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Y:\THAMDINH\1.OnHand\Giao\3. ĐỒNG NAI\0. HỆ SỐ ĐIỀU CHỈNH ĐỒNG NAI 2026\3. HỆ SỐ ĐIỀU CHỈNH\3. LẦN 3 (15.04)\Đồng Nai\"/>
    </mc:Choice>
  </mc:AlternateContent>
  <xr:revisionPtr revIDLastSave="0" documentId="13_ncr:1_{31858639-D888-4092-9375-AD638383416C}" xr6:coauthVersionLast="47" xr6:coauthVersionMax="47" xr10:uidLastSave="{00000000-0000-0000-0000-000000000000}"/>
  <bookViews>
    <workbookView xWindow="-120" yWindow="-120" windowWidth="29040" windowHeight="15720" firstSheet="1" activeTab="2" xr2:uid="{00000000-000D-0000-FFFF-FFFF00000000}"/>
  </bookViews>
  <sheets>
    <sheet name="Đầu vào (2)" sheetId="15" state="hidden" r:id="rId1"/>
    <sheet name="ĐẤT PNN" sheetId="11" r:id="rId2"/>
    <sheet name="ĐẤT NN" sheetId="13" r:id="rId3"/>
    <sheet name="Các khu TĐC hiện hữu" sheetId="18" state="hidden" r:id="rId4"/>
  </sheets>
  <externalReferences>
    <externalReference r:id="rId5"/>
    <externalReference r:id="rId6"/>
  </externalReferences>
  <definedNames>
    <definedName name="___CC07" localSheetId="3" hidden="1">{"'Sheet1'!$L$16"}</definedName>
    <definedName name="___CC07" localSheetId="0" hidden="1">{"'Sheet1'!$L$16"}</definedName>
    <definedName name="___CC07" hidden="1">{"'Sheet1'!$L$16"}</definedName>
    <definedName name="___CON1" localSheetId="2">#REF!</definedName>
    <definedName name="___CON1" localSheetId="1">#REF!</definedName>
    <definedName name="___CON1" localSheetId="0">#REF!</definedName>
    <definedName name="___CON1">#REF!</definedName>
    <definedName name="___CON2" localSheetId="2">#REF!</definedName>
    <definedName name="___CON2" localSheetId="1">#REF!</definedName>
    <definedName name="___CON2" localSheetId="0">#REF!</definedName>
    <definedName name="___CON2">#REF!</definedName>
    <definedName name="___lap1" localSheetId="2">#REF!</definedName>
    <definedName name="___lap1" localSheetId="1">#REF!</definedName>
    <definedName name="___lap1" localSheetId="0">#REF!</definedName>
    <definedName name="___lap1">#REF!</definedName>
    <definedName name="___lap2" localSheetId="2">#REF!</definedName>
    <definedName name="___lap2" localSheetId="1">#REF!</definedName>
    <definedName name="___lap2" localSheetId="0">#REF!</definedName>
    <definedName name="___lap2">#REF!</definedName>
    <definedName name="___NET2" localSheetId="2">#REF!</definedName>
    <definedName name="___NET2" localSheetId="1">#REF!</definedName>
    <definedName name="___NET2" localSheetId="0">#REF!</definedName>
    <definedName name="___NET2">#REF!</definedName>
    <definedName name="__CC07" localSheetId="3" hidden="1">{"'Sheet1'!$L$16"}</definedName>
    <definedName name="__CC07" localSheetId="0" hidden="1">{"'Sheet1'!$L$16"}</definedName>
    <definedName name="__CC07" hidden="1">{"'Sheet1'!$L$16"}</definedName>
    <definedName name="__CON1" localSheetId="2">#REF!</definedName>
    <definedName name="__CON1" localSheetId="1">#REF!</definedName>
    <definedName name="__CON1" localSheetId="0">#REF!</definedName>
    <definedName name="__CON1">#REF!</definedName>
    <definedName name="__CON2" localSheetId="2">#REF!</definedName>
    <definedName name="__CON2" localSheetId="1">#REF!</definedName>
    <definedName name="__CON2" localSheetId="0">#REF!</definedName>
    <definedName name="__CON2">#REF!</definedName>
    <definedName name="__lap1" localSheetId="2">#REF!</definedName>
    <definedName name="__lap1" localSheetId="1">#REF!</definedName>
    <definedName name="__lap1" localSheetId="0">#REF!</definedName>
    <definedName name="__lap1">#REF!</definedName>
    <definedName name="__lap2" localSheetId="2">#REF!</definedName>
    <definedName name="__lap2" localSheetId="1">#REF!</definedName>
    <definedName name="__lap2" localSheetId="0">#REF!</definedName>
    <definedName name="__lap2">#REF!</definedName>
    <definedName name="__NET2" localSheetId="2">#REF!</definedName>
    <definedName name="__NET2" localSheetId="1">#REF!</definedName>
    <definedName name="__NET2" localSheetId="0">#REF!</definedName>
    <definedName name="__NET2">#REF!</definedName>
    <definedName name="_1">#N/A</definedName>
    <definedName name="_1000A01">#N/A</definedName>
    <definedName name="_2">#N/A</definedName>
    <definedName name="_CC07" localSheetId="3" hidden="1">{"'Sheet1'!$L$16"}</definedName>
    <definedName name="_CC07" localSheetId="0" hidden="1">{"'Sheet1'!$L$16"}</definedName>
    <definedName name="_CC07" hidden="1">{"'Sheet1'!$L$16"}</definedName>
    <definedName name="_CON1" localSheetId="2">#REF!</definedName>
    <definedName name="_CON1" localSheetId="1">#REF!</definedName>
    <definedName name="_CON1" localSheetId="0">#REF!</definedName>
    <definedName name="_CON1">#REF!</definedName>
    <definedName name="_CON2" localSheetId="2">#REF!</definedName>
    <definedName name="_CON2" localSheetId="1">#REF!</definedName>
    <definedName name="_CON2" localSheetId="0">#REF!</definedName>
    <definedName name="_CON2">#REF!</definedName>
    <definedName name="_Fill" localSheetId="2" hidden="1">#REF!</definedName>
    <definedName name="_Fill" localSheetId="1" hidden="1">#REF!</definedName>
    <definedName name="_Fill" localSheetId="0" hidden="1">#REF!</definedName>
    <definedName name="_Fill" hidden="1">#REF!</definedName>
    <definedName name="_xlnm._FilterDatabase" localSheetId="2" hidden="1">'ĐẤT NN'!$A$5:$WWG$97</definedName>
    <definedName name="_xlnm._FilterDatabase" localSheetId="1" hidden="1">'ĐẤT PNN'!$A$5:$XEZ$97</definedName>
    <definedName name="_xlnm._FilterDatabase" localSheetId="0" hidden="1">'Đầu vào (2)'!$A$1:$WWZ$91</definedName>
    <definedName name="_Key1" localSheetId="2" hidden="1">#REF!</definedName>
    <definedName name="_Key1" localSheetId="1" hidden="1">#REF!</definedName>
    <definedName name="_Key1" localSheetId="0" hidden="1">#REF!</definedName>
    <definedName name="_Key1" hidden="1">#REF!</definedName>
    <definedName name="_Key2" localSheetId="2" hidden="1">#REF!</definedName>
    <definedName name="_Key2" localSheetId="1" hidden="1">#REF!</definedName>
    <definedName name="_Key2" localSheetId="0" hidden="1">#REF!</definedName>
    <definedName name="_Key2" hidden="1">#REF!</definedName>
    <definedName name="_lap1" localSheetId="2">#REF!</definedName>
    <definedName name="_lap1" localSheetId="1">#REF!</definedName>
    <definedName name="_lap1" localSheetId="0">#REF!</definedName>
    <definedName name="_lap1">#REF!</definedName>
    <definedName name="_lap2" localSheetId="2">#REF!</definedName>
    <definedName name="_lap2" localSheetId="1">#REF!</definedName>
    <definedName name="_lap2" localSheetId="0">#REF!</definedName>
    <definedName name="_lap2">#REF!</definedName>
    <definedName name="_NET2" localSheetId="2">#REF!</definedName>
    <definedName name="_NET2" localSheetId="1">#REF!</definedName>
    <definedName name="_NET2" localSheetId="0">#REF!</definedName>
    <definedName name="_NET2">#REF!</definedName>
    <definedName name="_Order1" hidden="1">255</definedName>
    <definedName name="_Order2" hidden="1">255</definedName>
    <definedName name="_Sort" localSheetId="2" hidden="1">#REF!</definedName>
    <definedName name="_Sort" localSheetId="1" hidden="1">#REF!</definedName>
    <definedName name="_Sort" localSheetId="0" hidden="1">#REF!</definedName>
    <definedName name="_Sort" hidden="1">#REF!</definedName>
    <definedName name="a" localSheetId="2">#REF!</definedName>
    <definedName name="a" localSheetId="1">#REF!</definedName>
    <definedName name="a" localSheetId="0">#REF!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2">#REF!</definedName>
    <definedName name="AA" localSheetId="1">#REF!</definedName>
    <definedName name="AA" localSheetId="0">#REF!</definedName>
    <definedName name="AA">#REF!</definedName>
    <definedName name="abc" localSheetId="2">#REF!</definedName>
    <definedName name="abc" localSheetId="1">#REF!</definedName>
    <definedName name="abc" localSheetId="0">#REF!</definedName>
    <definedName name="abc">#REF!</definedName>
    <definedName name="All_Item" localSheetId="2">#REF!</definedName>
    <definedName name="All_Item" localSheetId="1">#REF!</definedName>
    <definedName name="All_Item" localSheetId="0">#REF!</definedName>
    <definedName name="All_Item">#REF!</definedName>
    <definedName name="ALPIN">#N/A</definedName>
    <definedName name="ALPJYOU">#N/A</definedName>
    <definedName name="ALPTOI">#N/A</definedName>
    <definedName name="BB" localSheetId="2">#REF!</definedName>
    <definedName name="BB" localSheetId="1">#REF!</definedName>
    <definedName name="BB" localSheetId="0">#REF!</definedName>
    <definedName name="BB">#REF!</definedName>
    <definedName name="BOQ" localSheetId="2">#REF!</definedName>
    <definedName name="BOQ" localSheetId="1">#REF!</definedName>
    <definedName name="BOQ" localSheetId="0">#REF!</definedName>
    <definedName name="BOQ">#REF!</definedName>
    <definedName name="BVCISUMMARY" localSheetId="2">#REF!</definedName>
    <definedName name="BVCISUMMARY" localSheetId="1">#REF!</definedName>
    <definedName name="BVCISUMMARY" localSheetId="0">#REF!</definedName>
    <definedName name="BVCISUMMARY">#REF!</definedName>
    <definedName name="cap" localSheetId="2">#REF!</definedName>
    <definedName name="cap" localSheetId="1">#REF!</definedName>
    <definedName name="cap" localSheetId="0">#REF!</definedName>
    <definedName name="cap">#REF!</definedName>
    <definedName name="cap0.7" localSheetId="2">#REF!</definedName>
    <definedName name="cap0.7" localSheetId="1">#REF!</definedName>
    <definedName name="cap0.7" localSheetId="0">#REF!</definedName>
    <definedName name="cap0.7">#REF!</definedName>
    <definedName name="Category_All" localSheetId="2">#REF!</definedName>
    <definedName name="Category_All" localSheetId="1">#REF!</definedName>
    <definedName name="Category_All" localSheetId="0">#REF!</definedName>
    <definedName name="Category_All">#REF!</definedName>
    <definedName name="CATIN">#N/A</definedName>
    <definedName name="CATJYOU">#N/A</definedName>
    <definedName name="CATREC">#N/A</definedName>
    <definedName name="CATSYU">#N/A</definedName>
    <definedName name="CC10PA2" localSheetId="3" hidden="1">{"'Sheet1'!$L$16"}</definedName>
    <definedName name="CC10PA2" localSheetId="0" hidden="1">{"'Sheet1'!$L$16"}</definedName>
    <definedName name="CC10PA2" hidden="1">{"'Sheet1'!$L$16"}</definedName>
    <definedName name="CL" localSheetId="2">#REF!</definedName>
    <definedName name="CL" localSheetId="1">#REF!</definedName>
    <definedName name="CL" localSheetId="0">#REF!</definedName>
    <definedName name="CL">#REF!</definedName>
    <definedName name="COMMON" localSheetId="2">#REF!</definedName>
    <definedName name="COMMON" localSheetId="1">#REF!</definedName>
    <definedName name="COMMON" localSheetId="0">#REF!</definedName>
    <definedName name="COMMON">#REF!</definedName>
    <definedName name="CON_EQP_COS" localSheetId="2">#REF!</definedName>
    <definedName name="CON_EQP_COS" localSheetId="1">#REF!</definedName>
    <definedName name="CON_EQP_COS" localSheetId="0">#REF!</definedName>
    <definedName name="CON_EQP_COS">#REF!</definedName>
    <definedName name="CON_EQP_COST" localSheetId="2">#REF!</definedName>
    <definedName name="CON_EQP_COST" localSheetId="1">#REF!</definedName>
    <definedName name="CON_EQP_COST" localSheetId="0">#REF!</definedName>
    <definedName name="CON_EQP_COST">#REF!</definedName>
    <definedName name="CONST_EQ" localSheetId="2">#REF!</definedName>
    <definedName name="CONST_EQ" localSheetId="1">#REF!</definedName>
    <definedName name="CONST_EQ" localSheetId="0">#REF!</definedName>
    <definedName name="CONST_EQ">#REF!</definedName>
    <definedName name="COVER" localSheetId="2">#REF!</definedName>
    <definedName name="COVER" localSheetId="1">#REF!</definedName>
    <definedName name="COVER" localSheetId="0">#REF!</definedName>
    <definedName name="COVER">#REF!</definedName>
    <definedName name="CRITINST" localSheetId="2">#REF!</definedName>
    <definedName name="CRITINST" localSheetId="1">#REF!</definedName>
    <definedName name="CRITINST" localSheetId="0">#REF!</definedName>
    <definedName name="CRITINST">#REF!</definedName>
    <definedName name="CRITPURC" localSheetId="2">#REF!</definedName>
    <definedName name="CRITPURC" localSheetId="1">#REF!</definedName>
    <definedName name="CRITPURC" localSheetId="0">#REF!</definedName>
    <definedName name="CRITPURC">#REF!</definedName>
    <definedName name="CS_10" localSheetId="2">#REF!</definedName>
    <definedName name="CS_10" localSheetId="1">#REF!</definedName>
    <definedName name="CS_10" localSheetId="0">#REF!</definedName>
    <definedName name="CS_10">#REF!</definedName>
    <definedName name="CS_100" localSheetId="2">#REF!</definedName>
    <definedName name="CS_100" localSheetId="1">#REF!</definedName>
    <definedName name="CS_100" localSheetId="0">#REF!</definedName>
    <definedName name="CS_100">#REF!</definedName>
    <definedName name="CS_10S" localSheetId="2">#REF!</definedName>
    <definedName name="CS_10S" localSheetId="1">#REF!</definedName>
    <definedName name="CS_10S" localSheetId="0">#REF!</definedName>
    <definedName name="CS_10S">#REF!</definedName>
    <definedName name="CS_120" localSheetId="2">#REF!</definedName>
    <definedName name="CS_120" localSheetId="1">#REF!</definedName>
    <definedName name="CS_120" localSheetId="0">#REF!</definedName>
    <definedName name="CS_120">#REF!</definedName>
    <definedName name="CS_140" localSheetId="2">#REF!</definedName>
    <definedName name="CS_140" localSheetId="1">#REF!</definedName>
    <definedName name="CS_140" localSheetId="0">#REF!</definedName>
    <definedName name="CS_140">#REF!</definedName>
    <definedName name="CS_160" localSheetId="2">#REF!</definedName>
    <definedName name="CS_160" localSheetId="1">#REF!</definedName>
    <definedName name="CS_160" localSheetId="0">#REF!</definedName>
    <definedName name="CS_160">#REF!</definedName>
    <definedName name="CS_20" localSheetId="2">#REF!</definedName>
    <definedName name="CS_20" localSheetId="1">#REF!</definedName>
    <definedName name="CS_20" localSheetId="0">#REF!</definedName>
    <definedName name="CS_20">#REF!</definedName>
    <definedName name="CS_30" localSheetId="2">#REF!</definedName>
    <definedName name="CS_30" localSheetId="1">#REF!</definedName>
    <definedName name="CS_30" localSheetId="0">#REF!</definedName>
    <definedName name="CS_30">#REF!</definedName>
    <definedName name="CS_40" localSheetId="2">#REF!</definedName>
    <definedName name="CS_40" localSheetId="1">#REF!</definedName>
    <definedName name="CS_40" localSheetId="0">#REF!</definedName>
    <definedName name="CS_40">#REF!</definedName>
    <definedName name="CS_40S" localSheetId="2">#REF!</definedName>
    <definedName name="CS_40S" localSheetId="1">#REF!</definedName>
    <definedName name="CS_40S" localSheetId="0">#REF!</definedName>
    <definedName name="CS_40S">#REF!</definedName>
    <definedName name="CS_5S" localSheetId="2">#REF!</definedName>
    <definedName name="CS_5S" localSheetId="1">#REF!</definedName>
    <definedName name="CS_5S" localSheetId="0">#REF!</definedName>
    <definedName name="CS_5S">#REF!</definedName>
    <definedName name="CS_60" localSheetId="2">#REF!</definedName>
    <definedName name="CS_60" localSheetId="1">#REF!</definedName>
    <definedName name="CS_60" localSheetId="0">#REF!</definedName>
    <definedName name="CS_60">#REF!</definedName>
    <definedName name="CS_80" localSheetId="2">#REF!</definedName>
    <definedName name="CS_80" localSheetId="1">#REF!</definedName>
    <definedName name="CS_80" localSheetId="0">#REF!</definedName>
    <definedName name="CS_80">#REF!</definedName>
    <definedName name="CS_80S" localSheetId="2">#REF!</definedName>
    <definedName name="CS_80S" localSheetId="1">#REF!</definedName>
    <definedName name="CS_80S" localSheetId="0">#REF!</definedName>
    <definedName name="CS_80S">#REF!</definedName>
    <definedName name="CS_STD" localSheetId="2">#REF!</definedName>
    <definedName name="CS_STD" localSheetId="1">#REF!</definedName>
    <definedName name="CS_STD" localSheetId="0">#REF!</definedName>
    <definedName name="CS_STD">#REF!</definedName>
    <definedName name="CS_XS" localSheetId="2">#REF!</definedName>
    <definedName name="CS_XS" localSheetId="1">#REF!</definedName>
    <definedName name="CS_XS" localSheetId="0">#REF!</definedName>
    <definedName name="CS_XS">#REF!</definedName>
    <definedName name="CS_XXS" localSheetId="2">#REF!</definedName>
    <definedName name="CS_XXS" localSheetId="1">#REF!</definedName>
    <definedName name="CS_XXS" localSheetId="0">#REF!</definedName>
    <definedName name="CS_XXS">#REF!</definedName>
    <definedName name="ctdn9697" localSheetId="2">#REF!</definedName>
    <definedName name="ctdn9697" localSheetId="1">#REF!</definedName>
    <definedName name="ctdn9697" localSheetId="0">#REF!</definedName>
    <definedName name="ctdn9697">#REF!</definedName>
    <definedName name="CURRENCY" localSheetId="2">#REF!</definedName>
    <definedName name="CURRENCY" localSheetId="1">#REF!</definedName>
    <definedName name="CURRENCY" localSheetId="0">#REF!</definedName>
    <definedName name="CURRENCY">#REF!</definedName>
    <definedName name="D_7101A_B" localSheetId="2">#REF!</definedName>
    <definedName name="D_7101A_B" localSheetId="1">#REF!</definedName>
    <definedName name="D_7101A_B" localSheetId="0">#REF!</definedName>
    <definedName name="D_7101A_B">#REF!</definedName>
    <definedName name="_xlnm.Database" localSheetId="2">#REF!</definedName>
    <definedName name="_xlnm.Database" localSheetId="1">#REF!</definedName>
    <definedName name="_xlnm.Database" localSheetId="0">#REF!</definedName>
    <definedName name="_xlnm.Database">#REF!</definedName>
    <definedName name="dcqhpa2" localSheetId="3" hidden="1">{"'Sheet1'!$L$16"}</definedName>
    <definedName name="dcqhpa2" localSheetId="0" hidden="1">{"'Sheet1'!$L$16"}</definedName>
    <definedName name="dcqhpa2" hidden="1">{"'Sheet1'!$L$16"}</definedName>
    <definedName name="DEM" localSheetId="2">#REF!</definedName>
    <definedName name="DEM" localSheetId="1">#REF!</definedName>
    <definedName name="DEM" localSheetId="0">#REF!</definedName>
    <definedName name="DEM">#REF!</definedName>
    <definedName name="demodt" localSheetId="2">#REF!</definedName>
    <definedName name="demodt" localSheetId="1">#REF!</definedName>
    <definedName name="demodt" localSheetId="0">#REF!</definedName>
    <definedName name="demodt">#REF!</definedName>
    <definedName name="demodto" localSheetId="2">#REF!</definedName>
    <definedName name="demodto" localSheetId="1">#REF!</definedName>
    <definedName name="demodto" localSheetId="0">#REF!</definedName>
    <definedName name="demodto">#REF!</definedName>
    <definedName name="demont" localSheetId="2">#REF!</definedName>
    <definedName name="demont" localSheetId="1">#REF!</definedName>
    <definedName name="demont" localSheetId="0">#REF!</definedName>
    <definedName name="demont">#REF!</definedName>
    <definedName name="dg" localSheetId="2" hidden="1">#REF!</definedName>
    <definedName name="dg" localSheetId="1" hidden="1">#REF!</definedName>
    <definedName name="dg" localSheetId="0" hidden="1">#REF!</definedName>
    <definedName name="dg" hidden="1">#REF!</definedName>
    <definedName name="diem" localSheetId="2">#REF!</definedName>
    <definedName name="diem" localSheetId="1">#REF!</definedName>
    <definedName name="diem" localSheetId="0">#REF!</definedName>
    <definedName name="diem">#REF!</definedName>
    <definedName name="DMDV" localSheetId="2">#REF!</definedName>
    <definedName name="DMDV" localSheetId="1">#REF!</definedName>
    <definedName name="DMDV" localSheetId="0">#REF!</definedName>
    <definedName name="DMDV">#REF!</definedName>
    <definedName name="dobt" localSheetId="2">#REF!</definedName>
    <definedName name="dobt" localSheetId="1">#REF!</definedName>
    <definedName name="dobt" localSheetId="0">#REF!</definedName>
    <definedName name="dobt">#REF!</definedName>
    <definedName name="domaxmix" localSheetId="2">#REF!</definedName>
    <definedName name="domaxmix" localSheetId="1">#REF!</definedName>
    <definedName name="domaxmix" localSheetId="0">#REF!</definedName>
    <definedName name="domaxmix">#REF!</definedName>
    <definedName name="dotim1" localSheetId="2">#REF!</definedName>
    <definedName name="dotim1" localSheetId="1">#REF!</definedName>
    <definedName name="dotim1" localSheetId="0">#REF!</definedName>
    <definedName name="dotim1">#REF!</definedName>
    <definedName name="dotimtenxa" localSheetId="2">#REF!</definedName>
    <definedName name="dotimtenxa" localSheetId="1">#REF!</definedName>
    <definedName name="dotimtenxa" localSheetId="0">#REF!</definedName>
    <definedName name="dotimtenxa">#REF!</definedName>
    <definedName name="DSUMDATA" localSheetId="2">#REF!</definedName>
    <definedName name="DSUMDATA" localSheetId="1">#REF!</definedName>
    <definedName name="DSUMDATA" localSheetId="0">#REF!</definedName>
    <definedName name="DSUMDATA">#REF!</definedName>
    <definedName name="End_1" localSheetId="2">#REF!</definedName>
    <definedName name="End_1" localSheetId="1">#REF!</definedName>
    <definedName name="End_1" localSheetId="0">#REF!</definedName>
    <definedName name="End_1">#REF!</definedName>
    <definedName name="End_10" localSheetId="2">#REF!</definedName>
    <definedName name="End_10" localSheetId="1">#REF!</definedName>
    <definedName name="End_10" localSheetId="0">#REF!</definedName>
    <definedName name="End_10">#REF!</definedName>
    <definedName name="End_11" localSheetId="2">#REF!</definedName>
    <definedName name="End_11" localSheetId="1">#REF!</definedName>
    <definedName name="End_11" localSheetId="0">#REF!</definedName>
    <definedName name="End_11">#REF!</definedName>
    <definedName name="End_12" localSheetId="2">#REF!</definedName>
    <definedName name="End_12" localSheetId="1">#REF!</definedName>
    <definedName name="End_12" localSheetId="0">#REF!</definedName>
    <definedName name="End_12">#REF!</definedName>
    <definedName name="End_13" localSheetId="2">#REF!</definedName>
    <definedName name="End_13" localSheetId="1">#REF!</definedName>
    <definedName name="End_13" localSheetId="0">#REF!</definedName>
    <definedName name="End_13">#REF!</definedName>
    <definedName name="End_2" localSheetId="2">#REF!</definedName>
    <definedName name="End_2" localSheetId="1">#REF!</definedName>
    <definedName name="End_2" localSheetId="0">#REF!</definedName>
    <definedName name="End_2">#REF!</definedName>
    <definedName name="End_3" localSheetId="2">#REF!</definedName>
    <definedName name="End_3" localSheetId="1">#REF!</definedName>
    <definedName name="End_3" localSheetId="0">#REF!</definedName>
    <definedName name="End_3">#REF!</definedName>
    <definedName name="End_4" localSheetId="2">#REF!</definedName>
    <definedName name="End_4" localSheetId="1">#REF!</definedName>
    <definedName name="End_4" localSheetId="0">#REF!</definedName>
    <definedName name="End_4">#REF!</definedName>
    <definedName name="End_5" localSheetId="2">#REF!</definedName>
    <definedName name="End_5" localSheetId="1">#REF!</definedName>
    <definedName name="End_5" localSheetId="0">#REF!</definedName>
    <definedName name="End_5">#REF!</definedName>
    <definedName name="End_6" localSheetId="2">#REF!</definedName>
    <definedName name="End_6" localSheetId="1">#REF!</definedName>
    <definedName name="End_6" localSheetId="0">#REF!</definedName>
    <definedName name="End_6">#REF!</definedName>
    <definedName name="End_7" localSheetId="2">#REF!</definedName>
    <definedName name="End_7" localSheetId="1">#REF!</definedName>
    <definedName name="End_7" localSheetId="0">#REF!</definedName>
    <definedName name="End_7">#REF!</definedName>
    <definedName name="End_8" localSheetId="2">#REF!</definedName>
    <definedName name="End_8" localSheetId="1">#REF!</definedName>
    <definedName name="End_8" localSheetId="0">#REF!</definedName>
    <definedName name="End_8">#REF!</definedName>
    <definedName name="End_9" localSheetId="2">#REF!</definedName>
    <definedName name="End_9" localSheetId="1">#REF!</definedName>
    <definedName name="End_9" localSheetId="0">#REF!</definedName>
    <definedName name="End_9">#REF!</definedName>
    <definedName name="FACTOR" localSheetId="2">#REF!</definedName>
    <definedName name="FACTOR" localSheetId="1">#REF!</definedName>
    <definedName name="FACTOR" localSheetId="0">#REF!</definedName>
    <definedName name="FACTOR">#REF!</definedName>
    <definedName name="HOME_MANP" localSheetId="2">#REF!</definedName>
    <definedName name="HOME_MANP" localSheetId="1">#REF!</definedName>
    <definedName name="HOME_MANP" localSheetId="0">#REF!</definedName>
    <definedName name="HOME_MANP">#REF!</definedName>
    <definedName name="HOMEOFFICE_COST" localSheetId="2">#REF!</definedName>
    <definedName name="HOMEOFFICE_COST" localSheetId="1">#REF!</definedName>
    <definedName name="HOMEOFFICE_COST" localSheetId="0">#REF!</definedName>
    <definedName name="HOMEOFFICE_COST">#REF!</definedName>
    <definedName name="HTML_CodePage" hidden="1">950</definedName>
    <definedName name="HTML_Control" localSheetId="3" hidden="1">{"'Sheet1'!$L$16"}</definedName>
    <definedName name="HTML_Control" localSheetId="0"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2">#REF!</definedName>
    <definedName name="IDLAB_COST" localSheetId="1">#REF!</definedName>
    <definedName name="IDLAB_COST" localSheetId="0">#REF!</definedName>
    <definedName name="IDLAB_COST">#REF!</definedName>
    <definedName name="IND_LAB" localSheetId="2">#REF!</definedName>
    <definedName name="IND_LAB" localSheetId="1">#REF!</definedName>
    <definedName name="IND_LAB" localSheetId="0">#REF!</definedName>
    <definedName name="IND_LAB">#REF!</definedName>
    <definedName name="INDMANP" localSheetId="2">#REF!</definedName>
    <definedName name="INDMANP" localSheetId="1">#REF!</definedName>
    <definedName name="INDMANP" localSheetId="0">#REF!</definedName>
    <definedName name="INDMANP">#REF!</definedName>
    <definedName name="K" localSheetId="2">#REF!</definedName>
    <definedName name="K" localSheetId="1">#REF!</definedName>
    <definedName name="K" localSheetId="0">#REF!</definedName>
    <definedName name="K">#REF!</definedName>
    <definedName name="kiemtra" localSheetId="2">#REF!</definedName>
    <definedName name="kiemtra" localSheetId="1">#REF!</definedName>
    <definedName name="kiemtra" localSheetId="0">#REF!</definedName>
    <definedName name="kiemtra">#REF!</definedName>
    <definedName name="KVC" localSheetId="2">#REF!</definedName>
    <definedName name="KVC" localSheetId="1">#REF!</definedName>
    <definedName name="KVC" localSheetId="0">#REF!</definedName>
    <definedName name="KVC">#REF!</definedName>
    <definedName name="KY" localSheetId="2">#REF!</definedName>
    <definedName name="KY" localSheetId="1">#REF!</definedName>
    <definedName name="KY" localSheetId="0">#REF!</definedName>
    <definedName name="KY">#REF!</definedName>
    <definedName name="L" localSheetId="2">#REF!</definedName>
    <definedName name="L" localSheetId="1">#REF!</definedName>
    <definedName name="L" localSheetId="0">#REF!</definedName>
    <definedName name="L">#REF!</definedName>
    <definedName name="lVC" localSheetId="2">#REF!</definedName>
    <definedName name="lVC" localSheetId="1">#REF!</definedName>
    <definedName name="lVC" localSheetId="0">#REF!</definedName>
    <definedName name="lVC">#REF!</definedName>
    <definedName name="MAJ_CON_EQP" localSheetId="2">#REF!</definedName>
    <definedName name="MAJ_CON_EQP" localSheetId="1">#REF!</definedName>
    <definedName name="MAJ_CON_EQP" localSheetId="0">#REF!</definedName>
    <definedName name="MAJ_CON_EQP">#REF!</definedName>
    <definedName name="MG_A" localSheetId="2">#REF!</definedName>
    <definedName name="MG_A" localSheetId="1">#REF!</definedName>
    <definedName name="MG_A" localSheetId="0">#REF!</definedName>
    <definedName name="MG_A">#REF!</definedName>
    <definedName name="NCcap0.7" localSheetId="2">#REF!</definedName>
    <definedName name="NCcap0.7" localSheetId="1">#REF!</definedName>
    <definedName name="NCcap0.7" localSheetId="0">#REF!</definedName>
    <definedName name="NCcap0.7">#REF!</definedName>
    <definedName name="NCcap1" localSheetId="2">#REF!</definedName>
    <definedName name="NCcap1" localSheetId="1">#REF!</definedName>
    <definedName name="NCcap1" localSheetId="0">#REF!</definedName>
    <definedName name="NCcap1">#REF!</definedName>
    <definedName name="NET" localSheetId="2">#REF!</definedName>
    <definedName name="NET" localSheetId="1">#REF!</definedName>
    <definedName name="NET" localSheetId="0">#REF!</definedName>
    <definedName name="NET">#REF!</definedName>
    <definedName name="NET_1" localSheetId="2">#REF!</definedName>
    <definedName name="NET_1" localSheetId="1">#REF!</definedName>
    <definedName name="NET_1" localSheetId="0">#REF!</definedName>
    <definedName name="NET_1">#REF!</definedName>
    <definedName name="NET_ANA" localSheetId="2">#REF!</definedName>
    <definedName name="NET_ANA" localSheetId="1">#REF!</definedName>
    <definedName name="NET_ANA" localSheetId="0">#REF!</definedName>
    <definedName name="NET_ANA">#REF!</definedName>
    <definedName name="NET_ANA_1" localSheetId="2">#REF!</definedName>
    <definedName name="NET_ANA_1" localSheetId="1">#REF!</definedName>
    <definedName name="NET_ANA_1" localSheetId="0">#REF!</definedName>
    <definedName name="NET_ANA_1">#REF!</definedName>
    <definedName name="NET_ANA_2" localSheetId="2">#REF!</definedName>
    <definedName name="NET_ANA_2" localSheetId="1">#REF!</definedName>
    <definedName name="NET_ANA_2" localSheetId="0">#REF!</definedName>
    <definedName name="NET_ANA_2">#REF!</definedName>
    <definedName name="ng" localSheetId="2">#REF!</definedName>
    <definedName name="ng" localSheetId="1">#REF!</definedName>
    <definedName name="ng" localSheetId="0">#REF!</definedName>
    <definedName name="ng">#REF!</definedName>
    <definedName name="PRICE" localSheetId="2">#REF!</definedName>
    <definedName name="PRICE" localSheetId="1">#REF!</definedName>
    <definedName name="PRICE" localSheetId="0">#REF!</definedName>
    <definedName name="PRICE">#REF!</definedName>
    <definedName name="PRICE1" localSheetId="2">#REF!</definedName>
    <definedName name="PRICE1" localSheetId="1">#REF!</definedName>
    <definedName name="PRICE1" localSheetId="0">#REF!</definedName>
    <definedName name="PRICE1">#REF!</definedName>
    <definedName name="_xlnm.Print_Area" localSheetId="2">'ĐẤT NN'!$A$1:$R$97</definedName>
    <definedName name="_xlnm.Print_Area" localSheetId="1">'ĐẤT PNN'!$A$1:$L$97</definedName>
    <definedName name="_xlnm.Print_Area">#REF!</definedName>
    <definedName name="_xlnm.Print_Titles" localSheetId="2">'ĐẤT NN'!$4:$5</definedName>
    <definedName name="_xlnm.Print_Titles" localSheetId="1">'ĐẤT PNN'!$4:$5</definedName>
    <definedName name="_xlnm.Print_Titles" localSheetId="0">'Đầu vào (2)'!#REF!</definedName>
    <definedName name="_xlnm.Print_Titles">#N/A</definedName>
    <definedName name="Print_Titles_MI" localSheetId="2">#REF!</definedName>
    <definedName name="Print_Titles_MI" localSheetId="1">#REF!</definedName>
    <definedName name="Print_Titles_MI" localSheetId="0">#REF!</definedName>
    <definedName name="Print_Titles_MI">#REF!</definedName>
    <definedName name="PRINTA" localSheetId="2">#REF!</definedName>
    <definedName name="PRINTA" localSheetId="1">#REF!</definedName>
    <definedName name="PRINTA" localSheetId="0">#REF!</definedName>
    <definedName name="PRINTA">#REF!</definedName>
    <definedName name="PRINTB" localSheetId="2">#REF!</definedName>
    <definedName name="PRINTB" localSheetId="1">#REF!</definedName>
    <definedName name="PRINTB" localSheetId="0">#REF!</definedName>
    <definedName name="PRINTB">#REF!</definedName>
    <definedName name="PRINTC" localSheetId="2">#REF!</definedName>
    <definedName name="PRINTC" localSheetId="1">#REF!</definedName>
    <definedName name="PRINTC" localSheetId="0">#REF!</definedName>
    <definedName name="PRINTC">#REF!</definedName>
    <definedName name="PROPOSAL" localSheetId="2">#REF!</definedName>
    <definedName name="PROPOSAL" localSheetId="1">#REF!</definedName>
    <definedName name="PROPOSAL" localSheetId="0">#REF!</definedName>
    <definedName name="PROPOSAL">#REF!</definedName>
    <definedName name="RECOUT">#N/A</definedName>
    <definedName name="RFP003A" localSheetId="2">#REF!</definedName>
    <definedName name="RFP003A" localSheetId="1">#REF!</definedName>
    <definedName name="RFP003A" localSheetId="0">#REF!</definedName>
    <definedName name="RFP003A">#REF!</definedName>
    <definedName name="RFP003B" localSheetId="2">#REF!</definedName>
    <definedName name="RFP003B" localSheetId="1">#REF!</definedName>
    <definedName name="RFP003B" localSheetId="0">#REF!</definedName>
    <definedName name="RFP003B">#REF!</definedName>
    <definedName name="RFP003C" localSheetId="2">#REF!</definedName>
    <definedName name="RFP003C" localSheetId="1">#REF!</definedName>
    <definedName name="RFP003C" localSheetId="0">#REF!</definedName>
    <definedName name="RFP003C">#REF!</definedName>
    <definedName name="RFP003D" localSheetId="2">#REF!</definedName>
    <definedName name="RFP003D" localSheetId="1">#REF!</definedName>
    <definedName name="RFP003D" localSheetId="0">#REF!</definedName>
    <definedName name="RFP003D">#REF!</definedName>
    <definedName name="RFP003E" localSheetId="2">#REF!</definedName>
    <definedName name="RFP003E" localSheetId="1">#REF!</definedName>
    <definedName name="RFP003E" localSheetId="0">#REF!</definedName>
    <definedName name="RFP003E">#REF!</definedName>
    <definedName name="RFP003F" localSheetId="2">#REF!</definedName>
    <definedName name="RFP003F" localSheetId="1">#REF!</definedName>
    <definedName name="RFP003F" localSheetId="0">#REF!</definedName>
    <definedName name="RFP003F">#REF!</definedName>
    <definedName name="SCH" localSheetId="2">#REF!</definedName>
    <definedName name="SCH" localSheetId="1">#REF!</definedName>
    <definedName name="SCH" localSheetId="0">#REF!</definedName>
    <definedName name="SCH">#REF!</definedName>
    <definedName name="SIZE" localSheetId="2">#REF!</definedName>
    <definedName name="SIZE" localSheetId="1">#REF!</definedName>
    <definedName name="SIZE" localSheetId="0">#REF!</definedName>
    <definedName name="SIZE">#REF!</definedName>
    <definedName name="SORT" localSheetId="2">#REF!</definedName>
    <definedName name="SORT" localSheetId="1">#REF!</definedName>
    <definedName name="SORT" localSheetId="0">#REF!</definedName>
    <definedName name="SORT">#REF!</definedName>
    <definedName name="SPEC" localSheetId="2">#REF!</definedName>
    <definedName name="SPEC" localSheetId="1">#REF!</definedName>
    <definedName name="SPEC" localSheetId="0">#REF!</definedName>
    <definedName name="SPEC">#REF!</definedName>
    <definedName name="SPECSUMMARY" localSheetId="2">#REF!</definedName>
    <definedName name="SPECSUMMARY" localSheetId="1">#REF!</definedName>
    <definedName name="SPECSUMMARY" localSheetId="0">#REF!</definedName>
    <definedName name="SPECSUMMARY">#REF!</definedName>
    <definedName name="Start_1" localSheetId="2">#REF!</definedName>
    <definedName name="Start_1" localSheetId="1">#REF!</definedName>
    <definedName name="Start_1" localSheetId="0">#REF!</definedName>
    <definedName name="Start_1">#REF!</definedName>
    <definedName name="Start_10" localSheetId="2">#REF!</definedName>
    <definedName name="Start_10" localSheetId="1">#REF!</definedName>
    <definedName name="Start_10" localSheetId="0">#REF!</definedName>
    <definedName name="Start_10">#REF!</definedName>
    <definedName name="Start_11" localSheetId="2">#REF!</definedName>
    <definedName name="Start_11" localSheetId="1">#REF!</definedName>
    <definedName name="Start_11" localSheetId="0">#REF!</definedName>
    <definedName name="Start_11">#REF!</definedName>
    <definedName name="Start_12" localSheetId="2">#REF!</definedName>
    <definedName name="Start_12" localSheetId="1">#REF!</definedName>
    <definedName name="Start_12" localSheetId="0">#REF!</definedName>
    <definedName name="Start_12">#REF!</definedName>
    <definedName name="Start_13" localSheetId="2">#REF!</definedName>
    <definedName name="Start_13" localSheetId="1">#REF!</definedName>
    <definedName name="Start_13" localSheetId="0">#REF!</definedName>
    <definedName name="Start_13">#REF!</definedName>
    <definedName name="Start_2" localSheetId="2">#REF!</definedName>
    <definedName name="Start_2" localSheetId="1">#REF!</definedName>
    <definedName name="Start_2" localSheetId="0">#REF!</definedName>
    <definedName name="Start_2">#REF!</definedName>
    <definedName name="Start_3" localSheetId="2">#REF!</definedName>
    <definedName name="Start_3" localSheetId="1">#REF!</definedName>
    <definedName name="Start_3" localSheetId="0">#REF!</definedName>
    <definedName name="Start_3">#REF!</definedName>
    <definedName name="Start_4" localSheetId="2">#REF!</definedName>
    <definedName name="Start_4" localSheetId="1">#REF!</definedName>
    <definedName name="Start_4" localSheetId="0">#REF!</definedName>
    <definedName name="Start_4">#REF!</definedName>
    <definedName name="Start_5" localSheetId="2">#REF!</definedName>
    <definedName name="Start_5" localSheetId="1">#REF!</definedName>
    <definedName name="Start_5" localSheetId="0">#REF!</definedName>
    <definedName name="Start_5">#REF!</definedName>
    <definedName name="Start_6" localSheetId="2">#REF!</definedName>
    <definedName name="Start_6" localSheetId="1">#REF!</definedName>
    <definedName name="Start_6" localSheetId="0">#REF!</definedName>
    <definedName name="Start_6">#REF!</definedName>
    <definedName name="Start_7" localSheetId="2">#REF!</definedName>
    <definedName name="Start_7" localSheetId="1">#REF!</definedName>
    <definedName name="Start_7" localSheetId="0">#REF!</definedName>
    <definedName name="Start_7">#REF!</definedName>
    <definedName name="Start_8" localSheetId="2">#REF!</definedName>
    <definedName name="Start_8" localSheetId="1">#REF!</definedName>
    <definedName name="Start_8" localSheetId="0">#REF!</definedName>
    <definedName name="Start_8">#REF!</definedName>
    <definedName name="Start_9" localSheetId="2">#REF!</definedName>
    <definedName name="Start_9" localSheetId="1">#REF!</definedName>
    <definedName name="Start_9" localSheetId="0">#REF!</definedName>
    <definedName name="Start_9">#REF!</definedName>
    <definedName name="SUMMARY" localSheetId="2">#REF!</definedName>
    <definedName name="SUMMARY" localSheetId="1">#REF!</definedName>
    <definedName name="SUMMARY" localSheetId="0">#REF!</definedName>
    <definedName name="SUMMARY">#REF!</definedName>
    <definedName name="tenxa" localSheetId="2">#REF!</definedName>
    <definedName name="tenxa" localSheetId="1">#REF!</definedName>
    <definedName name="tenxa" localSheetId="0">#REF!</definedName>
    <definedName name="tenxa">#REF!</definedName>
    <definedName name="THI" localSheetId="2">#REF!</definedName>
    <definedName name="THI" localSheetId="1">#REF!</definedName>
    <definedName name="THI" localSheetId="0">#REF!</definedName>
    <definedName name="THI">#REF!</definedName>
    <definedName name="thuthoi" localSheetId="2">#REF!</definedName>
    <definedName name="thuthoi" localSheetId="1">#REF!</definedName>
    <definedName name="thuthoi" localSheetId="0">#REF!</definedName>
    <definedName name="thuthoi">#REF!</definedName>
    <definedName name="TITAN" localSheetId="2">#REF!</definedName>
    <definedName name="TITAN" localSheetId="1">#REF!</definedName>
    <definedName name="TITAN" localSheetId="0">#REF!</definedName>
    <definedName name="TITAN">#REF!</definedName>
    <definedName name="TPLRP" localSheetId="2">#REF!</definedName>
    <definedName name="TPLRP" localSheetId="1">#REF!</definedName>
    <definedName name="TPLRP" localSheetId="0">#REF!</definedName>
    <definedName name="TPLRP">#REF!</definedName>
    <definedName name="TRADE2" localSheetId="2">#REF!</definedName>
    <definedName name="TRADE2" localSheetId="1">#REF!</definedName>
    <definedName name="TRADE2" localSheetId="0">#REF!</definedName>
    <definedName name="TRADE2">#REF!</definedName>
    <definedName name="ttbt" localSheetId="2">#REF!</definedName>
    <definedName name="ttbt" localSheetId="1">#REF!</definedName>
    <definedName name="ttbt" localSheetId="0">#REF!</definedName>
    <definedName name="ttbt">#REF!</definedName>
    <definedName name="VARIINST" localSheetId="2">#REF!</definedName>
    <definedName name="VARIINST" localSheetId="1">#REF!</definedName>
    <definedName name="VARIINST" localSheetId="0">#REF!</definedName>
    <definedName name="VARIINST">#REF!</definedName>
    <definedName name="VARIPURC" localSheetId="2">#REF!</definedName>
    <definedName name="VARIPURC" localSheetId="1">#REF!</definedName>
    <definedName name="VARIPURC" localSheetId="0">#REF!</definedName>
    <definedName name="VARIPURC">#REF!</definedName>
    <definedName name="vccot" localSheetId="2">#REF!</definedName>
    <definedName name="vccot" localSheetId="1">#REF!</definedName>
    <definedName name="vccot" localSheetId="0">#REF!</definedName>
    <definedName name="vccot">#REF!</definedName>
    <definedName name="vctb" localSheetId="2">#REF!</definedName>
    <definedName name="vctb" localSheetId="1">#REF!</definedName>
    <definedName name="vctb" localSheetId="0">#REF!</definedName>
    <definedName name="vctb">#REF!</definedName>
    <definedName name="Vlcap0.7" localSheetId="2">#REF!</definedName>
    <definedName name="Vlcap0.7" localSheetId="1">#REF!</definedName>
    <definedName name="Vlcap0.7" localSheetId="0">#REF!</definedName>
    <definedName name="Vlcap0.7">#REF!</definedName>
    <definedName name="VLcap1" localSheetId="2">#REF!</definedName>
    <definedName name="VLcap1" localSheetId="1">#REF!</definedName>
    <definedName name="VLcap1" localSheetId="0">#REF!</definedName>
    <definedName name="VLcap1">#REF!</definedName>
    <definedName name="vungdo" localSheetId="2">#REF!</definedName>
    <definedName name="vungdo" localSheetId="1">#REF!</definedName>
    <definedName name="vungdo" localSheetId="0">#REF!</definedName>
    <definedName name="vungdo">#REF!</definedName>
    <definedName name="vunggiatri" localSheetId="2">#REF!</definedName>
    <definedName name="vunggiatri" localSheetId="1">#REF!</definedName>
    <definedName name="vunggiatri" localSheetId="0">#REF!</definedName>
    <definedName name="vunggiatri">#REF!</definedName>
    <definedName name="vungxa" localSheetId="2">#REF!</definedName>
    <definedName name="vungxa" localSheetId="1">#REF!</definedName>
    <definedName name="vungxa" localSheetId="0">#REF!</definedName>
    <definedName name="vungxa">#REF!</definedName>
    <definedName name="W" localSheetId="2">#REF!</definedName>
    <definedName name="W" localSheetId="1">#REF!</definedName>
    <definedName name="W" localSheetId="0">#REF!</definedName>
    <definedName name="W">#REF!</definedName>
    <definedName name="X" localSheetId="2">#REF!</definedName>
    <definedName name="X" localSheetId="1">#REF!</definedName>
    <definedName name="X" localSheetId="0">#REF!</definedName>
    <definedName name="X">#REF!</definedName>
    <definedName name="z" localSheetId="3" hidden="1">{"'Sheet1'!$L$16"}</definedName>
    <definedName name="z" localSheetId="0" hidden="1">{"'Sheet1'!$L$16"}</definedName>
    <definedName name="z" hidden="1">{"'Sheet1'!$L$16"}</definedName>
    <definedName name="ZYX" localSheetId="2">#REF!</definedName>
    <definedName name="ZYX" localSheetId="1">#REF!</definedName>
    <definedName name="ZYX" localSheetId="0">#REF!</definedName>
    <definedName name="ZYX">#REF!</definedName>
    <definedName name="ZZZ" localSheetId="2">#REF!</definedName>
    <definedName name="ZZZ" localSheetId="1">#REF!</definedName>
    <definedName name="ZZZ" localSheetId="0">#REF!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97" i="13" l="1"/>
  <c r="C97" i="11" l="1"/>
  <c r="W20" i="13"/>
  <c r="A6" i="13" l="1"/>
  <c r="W48" i="13"/>
  <c r="X48" i="13"/>
  <c r="Y48" i="13"/>
  <c r="Z48" i="13"/>
  <c r="AF48" i="13"/>
  <c r="AG48" i="13"/>
  <c r="AH48" i="13"/>
  <c r="AI48" i="13"/>
  <c r="M97" i="13"/>
  <c r="L97" i="13"/>
  <c r="AE42" i="13"/>
  <c r="AE43" i="13" s="1"/>
  <c r="AI43" i="13" s="1"/>
  <c r="AD42" i="13"/>
  <c r="AD43" i="13" s="1"/>
  <c r="AC42" i="13"/>
  <c r="AG42" i="13" s="1"/>
  <c r="AB42" i="13"/>
  <c r="AF42" i="13" s="1"/>
  <c r="V42" i="13"/>
  <c r="V43" i="13" s="1"/>
  <c r="Z43" i="13" s="1"/>
  <c r="U42" i="13"/>
  <c r="Y42" i="13" s="1"/>
  <c r="T42" i="13"/>
  <c r="T43" i="13" s="1"/>
  <c r="S42" i="13"/>
  <c r="S43" i="13" s="1"/>
  <c r="W43" i="13" s="1"/>
  <c r="AI41" i="13"/>
  <c r="AH41" i="13"/>
  <c r="AG41" i="13"/>
  <c r="AF41" i="13"/>
  <c r="Z41" i="13"/>
  <c r="Y41" i="13"/>
  <c r="X41" i="13"/>
  <c r="W41" i="13"/>
  <c r="O41" i="13"/>
  <c r="N41" i="13"/>
  <c r="U42" i="11"/>
  <c r="AA42" i="13" s="1"/>
  <c r="P41" i="11"/>
  <c r="P42" i="11" s="1"/>
  <c r="P43" i="11" s="1"/>
  <c r="P44" i="11" s="1"/>
  <c r="P45" i="11" s="1"/>
  <c r="P46" i="11" s="1"/>
  <c r="P47" i="11" s="1"/>
  <c r="O41" i="11"/>
  <c r="O42" i="11" s="1"/>
  <c r="O43" i="11" s="1"/>
  <c r="O44" i="11" s="1"/>
  <c r="O45" i="11" s="1"/>
  <c r="O46" i="11" s="1"/>
  <c r="O47" i="11" s="1"/>
  <c r="N41" i="11"/>
  <c r="N42" i="11" s="1"/>
  <c r="N43" i="11" s="1"/>
  <c r="N44" i="11" s="1"/>
  <c r="N45" i="11" s="1"/>
  <c r="N46" i="11" s="1"/>
  <c r="N47" i="11" s="1"/>
  <c r="M41" i="11"/>
  <c r="F41" i="11"/>
  <c r="Y41" i="11" s="1"/>
  <c r="Y42" i="11" s="1"/>
  <c r="Y43" i="11" s="1"/>
  <c r="Y44" i="11" s="1"/>
  <c r="Y45" i="11" s="1"/>
  <c r="Y46" i="11" s="1"/>
  <c r="Y47" i="11" s="1"/>
  <c r="E41" i="11"/>
  <c r="X41" i="11" s="1"/>
  <c r="X42" i="11" s="1"/>
  <c r="X43" i="11" s="1"/>
  <c r="X44" i="11" s="1"/>
  <c r="X45" i="11" s="1"/>
  <c r="X46" i="11" s="1"/>
  <c r="X47" i="11" s="1"/>
  <c r="D41" i="11"/>
  <c r="W41" i="11" s="1"/>
  <c r="W42" i="11" s="1"/>
  <c r="W43" i="11" s="1"/>
  <c r="W44" i="11" s="1"/>
  <c r="W45" i="11" s="1"/>
  <c r="W46" i="11" s="1"/>
  <c r="W47" i="11" s="1"/>
  <c r="B41" i="11"/>
  <c r="AV36" i="15"/>
  <c r="AQ36" i="15"/>
  <c r="AU36" i="15" s="1"/>
  <c r="AP36" i="15"/>
  <c r="AT36" i="15" s="1"/>
  <c r="AO36" i="15"/>
  <c r="AS36" i="15" s="1"/>
  <c r="AN36" i="15"/>
  <c r="AR36" i="15" s="1"/>
  <c r="AF36" i="15"/>
  <c r="AJ36" i="15" s="1"/>
  <c r="AE36" i="15"/>
  <c r="AI36" i="15" s="1"/>
  <c r="Z36" i="15"/>
  <c r="Y36" i="15"/>
  <c r="T36" i="15"/>
  <c r="D36" i="15"/>
  <c r="C36" i="15"/>
  <c r="B36" i="15"/>
  <c r="A36" i="15"/>
  <c r="Z97" i="13"/>
  <c r="Y97" i="13"/>
  <c r="X97" i="13"/>
  <c r="W97" i="13"/>
  <c r="Z90" i="13"/>
  <c r="Y90" i="13"/>
  <c r="X90" i="13"/>
  <c r="W90" i="13"/>
  <c r="Z83" i="13"/>
  <c r="Y83" i="13"/>
  <c r="X83" i="13"/>
  <c r="W83" i="13"/>
  <c r="Z76" i="13"/>
  <c r="Y76" i="13"/>
  <c r="X76" i="13"/>
  <c r="W76" i="13"/>
  <c r="Z69" i="13"/>
  <c r="Y69" i="13"/>
  <c r="X69" i="13"/>
  <c r="W69" i="13"/>
  <c r="Z62" i="13"/>
  <c r="Y62" i="13"/>
  <c r="X62" i="13"/>
  <c r="W62" i="13"/>
  <c r="Z55" i="13"/>
  <c r="Y55" i="13"/>
  <c r="X55" i="13"/>
  <c r="W55" i="13"/>
  <c r="Z34" i="13"/>
  <c r="Y34" i="13"/>
  <c r="X34" i="13"/>
  <c r="W34" i="13"/>
  <c r="Z27" i="13"/>
  <c r="Y27" i="13"/>
  <c r="X27" i="13"/>
  <c r="W27" i="13"/>
  <c r="Z20" i="13"/>
  <c r="Y20" i="13"/>
  <c r="X20" i="13"/>
  <c r="Z13" i="13"/>
  <c r="Y13" i="13"/>
  <c r="X13" i="13"/>
  <c r="W13" i="13"/>
  <c r="Z6" i="13"/>
  <c r="Y6" i="13"/>
  <c r="X6" i="13"/>
  <c r="W6" i="13"/>
  <c r="AI97" i="13"/>
  <c r="AH97" i="13"/>
  <c r="AG97" i="13"/>
  <c r="AF97" i="13"/>
  <c r="AI90" i="13"/>
  <c r="AH90" i="13"/>
  <c r="AG90" i="13"/>
  <c r="AF90" i="13"/>
  <c r="AI83" i="13"/>
  <c r="AH83" i="13"/>
  <c r="AG83" i="13"/>
  <c r="AF83" i="13"/>
  <c r="AI76" i="13"/>
  <c r="AH76" i="13"/>
  <c r="AG76" i="13"/>
  <c r="AF76" i="13"/>
  <c r="AI69" i="13"/>
  <c r="AH69" i="13"/>
  <c r="AG69" i="13"/>
  <c r="AF69" i="13"/>
  <c r="AI62" i="13"/>
  <c r="AH62" i="13"/>
  <c r="AG62" i="13"/>
  <c r="AF62" i="13"/>
  <c r="AI55" i="13"/>
  <c r="AH55" i="13"/>
  <c r="AG55" i="13"/>
  <c r="AF55" i="13"/>
  <c r="AI34" i="13"/>
  <c r="AH34" i="13"/>
  <c r="AG34" i="13"/>
  <c r="AF34" i="13"/>
  <c r="AI27" i="13"/>
  <c r="AH27" i="13"/>
  <c r="AG27" i="13"/>
  <c r="AF27" i="13"/>
  <c r="AI20" i="13"/>
  <c r="AH20" i="13"/>
  <c r="AG20" i="13"/>
  <c r="AF20" i="13"/>
  <c r="AI13" i="13"/>
  <c r="AH13" i="13"/>
  <c r="AG13" i="13"/>
  <c r="AF13" i="13"/>
  <c r="AI6" i="13"/>
  <c r="AH6" i="13"/>
  <c r="AG6" i="13"/>
  <c r="AF6" i="13"/>
  <c r="V19" i="11"/>
  <c r="V26" i="11" s="1"/>
  <c r="V33" i="11" s="1"/>
  <c r="V40" i="11" s="1"/>
  <c r="V54" i="11" s="1"/>
  <c r="V61" i="11" s="1"/>
  <c r="V68" i="11" s="1"/>
  <c r="V75" i="11" s="1"/>
  <c r="V82" i="11" s="1"/>
  <c r="V89" i="11" s="1"/>
  <c r="V96" i="11" s="1"/>
  <c r="V18" i="11"/>
  <c r="V25" i="11" s="1"/>
  <c r="V32" i="11" s="1"/>
  <c r="V39" i="11" s="1"/>
  <c r="V53" i="11" s="1"/>
  <c r="V60" i="11" s="1"/>
  <c r="V67" i="11" s="1"/>
  <c r="V74" i="11" s="1"/>
  <c r="V81" i="11" s="1"/>
  <c r="V88" i="11" s="1"/>
  <c r="V95" i="11" s="1"/>
  <c r="V17" i="11"/>
  <c r="V24" i="11" s="1"/>
  <c r="V31" i="11" s="1"/>
  <c r="V38" i="11" s="1"/>
  <c r="V52" i="11" s="1"/>
  <c r="V59" i="11" s="1"/>
  <c r="V66" i="11" s="1"/>
  <c r="V73" i="11" s="1"/>
  <c r="V80" i="11" s="1"/>
  <c r="V87" i="11" s="1"/>
  <c r="V94" i="11" s="1"/>
  <c r="V16" i="11"/>
  <c r="V23" i="11" s="1"/>
  <c r="V30" i="11" s="1"/>
  <c r="V37" i="11" s="1"/>
  <c r="V51" i="11" s="1"/>
  <c r="V58" i="11" s="1"/>
  <c r="V65" i="11" s="1"/>
  <c r="V72" i="11" s="1"/>
  <c r="V79" i="11" s="1"/>
  <c r="V86" i="11" s="1"/>
  <c r="V93" i="11" s="1"/>
  <c r="V15" i="11"/>
  <c r="V22" i="11" s="1"/>
  <c r="V29" i="11" s="1"/>
  <c r="V36" i="11" s="1"/>
  <c r="V50" i="11" s="1"/>
  <c r="V57" i="11" s="1"/>
  <c r="V64" i="11" s="1"/>
  <c r="V71" i="11" s="1"/>
  <c r="V78" i="11" s="1"/>
  <c r="V85" i="11" s="1"/>
  <c r="V92" i="11" s="1"/>
  <c r="V14" i="11"/>
  <c r="V21" i="11" s="1"/>
  <c r="V28" i="11" s="1"/>
  <c r="V35" i="11" s="1"/>
  <c r="V49" i="11" s="1"/>
  <c r="V56" i="11" s="1"/>
  <c r="V63" i="11" s="1"/>
  <c r="V70" i="11" s="1"/>
  <c r="V77" i="11" s="1"/>
  <c r="V84" i="11" s="1"/>
  <c r="V91" i="11" s="1"/>
  <c r="A7" i="11"/>
  <c r="A7" i="13" s="1"/>
  <c r="AE91" i="13"/>
  <c r="AE92" i="13" s="1"/>
  <c r="AE93" i="13" s="1"/>
  <c r="AE94" i="13" s="1"/>
  <c r="AE95" i="13" s="1"/>
  <c r="AE96" i="13" s="1"/>
  <c r="AI96" i="13" s="1"/>
  <c r="AD91" i="13"/>
  <c r="AD92" i="13" s="1"/>
  <c r="AD93" i="13" s="1"/>
  <c r="AD94" i="13" s="1"/>
  <c r="AD95" i="13" s="1"/>
  <c r="AD96" i="13" s="1"/>
  <c r="AH96" i="13" s="1"/>
  <c r="AC91" i="13"/>
  <c r="AC92" i="13" s="1"/>
  <c r="AC93" i="13" s="1"/>
  <c r="AC94" i="13" s="1"/>
  <c r="AC95" i="13" s="1"/>
  <c r="AC96" i="13" s="1"/>
  <c r="AG96" i="13" s="1"/>
  <c r="AB91" i="13"/>
  <c r="AB92" i="13" s="1"/>
  <c r="AB93" i="13" s="1"/>
  <c r="AB94" i="13" s="1"/>
  <c r="AB95" i="13" s="1"/>
  <c r="AB96" i="13" s="1"/>
  <c r="AF96" i="13" s="1"/>
  <c r="AE84" i="13"/>
  <c r="AE85" i="13" s="1"/>
  <c r="AE86" i="13" s="1"/>
  <c r="AE87" i="13" s="1"/>
  <c r="AE88" i="13" s="1"/>
  <c r="AE89" i="13" s="1"/>
  <c r="AI89" i="13" s="1"/>
  <c r="AD84" i="13"/>
  <c r="AD85" i="13" s="1"/>
  <c r="AD86" i="13" s="1"/>
  <c r="AD87" i="13" s="1"/>
  <c r="AD88" i="13" s="1"/>
  <c r="AD89" i="13" s="1"/>
  <c r="AH89" i="13" s="1"/>
  <c r="AC84" i="13"/>
  <c r="AC85" i="13" s="1"/>
  <c r="AC86" i="13" s="1"/>
  <c r="AC87" i="13" s="1"/>
  <c r="AC88" i="13" s="1"/>
  <c r="AC89" i="13" s="1"/>
  <c r="AG89" i="13" s="1"/>
  <c r="AB84" i="13"/>
  <c r="AB85" i="13" s="1"/>
  <c r="AB86" i="13" s="1"/>
  <c r="AB87" i="13" s="1"/>
  <c r="AB88" i="13" s="1"/>
  <c r="AB89" i="13" s="1"/>
  <c r="AF89" i="13" s="1"/>
  <c r="AE77" i="13"/>
  <c r="AE78" i="13" s="1"/>
  <c r="AE79" i="13" s="1"/>
  <c r="AE80" i="13" s="1"/>
  <c r="AE81" i="13" s="1"/>
  <c r="AE82" i="13" s="1"/>
  <c r="AI82" i="13" s="1"/>
  <c r="AD77" i="13"/>
  <c r="AD78" i="13" s="1"/>
  <c r="AD79" i="13" s="1"/>
  <c r="AD80" i="13" s="1"/>
  <c r="AD81" i="13" s="1"/>
  <c r="AD82" i="13" s="1"/>
  <c r="AH82" i="13" s="1"/>
  <c r="AC77" i="13"/>
  <c r="AC78" i="13" s="1"/>
  <c r="AC79" i="13" s="1"/>
  <c r="AC80" i="13" s="1"/>
  <c r="AC81" i="13" s="1"/>
  <c r="AC82" i="13" s="1"/>
  <c r="AG82" i="13" s="1"/>
  <c r="AB77" i="13"/>
  <c r="AB78" i="13" s="1"/>
  <c r="AB79" i="13" s="1"/>
  <c r="AB80" i="13" s="1"/>
  <c r="AB81" i="13" s="1"/>
  <c r="AB82" i="13" s="1"/>
  <c r="AF82" i="13" s="1"/>
  <c r="AE70" i="13"/>
  <c r="AE71" i="13" s="1"/>
  <c r="AE72" i="13" s="1"/>
  <c r="AE73" i="13" s="1"/>
  <c r="AE74" i="13" s="1"/>
  <c r="AE75" i="13" s="1"/>
  <c r="AI75" i="13" s="1"/>
  <c r="AD70" i="13"/>
  <c r="AD71" i="13" s="1"/>
  <c r="AD72" i="13" s="1"/>
  <c r="AD73" i="13" s="1"/>
  <c r="AD74" i="13" s="1"/>
  <c r="AD75" i="13" s="1"/>
  <c r="AH75" i="13" s="1"/>
  <c r="AC70" i="13"/>
  <c r="AC71" i="13" s="1"/>
  <c r="AC72" i="13" s="1"/>
  <c r="AC73" i="13" s="1"/>
  <c r="AC74" i="13" s="1"/>
  <c r="AC75" i="13" s="1"/>
  <c r="AG75" i="13" s="1"/>
  <c r="AB70" i="13"/>
  <c r="AB71" i="13" s="1"/>
  <c r="AB72" i="13" s="1"/>
  <c r="AB73" i="13" s="1"/>
  <c r="AB74" i="13" s="1"/>
  <c r="AB75" i="13" s="1"/>
  <c r="AF75" i="13" s="1"/>
  <c r="AE63" i="13"/>
  <c r="AE64" i="13" s="1"/>
  <c r="AE65" i="13" s="1"/>
  <c r="AE66" i="13" s="1"/>
  <c r="AE67" i="13" s="1"/>
  <c r="AE68" i="13" s="1"/>
  <c r="AI68" i="13" s="1"/>
  <c r="AD63" i="13"/>
  <c r="AD64" i="13" s="1"/>
  <c r="AD65" i="13" s="1"/>
  <c r="AD66" i="13" s="1"/>
  <c r="AD67" i="13" s="1"/>
  <c r="AD68" i="13" s="1"/>
  <c r="AH68" i="13" s="1"/>
  <c r="AC63" i="13"/>
  <c r="AC64" i="13" s="1"/>
  <c r="AC65" i="13" s="1"/>
  <c r="AC66" i="13" s="1"/>
  <c r="AC67" i="13" s="1"/>
  <c r="AC68" i="13" s="1"/>
  <c r="AG68" i="13" s="1"/>
  <c r="AB63" i="13"/>
  <c r="AB64" i="13" s="1"/>
  <c r="AB65" i="13" s="1"/>
  <c r="AB66" i="13" s="1"/>
  <c r="AB67" i="13" s="1"/>
  <c r="AB68" i="13" s="1"/>
  <c r="AF68" i="13" s="1"/>
  <c r="AE56" i="13"/>
  <c r="AE57" i="13" s="1"/>
  <c r="AE58" i="13" s="1"/>
  <c r="AE59" i="13" s="1"/>
  <c r="AE60" i="13" s="1"/>
  <c r="AE61" i="13" s="1"/>
  <c r="AI61" i="13" s="1"/>
  <c r="AD56" i="13"/>
  <c r="AD57" i="13" s="1"/>
  <c r="AD58" i="13" s="1"/>
  <c r="AD59" i="13" s="1"/>
  <c r="AD60" i="13" s="1"/>
  <c r="AD61" i="13" s="1"/>
  <c r="AH61" i="13" s="1"/>
  <c r="AC56" i="13"/>
  <c r="AC57" i="13" s="1"/>
  <c r="AC58" i="13" s="1"/>
  <c r="AC59" i="13" s="1"/>
  <c r="AC60" i="13" s="1"/>
  <c r="AC61" i="13" s="1"/>
  <c r="AG61" i="13" s="1"/>
  <c r="AB56" i="13"/>
  <c r="AB57" i="13" s="1"/>
  <c r="AB58" i="13" s="1"/>
  <c r="AB59" i="13" s="1"/>
  <c r="AB60" i="13" s="1"/>
  <c r="AB61" i="13" s="1"/>
  <c r="AF61" i="13" s="1"/>
  <c r="AE49" i="13"/>
  <c r="AE50" i="13" s="1"/>
  <c r="AE51" i="13" s="1"/>
  <c r="AE52" i="13" s="1"/>
  <c r="AE53" i="13" s="1"/>
  <c r="AE54" i="13" s="1"/>
  <c r="AI54" i="13" s="1"/>
  <c r="AD49" i="13"/>
  <c r="AD50" i="13" s="1"/>
  <c r="AD51" i="13" s="1"/>
  <c r="AD52" i="13" s="1"/>
  <c r="AD53" i="13" s="1"/>
  <c r="AD54" i="13" s="1"/>
  <c r="AH54" i="13" s="1"/>
  <c r="AC49" i="13"/>
  <c r="AC50" i="13" s="1"/>
  <c r="AC51" i="13" s="1"/>
  <c r="AC52" i="13" s="1"/>
  <c r="AC53" i="13" s="1"/>
  <c r="AC54" i="13" s="1"/>
  <c r="AG54" i="13" s="1"/>
  <c r="AB49" i="13"/>
  <c r="AB50" i="13" s="1"/>
  <c r="AB51" i="13" s="1"/>
  <c r="AB52" i="13" s="1"/>
  <c r="AB53" i="13" s="1"/>
  <c r="AB54" i="13" s="1"/>
  <c r="AF54" i="13" s="1"/>
  <c r="AE35" i="13"/>
  <c r="AE36" i="13" s="1"/>
  <c r="AE37" i="13" s="1"/>
  <c r="AE38" i="13" s="1"/>
  <c r="AE39" i="13" s="1"/>
  <c r="AE40" i="13" s="1"/>
  <c r="AI40" i="13" s="1"/>
  <c r="AD35" i="13"/>
  <c r="AD36" i="13" s="1"/>
  <c r="AD37" i="13" s="1"/>
  <c r="AD38" i="13" s="1"/>
  <c r="AD39" i="13" s="1"/>
  <c r="AD40" i="13" s="1"/>
  <c r="AH40" i="13" s="1"/>
  <c r="AC35" i="13"/>
  <c r="AC36" i="13" s="1"/>
  <c r="AC37" i="13" s="1"/>
  <c r="AC38" i="13" s="1"/>
  <c r="AC39" i="13" s="1"/>
  <c r="AC40" i="13" s="1"/>
  <c r="AG40" i="13" s="1"/>
  <c r="AB35" i="13"/>
  <c r="AB36" i="13" s="1"/>
  <c r="AB37" i="13" s="1"/>
  <c r="AB38" i="13" s="1"/>
  <c r="AB39" i="13" s="1"/>
  <c r="AB40" i="13" s="1"/>
  <c r="AF40" i="13" s="1"/>
  <c r="AE28" i="13"/>
  <c r="AE29" i="13" s="1"/>
  <c r="AE30" i="13" s="1"/>
  <c r="AE31" i="13" s="1"/>
  <c r="AE32" i="13" s="1"/>
  <c r="AE33" i="13" s="1"/>
  <c r="AI33" i="13" s="1"/>
  <c r="AD28" i="13"/>
  <c r="AD29" i="13" s="1"/>
  <c r="AD30" i="13" s="1"/>
  <c r="AD31" i="13" s="1"/>
  <c r="AD32" i="13" s="1"/>
  <c r="AD33" i="13" s="1"/>
  <c r="AH33" i="13" s="1"/>
  <c r="AC28" i="13"/>
  <c r="AC29" i="13" s="1"/>
  <c r="AC30" i="13" s="1"/>
  <c r="AC31" i="13" s="1"/>
  <c r="AC32" i="13" s="1"/>
  <c r="AC33" i="13" s="1"/>
  <c r="AG33" i="13" s="1"/>
  <c r="AB28" i="13"/>
  <c r="AB29" i="13" s="1"/>
  <c r="AB30" i="13" s="1"/>
  <c r="AB31" i="13" s="1"/>
  <c r="AB32" i="13" s="1"/>
  <c r="AB33" i="13" s="1"/>
  <c r="AF33" i="13" s="1"/>
  <c r="AE21" i="13"/>
  <c r="AE22" i="13" s="1"/>
  <c r="AE23" i="13" s="1"/>
  <c r="AE24" i="13" s="1"/>
  <c r="AE25" i="13" s="1"/>
  <c r="AE26" i="13" s="1"/>
  <c r="AI26" i="13" s="1"/>
  <c r="AD21" i="13"/>
  <c r="AD22" i="13" s="1"/>
  <c r="AD23" i="13" s="1"/>
  <c r="AD24" i="13" s="1"/>
  <c r="AD25" i="13" s="1"/>
  <c r="AD26" i="13" s="1"/>
  <c r="AH26" i="13" s="1"/>
  <c r="AC21" i="13"/>
  <c r="AC22" i="13" s="1"/>
  <c r="AC23" i="13" s="1"/>
  <c r="AC24" i="13" s="1"/>
  <c r="AC25" i="13" s="1"/>
  <c r="AC26" i="13" s="1"/>
  <c r="AG26" i="13" s="1"/>
  <c r="AB21" i="13"/>
  <c r="AB22" i="13" s="1"/>
  <c r="AB23" i="13" s="1"/>
  <c r="AB24" i="13" s="1"/>
  <c r="AB25" i="13" s="1"/>
  <c r="AB26" i="13" s="1"/>
  <c r="AF26" i="13" s="1"/>
  <c r="AE14" i="13"/>
  <c r="AE15" i="13" s="1"/>
  <c r="AE16" i="13" s="1"/>
  <c r="AE17" i="13" s="1"/>
  <c r="AE18" i="13" s="1"/>
  <c r="AE19" i="13" s="1"/>
  <c r="AI19" i="13" s="1"/>
  <c r="AD14" i="13"/>
  <c r="AD15" i="13" s="1"/>
  <c r="AD16" i="13" s="1"/>
  <c r="AD17" i="13" s="1"/>
  <c r="AD18" i="13" s="1"/>
  <c r="AD19" i="13" s="1"/>
  <c r="AH19" i="13" s="1"/>
  <c r="AC14" i="13"/>
  <c r="AC15" i="13" s="1"/>
  <c r="AC16" i="13" s="1"/>
  <c r="AC17" i="13" s="1"/>
  <c r="AC18" i="13" s="1"/>
  <c r="AC19" i="13" s="1"/>
  <c r="AG19" i="13" s="1"/>
  <c r="AB14" i="13"/>
  <c r="AB15" i="13" s="1"/>
  <c r="AB16" i="13" s="1"/>
  <c r="AB17" i="13" s="1"/>
  <c r="AB18" i="13" s="1"/>
  <c r="AB19" i="13" s="1"/>
  <c r="AF19" i="13" s="1"/>
  <c r="V91" i="13"/>
  <c r="V92" i="13" s="1"/>
  <c r="V93" i="13" s="1"/>
  <c r="V94" i="13" s="1"/>
  <c r="V95" i="13" s="1"/>
  <c r="V96" i="13" s="1"/>
  <c r="Z96" i="13" s="1"/>
  <c r="U91" i="13"/>
  <c r="U92" i="13" s="1"/>
  <c r="U93" i="13" s="1"/>
  <c r="U94" i="13" s="1"/>
  <c r="U95" i="13" s="1"/>
  <c r="U96" i="13" s="1"/>
  <c r="Y96" i="13" s="1"/>
  <c r="T91" i="13"/>
  <c r="T92" i="13" s="1"/>
  <c r="T93" i="13" s="1"/>
  <c r="T94" i="13" s="1"/>
  <c r="T95" i="13" s="1"/>
  <c r="T96" i="13" s="1"/>
  <c r="X96" i="13" s="1"/>
  <c r="S91" i="13"/>
  <c r="S92" i="13" s="1"/>
  <c r="S93" i="13" s="1"/>
  <c r="S94" i="13" s="1"/>
  <c r="S95" i="13" s="1"/>
  <c r="S96" i="13" s="1"/>
  <c r="W96" i="13" s="1"/>
  <c r="V84" i="13"/>
  <c r="V85" i="13" s="1"/>
  <c r="V86" i="13" s="1"/>
  <c r="V87" i="13" s="1"/>
  <c r="V88" i="13" s="1"/>
  <c r="V89" i="13" s="1"/>
  <c r="Z89" i="13" s="1"/>
  <c r="U84" i="13"/>
  <c r="U85" i="13" s="1"/>
  <c r="U86" i="13" s="1"/>
  <c r="U87" i="13" s="1"/>
  <c r="U88" i="13" s="1"/>
  <c r="U89" i="13" s="1"/>
  <c r="Y89" i="13" s="1"/>
  <c r="T84" i="13"/>
  <c r="T85" i="13" s="1"/>
  <c r="T86" i="13" s="1"/>
  <c r="T87" i="13" s="1"/>
  <c r="T88" i="13" s="1"/>
  <c r="T89" i="13" s="1"/>
  <c r="X89" i="13" s="1"/>
  <c r="S84" i="13"/>
  <c r="S85" i="13" s="1"/>
  <c r="S86" i="13" s="1"/>
  <c r="S87" i="13" s="1"/>
  <c r="S88" i="13" s="1"/>
  <c r="S89" i="13" s="1"/>
  <c r="W89" i="13" s="1"/>
  <c r="V77" i="13"/>
  <c r="V78" i="13" s="1"/>
  <c r="V79" i="13" s="1"/>
  <c r="V80" i="13" s="1"/>
  <c r="V81" i="13" s="1"/>
  <c r="V82" i="13" s="1"/>
  <c r="Z82" i="13" s="1"/>
  <c r="U77" i="13"/>
  <c r="U78" i="13" s="1"/>
  <c r="U79" i="13" s="1"/>
  <c r="U80" i="13" s="1"/>
  <c r="U81" i="13" s="1"/>
  <c r="U82" i="13" s="1"/>
  <c r="Y82" i="13" s="1"/>
  <c r="T77" i="13"/>
  <c r="T78" i="13" s="1"/>
  <c r="T79" i="13" s="1"/>
  <c r="T80" i="13" s="1"/>
  <c r="T81" i="13" s="1"/>
  <c r="T82" i="13" s="1"/>
  <c r="X82" i="13" s="1"/>
  <c r="S77" i="13"/>
  <c r="S78" i="13" s="1"/>
  <c r="S79" i="13" s="1"/>
  <c r="S80" i="13" s="1"/>
  <c r="S81" i="13" s="1"/>
  <c r="S82" i="13" s="1"/>
  <c r="W82" i="13" s="1"/>
  <c r="V70" i="13"/>
  <c r="V71" i="13" s="1"/>
  <c r="V72" i="13" s="1"/>
  <c r="V73" i="13" s="1"/>
  <c r="V74" i="13" s="1"/>
  <c r="V75" i="13" s="1"/>
  <c r="Z75" i="13" s="1"/>
  <c r="U70" i="13"/>
  <c r="U71" i="13" s="1"/>
  <c r="U72" i="13" s="1"/>
  <c r="U73" i="13" s="1"/>
  <c r="U74" i="13" s="1"/>
  <c r="U75" i="13" s="1"/>
  <c r="Y75" i="13" s="1"/>
  <c r="T70" i="13"/>
  <c r="T71" i="13" s="1"/>
  <c r="T72" i="13" s="1"/>
  <c r="T73" i="13" s="1"/>
  <c r="T74" i="13" s="1"/>
  <c r="T75" i="13" s="1"/>
  <c r="X75" i="13" s="1"/>
  <c r="S70" i="13"/>
  <c r="S71" i="13" s="1"/>
  <c r="S72" i="13" s="1"/>
  <c r="S73" i="13" s="1"/>
  <c r="S74" i="13" s="1"/>
  <c r="S75" i="13" s="1"/>
  <c r="W75" i="13" s="1"/>
  <c r="V63" i="13"/>
  <c r="V64" i="13" s="1"/>
  <c r="V65" i="13" s="1"/>
  <c r="V66" i="13" s="1"/>
  <c r="V67" i="13" s="1"/>
  <c r="V68" i="13" s="1"/>
  <c r="Z68" i="13" s="1"/>
  <c r="U63" i="13"/>
  <c r="U64" i="13" s="1"/>
  <c r="U65" i="13" s="1"/>
  <c r="U66" i="13" s="1"/>
  <c r="U67" i="13" s="1"/>
  <c r="U68" i="13" s="1"/>
  <c r="Y68" i="13" s="1"/>
  <c r="T63" i="13"/>
  <c r="T64" i="13" s="1"/>
  <c r="T65" i="13" s="1"/>
  <c r="T66" i="13" s="1"/>
  <c r="T67" i="13" s="1"/>
  <c r="T68" i="13" s="1"/>
  <c r="X68" i="13" s="1"/>
  <c r="S63" i="13"/>
  <c r="S64" i="13" s="1"/>
  <c r="S65" i="13" s="1"/>
  <c r="S66" i="13" s="1"/>
  <c r="S67" i="13" s="1"/>
  <c r="S68" i="13" s="1"/>
  <c r="W68" i="13" s="1"/>
  <c r="V56" i="13"/>
  <c r="V57" i="13" s="1"/>
  <c r="V58" i="13" s="1"/>
  <c r="V59" i="13" s="1"/>
  <c r="V60" i="13" s="1"/>
  <c r="V61" i="13" s="1"/>
  <c r="Z61" i="13" s="1"/>
  <c r="U56" i="13"/>
  <c r="U57" i="13" s="1"/>
  <c r="U58" i="13" s="1"/>
  <c r="U59" i="13" s="1"/>
  <c r="U60" i="13" s="1"/>
  <c r="U61" i="13" s="1"/>
  <c r="Y61" i="13" s="1"/>
  <c r="T56" i="13"/>
  <c r="T57" i="13" s="1"/>
  <c r="T58" i="13" s="1"/>
  <c r="T59" i="13" s="1"/>
  <c r="T60" i="13" s="1"/>
  <c r="T61" i="13" s="1"/>
  <c r="X61" i="13" s="1"/>
  <c r="S56" i="13"/>
  <c r="S57" i="13" s="1"/>
  <c r="S58" i="13" s="1"/>
  <c r="S59" i="13" s="1"/>
  <c r="S60" i="13" s="1"/>
  <c r="S61" i="13" s="1"/>
  <c r="W61" i="13" s="1"/>
  <c r="V49" i="13"/>
  <c r="V50" i="13" s="1"/>
  <c r="V51" i="13" s="1"/>
  <c r="V52" i="13" s="1"/>
  <c r="V53" i="13" s="1"/>
  <c r="V54" i="13" s="1"/>
  <c r="Z54" i="13" s="1"/>
  <c r="U49" i="13"/>
  <c r="U50" i="13" s="1"/>
  <c r="U51" i="13" s="1"/>
  <c r="U52" i="13" s="1"/>
  <c r="U53" i="13" s="1"/>
  <c r="U54" i="13" s="1"/>
  <c r="Y54" i="13" s="1"/>
  <c r="T49" i="13"/>
  <c r="T50" i="13" s="1"/>
  <c r="T51" i="13" s="1"/>
  <c r="T52" i="13" s="1"/>
  <c r="T53" i="13" s="1"/>
  <c r="T54" i="13" s="1"/>
  <c r="X54" i="13" s="1"/>
  <c r="S49" i="13"/>
  <c r="S50" i="13" s="1"/>
  <c r="S51" i="13" s="1"/>
  <c r="S52" i="13" s="1"/>
  <c r="S53" i="13" s="1"/>
  <c r="S54" i="13" s="1"/>
  <c r="W54" i="13" s="1"/>
  <c r="V35" i="13"/>
  <c r="V36" i="13" s="1"/>
  <c r="V37" i="13" s="1"/>
  <c r="V38" i="13" s="1"/>
  <c r="V39" i="13" s="1"/>
  <c r="V40" i="13" s="1"/>
  <c r="Z40" i="13" s="1"/>
  <c r="U35" i="13"/>
  <c r="U36" i="13" s="1"/>
  <c r="U37" i="13" s="1"/>
  <c r="U38" i="13" s="1"/>
  <c r="U39" i="13" s="1"/>
  <c r="U40" i="13" s="1"/>
  <c r="Y40" i="13" s="1"/>
  <c r="T35" i="13"/>
  <c r="T36" i="13" s="1"/>
  <c r="T37" i="13" s="1"/>
  <c r="T38" i="13" s="1"/>
  <c r="T39" i="13" s="1"/>
  <c r="T40" i="13" s="1"/>
  <c r="X40" i="13" s="1"/>
  <c r="S35" i="13"/>
  <c r="S36" i="13" s="1"/>
  <c r="S37" i="13" s="1"/>
  <c r="S38" i="13" s="1"/>
  <c r="S39" i="13" s="1"/>
  <c r="S40" i="13" s="1"/>
  <c r="W40" i="13" s="1"/>
  <c r="V28" i="13"/>
  <c r="V29" i="13" s="1"/>
  <c r="V30" i="13" s="1"/>
  <c r="V31" i="13" s="1"/>
  <c r="V32" i="13" s="1"/>
  <c r="V33" i="13" s="1"/>
  <c r="Z33" i="13" s="1"/>
  <c r="U28" i="13"/>
  <c r="U29" i="13" s="1"/>
  <c r="U30" i="13" s="1"/>
  <c r="U31" i="13" s="1"/>
  <c r="U32" i="13" s="1"/>
  <c r="U33" i="13" s="1"/>
  <c r="Y33" i="13" s="1"/>
  <c r="T28" i="13"/>
  <c r="T29" i="13" s="1"/>
  <c r="T30" i="13" s="1"/>
  <c r="T31" i="13" s="1"/>
  <c r="T32" i="13" s="1"/>
  <c r="T33" i="13" s="1"/>
  <c r="X33" i="13" s="1"/>
  <c r="S28" i="13"/>
  <c r="S29" i="13" s="1"/>
  <c r="S30" i="13" s="1"/>
  <c r="S31" i="13" s="1"/>
  <c r="S32" i="13" s="1"/>
  <c r="S33" i="13" s="1"/>
  <c r="W33" i="13" s="1"/>
  <c r="V21" i="13"/>
  <c r="V22" i="13" s="1"/>
  <c r="V23" i="13" s="1"/>
  <c r="V24" i="13" s="1"/>
  <c r="V25" i="13" s="1"/>
  <c r="V26" i="13" s="1"/>
  <c r="Z26" i="13" s="1"/>
  <c r="U21" i="13"/>
  <c r="U22" i="13" s="1"/>
  <c r="U23" i="13" s="1"/>
  <c r="U24" i="13" s="1"/>
  <c r="U25" i="13" s="1"/>
  <c r="U26" i="13" s="1"/>
  <c r="Y26" i="13" s="1"/>
  <c r="T21" i="13"/>
  <c r="T22" i="13" s="1"/>
  <c r="T23" i="13" s="1"/>
  <c r="T24" i="13" s="1"/>
  <c r="T25" i="13" s="1"/>
  <c r="T26" i="13" s="1"/>
  <c r="X26" i="13" s="1"/>
  <c r="S21" i="13"/>
  <c r="S22" i="13" s="1"/>
  <c r="S23" i="13" s="1"/>
  <c r="S24" i="13" s="1"/>
  <c r="S25" i="13" s="1"/>
  <c r="S26" i="13" s="1"/>
  <c r="W26" i="13" s="1"/>
  <c r="V14" i="13"/>
  <c r="V15" i="13" s="1"/>
  <c r="V16" i="13" s="1"/>
  <c r="V17" i="13" s="1"/>
  <c r="V18" i="13" s="1"/>
  <c r="V19" i="13" s="1"/>
  <c r="Z19" i="13" s="1"/>
  <c r="U14" i="13"/>
  <c r="U15" i="13" s="1"/>
  <c r="U16" i="13" s="1"/>
  <c r="U17" i="13" s="1"/>
  <c r="U18" i="13" s="1"/>
  <c r="U19" i="13" s="1"/>
  <c r="Y19" i="13" s="1"/>
  <c r="T14" i="13"/>
  <c r="T15" i="13" s="1"/>
  <c r="T16" i="13" s="1"/>
  <c r="T17" i="13" s="1"/>
  <c r="T18" i="13" s="1"/>
  <c r="T19" i="13" s="1"/>
  <c r="X19" i="13" s="1"/>
  <c r="S14" i="13"/>
  <c r="S15" i="13" s="1"/>
  <c r="S16" i="13" s="1"/>
  <c r="S17" i="13" s="1"/>
  <c r="S18" i="13" s="1"/>
  <c r="S19" i="13" s="1"/>
  <c r="W19" i="13" s="1"/>
  <c r="AE7" i="13"/>
  <c r="AE8" i="13" s="1"/>
  <c r="AE9" i="13" s="1"/>
  <c r="AE10" i="13" s="1"/>
  <c r="AE11" i="13" s="1"/>
  <c r="AE12" i="13" s="1"/>
  <c r="AI12" i="13" s="1"/>
  <c r="AD7" i="13"/>
  <c r="AD8" i="13" s="1"/>
  <c r="AD9" i="13" s="1"/>
  <c r="AD10" i="13" s="1"/>
  <c r="AD11" i="13" s="1"/>
  <c r="AD12" i="13" s="1"/>
  <c r="AH12" i="13" s="1"/>
  <c r="AC7" i="13"/>
  <c r="AC8" i="13" s="1"/>
  <c r="AC9" i="13" s="1"/>
  <c r="AC10" i="13" s="1"/>
  <c r="AC11" i="13" s="1"/>
  <c r="AC12" i="13" s="1"/>
  <c r="AG12" i="13" s="1"/>
  <c r="AB7" i="13"/>
  <c r="AB8" i="13" s="1"/>
  <c r="AB9" i="13" s="1"/>
  <c r="AB10" i="13" s="1"/>
  <c r="AB11" i="13" s="1"/>
  <c r="AB12" i="13" s="1"/>
  <c r="AF12" i="13" s="1"/>
  <c r="V7" i="13"/>
  <c r="V8" i="13" s="1"/>
  <c r="V9" i="13" s="1"/>
  <c r="V10" i="13" s="1"/>
  <c r="V11" i="13" s="1"/>
  <c r="V12" i="13" s="1"/>
  <c r="Z12" i="13" s="1"/>
  <c r="U7" i="13"/>
  <c r="U8" i="13" s="1"/>
  <c r="U9" i="13" s="1"/>
  <c r="U10" i="13" s="1"/>
  <c r="U11" i="13" s="1"/>
  <c r="U12" i="13" s="1"/>
  <c r="Y12" i="13" s="1"/>
  <c r="T7" i="13"/>
  <c r="X7" i="13" s="1"/>
  <c r="S7" i="13"/>
  <c r="S8" i="13" s="1"/>
  <c r="S9" i="13" s="1"/>
  <c r="S10" i="13" s="1"/>
  <c r="S11" i="13" s="1"/>
  <c r="S12" i="13" s="1"/>
  <c r="W12" i="13" s="1"/>
  <c r="O90" i="13"/>
  <c r="N90" i="13"/>
  <c r="O83" i="13"/>
  <c r="N83" i="13"/>
  <c r="O76" i="13"/>
  <c r="N76" i="13"/>
  <c r="O69" i="13"/>
  <c r="N69" i="13"/>
  <c r="O62" i="13"/>
  <c r="N62" i="13"/>
  <c r="O55" i="13"/>
  <c r="N55" i="13"/>
  <c r="O48" i="13"/>
  <c r="N48" i="13"/>
  <c r="O34" i="13"/>
  <c r="N34" i="13"/>
  <c r="O27" i="13"/>
  <c r="N27" i="13"/>
  <c r="O20" i="13"/>
  <c r="N20" i="13"/>
  <c r="O13" i="13"/>
  <c r="N13" i="13"/>
  <c r="O6" i="13"/>
  <c r="N6" i="13"/>
  <c r="AA97" i="13"/>
  <c r="B97" i="13"/>
  <c r="C97" i="13" s="1"/>
  <c r="Y97" i="11"/>
  <c r="X97" i="11"/>
  <c r="W97" i="11"/>
  <c r="AQ85" i="15"/>
  <c r="AU85" i="15" s="1"/>
  <c r="AP85" i="15"/>
  <c r="AT85" i="15" s="1"/>
  <c r="AO85" i="15"/>
  <c r="AS85" i="15" s="1"/>
  <c r="AN85" i="15"/>
  <c r="AR85" i="15" s="1"/>
  <c r="Z85" i="15"/>
  <c r="Y85" i="15"/>
  <c r="T85" i="15"/>
  <c r="D85" i="15"/>
  <c r="C85" i="15"/>
  <c r="B85" i="15"/>
  <c r="A85" i="15"/>
  <c r="AM78" i="15"/>
  <c r="AQ78" i="15" s="1"/>
  <c r="AU78" i="15" s="1"/>
  <c r="AB78" i="15"/>
  <c r="AA78" i="15"/>
  <c r="Z78" i="15"/>
  <c r="Y78" i="15"/>
  <c r="T78" i="15"/>
  <c r="D78" i="15"/>
  <c r="C78" i="15"/>
  <c r="B78" i="15"/>
  <c r="A78" i="15"/>
  <c r="AQ71" i="15"/>
  <c r="AU71" i="15" s="1"/>
  <c r="AP71" i="15"/>
  <c r="AT71" i="15" s="1"/>
  <c r="AO71" i="15"/>
  <c r="AS71" i="15" s="1"/>
  <c r="AN71" i="15"/>
  <c r="AR71" i="15" s="1"/>
  <c r="AA71" i="15"/>
  <c r="Z71" i="15"/>
  <c r="Y71" i="15"/>
  <c r="T71" i="15"/>
  <c r="D71" i="15"/>
  <c r="C71" i="15"/>
  <c r="B71" i="15"/>
  <c r="A71" i="15"/>
  <c r="AM50" i="15"/>
  <c r="AN50" i="15" s="1"/>
  <c r="AR50" i="15" s="1"/>
  <c r="T50" i="15"/>
  <c r="D50" i="15"/>
  <c r="C50" i="15"/>
  <c r="B50" i="15"/>
  <c r="A50" i="15"/>
  <c r="AM43" i="15"/>
  <c r="AQ43" i="15" s="1"/>
  <c r="AU43" i="15" s="1"/>
  <c r="Y43" i="15"/>
  <c r="T43" i="15"/>
  <c r="D43" i="15"/>
  <c r="C43" i="15"/>
  <c r="B43" i="15"/>
  <c r="A43" i="15"/>
  <c r="AV29" i="15"/>
  <c r="AQ29" i="15"/>
  <c r="AU29" i="15" s="1"/>
  <c r="AP29" i="15"/>
  <c r="AT29" i="15" s="1"/>
  <c r="AO29" i="15"/>
  <c r="AS29" i="15" s="1"/>
  <c r="AN29" i="15"/>
  <c r="AR29" i="15" s="1"/>
  <c r="AF29" i="15"/>
  <c r="AJ29" i="15" s="1"/>
  <c r="AE29" i="15"/>
  <c r="AI29" i="15" s="1"/>
  <c r="Z29" i="15"/>
  <c r="Y29" i="15"/>
  <c r="T29" i="15"/>
  <c r="D29" i="15"/>
  <c r="C29" i="15"/>
  <c r="B29" i="15"/>
  <c r="A29" i="15"/>
  <c r="AQ22" i="15"/>
  <c r="AU22" i="15" s="1"/>
  <c r="AP22" i="15"/>
  <c r="AT22" i="15" s="1"/>
  <c r="AO22" i="15"/>
  <c r="AS22" i="15" s="1"/>
  <c r="AN22" i="15"/>
  <c r="AR22" i="15" s="1"/>
  <c r="Z22" i="15"/>
  <c r="T22" i="15"/>
  <c r="D22" i="15"/>
  <c r="C22" i="15"/>
  <c r="B22" i="15"/>
  <c r="A22" i="15"/>
  <c r="AV15" i="15"/>
  <c r="AQ15" i="15"/>
  <c r="AU15" i="15" s="1"/>
  <c r="AP15" i="15"/>
  <c r="AT15" i="15" s="1"/>
  <c r="AO15" i="15"/>
  <c r="AS15" i="15" s="1"/>
  <c r="AN15" i="15"/>
  <c r="AR15" i="15" s="1"/>
  <c r="AF15" i="15"/>
  <c r="AJ15" i="15" s="1"/>
  <c r="AE15" i="15"/>
  <c r="AI15" i="15" s="1"/>
  <c r="AD15" i="15"/>
  <c r="AH15" i="15" s="1"/>
  <c r="AB15" i="15"/>
  <c r="AA15" i="15"/>
  <c r="Z15" i="15"/>
  <c r="Y15" i="15"/>
  <c r="T15" i="15"/>
  <c r="D15" i="15"/>
  <c r="C15" i="15"/>
  <c r="B15" i="15"/>
  <c r="A15" i="15"/>
  <c r="AV8" i="15"/>
  <c r="AQ8" i="15"/>
  <c r="AU8" i="15" s="1"/>
  <c r="AP8" i="15"/>
  <c r="AT8" i="15" s="1"/>
  <c r="AO8" i="15"/>
  <c r="AS8" i="15" s="1"/>
  <c r="AN8" i="15"/>
  <c r="AR8" i="15" s="1"/>
  <c r="AF8" i="15"/>
  <c r="AJ8" i="15" s="1"/>
  <c r="AE8" i="15"/>
  <c r="AI8" i="15" s="1"/>
  <c r="AD8" i="15"/>
  <c r="AH8" i="15" s="1"/>
  <c r="AC8" i="15"/>
  <c r="AG8" i="15" s="1"/>
  <c r="Z8" i="15"/>
  <c r="Y8" i="15"/>
  <c r="T8" i="15"/>
  <c r="D8" i="15"/>
  <c r="C8" i="15"/>
  <c r="B8" i="15"/>
  <c r="A8" i="15"/>
  <c r="AM1" i="15"/>
  <c r="AQ1" i="15" s="1"/>
  <c r="AU1" i="15" s="1"/>
  <c r="T1" i="15"/>
  <c r="D1" i="15"/>
  <c r="C1" i="15"/>
  <c r="B1" i="15"/>
  <c r="A1" i="15"/>
  <c r="H6" i="13" l="1"/>
  <c r="H78" i="13"/>
  <c r="H38" i="13"/>
  <c r="H26" i="13"/>
  <c r="H14" i="13"/>
  <c r="H76" i="13"/>
  <c r="H24" i="13"/>
  <c r="H47" i="13"/>
  <c r="H23" i="13"/>
  <c r="H9" i="13"/>
  <c r="H20" i="13"/>
  <c r="H90" i="13"/>
  <c r="H7" i="13"/>
  <c r="H18" i="13"/>
  <c r="H17" i="13"/>
  <c r="H16" i="13"/>
  <c r="H79" i="13"/>
  <c r="H96" i="13"/>
  <c r="H77" i="13"/>
  <c r="H37" i="13"/>
  <c r="H25" i="13"/>
  <c r="H13" i="13"/>
  <c r="H95" i="13"/>
  <c r="H36" i="13"/>
  <c r="H12" i="13"/>
  <c r="H35" i="13"/>
  <c r="H11" i="13"/>
  <c r="H44" i="13"/>
  <c r="H43" i="13"/>
  <c r="H30" i="13"/>
  <c r="H40" i="13"/>
  <c r="H41" i="13"/>
  <c r="H94" i="13"/>
  <c r="H19" i="13"/>
  <c r="H81" i="13"/>
  <c r="H27" i="13"/>
  <c r="H93" i="13"/>
  <c r="H46" i="13"/>
  <c r="H34" i="13"/>
  <c r="H22" i="13"/>
  <c r="H10" i="13"/>
  <c r="H45" i="13"/>
  <c r="H33" i="13"/>
  <c r="H21" i="13"/>
  <c r="H32" i="13"/>
  <c r="H8" i="13"/>
  <c r="H31" i="13"/>
  <c r="H42" i="13"/>
  <c r="H80" i="13"/>
  <c r="H39" i="13"/>
  <c r="H92" i="13"/>
  <c r="H29" i="13"/>
  <c r="H91" i="13"/>
  <c r="H82" i="13"/>
  <c r="H28" i="13"/>
  <c r="H15" i="13"/>
  <c r="H55" i="13"/>
  <c r="H71" i="13"/>
  <c r="H59" i="13"/>
  <c r="H89" i="13"/>
  <c r="H70" i="13"/>
  <c r="H58" i="13"/>
  <c r="H69" i="13"/>
  <c r="H57" i="13"/>
  <c r="H83" i="13"/>
  <c r="H75" i="13"/>
  <c r="H73" i="13"/>
  <c r="H60" i="13"/>
  <c r="H84" i="13"/>
  <c r="H88" i="13"/>
  <c r="H61" i="13"/>
  <c r="H87" i="13"/>
  <c r="H68" i="13"/>
  <c r="H56" i="13"/>
  <c r="H67" i="13"/>
  <c r="H85" i="13"/>
  <c r="H66" i="13"/>
  <c r="H65" i="13"/>
  <c r="H64" i="13"/>
  <c r="H63" i="13"/>
  <c r="H74" i="13"/>
  <c r="H86" i="13"/>
  <c r="H72" i="13"/>
  <c r="H62" i="13"/>
  <c r="H48" i="13"/>
  <c r="H97" i="13"/>
  <c r="H54" i="13"/>
  <c r="H52" i="13"/>
  <c r="H50" i="13"/>
  <c r="H53" i="13"/>
  <c r="H51" i="13"/>
  <c r="H49" i="13"/>
  <c r="B41" i="13"/>
  <c r="C43" i="11"/>
  <c r="C41" i="11"/>
  <c r="C42" i="11"/>
  <c r="C47" i="11"/>
  <c r="C44" i="11"/>
  <c r="C46" i="11"/>
  <c r="C45" i="11"/>
  <c r="L41" i="13"/>
  <c r="M42" i="11"/>
  <c r="M43" i="11" s="1"/>
  <c r="M44" i="11" s="1"/>
  <c r="M45" i="11" s="1"/>
  <c r="M46" i="11" s="1"/>
  <c r="M47" i="11" s="1"/>
  <c r="K41" i="13"/>
  <c r="M41" i="13"/>
  <c r="V43" i="11"/>
  <c r="U43" i="11"/>
  <c r="V46" i="11"/>
  <c r="A8" i="11"/>
  <c r="Z42" i="13"/>
  <c r="AH42" i="13"/>
  <c r="AI42" i="13"/>
  <c r="W42" i="13"/>
  <c r="AH43" i="13"/>
  <c r="AD44" i="13"/>
  <c r="T44" i="13"/>
  <c r="X44" i="13" s="1"/>
  <c r="X43" i="13"/>
  <c r="AB43" i="13"/>
  <c r="X42" i="13"/>
  <c r="U43" i="13"/>
  <c r="S44" i="13"/>
  <c r="AE44" i="13"/>
  <c r="AI52" i="13"/>
  <c r="V44" i="13"/>
  <c r="AG11" i="13"/>
  <c r="AF29" i="13"/>
  <c r="AC43" i="13"/>
  <c r="V44" i="11"/>
  <c r="D44" i="11" s="1"/>
  <c r="K44" i="13" s="1"/>
  <c r="V47" i="11"/>
  <c r="D47" i="11" s="1"/>
  <c r="K47" i="13" s="1"/>
  <c r="V42" i="11"/>
  <c r="V45" i="11"/>
  <c r="AG10" i="13"/>
  <c r="AG81" i="13"/>
  <c r="AG31" i="13"/>
  <c r="AF32" i="13"/>
  <c r="AI70" i="13"/>
  <c r="AI15" i="13"/>
  <c r="AI73" i="13"/>
  <c r="X28" i="13"/>
  <c r="AF57" i="13"/>
  <c r="W31" i="13"/>
  <c r="AG57" i="13"/>
  <c r="X31" i="13"/>
  <c r="AI94" i="13"/>
  <c r="W56" i="13"/>
  <c r="AG7" i="13"/>
  <c r="X77" i="13"/>
  <c r="AF8" i="13"/>
  <c r="AG77" i="13"/>
  <c r="X80" i="13"/>
  <c r="AF17" i="13"/>
  <c r="AG35" i="13"/>
  <c r="AG8" i="13"/>
  <c r="AG17" i="13"/>
  <c r="AG28" i="13"/>
  <c r="AI36" i="13"/>
  <c r="AF63" i="13"/>
  <c r="AI91" i="13"/>
  <c r="W65" i="13"/>
  <c r="W77" i="13"/>
  <c r="AI18" i="13"/>
  <c r="AF38" i="13"/>
  <c r="AG63" i="13"/>
  <c r="X65" i="13"/>
  <c r="AF11" i="13"/>
  <c r="AG29" i="13"/>
  <c r="AG38" i="13"/>
  <c r="AG56" i="13"/>
  <c r="AI64" i="13"/>
  <c r="AF84" i="13"/>
  <c r="W80" i="13"/>
  <c r="AF66" i="13"/>
  <c r="AI85" i="13"/>
  <c r="AG32" i="13"/>
  <c r="AG59" i="13"/>
  <c r="AI67" i="13"/>
  <c r="AF78" i="13"/>
  <c r="AF87" i="13"/>
  <c r="X37" i="13"/>
  <c r="X56" i="13"/>
  <c r="AF35" i="13"/>
  <c r="W37" i="13"/>
  <c r="AI21" i="13"/>
  <c r="AF60" i="13"/>
  <c r="AG78" i="13"/>
  <c r="AG87" i="13"/>
  <c r="W59" i="13"/>
  <c r="AI24" i="13"/>
  <c r="AG60" i="13"/>
  <c r="AG80" i="13"/>
  <c r="AI88" i="13"/>
  <c r="X59" i="13"/>
  <c r="AI39" i="13"/>
  <c r="AG84" i="13"/>
  <c r="AG66" i="13"/>
  <c r="AF14" i="13"/>
  <c r="AI49" i="13"/>
  <c r="AF81" i="13"/>
  <c r="W16" i="13"/>
  <c r="W28" i="13"/>
  <c r="W86" i="13"/>
  <c r="AG14" i="13"/>
  <c r="X16" i="13"/>
  <c r="AF93" i="13"/>
  <c r="W22" i="13"/>
  <c r="W50" i="13"/>
  <c r="W53" i="13"/>
  <c r="W71" i="13"/>
  <c r="W74" i="13"/>
  <c r="W92" i="13"/>
  <c r="W95" i="13"/>
  <c r="AF72" i="13"/>
  <c r="X50" i="13"/>
  <c r="AH8" i="13"/>
  <c r="AH11" i="13"/>
  <c r="AH14" i="13"/>
  <c r="AH17" i="13"/>
  <c r="AH23" i="13"/>
  <c r="AH29" i="13"/>
  <c r="AH32" i="13"/>
  <c r="AH35" i="13"/>
  <c r="AH38" i="13"/>
  <c r="AH51" i="13"/>
  <c r="AH57" i="13"/>
  <c r="AH60" i="13"/>
  <c r="AH63" i="13"/>
  <c r="AH66" i="13"/>
  <c r="AH72" i="13"/>
  <c r="AH78" i="13"/>
  <c r="AH81" i="13"/>
  <c r="AH84" i="13"/>
  <c r="AH87" i="13"/>
  <c r="AH93" i="13"/>
  <c r="Y7" i="13"/>
  <c r="Y10" i="13"/>
  <c r="Y16" i="13"/>
  <c r="Y22" i="13"/>
  <c r="Y25" i="13"/>
  <c r="Y28" i="13"/>
  <c r="Y31" i="13"/>
  <c r="Y37" i="13"/>
  <c r="Y50" i="13"/>
  <c r="Y53" i="13"/>
  <c r="Y56" i="13"/>
  <c r="Y59" i="13"/>
  <c r="Y65" i="13"/>
  <c r="Y71" i="13"/>
  <c r="Y74" i="13"/>
  <c r="Y77" i="13"/>
  <c r="Y80" i="13"/>
  <c r="Y86" i="13"/>
  <c r="Y92" i="13"/>
  <c r="Y95" i="13"/>
  <c r="X53" i="13"/>
  <c r="X71" i="13"/>
  <c r="AI8" i="13"/>
  <c r="AI11" i="13"/>
  <c r="AI14" i="13"/>
  <c r="AI17" i="13"/>
  <c r="AI23" i="13"/>
  <c r="AI29" i="13"/>
  <c r="AI32" i="13"/>
  <c r="AI35" i="13"/>
  <c r="AI38" i="13"/>
  <c r="AI51" i="13"/>
  <c r="AI57" i="13"/>
  <c r="AI60" i="13"/>
  <c r="AI63" i="13"/>
  <c r="AI66" i="13"/>
  <c r="AI72" i="13"/>
  <c r="AI78" i="13"/>
  <c r="AI81" i="13"/>
  <c r="AI84" i="13"/>
  <c r="AI87" i="13"/>
  <c r="AI93" i="13"/>
  <c r="Z7" i="13"/>
  <c r="Z10" i="13"/>
  <c r="Z16" i="13"/>
  <c r="Z22" i="13"/>
  <c r="Z25" i="13"/>
  <c r="Z28" i="13"/>
  <c r="Z31" i="13"/>
  <c r="Z37" i="13"/>
  <c r="Z50" i="13"/>
  <c r="Z53" i="13"/>
  <c r="Z56" i="13"/>
  <c r="Z59" i="13"/>
  <c r="Z65" i="13"/>
  <c r="Z71" i="13"/>
  <c r="Z74" i="13"/>
  <c r="Z77" i="13"/>
  <c r="Z80" i="13"/>
  <c r="Z86" i="13"/>
  <c r="Z92" i="13"/>
  <c r="Z95" i="13"/>
  <c r="W7" i="13"/>
  <c r="X22" i="13"/>
  <c r="X95" i="13"/>
  <c r="AF9" i="13"/>
  <c r="AF15" i="13"/>
  <c r="AF18" i="13"/>
  <c r="AF21" i="13"/>
  <c r="AF24" i="13"/>
  <c r="AF30" i="13"/>
  <c r="AF36" i="13"/>
  <c r="AF39" i="13"/>
  <c r="AF49" i="13"/>
  <c r="AF52" i="13"/>
  <c r="AF58" i="13"/>
  <c r="AF64" i="13"/>
  <c r="AF67" i="13"/>
  <c r="AF70" i="13"/>
  <c r="AF73" i="13"/>
  <c r="AF79" i="13"/>
  <c r="AF85" i="13"/>
  <c r="AF88" i="13"/>
  <c r="AF91" i="13"/>
  <c r="AF94" i="13"/>
  <c r="W8" i="13"/>
  <c r="W11" i="13"/>
  <c r="W14" i="13"/>
  <c r="W17" i="13"/>
  <c r="W23" i="13"/>
  <c r="W29" i="13"/>
  <c r="W32" i="13"/>
  <c r="W35" i="13"/>
  <c r="W38" i="13"/>
  <c r="W51" i="13"/>
  <c r="W57" i="13"/>
  <c r="W60" i="13"/>
  <c r="W63" i="13"/>
  <c r="W66" i="13"/>
  <c r="W72" i="13"/>
  <c r="W78" i="13"/>
  <c r="W81" i="13"/>
  <c r="W84" i="13"/>
  <c r="W87" i="13"/>
  <c r="W93" i="13"/>
  <c r="AG51" i="13"/>
  <c r="X25" i="13"/>
  <c r="X86" i="13"/>
  <c r="X92" i="13"/>
  <c r="AG9" i="13"/>
  <c r="AG15" i="13"/>
  <c r="AG18" i="13"/>
  <c r="AG21" i="13"/>
  <c r="AG24" i="13"/>
  <c r="AG30" i="13"/>
  <c r="AG36" i="13"/>
  <c r="AG39" i="13"/>
  <c r="AG49" i="13"/>
  <c r="AG52" i="13"/>
  <c r="AG58" i="13"/>
  <c r="AG64" i="13"/>
  <c r="AG67" i="13"/>
  <c r="AG70" i="13"/>
  <c r="AG73" i="13"/>
  <c r="AG79" i="13"/>
  <c r="AG85" i="13"/>
  <c r="AG88" i="13"/>
  <c r="AG91" i="13"/>
  <c r="AG94" i="13"/>
  <c r="X14" i="13"/>
  <c r="X17" i="13"/>
  <c r="X23" i="13"/>
  <c r="X29" i="13"/>
  <c r="X32" i="13"/>
  <c r="X35" i="13"/>
  <c r="X38" i="13"/>
  <c r="X51" i="13"/>
  <c r="X57" i="13"/>
  <c r="X60" i="13"/>
  <c r="X63" i="13"/>
  <c r="X66" i="13"/>
  <c r="X72" i="13"/>
  <c r="X78" i="13"/>
  <c r="X81" i="13"/>
  <c r="X84" i="13"/>
  <c r="X87" i="13"/>
  <c r="X93" i="13"/>
  <c r="W25" i="13"/>
  <c r="AG23" i="13"/>
  <c r="AG72" i="13"/>
  <c r="X74" i="13"/>
  <c r="AH9" i="13"/>
  <c r="AH15" i="13"/>
  <c r="AH18" i="13"/>
  <c r="AH21" i="13"/>
  <c r="AH24" i="13"/>
  <c r="AH30" i="13"/>
  <c r="AH36" i="13"/>
  <c r="AH39" i="13"/>
  <c r="AH49" i="13"/>
  <c r="AH52" i="13"/>
  <c r="AH58" i="13"/>
  <c r="AH64" i="13"/>
  <c r="AH67" i="13"/>
  <c r="AH70" i="13"/>
  <c r="AH73" i="13"/>
  <c r="AH79" i="13"/>
  <c r="AH85" i="13"/>
  <c r="AH88" i="13"/>
  <c r="AH91" i="13"/>
  <c r="AH94" i="13"/>
  <c r="Y8" i="13"/>
  <c r="Y11" i="13"/>
  <c r="Y14" i="13"/>
  <c r="Y17" i="13"/>
  <c r="Y23" i="13"/>
  <c r="Y29" i="13"/>
  <c r="Y32" i="13"/>
  <c r="Y35" i="13"/>
  <c r="Y38" i="13"/>
  <c r="Y51" i="13"/>
  <c r="Y57" i="13"/>
  <c r="Y60" i="13"/>
  <c r="Y63" i="13"/>
  <c r="Y66" i="13"/>
  <c r="Y72" i="13"/>
  <c r="Y78" i="13"/>
  <c r="Y81" i="13"/>
  <c r="Y84" i="13"/>
  <c r="Y87" i="13"/>
  <c r="Y93" i="13"/>
  <c r="AF23" i="13"/>
  <c r="AI9" i="13"/>
  <c r="AI30" i="13"/>
  <c r="AI58" i="13"/>
  <c r="AI79" i="13"/>
  <c r="Z8" i="13"/>
  <c r="Z11" i="13"/>
  <c r="Z14" i="13"/>
  <c r="Z17" i="13"/>
  <c r="Z23" i="13"/>
  <c r="Z29" i="13"/>
  <c r="Z32" i="13"/>
  <c r="Z35" i="13"/>
  <c r="Z38" i="13"/>
  <c r="Z51" i="13"/>
  <c r="Z57" i="13"/>
  <c r="Z60" i="13"/>
  <c r="Z63" i="13"/>
  <c r="Z66" i="13"/>
  <c r="Z72" i="13"/>
  <c r="Z78" i="13"/>
  <c r="Z81" i="13"/>
  <c r="Z84" i="13"/>
  <c r="Z87" i="13"/>
  <c r="Z93" i="13"/>
  <c r="AF51" i="13"/>
  <c r="AF7" i="13"/>
  <c r="AF10" i="13"/>
  <c r="AF16" i="13"/>
  <c r="AF22" i="13"/>
  <c r="AF25" i="13"/>
  <c r="AF28" i="13"/>
  <c r="AF31" i="13"/>
  <c r="AF37" i="13"/>
  <c r="AF50" i="13"/>
  <c r="AF53" i="13"/>
  <c r="AF56" i="13"/>
  <c r="AF59" i="13"/>
  <c r="AF65" i="13"/>
  <c r="AF71" i="13"/>
  <c r="AF74" i="13"/>
  <c r="AF77" i="13"/>
  <c r="AF80" i="13"/>
  <c r="AF86" i="13"/>
  <c r="AF92" i="13"/>
  <c r="AF95" i="13"/>
  <c r="W9" i="13"/>
  <c r="W15" i="13"/>
  <c r="W18" i="13"/>
  <c r="W21" i="13"/>
  <c r="W24" i="13"/>
  <c r="W30" i="13"/>
  <c r="W36" i="13"/>
  <c r="W39" i="13"/>
  <c r="W49" i="13"/>
  <c r="W52" i="13"/>
  <c r="W58" i="13"/>
  <c r="W64" i="13"/>
  <c r="W67" i="13"/>
  <c r="W70" i="13"/>
  <c r="W73" i="13"/>
  <c r="W79" i="13"/>
  <c r="W85" i="13"/>
  <c r="W88" i="13"/>
  <c r="W91" i="13"/>
  <c r="W94" i="13"/>
  <c r="AG22" i="13"/>
  <c r="AG25" i="13"/>
  <c r="AG50" i="13"/>
  <c r="AG53" i="13"/>
  <c r="AG65" i="13"/>
  <c r="AG71" i="13"/>
  <c r="AG74" i="13"/>
  <c r="AG86" i="13"/>
  <c r="AG92" i="13"/>
  <c r="AG95" i="13"/>
  <c r="X15" i="13"/>
  <c r="X18" i="13"/>
  <c r="X21" i="13"/>
  <c r="X24" i="13"/>
  <c r="X30" i="13"/>
  <c r="X36" i="13"/>
  <c r="X39" i="13"/>
  <c r="X49" i="13"/>
  <c r="X52" i="13"/>
  <c r="X58" i="13"/>
  <c r="X64" i="13"/>
  <c r="X67" i="13"/>
  <c r="X70" i="13"/>
  <c r="X73" i="13"/>
  <c r="X79" i="13"/>
  <c r="X85" i="13"/>
  <c r="X88" i="13"/>
  <c r="X91" i="13"/>
  <c r="X94" i="13"/>
  <c r="W10" i="13"/>
  <c r="AG93" i="13"/>
  <c r="AG16" i="13"/>
  <c r="AG37" i="13"/>
  <c r="AH7" i="13"/>
  <c r="AH10" i="13"/>
  <c r="AH16" i="13"/>
  <c r="AH22" i="13"/>
  <c r="AH25" i="13"/>
  <c r="AH28" i="13"/>
  <c r="AH31" i="13"/>
  <c r="AH37" i="13"/>
  <c r="AH50" i="13"/>
  <c r="AH53" i="13"/>
  <c r="AH56" i="13"/>
  <c r="AH59" i="13"/>
  <c r="AH65" i="13"/>
  <c r="AH71" i="13"/>
  <c r="AH74" i="13"/>
  <c r="AH77" i="13"/>
  <c r="AH80" i="13"/>
  <c r="AH86" i="13"/>
  <c r="AH92" i="13"/>
  <c r="AH95" i="13"/>
  <c r="Y9" i="13"/>
  <c r="Y15" i="13"/>
  <c r="Y18" i="13"/>
  <c r="Y21" i="13"/>
  <c r="Y24" i="13"/>
  <c r="Y30" i="13"/>
  <c r="Y36" i="13"/>
  <c r="Y39" i="13"/>
  <c r="Y49" i="13"/>
  <c r="Y52" i="13"/>
  <c r="Y58" i="13"/>
  <c r="Y64" i="13"/>
  <c r="Y67" i="13"/>
  <c r="Y70" i="13"/>
  <c r="Y73" i="13"/>
  <c r="Y79" i="13"/>
  <c r="Y85" i="13"/>
  <c r="Y88" i="13"/>
  <c r="Y91" i="13"/>
  <c r="Y94" i="13"/>
  <c r="AI7" i="13"/>
  <c r="AI10" i="13"/>
  <c r="AI16" i="13"/>
  <c r="AI22" i="13"/>
  <c r="AI25" i="13"/>
  <c r="AI28" i="13"/>
  <c r="AI31" i="13"/>
  <c r="AI37" i="13"/>
  <c r="AI50" i="13"/>
  <c r="AI53" i="13"/>
  <c r="AI56" i="13"/>
  <c r="AI59" i="13"/>
  <c r="AI65" i="13"/>
  <c r="AI71" i="13"/>
  <c r="AI74" i="13"/>
  <c r="AI77" i="13"/>
  <c r="AI80" i="13"/>
  <c r="AI86" i="13"/>
  <c r="AI92" i="13"/>
  <c r="AI95" i="13"/>
  <c r="Z9" i="13"/>
  <c r="Z15" i="13"/>
  <c r="Z18" i="13"/>
  <c r="Z21" i="13"/>
  <c r="Z24" i="13"/>
  <c r="Z30" i="13"/>
  <c r="Z36" i="13"/>
  <c r="Z39" i="13"/>
  <c r="Z49" i="13"/>
  <c r="Z52" i="13"/>
  <c r="Z58" i="13"/>
  <c r="Z64" i="13"/>
  <c r="Z67" i="13"/>
  <c r="Z70" i="13"/>
  <c r="Z73" i="13"/>
  <c r="Z79" i="13"/>
  <c r="Z85" i="13"/>
  <c r="Z88" i="13"/>
  <c r="Z91" i="13"/>
  <c r="Z94" i="13"/>
  <c r="AP50" i="15"/>
  <c r="AT50" i="15" s="1"/>
  <c r="AQ50" i="15"/>
  <c r="AU50" i="15" s="1"/>
  <c r="AO50" i="15"/>
  <c r="AS50" i="15" s="1"/>
  <c r="T8" i="13"/>
  <c r="X8" i="13" s="1"/>
  <c r="AN1" i="15"/>
  <c r="AR1" i="15" s="1"/>
  <c r="AO1" i="15"/>
  <c r="AS1" i="15" s="1"/>
  <c r="AP78" i="15"/>
  <c r="AT78" i="15" s="1"/>
  <c r="AN78" i="15"/>
  <c r="AR78" i="15" s="1"/>
  <c r="AO78" i="15"/>
  <c r="AS78" i="15" s="1"/>
  <c r="AP1" i="15"/>
  <c r="AT1" i="15" s="1"/>
  <c r="AN43" i="15"/>
  <c r="AR43" i="15" s="1"/>
  <c r="AO43" i="15"/>
  <c r="AS43" i="15" s="1"/>
  <c r="AP43" i="15"/>
  <c r="AT43" i="15" s="1"/>
  <c r="U91" i="11"/>
  <c r="U92" i="11" s="1"/>
  <c r="U93" i="11" s="1"/>
  <c r="U94" i="11" s="1"/>
  <c r="U95" i="11" s="1"/>
  <c r="U96" i="11" s="1"/>
  <c r="U84" i="11"/>
  <c r="U85" i="11" s="1"/>
  <c r="U86" i="11" s="1"/>
  <c r="U87" i="11" s="1"/>
  <c r="U88" i="11" s="1"/>
  <c r="U89" i="11" s="1"/>
  <c r="U77" i="11"/>
  <c r="U78" i="11" s="1"/>
  <c r="U79" i="11" s="1"/>
  <c r="U80" i="11" s="1"/>
  <c r="U81" i="11" s="1"/>
  <c r="U82" i="11" s="1"/>
  <c r="U70" i="11"/>
  <c r="U71" i="11" s="1"/>
  <c r="U72" i="11" s="1"/>
  <c r="U73" i="11" s="1"/>
  <c r="U74" i="11" s="1"/>
  <c r="U75" i="11" s="1"/>
  <c r="U63" i="11"/>
  <c r="U64" i="11" s="1"/>
  <c r="U65" i="11" s="1"/>
  <c r="U66" i="11" s="1"/>
  <c r="U67" i="11" s="1"/>
  <c r="U68" i="11" s="1"/>
  <c r="U56" i="11"/>
  <c r="U57" i="11" s="1"/>
  <c r="U58" i="11" s="1"/>
  <c r="U59" i="11" s="1"/>
  <c r="U60" i="11" s="1"/>
  <c r="U61" i="11" s="1"/>
  <c r="U49" i="11"/>
  <c r="U50" i="11" s="1"/>
  <c r="U51" i="11" s="1"/>
  <c r="U52" i="11" s="1"/>
  <c r="U53" i="11" s="1"/>
  <c r="U54" i="11" s="1"/>
  <c r="U35" i="11"/>
  <c r="U36" i="11" s="1"/>
  <c r="U37" i="11" s="1"/>
  <c r="U38" i="11" s="1"/>
  <c r="U39" i="11" s="1"/>
  <c r="U40" i="11" s="1"/>
  <c r="U28" i="11"/>
  <c r="U29" i="11" s="1"/>
  <c r="U30" i="11" s="1"/>
  <c r="U31" i="11" s="1"/>
  <c r="U32" i="11" s="1"/>
  <c r="U33" i="11" s="1"/>
  <c r="U21" i="11"/>
  <c r="U22" i="11" s="1"/>
  <c r="U23" i="11" s="1"/>
  <c r="U24" i="11" s="1"/>
  <c r="U25" i="11" s="1"/>
  <c r="U26" i="11" s="1"/>
  <c r="U14" i="11"/>
  <c r="U15" i="11" s="1"/>
  <c r="U16" i="11" s="1"/>
  <c r="U17" i="11" s="1"/>
  <c r="U18" i="11" s="1"/>
  <c r="U19" i="11" s="1"/>
  <c r="AA69" i="13"/>
  <c r="AA55" i="13"/>
  <c r="B12" i="13"/>
  <c r="N12" i="13" s="1"/>
  <c r="B11" i="13"/>
  <c r="N11" i="13" s="1"/>
  <c r="B10" i="13"/>
  <c r="O10" i="13" s="1"/>
  <c r="B9" i="13"/>
  <c r="O9" i="13" s="1"/>
  <c r="B8" i="13"/>
  <c r="O8" i="13" s="1"/>
  <c r="B7" i="13"/>
  <c r="N7" i="13" s="1"/>
  <c r="K5" i="13"/>
  <c r="D6" i="11"/>
  <c r="K6" i="13" s="1"/>
  <c r="C47" i="13" l="1"/>
  <c r="C46" i="13"/>
  <c r="C45" i="13"/>
  <c r="C44" i="13"/>
  <c r="C43" i="13"/>
  <c r="C42" i="13"/>
  <c r="C41" i="13"/>
  <c r="T45" i="13"/>
  <c r="A9" i="11"/>
  <c r="A8" i="13"/>
  <c r="U44" i="11"/>
  <c r="AA43" i="13"/>
  <c r="AB44" i="13"/>
  <c r="AF43" i="13"/>
  <c r="AD45" i="13"/>
  <c r="AH44" i="13"/>
  <c r="W44" i="13"/>
  <c r="S45" i="13"/>
  <c r="AI44" i="13"/>
  <c r="AE45" i="13"/>
  <c r="Y43" i="13"/>
  <c r="U44" i="13"/>
  <c r="X45" i="13"/>
  <c r="T46" i="13"/>
  <c r="AC44" i="13"/>
  <c r="AG43" i="13"/>
  <c r="Z44" i="13"/>
  <c r="V45" i="13"/>
  <c r="N9" i="13"/>
  <c r="N8" i="13"/>
  <c r="O12" i="13"/>
  <c r="O7" i="13"/>
  <c r="O11" i="13"/>
  <c r="T9" i="13"/>
  <c r="X9" i="13" s="1"/>
  <c r="AC19" i="11"/>
  <c r="AC26" i="11" s="1"/>
  <c r="AC33" i="11" s="1"/>
  <c r="AC40" i="11" s="1"/>
  <c r="AB19" i="11"/>
  <c r="AB26" i="11" s="1"/>
  <c r="AB33" i="11" s="1"/>
  <c r="AB40" i="11" s="1"/>
  <c r="AA19" i="11"/>
  <c r="AA26" i="11" s="1"/>
  <c r="AA33" i="11" s="1"/>
  <c r="AA40" i="11" s="1"/>
  <c r="AC18" i="11"/>
  <c r="AC25" i="11" s="1"/>
  <c r="AC32" i="11" s="1"/>
  <c r="AC39" i="11" s="1"/>
  <c r="AB18" i="11"/>
  <c r="AB25" i="11" s="1"/>
  <c r="AB32" i="11" s="1"/>
  <c r="AB39" i="11" s="1"/>
  <c r="AA18" i="11"/>
  <c r="AA25" i="11" s="1"/>
  <c r="AA32" i="11" s="1"/>
  <c r="AA39" i="11" s="1"/>
  <c r="AC17" i="11"/>
  <c r="AC24" i="11" s="1"/>
  <c r="AC31" i="11" s="1"/>
  <c r="AC38" i="11" s="1"/>
  <c r="AB17" i="11"/>
  <c r="AB24" i="11" s="1"/>
  <c r="AB31" i="11" s="1"/>
  <c r="AB38" i="11" s="1"/>
  <c r="AA17" i="11"/>
  <c r="AA24" i="11" s="1"/>
  <c r="AA31" i="11" s="1"/>
  <c r="AA38" i="11" s="1"/>
  <c r="AC16" i="11"/>
  <c r="AC23" i="11" s="1"/>
  <c r="AC30" i="11" s="1"/>
  <c r="AC37" i="11" s="1"/>
  <c r="AB16" i="11"/>
  <c r="AB23" i="11" s="1"/>
  <c r="AB30" i="11" s="1"/>
  <c r="AB37" i="11" s="1"/>
  <c r="AA16" i="11"/>
  <c r="AA23" i="11" s="1"/>
  <c r="AA30" i="11" s="1"/>
  <c r="AA37" i="11" s="1"/>
  <c r="AC15" i="11"/>
  <c r="AC22" i="11" s="1"/>
  <c r="AC29" i="11" s="1"/>
  <c r="AC36" i="11" s="1"/>
  <c r="AB15" i="11"/>
  <c r="AB22" i="11" s="1"/>
  <c r="AB29" i="11" s="1"/>
  <c r="AB36" i="11" s="1"/>
  <c r="AA15" i="11"/>
  <c r="AA22" i="11" s="1"/>
  <c r="AA29" i="11" s="1"/>
  <c r="AA36" i="11" s="1"/>
  <c r="AC14" i="11"/>
  <c r="AC21" i="11" s="1"/>
  <c r="AC28" i="11" s="1"/>
  <c r="AC35" i="11" s="1"/>
  <c r="AA14" i="11"/>
  <c r="AA21" i="11" s="1"/>
  <c r="AA28" i="11" s="1"/>
  <c r="AA35" i="11" s="1"/>
  <c r="AB14" i="11"/>
  <c r="AB21" i="11" s="1"/>
  <c r="AB28" i="11" s="1"/>
  <c r="AB35" i="11" s="1"/>
  <c r="U7" i="11"/>
  <c r="F6" i="11"/>
  <c r="B19" i="11"/>
  <c r="B18" i="11"/>
  <c r="B17" i="11"/>
  <c r="B16" i="11"/>
  <c r="B15" i="11"/>
  <c r="B14" i="11"/>
  <c r="P90" i="11"/>
  <c r="P91" i="11" s="1"/>
  <c r="P92" i="11" s="1"/>
  <c r="P93" i="11" s="1"/>
  <c r="P94" i="11" s="1"/>
  <c r="P95" i="11" s="1"/>
  <c r="P96" i="11" s="1"/>
  <c r="O90" i="11"/>
  <c r="O91" i="11" s="1"/>
  <c r="O92" i="11" s="1"/>
  <c r="O93" i="11" s="1"/>
  <c r="O94" i="11" s="1"/>
  <c r="O95" i="11" s="1"/>
  <c r="O96" i="11" s="1"/>
  <c r="N90" i="11"/>
  <c r="N91" i="11" s="1"/>
  <c r="N92" i="11" s="1"/>
  <c r="N93" i="11" s="1"/>
  <c r="N94" i="11" s="1"/>
  <c r="N95" i="11" s="1"/>
  <c r="N96" i="11" s="1"/>
  <c r="M90" i="11"/>
  <c r="P83" i="11"/>
  <c r="P84" i="11" s="1"/>
  <c r="P85" i="11" s="1"/>
  <c r="P86" i="11" s="1"/>
  <c r="P87" i="11" s="1"/>
  <c r="P88" i="11" s="1"/>
  <c r="P89" i="11" s="1"/>
  <c r="O83" i="11"/>
  <c r="O84" i="11" s="1"/>
  <c r="O85" i="11" s="1"/>
  <c r="O86" i="11" s="1"/>
  <c r="O87" i="11" s="1"/>
  <c r="O88" i="11" s="1"/>
  <c r="O89" i="11" s="1"/>
  <c r="N83" i="11"/>
  <c r="N84" i="11" s="1"/>
  <c r="N85" i="11" s="1"/>
  <c r="N86" i="11" s="1"/>
  <c r="N87" i="11" s="1"/>
  <c r="N88" i="11" s="1"/>
  <c r="N89" i="11" s="1"/>
  <c r="M83" i="11"/>
  <c r="P76" i="11"/>
  <c r="P77" i="11" s="1"/>
  <c r="P78" i="11" s="1"/>
  <c r="P79" i="11" s="1"/>
  <c r="P80" i="11" s="1"/>
  <c r="P81" i="11" s="1"/>
  <c r="P82" i="11" s="1"/>
  <c r="O76" i="11"/>
  <c r="O77" i="11" s="1"/>
  <c r="O78" i="11" s="1"/>
  <c r="O79" i="11" s="1"/>
  <c r="O80" i="11" s="1"/>
  <c r="O81" i="11" s="1"/>
  <c r="O82" i="11" s="1"/>
  <c r="N76" i="11"/>
  <c r="N77" i="11" s="1"/>
  <c r="N78" i="11" s="1"/>
  <c r="N79" i="11" s="1"/>
  <c r="N80" i="11" s="1"/>
  <c r="N81" i="11" s="1"/>
  <c r="N82" i="11" s="1"/>
  <c r="M76" i="11"/>
  <c r="P69" i="11"/>
  <c r="P70" i="11" s="1"/>
  <c r="P71" i="11" s="1"/>
  <c r="P72" i="11" s="1"/>
  <c r="P73" i="11" s="1"/>
  <c r="P74" i="11" s="1"/>
  <c r="P75" i="11" s="1"/>
  <c r="O69" i="11"/>
  <c r="O70" i="11" s="1"/>
  <c r="O71" i="11" s="1"/>
  <c r="O72" i="11" s="1"/>
  <c r="O73" i="11" s="1"/>
  <c r="O74" i="11" s="1"/>
  <c r="O75" i="11" s="1"/>
  <c r="N69" i="11"/>
  <c r="N70" i="11" s="1"/>
  <c r="N71" i="11" s="1"/>
  <c r="N72" i="11" s="1"/>
  <c r="N73" i="11" s="1"/>
  <c r="N74" i="11" s="1"/>
  <c r="N75" i="11" s="1"/>
  <c r="M69" i="11"/>
  <c r="P62" i="11"/>
  <c r="P63" i="11" s="1"/>
  <c r="P64" i="11" s="1"/>
  <c r="P65" i="11" s="1"/>
  <c r="P66" i="11" s="1"/>
  <c r="P67" i="11" s="1"/>
  <c r="P68" i="11" s="1"/>
  <c r="O62" i="11"/>
  <c r="O63" i="11" s="1"/>
  <c r="O64" i="11" s="1"/>
  <c r="O65" i="11" s="1"/>
  <c r="O66" i="11" s="1"/>
  <c r="O67" i="11" s="1"/>
  <c r="O68" i="11" s="1"/>
  <c r="N62" i="11"/>
  <c r="N63" i="11" s="1"/>
  <c r="N64" i="11" s="1"/>
  <c r="N65" i="11" s="1"/>
  <c r="N66" i="11" s="1"/>
  <c r="N67" i="11" s="1"/>
  <c r="N68" i="11" s="1"/>
  <c r="M62" i="11"/>
  <c r="P55" i="11"/>
  <c r="P56" i="11" s="1"/>
  <c r="P57" i="11" s="1"/>
  <c r="P58" i="11" s="1"/>
  <c r="P59" i="11" s="1"/>
  <c r="P60" i="11" s="1"/>
  <c r="P61" i="11" s="1"/>
  <c r="O55" i="11"/>
  <c r="O56" i="11" s="1"/>
  <c r="O57" i="11" s="1"/>
  <c r="O58" i="11" s="1"/>
  <c r="O59" i="11" s="1"/>
  <c r="O60" i="11" s="1"/>
  <c r="O61" i="11" s="1"/>
  <c r="N55" i="11"/>
  <c r="N56" i="11" s="1"/>
  <c r="N57" i="11" s="1"/>
  <c r="N58" i="11" s="1"/>
  <c r="N59" i="11" s="1"/>
  <c r="N60" i="11" s="1"/>
  <c r="N61" i="11" s="1"/>
  <c r="M55" i="11"/>
  <c r="P48" i="11"/>
  <c r="P49" i="11" s="1"/>
  <c r="P50" i="11" s="1"/>
  <c r="P51" i="11" s="1"/>
  <c r="P52" i="11" s="1"/>
  <c r="P53" i="11" s="1"/>
  <c r="P54" i="11" s="1"/>
  <c r="O48" i="11"/>
  <c r="O49" i="11" s="1"/>
  <c r="O50" i="11" s="1"/>
  <c r="O51" i="11" s="1"/>
  <c r="O52" i="11" s="1"/>
  <c r="O53" i="11" s="1"/>
  <c r="O54" i="11" s="1"/>
  <c r="N48" i="11"/>
  <c r="N49" i="11" s="1"/>
  <c r="N50" i="11" s="1"/>
  <c r="N51" i="11" s="1"/>
  <c r="N52" i="11" s="1"/>
  <c r="N53" i="11" s="1"/>
  <c r="N54" i="11" s="1"/>
  <c r="M48" i="11"/>
  <c r="P34" i="11"/>
  <c r="P35" i="11" s="1"/>
  <c r="P36" i="11" s="1"/>
  <c r="P37" i="11" s="1"/>
  <c r="P38" i="11" s="1"/>
  <c r="P39" i="11" s="1"/>
  <c r="P40" i="11" s="1"/>
  <c r="O34" i="11"/>
  <c r="O35" i="11" s="1"/>
  <c r="O36" i="11" s="1"/>
  <c r="O37" i="11" s="1"/>
  <c r="O38" i="11" s="1"/>
  <c r="O39" i="11" s="1"/>
  <c r="O40" i="11" s="1"/>
  <c r="N34" i="11"/>
  <c r="N35" i="11" s="1"/>
  <c r="N36" i="11" s="1"/>
  <c r="N37" i="11" s="1"/>
  <c r="N38" i="11" s="1"/>
  <c r="N39" i="11" s="1"/>
  <c r="N40" i="11" s="1"/>
  <c r="M34" i="11"/>
  <c r="P27" i="11"/>
  <c r="P28" i="11" s="1"/>
  <c r="P29" i="11" s="1"/>
  <c r="P30" i="11" s="1"/>
  <c r="P31" i="11" s="1"/>
  <c r="P32" i="11" s="1"/>
  <c r="P33" i="11" s="1"/>
  <c r="O27" i="11"/>
  <c r="O28" i="11" s="1"/>
  <c r="O29" i="11" s="1"/>
  <c r="O30" i="11" s="1"/>
  <c r="O31" i="11" s="1"/>
  <c r="O32" i="11" s="1"/>
  <c r="O33" i="11" s="1"/>
  <c r="N27" i="11"/>
  <c r="N28" i="11" s="1"/>
  <c r="N29" i="11" s="1"/>
  <c r="N30" i="11" s="1"/>
  <c r="N31" i="11" s="1"/>
  <c r="N32" i="11" s="1"/>
  <c r="N33" i="11" s="1"/>
  <c r="M27" i="11"/>
  <c r="P20" i="11"/>
  <c r="P21" i="11" s="1"/>
  <c r="P22" i="11" s="1"/>
  <c r="P23" i="11" s="1"/>
  <c r="P24" i="11" s="1"/>
  <c r="P25" i="11" s="1"/>
  <c r="P26" i="11" s="1"/>
  <c r="O20" i="11"/>
  <c r="O21" i="11" s="1"/>
  <c r="O22" i="11" s="1"/>
  <c r="O23" i="11" s="1"/>
  <c r="O24" i="11" s="1"/>
  <c r="O25" i="11" s="1"/>
  <c r="O26" i="11" s="1"/>
  <c r="N20" i="11"/>
  <c r="N21" i="11" s="1"/>
  <c r="N22" i="11" s="1"/>
  <c r="N23" i="11" s="1"/>
  <c r="N24" i="11" s="1"/>
  <c r="N25" i="11" s="1"/>
  <c r="N26" i="11" s="1"/>
  <c r="M20" i="11"/>
  <c r="P13" i="11"/>
  <c r="P14" i="11" s="1"/>
  <c r="P15" i="11" s="1"/>
  <c r="P16" i="11" s="1"/>
  <c r="P17" i="11" s="1"/>
  <c r="P18" i="11" s="1"/>
  <c r="P19" i="11" s="1"/>
  <c r="O13" i="11"/>
  <c r="O14" i="11" s="1"/>
  <c r="O15" i="11" s="1"/>
  <c r="O16" i="11" s="1"/>
  <c r="O17" i="11" s="1"/>
  <c r="O18" i="11" s="1"/>
  <c r="O19" i="11" s="1"/>
  <c r="N13" i="11"/>
  <c r="N14" i="11" s="1"/>
  <c r="N15" i="11" s="1"/>
  <c r="N16" i="11" s="1"/>
  <c r="N17" i="11" s="1"/>
  <c r="N18" i="11" s="1"/>
  <c r="N19" i="11" s="1"/>
  <c r="M13" i="11"/>
  <c r="M6" i="11"/>
  <c r="N6" i="11"/>
  <c r="N7" i="11" s="1"/>
  <c r="O6" i="11"/>
  <c r="O7" i="11" s="1"/>
  <c r="O8" i="11" s="1"/>
  <c r="P6" i="11"/>
  <c r="P7" i="11" s="1"/>
  <c r="P8" i="11" s="1"/>
  <c r="P9" i="11" s="1"/>
  <c r="F90" i="11"/>
  <c r="M90" i="13" s="1"/>
  <c r="F83" i="11"/>
  <c r="M83" i="13" s="1"/>
  <c r="F76" i="11"/>
  <c r="M76" i="13" s="1"/>
  <c r="F69" i="11"/>
  <c r="M69" i="13" s="1"/>
  <c r="F62" i="11"/>
  <c r="M62" i="13" s="1"/>
  <c r="F55" i="11"/>
  <c r="M55" i="13" s="1"/>
  <c r="F48" i="11"/>
  <c r="M48" i="13" s="1"/>
  <c r="F34" i="11"/>
  <c r="M34" i="13" s="1"/>
  <c r="F27" i="11"/>
  <c r="M27" i="13" s="1"/>
  <c r="F20" i="11"/>
  <c r="M20" i="13" s="1"/>
  <c r="F13" i="11"/>
  <c r="M13" i="13" s="1"/>
  <c r="E90" i="11"/>
  <c r="L90" i="13" s="1"/>
  <c r="D90" i="11"/>
  <c r="B90" i="11"/>
  <c r="E83" i="11"/>
  <c r="L83" i="13" s="1"/>
  <c r="D83" i="11"/>
  <c r="B83" i="11"/>
  <c r="E76" i="11"/>
  <c r="L76" i="13" s="1"/>
  <c r="D76" i="11"/>
  <c r="B76" i="11"/>
  <c r="E69" i="11"/>
  <c r="L69" i="13" s="1"/>
  <c r="D69" i="11"/>
  <c r="B69" i="11"/>
  <c r="E62" i="11"/>
  <c r="L62" i="13" s="1"/>
  <c r="D62" i="11"/>
  <c r="B62" i="11"/>
  <c r="E55" i="11"/>
  <c r="L55" i="13" s="1"/>
  <c r="D55" i="11"/>
  <c r="B55" i="11"/>
  <c r="E48" i="11"/>
  <c r="L48" i="13" s="1"/>
  <c r="D48" i="11"/>
  <c r="B48" i="11"/>
  <c r="E34" i="11"/>
  <c r="L34" i="13" s="1"/>
  <c r="D34" i="11"/>
  <c r="B34" i="11"/>
  <c r="E27" i="11"/>
  <c r="L27" i="13" s="1"/>
  <c r="D27" i="11"/>
  <c r="B27" i="11"/>
  <c r="E20" i="11"/>
  <c r="L20" i="13" s="1"/>
  <c r="D20" i="11"/>
  <c r="B20" i="11"/>
  <c r="E13" i="11"/>
  <c r="L13" i="13" s="1"/>
  <c r="D13" i="11"/>
  <c r="B13" i="11"/>
  <c r="E6" i="11"/>
  <c r="B6" i="11"/>
  <c r="C63" i="11" l="1"/>
  <c r="C65" i="11"/>
  <c r="C64" i="11"/>
  <c r="C62" i="11"/>
  <c r="C66" i="11"/>
  <c r="C67" i="11"/>
  <c r="C68" i="11"/>
  <c r="C69" i="11"/>
  <c r="C71" i="11"/>
  <c r="C73" i="11"/>
  <c r="C74" i="11"/>
  <c r="C70" i="11"/>
  <c r="C72" i="11"/>
  <c r="C75" i="11"/>
  <c r="C35" i="11"/>
  <c r="C36" i="11"/>
  <c r="C37" i="11"/>
  <c r="C38" i="11"/>
  <c r="C39" i="11"/>
  <c r="C40" i="11"/>
  <c r="C34" i="11"/>
  <c r="C7" i="11"/>
  <c r="C9" i="11"/>
  <c r="C6" i="11"/>
  <c r="C8" i="11"/>
  <c r="C10" i="11"/>
  <c r="C11" i="11"/>
  <c r="C12" i="11"/>
  <c r="C14" i="11"/>
  <c r="C13" i="11"/>
  <c r="C17" i="11"/>
  <c r="C18" i="11"/>
  <c r="C19" i="11"/>
  <c r="C15" i="11"/>
  <c r="C16" i="11"/>
  <c r="C49" i="11"/>
  <c r="C51" i="11"/>
  <c r="C52" i="11"/>
  <c r="C48" i="11"/>
  <c r="C50" i="11"/>
  <c r="C53" i="11"/>
  <c r="C54" i="11"/>
  <c r="C77" i="11"/>
  <c r="C79" i="11"/>
  <c r="C80" i="11"/>
  <c r="C78" i="11"/>
  <c r="C81" i="11"/>
  <c r="C82" i="11"/>
  <c r="C76" i="11"/>
  <c r="C29" i="11"/>
  <c r="C30" i="11"/>
  <c r="C31" i="11"/>
  <c r="C32" i="11"/>
  <c r="C27" i="11"/>
  <c r="C33" i="11"/>
  <c r="C28" i="11"/>
  <c r="C91" i="11"/>
  <c r="C92" i="11"/>
  <c r="C93" i="11"/>
  <c r="C94" i="11"/>
  <c r="C95" i="11"/>
  <c r="C96" i="11"/>
  <c r="C90" i="11"/>
  <c r="C21" i="11"/>
  <c r="C24" i="11"/>
  <c r="C22" i="11"/>
  <c r="C20" i="11"/>
  <c r="C23" i="11"/>
  <c r="C25" i="11"/>
  <c r="C26" i="11"/>
  <c r="C55" i="11"/>
  <c r="C61" i="11"/>
  <c r="C58" i="11"/>
  <c r="C57" i="11"/>
  <c r="C59" i="11"/>
  <c r="C56" i="11"/>
  <c r="C60" i="11"/>
  <c r="C86" i="11"/>
  <c r="C87" i="11"/>
  <c r="C88" i="11"/>
  <c r="C89" i="11"/>
  <c r="C84" i="11"/>
  <c r="C83" i="11"/>
  <c r="C85" i="11"/>
  <c r="U45" i="11"/>
  <c r="AA44" i="13"/>
  <c r="A10" i="11"/>
  <c r="A9" i="13"/>
  <c r="AH45" i="13"/>
  <c r="AD46" i="13"/>
  <c r="AB45" i="13"/>
  <c r="AF44" i="13"/>
  <c r="Z45" i="13"/>
  <c r="V46" i="13"/>
  <c r="Y44" i="13"/>
  <c r="U45" i="13"/>
  <c r="AG44" i="13"/>
  <c r="AC45" i="13"/>
  <c r="AI45" i="13"/>
  <c r="AE46" i="13"/>
  <c r="X46" i="13"/>
  <c r="T47" i="13"/>
  <c r="X47" i="13" s="1"/>
  <c r="W45" i="13"/>
  <c r="S46" i="13"/>
  <c r="AA50" i="11"/>
  <c r="AA57" i="11" s="1"/>
  <c r="AA64" i="11" s="1"/>
  <c r="AA71" i="11" s="1"/>
  <c r="AA78" i="11" s="1"/>
  <c r="AA85" i="11" s="1"/>
  <c r="AA92" i="11" s="1"/>
  <c r="AA43" i="11"/>
  <c r="AA54" i="11"/>
  <c r="AA61" i="11" s="1"/>
  <c r="AA68" i="11" s="1"/>
  <c r="AA75" i="11" s="1"/>
  <c r="AA82" i="11" s="1"/>
  <c r="AA89" i="11" s="1"/>
  <c r="AA96" i="11" s="1"/>
  <c r="AA47" i="11"/>
  <c r="AB50" i="11"/>
  <c r="AB57" i="11" s="1"/>
  <c r="AB64" i="11" s="1"/>
  <c r="AB71" i="11" s="1"/>
  <c r="AB78" i="11" s="1"/>
  <c r="AB85" i="11" s="1"/>
  <c r="AB92" i="11" s="1"/>
  <c r="AB43" i="11"/>
  <c r="AB54" i="11"/>
  <c r="AB61" i="11" s="1"/>
  <c r="AB68" i="11" s="1"/>
  <c r="AB75" i="11" s="1"/>
  <c r="AB82" i="11" s="1"/>
  <c r="AB89" i="11" s="1"/>
  <c r="AB96" i="11" s="1"/>
  <c r="AB47" i="11"/>
  <c r="AC53" i="11"/>
  <c r="AC60" i="11" s="1"/>
  <c r="AC67" i="11" s="1"/>
  <c r="AC74" i="11" s="1"/>
  <c r="AC81" i="11" s="1"/>
  <c r="AC88" i="11" s="1"/>
  <c r="AC95" i="11" s="1"/>
  <c r="AC46" i="11"/>
  <c r="AC50" i="11"/>
  <c r="AC57" i="11" s="1"/>
  <c r="AC64" i="11" s="1"/>
  <c r="AC71" i="11" s="1"/>
  <c r="AC78" i="11" s="1"/>
  <c r="AC85" i="11" s="1"/>
  <c r="AC92" i="11" s="1"/>
  <c r="AC43" i="11"/>
  <c r="AC54" i="11"/>
  <c r="AC61" i="11" s="1"/>
  <c r="AC68" i="11" s="1"/>
  <c r="AC75" i="11" s="1"/>
  <c r="AC82" i="11" s="1"/>
  <c r="AC89" i="11" s="1"/>
  <c r="AC96" i="11" s="1"/>
  <c r="AC47" i="11"/>
  <c r="AC49" i="11"/>
  <c r="AC56" i="11" s="1"/>
  <c r="AC63" i="11" s="1"/>
  <c r="AC70" i="11" s="1"/>
  <c r="AC77" i="11" s="1"/>
  <c r="AC84" i="11" s="1"/>
  <c r="AC91" i="11" s="1"/>
  <c r="AC42" i="11"/>
  <c r="AA51" i="11"/>
  <c r="AA58" i="11" s="1"/>
  <c r="AA65" i="11" s="1"/>
  <c r="AA72" i="11" s="1"/>
  <c r="AA79" i="11" s="1"/>
  <c r="AA86" i="11" s="1"/>
  <c r="AA93" i="11" s="1"/>
  <c r="AA44" i="11"/>
  <c r="AB51" i="11"/>
  <c r="AB58" i="11" s="1"/>
  <c r="AB65" i="11" s="1"/>
  <c r="AB72" i="11" s="1"/>
  <c r="AB79" i="11" s="1"/>
  <c r="AB86" i="11" s="1"/>
  <c r="AB93" i="11" s="1"/>
  <c r="AB44" i="11"/>
  <c r="AC51" i="11"/>
  <c r="AC58" i="11" s="1"/>
  <c r="AC65" i="11" s="1"/>
  <c r="AC72" i="11" s="1"/>
  <c r="AC79" i="11" s="1"/>
  <c r="AC86" i="11" s="1"/>
  <c r="AC93" i="11" s="1"/>
  <c r="AC44" i="11"/>
  <c r="AA52" i="11"/>
  <c r="AA59" i="11" s="1"/>
  <c r="AA66" i="11" s="1"/>
  <c r="AA73" i="11" s="1"/>
  <c r="AA80" i="11" s="1"/>
  <c r="AA87" i="11" s="1"/>
  <c r="AA94" i="11" s="1"/>
  <c r="AA45" i="11"/>
  <c r="AB52" i="11"/>
  <c r="AB59" i="11" s="1"/>
  <c r="AB66" i="11" s="1"/>
  <c r="AB73" i="11" s="1"/>
  <c r="AB80" i="11" s="1"/>
  <c r="AB87" i="11" s="1"/>
  <c r="AB94" i="11" s="1"/>
  <c r="AB45" i="11"/>
  <c r="AC52" i="11"/>
  <c r="AC59" i="11" s="1"/>
  <c r="AC66" i="11" s="1"/>
  <c r="AC73" i="11" s="1"/>
  <c r="AC80" i="11" s="1"/>
  <c r="AC87" i="11" s="1"/>
  <c r="AC94" i="11" s="1"/>
  <c r="AC45" i="11"/>
  <c r="AB49" i="11"/>
  <c r="AB56" i="11" s="1"/>
  <c r="AB63" i="11" s="1"/>
  <c r="AB70" i="11" s="1"/>
  <c r="AB77" i="11" s="1"/>
  <c r="AB84" i="11" s="1"/>
  <c r="AB91" i="11" s="1"/>
  <c r="AB42" i="11"/>
  <c r="AA53" i="11"/>
  <c r="AA60" i="11" s="1"/>
  <c r="AA67" i="11" s="1"/>
  <c r="AA74" i="11" s="1"/>
  <c r="AA81" i="11" s="1"/>
  <c r="AA88" i="11" s="1"/>
  <c r="AA95" i="11" s="1"/>
  <c r="AA46" i="11"/>
  <c r="AA49" i="11"/>
  <c r="AA56" i="11" s="1"/>
  <c r="AA63" i="11" s="1"/>
  <c r="AA70" i="11" s="1"/>
  <c r="AA77" i="11" s="1"/>
  <c r="AA84" i="11" s="1"/>
  <c r="AA91" i="11" s="1"/>
  <c r="AA42" i="11"/>
  <c r="AB53" i="11"/>
  <c r="AB60" i="11" s="1"/>
  <c r="AB67" i="11" s="1"/>
  <c r="AB74" i="11" s="1"/>
  <c r="AB81" i="11" s="1"/>
  <c r="AB88" i="11" s="1"/>
  <c r="AB95" i="11" s="1"/>
  <c r="AB46" i="11"/>
  <c r="T10" i="13"/>
  <c r="X10" i="13" s="1"/>
  <c r="B13" i="13"/>
  <c r="B48" i="13"/>
  <c r="B76" i="13"/>
  <c r="B34" i="13"/>
  <c r="B69" i="13"/>
  <c r="B20" i="13"/>
  <c r="B55" i="13"/>
  <c r="B83" i="13"/>
  <c r="B27" i="13"/>
  <c r="B62" i="13"/>
  <c r="B90" i="13"/>
  <c r="M35" i="11"/>
  <c r="M36" i="11" s="1"/>
  <c r="M37" i="11" s="1"/>
  <c r="M38" i="11" s="1"/>
  <c r="M39" i="11" s="1"/>
  <c r="M40" i="11" s="1"/>
  <c r="M14" i="11"/>
  <c r="M15" i="11" s="1"/>
  <c r="M16" i="11" s="1"/>
  <c r="M17" i="11" s="1"/>
  <c r="M18" i="11" s="1"/>
  <c r="M19" i="11" s="1"/>
  <c r="M21" i="11"/>
  <c r="M22" i="11" s="1"/>
  <c r="M23" i="11" s="1"/>
  <c r="M24" i="11" s="1"/>
  <c r="M25" i="11" s="1"/>
  <c r="M26" i="11" s="1"/>
  <c r="M49" i="11"/>
  <c r="M50" i="11" s="1"/>
  <c r="M51" i="11" s="1"/>
  <c r="M52" i="11" s="1"/>
  <c r="M53" i="11" s="1"/>
  <c r="M54" i="11" s="1"/>
  <c r="M70" i="11"/>
  <c r="M71" i="11" s="1"/>
  <c r="M72" i="11" s="1"/>
  <c r="M73" i="11" s="1"/>
  <c r="M74" i="11" s="1"/>
  <c r="M75" i="11" s="1"/>
  <c r="M91" i="11"/>
  <c r="M92" i="11" s="1"/>
  <c r="M93" i="11" s="1"/>
  <c r="M94" i="11" s="1"/>
  <c r="M95" i="11" s="1"/>
  <c r="M96" i="11" s="1"/>
  <c r="M63" i="11"/>
  <c r="M64" i="11" s="1"/>
  <c r="M65" i="11" s="1"/>
  <c r="M66" i="11" s="1"/>
  <c r="M67" i="11" s="1"/>
  <c r="M68" i="11" s="1"/>
  <c r="P10" i="11"/>
  <c r="P11" i="11" s="1"/>
  <c r="P12" i="11" s="1"/>
  <c r="M28" i="11"/>
  <c r="M29" i="11" s="1"/>
  <c r="M30" i="11" s="1"/>
  <c r="M31" i="11" s="1"/>
  <c r="M32" i="11" s="1"/>
  <c r="M33" i="11" s="1"/>
  <c r="M56" i="11"/>
  <c r="M57" i="11" s="1"/>
  <c r="M58" i="11" s="1"/>
  <c r="M59" i="11" s="1"/>
  <c r="M60" i="11" s="1"/>
  <c r="M61" i="11" s="1"/>
  <c r="M77" i="11"/>
  <c r="M78" i="11" s="1"/>
  <c r="M79" i="11" s="1"/>
  <c r="M80" i="11" s="1"/>
  <c r="M81" i="11" s="1"/>
  <c r="M82" i="11" s="1"/>
  <c r="M84" i="11"/>
  <c r="M85" i="11" s="1"/>
  <c r="M86" i="11" s="1"/>
  <c r="M87" i="11" s="1"/>
  <c r="M88" i="11" s="1"/>
  <c r="M89" i="11" s="1"/>
  <c r="O9" i="11"/>
  <c r="O10" i="11" s="1"/>
  <c r="O11" i="11" s="1"/>
  <c r="N8" i="11"/>
  <c r="N9" i="11" s="1"/>
  <c r="N10" i="11" s="1"/>
  <c r="M7" i="11"/>
  <c r="M8" i="11" s="1"/>
  <c r="M9" i="11" s="1"/>
  <c r="M10" i="11" s="1"/>
  <c r="M11" i="11" s="1"/>
  <c r="M12" i="11" s="1"/>
  <c r="B6" i="13"/>
  <c r="L6" i="13"/>
  <c r="X7" i="11"/>
  <c r="W13" i="11"/>
  <c r="K13" i="13"/>
  <c r="W48" i="11"/>
  <c r="K48" i="13"/>
  <c r="W76" i="11"/>
  <c r="K76" i="13"/>
  <c r="W20" i="11"/>
  <c r="K20" i="13"/>
  <c r="W55" i="11"/>
  <c r="K55" i="13"/>
  <c r="W83" i="11"/>
  <c r="K83" i="13"/>
  <c r="W27" i="11"/>
  <c r="K27" i="13"/>
  <c r="W62" i="11"/>
  <c r="K62" i="13"/>
  <c r="W90" i="11"/>
  <c r="K90" i="13"/>
  <c r="W34" i="11"/>
  <c r="K34" i="13"/>
  <c r="W69" i="11"/>
  <c r="K69" i="13"/>
  <c r="Y7" i="11"/>
  <c r="M6" i="13"/>
  <c r="AA7" i="13"/>
  <c r="U8" i="11"/>
  <c r="U9" i="11" s="1"/>
  <c r="U10" i="11" s="1"/>
  <c r="U11" i="11" s="1"/>
  <c r="U12" i="11" s="1"/>
  <c r="B25" i="11"/>
  <c r="B18" i="13"/>
  <c r="B26" i="11"/>
  <c r="B19" i="13"/>
  <c r="B24" i="11"/>
  <c r="B17" i="13"/>
  <c r="B21" i="11"/>
  <c r="B14" i="13"/>
  <c r="B22" i="11"/>
  <c r="B15" i="13"/>
  <c r="B23" i="11"/>
  <c r="B16" i="13"/>
  <c r="W7" i="11"/>
  <c r="X6" i="11"/>
  <c r="Y6" i="11"/>
  <c r="W6" i="11"/>
  <c r="C19" i="13" l="1"/>
  <c r="C13" i="13"/>
  <c r="C18" i="13"/>
  <c r="C15" i="13"/>
  <c r="C17" i="13"/>
  <c r="C16" i="13"/>
  <c r="C14" i="13"/>
  <c r="C68" i="13"/>
  <c r="C67" i="13"/>
  <c r="C63" i="13"/>
  <c r="C66" i="13"/>
  <c r="C65" i="13"/>
  <c r="C64" i="13"/>
  <c r="C62" i="13"/>
  <c r="C33" i="13"/>
  <c r="C27" i="13"/>
  <c r="C32" i="13"/>
  <c r="C31" i="13"/>
  <c r="C30" i="13"/>
  <c r="C29" i="13"/>
  <c r="C28" i="13"/>
  <c r="C83" i="13"/>
  <c r="C87" i="13"/>
  <c r="C84" i="13"/>
  <c r="C85" i="13"/>
  <c r="C89" i="13"/>
  <c r="C88" i="13"/>
  <c r="C86" i="13"/>
  <c r="C95" i="13"/>
  <c r="C94" i="13"/>
  <c r="C96" i="13"/>
  <c r="C93" i="13"/>
  <c r="C92" i="13"/>
  <c r="C91" i="13"/>
  <c r="C90" i="13"/>
  <c r="C59" i="13"/>
  <c r="C58" i="13"/>
  <c r="C57" i="13"/>
  <c r="C56" i="13"/>
  <c r="C55" i="13"/>
  <c r="C61" i="13"/>
  <c r="C60" i="13"/>
  <c r="C23" i="13"/>
  <c r="C22" i="13"/>
  <c r="C21" i="13"/>
  <c r="C20" i="13"/>
  <c r="C24" i="13"/>
  <c r="C26" i="13"/>
  <c r="C25" i="13"/>
  <c r="C71" i="13"/>
  <c r="C73" i="13"/>
  <c r="C70" i="13"/>
  <c r="C69" i="13"/>
  <c r="C72" i="13"/>
  <c r="C75" i="13"/>
  <c r="C74" i="13"/>
  <c r="C35" i="13"/>
  <c r="C39" i="13"/>
  <c r="C36" i="13"/>
  <c r="C34" i="13"/>
  <c r="C37" i="13"/>
  <c r="C40" i="13"/>
  <c r="C38" i="13"/>
  <c r="C11" i="13"/>
  <c r="C10" i="13"/>
  <c r="C9" i="13"/>
  <c r="C8" i="13"/>
  <c r="C7" i="13"/>
  <c r="C12" i="13"/>
  <c r="C6" i="13"/>
  <c r="C82" i="13"/>
  <c r="C81" i="13"/>
  <c r="C80" i="13"/>
  <c r="C79" i="13"/>
  <c r="C78" i="13"/>
  <c r="C77" i="13"/>
  <c r="C76" i="13"/>
  <c r="C49" i="13"/>
  <c r="C48" i="13"/>
  <c r="C54" i="13"/>
  <c r="C51" i="13"/>
  <c r="C53" i="13"/>
  <c r="C52" i="13"/>
  <c r="C50" i="13"/>
  <c r="D46" i="11"/>
  <c r="K46" i="13" s="1"/>
  <c r="A11" i="11"/>
  <c r="A10" i="13"/>
  <c r="U46" i="11"/>
  <c r="AA45" i="13"/>
  <c r="D45" i="11"/>
  <c r="K45" i="13" s="1"/>
  <c r="AF45" i="13"/>
  <c r="AB46" i="13"/>
  <c r="AH46" i="13"/>
  <c r="AD47" i="13"/>
  <c r="AH47" i="13" s="1"/>
  <c r="W46" i="13"/>
  <c r="S47" i="13"/>
  <c r="W47" i="13" s="1"/>
  <c r="AG45" i="13"/>
  <c r="AC46" i="13"/>
  <c r="Y45" i="13"/>
  <c r="U46" i="13"/>
  <c r="AI46" i="13"/>
  <c r="AE47" i="13"/>
  <c r="Z46" i="13"/>
  <c r="V47" i="13"/>
  <c r="D42" i="11"/>
  <c r="K42" i="13" s="1"/>
  <c r="D43" i="11"/>
  <c r="K43" i="13" s="1"/>
  <c r="N16" i="13"/>
  <c r="O16" i="13"/>
  <c r="O18" i="13"/>
  <c r="N18" i="13"/>
  <c r="N15" i="13"/>
  <c r="O15" i="13"/>
  <c r="O14" i="13"/>
  <c r="N14" i="13"/>
  <c r="N19" i="13"/>
  <c r="O19" i="13"/>
  <c r="N17" i="13"/>
  <c r="O17" i="13"/>
  <c r="T11" i="13"/>
  <c r="X11" i="13" s="1"/>
  <c r="N10" i="13"/>
  <c r="N11" i="11"/>
  <c r="N12" i="11" s="1"/>
  <c r="O12" i="11"/>
  <c r="W8" i="11"/>
  <c r="D7" i="11"/>
  <c r="K7" i="13" s="1"/>
  <c r="Y8" i="11"/>
  <c r="Y9" i="11" s="1"/>
  <c r="Y10" i="11" s="1"/>
  <c r="Y11" i="11" s="1"/>
  <c r="Y12" i="11" s="1"/>
  <c r="B30" i="11"/>
  <c r="B23" i="13"/>
  <c r="B31" i="11"/>
  <c r="B24" i="13"/>
  <c r="B29" i="11"/>
  <c r="B22" i="13"/>
  <c r="B28" i="11"/>
  <c r="B21" i="13"/>
  <c r="B33" i="11"/>
  <c r="B26" i="13"/>
  <c r="B32" i="11"/>
  <c r="B25" i="13"/>
  <c r="X8" i="11"/>
  <c r="U47" i="11" l="1"/>
  <c r="AA47" i="13" s="1"/>
  <c r="AA46" i="13"/>
  <c r="A12" i="11"/>
  <c r="A11" i="13"/>
  <c r="AF46" i="13"/>
  <c r="AB47" i="13"/>
  <c r="AF47" i="13" s="1"/>
  <c r="Z47" i="13"/>
  <c r="AI47" i="13"/>
  <c r="Y46" i="13"/>
  <c r="U47" i="13"/>
  <c r="Y47" i="13" s="1"/>
  <c r="AG46" i="13"/>
  <c r="AC47" i="13"/>
  <c r="AG47" i="13" s="1"/>
  <c r="O22" i="13"/>
  <c r="N22" i="13"/>
  <c r="N21" i="13"/>
  <c r="O21" i="13"/>
  <c r="N24" i="13"/>
  <c r="O24" i="13"/>
  <c r="N23" i="13"/>
  <c r="O23" i="13"/>
  <c r="O25" i="13"/>
  <c r="N25" i="13"/>
  <c r="N26" i="13"/>
  <c r="O26" i="13"/>
  <c r="T12" i="13"/>
  <c r="X12" i="13" s="1"/>
  <c r="B40" i="11"/>
  <c r="B47" i="11" s="1"/>
  <c r="B47" i="13" s="1"/>
  <c r="N47" i="13" s="1"/>
  <c r="B33" i="13"/>
  <c r="B36" i="11"/>
  <c r="B43" i="11" s="1"/>
  <c r="B43" i="13" s="1"/>
  <c r="B29" i="13"/>
  <c r="B35" i="11"/>
  <c r="B42" i="11" s="1"/>
  <c r="B42" i="13" s="1"/>
  <c r="B28" i="13"/>
  <c r="B38" i="11"/>
  <c r="B45" i="11" s="1"/>
  <c r="B45" i="13" s="1"/>
  <c r="B31" i="13"/>
  <c r="B39" i="11"/>
  <c r="B46" i="11" s="1"/>
  <c r="B46" i="13" s="1"/>
  <c r="O46" i="13" s="1"/>
  <c r="B32" i="13"/>
  <c r="B37" i="11"/>
  <c r="B44" i="11" s="1"/>
  <c r="B44" i="13" s="1"/>
  <c r="B30" i="13"/>
  <c r="Y76" i="11"/>
  <c r="Y77" i="11" s="1"/>
  <c r="Y78" i="11" s="1"/>
  <c r="Y79" i="11" s="1"/>
  <c r="Y80" i="11" s="1"/>
  <c r="Y81" i="11" s="1"/>
  <c r="Y82" i="11" s="1"/>
  <c r="Y20" i="11"/>
  <c r="Y21" i="11" s="1"/>
  <c r="Y22" i="11" s="1"/>
  <c r="Y23" i="11" s="1"/>
  <c r="Y24" i="11" s="1"/>
  <c r="Y25" i="11" s="1"/>
  <c r="Y26" i="11" s="1"/>
  <c r="X20" i="11"/>
  <c r="X21" i="11" s="1"/>
  <c r="X22" i="11" s="1"/>
  <c r="X23" i="11" s="1"/>
  <c r="X24" i="11" s="1"/>
  <c r="X25" i="11" s="1"/>
  <c r="X26" i="11" s="1"/>
  <c r="X27" i="11"/>
  <c r="X28" i="11" s="1"/>
  <c r="X29" i="11" s="1"/>
  <c r="X30" i="11" s="1"/>
  <c r="X31" i="11" s="1"/>
  <c r="X32" i="11" s="1"/>
  <c r="X33" i="11" s="1"/>
  <c r="Y27" i="11"/>
  <c r="Y28" i="11" s="1"/>
  <c r="Y29" i="11" s="1"/>
  <c r="Y30" i="11" s="1"/>
  <c r="Y31" i="11" s="1"/>
  <c r="Y32" i="11" s="1"/>
  <c r="Y33" i="11" s="1"/>
  <c r="X34" i="11"/>
  <c r="X35" i="11" s="1"/>
  <c r="X36" i="11" s="1"/>
  <c r="X37" i="11" s="1"/>
  <c r="X38" i="11" s="1"/>
  <c r="X39" i="11" s="1"/>
  <c r="X40" i="11" s="1"/>
  <c r="Y34" i="11"/>
  <c r="Y35" i="11" s="1"/>
  <c r="Y36" i="11" s="1"/>
  <c r="Y37" i="11" s="1"/>
  <c r="Y38" i="11" s="1"/>
  <c r="Y39" i="11" s="1"/>
  <c r="Y40" i="11" s="1"/>
  <c r="X48" i="11"/>
  <c r="X49" i="11" s="1"/>
  <c r="X50" i="11" s="1"/>
  <c r="X51" i="11" s="1"/>
  <c r="X52" i="11" s="1"/>
  <c r="X53" i="11" s="1"/>
  <c r="X54" i="11" s="1"/>
  <c r="Y48" i="11"/>
  <c r="Y49" i="11" s="1"/>
  <c r="Y50" i="11" s="1"/>
  <c r="Y51" i="11" s="1"/>
  <c r="Y52" i="11" s="1"/>
  <c r="Y53" i="11" s="1"/>
  <c r="Y54" i="11" s="1"/>
  <c r="X55" i="11"/>
  <c r="X56" i="11" s="1"/>
  <c r="X57" i="11" s="1"/>
  <c r="X58" i="11" s="1"/>
  <c r="X59" i="11" s="1"/>
  <c r="X60" i="11" s="1"/>
  <c r="X61" i="11" s="1"/>
  <c r="Y55" i="11"/>
  <c r="Y56" i="11" s="1"/>
  <c r="Y57" i="11" s="1"/>
  <c r="Y58" i="11" s="1"/>
  <c r="Y59" i="11" s="1"/>
  <c r="Y60" i="11" s="1"/>
  <c r="Y61" i="11" s="1"/>
  <c r="X62" i="11"/>
  <c r="X63" i="11" s="1"/>
  <c r="X64" i="11" s="1"/>
  <c r="X65" i="11" s="1"/>
  <c r="X66" i="11" s="1"/>
  <c r="X67" i="11" s="1"/>
  <c r="X68" i="11" s="1"/>
  <c r="X69" i="11"/>
  <c r="X70" i="11" s="1"/>
  <c r="X71" i="11" s="1"/>
  <c r="X72" i="11" s="1"/>
  <c r="X73" i="11" s="1"/>
  <c r="X74" i="11" s="1"/>
  <c r="X75" i="11" s="1"/>
  <c r="Y69" i="11"/>
  <c r="Y70" i="11" s="1"/>
  <c r="Y71" i="11" s="1"/>
  <c r="Y72" i="11" s="1"/>
  <c r="Y73" i="11" s="1"/>
  <c r="Y74" i="11" s="1"/>
  <c r="Y75" i="11" s="1"/>
  <c r="X76" i="11"/>
  <c r="X77" i="11" s="1"/>
  <c r="X78" i="11" s="1"/>
  <c r="X79" i="11" s="1"/>
  <c r="X80" i="11" s="1"/>
  <c r="X81" i="11" s="1"/>
  <c r="X82" i="11" s="1"/>
  <c r="X83" i="11"/>
  <c r="X84" i="11" s="1"/>
  <c r="X85" i="11" s="1"/>
  <c r="X86" i="11" s="1"/>
  <c r="X87" i="11" s="1"/>
  <c r="X88" i="11" s="1"/>
  <c r="X89" i="11" s="1"/>
  <c r="Y83" i="11"/>
  <c r="Y84" i="11" s="1"/>
  <c r="Y85" i="11" s="1"/>
  <c r="Y86" i="11" s="1"/>
  <c r="Y87" i="11" s="1"/>
  <c r="Y88" i="11" s="1"/>
  <c r="Y89" i="11" s="1"/>
  <c r="X90" i="11"/>
  <c r="X91" i="11" s="1"/>
  <c r="X92" i="11" s="1"/>
  <c r="X93" i="11" s="1"/>
  <c r="X94" i="11" s="1"/>
  <c r="X95" i="11" s="1"/>
  <c r="X96" i="11" s="1"/>
  <c r="Y90" i="11"/>
  <c r="Y91" i="11" s="1"/>
  <c r="Y92" i="11" s="1"/>
  <c r="Y93" i="11" s="1"/>
  <c r="Y94" i="11" s="1"/>
  <c r="Y95" i="11" s="1"/>
  <c r="Y96" i="11" s="1"/>
  <c r="W35" i="11"/>
  <c r="W49" i="11"/>
  <c r="W70" i="11"/>
  <c r="W77" i="11"/>
  <c r="W84" i="11"/>
  <c r="Y13" i="11"/>
  <c r="Y14" i="11" s="1"/>
  <c r="Y15" i="11" s="1"/>
  <c r="Y16" i="11" s="1"/>
  <c r="Y17" i="11" s="1"/>
  <c r="Y18" i="11" s="1"/>
  <c r="Y19" i="11" s="1"/>
  <c r="W91" i="11"/>
  <c r="W56" i="11"/>
  <c r="W28" i="11"/>
  <c r="W21" i="11"/>
  <c r="X13" i="11"/>
  <c r="X14" i="11" s="1"/>
  <c r="X15" i="11" s="1"/>
  <c r="X16" i="11" s="1"/>
  <c r="X17" i="11" s="1"/>
  <c r="X18" i="11" s="1"/>
  <c r="X19" i="11" s="1"/>
  <c r="W63" i="11"/>
  <c r="AA91" i="13"/>
  <c r="AA84" i="13"/>
  <c r="AA77" i="13"/>
  <c r="AA70" i="13"/>
  <c r="AA63" i="13"/>
  <c r="AA56" i="13"/>
  <c r="AA49" i="13"/>
  <c r="AA35" i="13"/>
  <c r="AA28" i="13"/>
  <c r="AA21" i="13"/>
  <c r="AA14" i="13"/>
  <c r="AA8" i="13"/>
  <c r="O47" i="13" l="1"/>
  <c r="N43" i="13"/>
  <c r="O43" i="13"/>
  <c r="O42" i="13"/>
  <c r="N42" i="13"/>
  <c r="O44" i="13"/>
  <c r="N44" i="13"/>
  <c r="A13" i="11"/>
  <c r="A12" i="13"/>
  <c r="N45" i="13"/>
  <c r="O45" i="13"/>
  <c r="N46" i="13"/>
  <c r="O28" i="13"/>
  <c r="N28" i="13"/>
  <c r="O29" i="13"/>
  <c r="N29" i="13"/>
  <c r="O33" i="13"/>
  <c r="N33" i="13"/>
  <c r="N31" i="13"/>
  <c r="O31" i="13"/>
  <c r="N30" i="13"/>
  <c r="O30" i="13"/>
  <c r="N32" i="13"/>
  <c r="O32" i="13"/>
  <c r="AA71" i="13"/>
  <c r="AA92" i="13"/>
  <c r="AA9" i="13"/>
  <c r="AA78" i="13"/>
  <c r="AA15" i="13"/>
  <c r="B52" i="11"/>
  <c r="B38" i="13"/>
  <c r="B53" i="11"/>
  <c r="B39" i="13"/>
  <c r="AA85" i="13"/>
  <c r="AA22" i="13"/>
  <c r="AA29" i="13"/>
  <c r="B49" i="11"/>
  <c r="B35" i="13"/>
  <c r="B50" i="11"/>
  <c r="B36" i="13"/>
  <c r="AA36" i="13"/>
  <c r="AA50" i="13"/>
  <c r="AA57" i="13"/>
  <c r="AA64" i="13"/>
  <c r="B51" i="11"/>
  <c r="B37" i="13"/>
  <c r="B54" i="11"/>
  <c r="B40" i="13"/>
  <c r="W36" i="11"/>
  <c r="D35" i="11"/>
  <c r="K35" i="13" s="1"/>
  <c r="W50" i="11"/>
  <c r="D49" i="11"/>
  <c r="K49" i="13" s="1"/>
  <c r="W22" i="11"/>
  <c r="D21" i="11"/>
  <c r="K21" i="13" s="1"/>
  <c r="W29" i="11"/>
  <c r="D28" i="11"/>
  <c r="K28" i="13" s="1"/>
  <c r="W57" i="11"/>
  <c r="D56" i="11"/>
  <c r="K56" i="13" s="1"/>
  <c r="W92" i="11"/>
  <c r="D91" i="11"/>
  <c r="K91" i="13" s="1"/>
  <c r="W64" i="11"/>
  <c r="W85" i="11"/>
  <c r="D84" i="11"/>
  <c r="K84" i="13" s="1"/>
  <c r="W78" i="11"/>
  <c r="D77" i="11"/>
  <c r="K77" i="13" s="1"/>
  <c r="W71" i="11"/>
  <c r="D70" i="11"/>
  <c r="K70" i="13" s="1"/>
  <c r="D8" i="11"/>
  <c r="K8" i="13" s="1"/>
  <c r="W9" i="11"/>
  <c r="Y62" i="11"/>
  <c r="Y63" i="11" s="1"/>
  <c r="Y64" i="11" s="1"/>
  <c r="Y65" i="11" s="1"/>
  <c r="Y66" i="11" s="1"/>
  <c r="Y67" i="11" s="1"/>
  <c r="Y68" i="11" s="1"/>
  <c r="W14" i="11"/>
  <c r="X9" i="11"/>
  <c r="X10" i="11" s="1"/>
  <c r="X11" i="11" s="1"/>
  <c r="X12" i="11" s="1"/>
  <c r="A14" i="11" l="1"/>
  <c r="A13" i="13"/>
  <c r="O40" i="13"/>
  <c r="N40" i="13"/>
  <c r="N37" i="13"/>
  <c r="O37" i="13"/>
  <c r="O39" i="13"/>
  <c r="N39" i="13"/>
  <c r="O38" i="13"/>
  <c r="N38" i="13"/>
  <c r="O35" i="13"/>
  <c r="N35" i="13"/>
  <c r="O36" i="13"/>
  <c r="N36" i="13"/>
  <c r="AA58" i="13"/>
  <c r="B60" i="11"/>
  <c r="B53" i="13"/>
  <c r="AA10" i="13"/>
  <c r="AA30" i="13"/>
  <c r="AA51" i="13"/>
  <c r="B59" i="11"/>
  <c r="B52" i="13"/>
  <c r="AA37" i="13"/>
  <c r="B61" i="11"/>
  <c r="B54" i="13"/>
  <c r="AA23" i="13"/>
  <c r="AA16" i="13"/>
  <c r="AA93" i="13"/>
  <c r="B57" i="11"/>
  <c r="B50" i="13"/>
  <c r="B58" i="11"/>
  <c r="B51" i="13"/>
  <c r="AA79" i="13"/>
  <c r="AA65" i="13"/>
  <c r="B56" i="11"/>
  <c r="B49" i="13"/>
  <c r="AA86" i="13"/>
  <c r="AA72" i="13"/>
  <c r="W58" i="11"/>
  <c r="D57" i="11"/>
  <c r="K57" i="13" s="1"/>
  <c r="W23" i="11"/>
  <c r="D22" i="11"/>
  <c r="K22" i="13" s="1"/>
  <c r="W72" i="11"/>
  <c r="D71" i="11"/>
  <c r="K71" i="13" s="1"/>
  <c r="W79" i="11"/>
  <c r="D78" i="11"/>
  <c r="K78" i="13" s="1"/>
  <c r="W15" i="11"/>
  <c r="D14" i="11"/>
  <c r="K14" i="13" s="1"/>
  <c r="W51" i="11"/>
  <c r="D50" i="11"/>
  <c r="K50" i="13" s="1"/>
  <c r="W86" i="11"/>
  <c r="D85" i="11"/>
  <c r="K85" i="13" s="1"/>
  <c r="W30" i="11"/>
  <c r="D29" i="11"/>
  <c r="K29" i="13" s="1"/>
  <c r="D63" i="11"/>
  <c r="K63" i="13" s="1"/>
  <c r="W65" i="11"/>
  <c r="D64" i="11"/>
  <c r="K64" i="13" s="1"/>
  <c r="W93" i="11"/>
  <c r="D92" i="11"/>
  <c r="K92" i="13" s="1"/>
  <c r="W37" i="11"/>
  <c r="D36" i="11"/>
  <c r="K36" i="13" s="1"/>
  <c r="D9" i="11"/>
  <c r="K9" i="13" s="1"/>
  <c r="W10" i="11"/>
  <c r="D10" i="11" l="1"/>
  <c r="K10" i="13" s="1"/>
  <c r="A15" i="11"/>
  <c r="A14" i="13"/>
  <c r="N52" i="13"/>
  <c r="O52" i="13"/>
  <c r="O51" i="13"/>
  <c r="N51" i="13"/>
  <c r="N49" i="13"/>
  <c r="O49" i="13"/>
  <c r="N50" i="13"/>
  <c r="O50" i="13"/>
  <c r="O53" i="13"/>
  <c r="N53" i="13"/>
  <c r="N54" i="13"/>
  <c r="O54" i="13"/>
  <c r="AA11" i="13"/>
  <c r="AA66" i="13"/>
  <c r="B68" i="11"/>
  <c r="B61" i="13"/>
  <c r="B64" i="11"/>
  <c r="B57" i="13"/>
  <c r="B66" i="11"/>
  <c r="B59" i="13"/>
  <c r="AA38" i="13"/>
  <c r="AA52" i="13"/>
  <c r="AA94" i="13"/>
  <c r="AA73" i="13"/>
  <c r="AA80" i="13"/>
  <c r="B67" i="11"/>
  <c r="B60" i="13"/>
  <c r="AA17" i="13"/>
  <c r="AA87" i="13"/>
  <c r="AA24" i="13"/>
  <c r="AA31" i="13"/>
  <c r="B63" i="11"/>
  <c r="B56" i="13"/>
  <c r="B65" i="11"/>
  <c r="B58" i="13"/>
  <c r="AA59" i="13"/>
  <c r="W24" i="11"/>
  <c r="D23" i="11"/>
  <c r="K23" i="13" s="1"/>
  <c r="W59" i="11"/>
  <c r="D58" i="11"/>
  <c r="K58" i="13" s="1"/>
  <c r="W38" i="11"/>
  <c r="D37" i="11"/>
  <c r="K37" i="13" s="1"/>
  <c r="W94" i="11"/>
  <c r="D93" i="11"/>
  <c r="K93" i="13" s="1"/>
  <c r="W66" i="11"/>
  <c r="D65" i="11"/>
  <c r="K65" i="13" s="1"/>
  <c r="W80" i="11"/>
  <c r="D79" i="11"/>
  <c r="K79" i="13" s="1"/>
  <c r="W73" i="11"/>
  <c r="D72" i="11"/>
  <c r="K72" i="13" s="1"/>
  <c r="W31" i="11"/>
  <c r="D30" i="11"/>
  <c r="K30" i="13" s="1"/>
  <c r="W16" i="11"/>
  <c r="D15" i="11"/>
  <c r="K15" i="13" s="1"/>
  <c r="W87" i="11"/>
  <c r="D86" i="11"/>
  <c r="K86" i="13" s="1"/>
  <c r="W52" i="11"/>
  <c r="D51" i="11"/>
  <c r="K51" i="13" s="1"/>
  <c r="W11" i="11"/>
  <c r="D11" i="11" l="1"/>
  <c r="K11" i="13" s="1"/>
  <c r="A16" i="11"/>
  <c r="A15" i="13"/>
  <c r="N57" i="13"/>
  <c r="O57" i="13"/>
  <c r="N61" i="13"/>
  <c r="O61" i="13"/>
  <c r="N60" i="13"/>
  <c r="O60" i="13"/>
  <c r="N58" i="13"/>
  <c r="O58" i="13"/>
  <c r="O56" i="13"/>
  <c r="N56" i="13"/>
  <c r="N59" i="13"/>
  <c r="O59" i="13"/>
  <c r="AA32" i="13"/>
  <c r="AA88" i="13"/>
  <c r="AA95" i="13"/>
  <c r="B71" i="11"/>
  <c r="B64" i="13"/>
  <c r="AA60" i="13"/>
  <c r="AA25" i="13"/>
  <c r="AA18" i="13"/>
  <c r="AA53" i="13"/>
  <c r="B75" i="11"/>
  <c r="B68" i="13"/>
  <c r="B74" i="11"/>
  <c r="B67" i="13"/>
  <c r="AA39" i="13"/>
  <c r="B72" i="11"/>
  <c r="B65" i="13"/>
  <c r="AA81" i="13"/>
  <c r="B73" i="11"/>
  <c r="B66" i="13"/>
  <c r="AA67" i="13"/>
  <c r="B70" i="11"/>
  <c r="B63" i="13"/>
  <c r="AA74" i="13"/>
  <c r="AA12" i="13"/>
  <c r="W17" i="11"/>
  <c r="D16" i="11"/>
  <c r="K16" i="13" s="1"/>
  <c r="W67" i="11"/>
  <c r="D66" i="11"/>
  <c r="K66" i="13" s="1"/>
  <c r="W53" i="11"/>
  <c r="D52" i="11"/>
  <c r="K52" i="13" s="1"/>
  <c r="W95" i="11"/>
  <c r="D94" i="11"/>
  <c r="K94" i="13" s="1"/>
  <c r="W88" i="11"/>
  <c r="D87" i="11"/>
  <c r="K87" i="13" s="1"/>
  <c r="W32" i="11"/>
  <c r="D31" i="11"/>
  <c r="K31" i="13" s="1"/>
  <c r="W39" i="11"/>
  <c r="D38" i="11"/>
  <c r="K38" i="13" s="1"/>
  <c r="W74" i="11"/>
  <c r="D73" i="11"/>
  <c r="K73" i="13" s="1"/>
  <c r="W60" i="11"/>
  <c r="D59" i="11"/>
  <c r="K59" i="13" s="1"/>
  <c r="W81" i="11"/>
  <c r="D80" i="11"/>
  <c r="K80" i="13" s="1"/>
  <c r="W25" i="11"/>
  <c r="D24" i="11"/>
  <c r="K24" i="13" s="1"/>
  <c r="W12" i="11"/>
  <c r="D12" i="11" s="1"/>
  <c r="K12" i="13" s="1"/>
  <c r="A17" i="11" l="1"/>
  <c r="A16" i="13"/>
  <c r="O67" i="13"/>
  <c r="N67" i="13"/>
  <c r="O68" i="13"/>
  <c r="N68" i="13"/>
  <c r="O63" i="13"/>
  <c r="N63" i="13"/>
  <c r="O66" i="13"/>
  <c r="N66" i="13"/>
  <c r="N64" i="13"/>
  <c r="O64" i="13"/>
  <c r="O65" i="13"/>
  <c r="N65" i="13"/>
  <c r="AA40" i="13"/>
  <c r="AA26" i="13"/>
  <c r="B81" i="11"/>
  <c r="B74" i="13"/>
  <c r="AA61" i="13"/>
  <c r="AA82" i="13"/>
  <c r="B78" i="11"/>
  <c r="B71" i="13"/>
  <c r="AA75" i="13"/>
  <c r="AA54" i="13"/>
  <c r="B77" i="11"/>
  <c r="B70" i="13"/>
  <c r="AA19" i="13"/>
  <c r="AA96" i="13"/>
  <c r="AA68" i="13"/>
  <c r="B82" i="11"/>
  <c r="B75" i="13"/>
  <c r="AA89" i="13"/>
  <c r="B79" i="11"/>
  <c r="B72" i="13"/>
  <c r="B80" i="11"/>
  <c r="B73" i="13"/>
  <c r="AA33" i="13"/>
  <c r="W40" i="11"/>
  <c r="D40" i="11" s="1"/>
  <c r="K40" i="13" s="1"/>
  <c r="D39" i="11"/>
  <c r="K39" i="13" s="1"/>
  <c r="W68" i="11"/>
  <c r="D68" i="11" s="1"/>
  <c r="K68" i="13" s="1"/>
  <c r="D67" i="11"/>
  <c r="K67" i="13" s="1"/>
  <c r="W26" i="11"/>
  <c r="D26" i="11" s="1"/>
  <c r="K26" i="13" s="1"/>
  <c r="D25" i="11"/>
  <c r="K25" i="13" s="1"/>
  <c r="W33" i="11"/>
  <c r="D33" i="11" s="1"/>
  <c r="K33" i="13" s="1"/>
  <c r="D32" i="11"/>
  <c r="K32" i="13" s="1"/>
  <c r="W82" i="11"/>
  <c r="D82" i="11" s="1"/>
  <c r="K82" i="13" s="1"/>
  <c r="D81" i="11"/>
  <c r="K81" i="13" s="1"/>
  <c r="W89" i="11"/>
  <c r="D89" i="11" s="1"/>
  <c r="K89" i="13" s="1"/>
  <c r="D88" i="11"/>
  <c r="K88" i="13" s="1"/>
  <c r="W61" i="11"/>
  <c r="D61" i="11" s="1"/>
  <c r="K61" i="13" s="1"/>
  <c r="D60" i="11"/>
  <c r="K60" i="13" s="1"/>
  <c r="W96" i="11"/>
  <c r="D96" i="11" s="1"/>
  <c r="K96" i="13" s="1"/>
  <c r="D95" i="11"/>
  <c r="K95" i="13" s="1"/>
  <c r="W54" i="11"/>
  <c r="D54" i="11" s="1"/>
  <c r="K54" i="13" s="1"/>
  <c r="D53" i="11"/>
  <c r="K53" i="13" s="1"/>
  <c r="W75" i="11"/>
  <c r="D75" i="11" s="1"/>
  <c r="K75" i="13" s="1"/>
  <c r="D74" i="11"/>
  <c r="K74" i="13" s="1"/>
  <c r="W18" i="11"/>
  <c r="D17" i="11"/>
  <c r="K17" i="13" s="1"/>
  <c r="A18" i="11" l="1"/>
  <c r="A17" i="13"/>
  <c r="O72" i="13"/>
  <c r="N72" i="13"/>
  <c r="O71" i="13"/>
  <c r="N71" i="13"/>
  <c r="N74" i="13"/>
  <c r="O74" i="13"/>
  <c r="O70" i="13"/>
  <c r="N70" i="13"/>
  <c r="N75" i="13"/>
  <c r="O75" i="13"/>
  <c r="O73" i="13"/>
  <c r="N73" i="13"/>
  <c r="B87" i="11"/>
  <c r="B80" i="13"/>
  <c r="B85" i="11"/>
  <c r="B78" i="13"/>
  <c r="B89" i="11"/>
  <c r="B82" i="13"/>
  <c r="B86" i="11"/>
  <c r="B79" i="13"/>
  <c r="B84" i="11"/>
  <c r="B77" i="13"/>
  <c r="B88" i="11"/>
  <c r="B81" i="13"/>
  <c r="W19" i="11"/>
  <c r="D19" i="11" s="1"/>
  <c r="K19" i="13" s="1"/>
  <c r="D18" i="11"/>
  <c r="K18" i="13" s="1"/>
  <c r="A19" i="11" l="1"/>
  <c r="A18" i="13"/>
  <c r="N79" i="13"/>
  <c r="O79" i="13"/>
  <c r="N82" i="13"/>
  <c r="O82" i="13"/>
  <c r="N78" i="13"/>
  <c r="O78" i="13"/>
  <c r="N80" i="13"/>
  <c r="O80" i="13"/>
  <c r="N77" i="13"/>
  <c r="O77" i="13"/>
  <c r="O81" i="13"/>
  <c r="N81" i="13"/>
  <c r="B93" i="11"/>
  <c r="B86" i="13"/>
  <c r="B95" i="11"/>
  <c r="B88" i="13"/>
  <c r="B92" i="11"/>
  <c r="B85" i="13"/>
  <c r="B91" i="11"/>
  <c r="B84" i="13"/>
  <c r="B96" i="11"/>
  <c r="B89" i="13"/>
  <c r="B94" i="11"/>
  <c r="B87" i="13"/>
  <c r="A20" i="11" l="1"/>
  <c r="A19" i="13"/>
  <c r="O89" i="13"/>
  <c r="N89" i="13"/>
  <c r="N86" i="13"/>
  <c r="O86" i="13"/>
  <c r="O85" i="13"/>
  <c r="N85" i="13"/>
  <c r="O87" i="13"/>
  <c r="N87" i="13"/>
  <c r="O84" i="13"/>
  <c r="N84" i="13"/>
  <c r="O88" i="13"/>
  <c r="N88" i="13"/>
  <c r="B95" i="13"/>
  <c r="B92" i="13"/>
  <c r="B94" i="13"/>
  <c r="B96" i="13"/>
  <c r="B91" i="13"/>
  <c r="B93" i="13"/>
  <c r="A21" i="11" l="1"/>
  <c r="A20" i="13"/>
  <c r="O92" i="13"/>
  <c r="N92" i="13"/>
  <c r="O95" i="13"/>
  <c r="N95" i="13"/>
  <c r="O93" i="13"/>
  <c r="N93" i="13"/>
  <c r="N94" i="13"/>
  <c r="O94" i="13"/>
  <c r="O91" i="13"/>
  <c r="N91" i="13"/>
  <c r="N96" i="13"/>
  <c r="O96" i="13"/>
  <c r="A22" i="11" l="1"/>
  <c r="A21" i="13"/>
  <c r="A23" i="11" l="1"/>
  <c r="A22" i="13"/>
  <c r="S34" i="11"/>
  <c r="S35" i="11" s="1"/>
  <c r="S36" i="11" s="1"/>
  <c r="Q34" i="11"/>
  <c r="T34" i="11"/>
  <c r="T35" i="11" s="1"/>
  <c r="T36" i="11" s="1"/>
  <c r="T37" i="11" s="1"/>
  <c r="R34" i="11"/>
  <c r="R35" i="11" s="1"/>
  <c r="T76" i="11"/>
  <c r="T77" i="11" s="1"/>
  <c r="T78" i="11" s="1"/>
  <c r="T79" i="11" s="1"/>
  <c r="Q76" i="11"/>
  <c r="R76" i="11"/>
  <c r="R77" i="11" s="1"/>
  <c r="S76" i="11"/>
  <c r="S77" i="11" s="1"/>
  <c r="S78" i="11" s="1"/>
  <c r="Q90" i="11"/>
  <c r="S90" i="11"/>
  <c r="R90" i="11"/>
  <c r="T90" i="11"/>
  <c r="Q27" i="11"/>
  <c r="S27" i="11"/>
  <c r="S28" i="11" s="1"/>
  <c r="S29" i="11" s="1"/>
  <c r="R27" i="11"/>
  <c r="R28" i="11" s="1"/>
  <c r="T27" i="11"/>
  <c r="T28" i="11" s="1"/>
  <c r="T29" i="11" s="1"/>
  <c r="T30" i="11" s="1"/>
  <c r="T48" i="11"/>
  <c r="T49" i="11" s="1"/>
  <c r="T50" i="11" s="1"/>
  <c r="T51" i="11" s="1"/>
  <c r="Q48" i="11"/>
  <c r="R48" i="11"/>
  <c r="R49" i="11" s="1"/>
  <c r="S48" i="11"/>
  <c r="S49" i="11" s="1"/>
  <c r="S50" i="11" s="1"/>
  <c r="Q55" i="11"/>
  <c r="S55" i="11"/>
  <c r="S56" i="11" s="1"/>
  <c r="S57" i="11" s="1"/>
  <c r="R55" i="11"/>
  <c r="R56" i="11" s="1"/>
  <c r="T55" i="11"/>
  <c r="T56" i="11" s="1"/>
  <c r="T57" i="11" s="1"/>
  <c r="T58" i="11" s="1"/>
  <c r="Q83" i="11"/>
  <c r="R83" i="11"/>
  <c r="R84" i="11" s="1"/>
  <c r="T83" i="11"/>
  <c r="T84" i="11" s="1"/>
  <c r="T85" i="11" s="1"/>
  <c r="T86" i="11" s="1"/>
  <c r="S83" i="11"/>
  <c r="S84" i="11" s="1"/>
  <c r="S85" i="11" s="1"/>
  <c r="A24" i="11" l="1"/>
  <c r="A23" i="13"/>
  <c r="S62" i="11"/>
  <c r="S63" i="11" s="1"/>
  <c r="S64" i="11" s="1"/>
  <c r="T62" i="11"/>
  <c r="T63" i="11" s="1"/>
  <c r="T64" i="11" s="1"/>
  <c r="T65" i="11" s="1"/>
  <c r="R62" i="11"/>
  <c r="R63" i="11" s="1"/>
  <c r="Q62" i="11"/>
  <c r="Q63" i="11" s="1"/>
  <c r="Q64" i="11" s="1"/>
  <c r="Q65" i="11" s="1"/>
  <c r="Q66" i="11" s="1"/>
  <c r="Q67" i="11" s="1"/>
  <c r="Q68" i="11" s="1"/>
  <c r="S69" i="11"/>
  <c r="S70" i="11" s="1"/>
  <c r="S71" i="11" s="1"/>
  <c r="R69" i="11"/>
  <c r="R70" i="11" s="1"/>
  <c r="T69" i="11"/>
  <c r="T70" i="11" s="1"/>
  <c r="T71" i="11" s="1"/>
  <c r="T72" i="11" s="1"/>
  <c r="Q69" i="11"/>
  <c r="Q70" i="11" s="1"/>
  <c r="Q71" i="11" s="1"/>
  <c r="Q72" i="11" s="1"/>
  <c r="Q73" i="11" s="1"/>
  <c r="Q74" i="11" s="1"/>
  <c r="Q75" i="11" s="1"/>
  <c r="R85" i="11"/>
  <c r="R86" i="11" s="1"/>
  <c r="R87" i="11" s="1"/>
  <c r="R78" i="11"/>
  <c r="R79" i="11" s="1"/>
  <c r="R80" i="11" s="1"/>
  <c r="Q77" i="11"/>
  <c r="Q78" i="11" s="1"/>
  <c r="Q79" i="11" s="1"/>
  <c r="Q80" i="11" s="1"/>
  <c r="Q81" i="11" s="1"/>
  <c r="Q82" i="11" s="1"/>
  <c r="Q84" i="11"/>
  <c r="Q85" i="11" s="1"/>
  <c r="Q86" i="11" s="1"/>
  <c r="Q87" i="11" s="1"/>
  <c r="Q88" i="11" s="1"/>
  <c r="Q89" i="11" s="1"/>
  <c r="S58" i="11"/>
  <c r="S59" i="11" s="1"/>
  <c r="S60" i="11" s="1"/>
  <c r="Q97" i="11"/>
  <c r="Q91" i="11"/>
  <c r="Q92" i="11" s="1"/>
  <c r="Q93" i="11" s="1"/>
  <c r="Q94" i="11" s="1"/>
  <c r="Q95" i="11" s="1"/>
  <c r="Q96" i="11" s="1"/>
  <c r="S51" i="11"/>
  <c r="S52" i="11" s="1"/>
  <c r="S53" i="11" s="1"/>
  <c r="T31" i="11"/>
  <c r="T32" i="11" s="1"/>
  <c r="T33" i="11" s="1"/>
  <c r="R36" i="11"/>
  <c r="R37" i="11" s="1"/>
  <c r="R38" i="11" s="1"/>
  <c r="T59" i="11"/>
  <c r="T60" i="11" s="1"/>
  <c r="T61" i="11" s="1"/>
  <c r="R97" i="11"/>
  <c r="R91" i="11"/>
  <c r="S97" i="11"/>
  <c r="S91" i="11"/>
  <c r="S92" i="11" s="1"/>
  <c r="R50" i="11"/>
  <c r="R51" i="11" s="1"/>
  <c r="R52" i="11" s="1"/>
  <c r="R29" i="11"/>
  <c r="R30" i="11" s="1"/>
  <c r="R31" i="11" s="1"/>
  <c r="T38" i="11"/>
  <c r="T39" i="11" s="1"/>
  <c r="T40" i="11" s="1"/>
  <c r="T80" i="11"/>
  <c r="T81" i="11" s="1"/>
  <c r="T82" i="11" s="1"/>
  <c r="Q56" i="11"/>
  <c r="Q57" i="11" s="1"/>
  <c r="Q58" i="11" s="1"/>
  <c r="Q59" i="11" s="1"/>
  <c r="Q60" i="11" s="1"/>
  <c r="Q61" i="11" s="1"/>
  <c r="Q49" i="11"/>
  <c r="Q50" i="11" s="1"/>
  <c r="Q51" i="11" s="1"/>
  <c r="Q52" i="11" s="1"/>
  <c r="Q53" i="11" s="1"/>
  <c r="Q54" i="11" s="1"/>
  <c r="S30" i="11"/>
  <c r="S31" i="11" s="1"/>
  <c r="S32" i="11" s="1"/>
  <c r="Q35" i="11"/>
  <c r="Q36" i="11" s="1"/>
  <c r="Q37" i="11" s="1"/>
  <c r="Q38" i="11" s="1"/>
  <c r="Q39" i="11" s="1"/>
  <c r="Q40" i="11" s="1"/>
  <c r="S86" i="11"/>
  <c r="S87" i="11" s="1"/>
  <c r="S88" i="11" s="1"/>
  <c r="S79" i="11"/>
  <c r="S80" i="11" s="1"/>
  <c r="S81" i="11" s="1"/>
  <c r="T87" i="11"/>
  <c r="T88" i="11" s="1"/>
  <c r="T89" i="11" s="1"/>
  <c r="T97" i="11"/>
  <c r="T91" i="11"/>
  <c r="T92" i="11" s="1"/>
  <c r="T93" i="11" s="1"/>
  <c r="R57" i="11"/>
  <c r="R58" i="11" s="1"/>
  <c r="R59" i="11" s="1"/>
  <c r="T52" i="11"/>
  <c r="T53" i="11" s="1"/>
  <c r="T54" i="11" s="1"/>
  <c r="Q28" i="11"/>
  <c r="Q29" i="11" s="1"/>
  <c r="Q30" i="11" s="1"/>
  <c r="Q31" i="11" s="1"/>
  <c r="Q32" i="11" s="1"/>
  <c r="Q33" i="11" s="1"/>
  <c r="S37" i="11"/>
  <c r="S38" i="11" s="1"/>
  <c r="S39" i="11" s="1"/>
  <c r="A25" i="11" l="1"/>
  <c r="A24" i="13"/>
  <c r="AJ89" i="13"/>
  <c r="AJ88" i="13"/>
  <c r="AJ87" i="13"/>
  <c r="T73" i="11"/>
  <c r="T74" i="11" s="1"/>
  <c r="T75" i="11" s="1"/>
  <c r="S72" i="11"/>
  <c r="S73" i="11" s="1"/>
  <c r="S74" i="11" s="1"/>
  <c r="T66" i="11"/>
  <c r="T67" i="11" s="1"/>
  <c r="T68" i="11" s="1"/>
  <c r="AJ86" i="13"/>
  <c r="AJ55" i="13"/>
  <c r="AJ78" i="13"/>
  <c r="AJ27" i="13"/>
  <c r="AJ37" i="13"/>
  <c r="AJ83" i="13"/>
  <c r="AJ40" i="13"/>
  <c r="AJ76" i="13"/>
  <c r="AJ30" i="13"/>
  <c r="AJ54" i="13"/>
  <c r="AJ34" i="13"/>
  <c r="AJ84" i="13"/>
  <c r="AJ48" i="13"/>
  <c r="AJ36" i="13"/>
  <c r="AJ35" i="13"/>
  <c r="AJ28" i="13"/>
  <c r="AJ33" i="13"/>
  <c r="AJ90" i="13"/>
  <c r="AJ70" i="13"/>
  <c r="S65" i="11"/>
  <c r="S66" i="11" s="1"/>
  <c r="S67" i="11" s="1"/>
  <c r="R64" i="11"/>
  <c r="R65" i="11" s="1"/>
  <c r="R66" i="11" s="1"/>
  <c r="R71" i="11"/>
  <c r="R72" i="11" s="1"/>
  <c r="R73" i="11" s="1"/>
  <c r="S40" i="11"/>
  <c r="S61" i="11"/>
  <c r="R60" i="11"/>
  <c r="R61" i="11" s="1"/>
  <c r="T94" i="11"/>
  <c r="T95" i="11" s="1"/>
  <c r="T96" i="11" s="1"/>
  <c r="R92" i="11"/>
  <c r="R93" i="11" s="1"/>
  <c r="R94" i="11" s="1"/>
  <c r="S33" i="11"/>
  <c r="R32" i="11"/>
  <c r="R33" i="11" s="1"/>
  <c r="R39" i="11"/>
  <c r="R40" i="11" s="1"/>
  <c r="S93" i="11"/>
  <c r="S94" i="11" s="1"/>
  <c r="S95" i="11" s="1"/>
  <c r="S54" i="11"/>
  <c r="R53" i="11"/>
  <c r="R54" i="11" s="1"/>
  <c r="S82" i="11"/>
  <c r="R81" i="11"/>
  <c r="R82" i="11" s="1"/>
  <c r="S89" i="11"/>
  <c r="R88" i="11"/>
  <c r="R89" i="11" s="1"/>
  <c r="A26" i="11" l="1"/>
  <c r="A25" i="13"/>
  <c r="S75" i="11"/>
  <c r="AJ85" i="13"/>
  <c r="AJ49" i="13"/>
  <c r="AJ51" i="13"/>
  <c r="AJ82" i="13"/>
  <c r="AJ68" i="13"/>
  <c r="AJ50" i="13"/>
  <c r="AJ61" i="13"/>
  <c r="AJ29" i="13"/>
  <c r="AJ58" i="13"/>
  <c r="AJ56" i="13"/>
  <c r="AJ79" i="13"/>
  <c r="AJ77" i="13"/>
  <c r="AJ75" i="13"/>
  <c r="AJ64" i="13"/>
  <c r="AJ57" i="13"/>
  <c r="AJ63" i="13"/>
  <c r="S68" i="11"/>
  <c r="R74" i="11"/>
  <c r="R75" i="11" s="1"/>
  <c r="R67" i="11"/>
  <c r="R68" i="11" s="1"/>
  <c r="AJ92" i="13"/>
  <c r="AJ60" i="13"/>
  <c r="AJ52" i="13"/>
  <c r="AJ62" i="13"/>
  <c r="AJ32" i="13"/>
  <c r="AJ69" i="13"/>
  <c r="AJ97" i="13"/>
  <c r="R95" i="11"/>
  <c r="R96" i="11" s="1"/>
  <c r="S96" i="11"/>
  <c r="A27" i="11" l="1"/>
  <c r="A26" i="13"/>
  <c r="AJ72" i="13"/>
  <c r="AJ39" i="13"/>
  <c r="AJ59" i="13"/>
  <c r="AJ96" i="13"/>
  <c r="AJ81" i="13"/>
  <c r="AJ80" i="13"/>
  <c r="AJ38" i="13"/>
  <c r="AJ74" i="13"/>
  <c r="AJ71" i="13"/>
  <c r="AJ65" i="13"/>
  <c r="AJ91" i="13"/>
  <c r="AJ93" i="13"/>
  <c r="AJ31" i="13"/>
  <c r="AJ53" i="13"/>
  <c r="AJ95" i="13"/>
  <c r="A28" i="11" l="1"/>
  <c r="A27" i="13"/>
  <c r="AJ66" i="13"/>
  <c r="AJ73" i="13"/>
  <c r="AJ94" i="13"/>
  <c r="AJ67" i="13"/>
  <c r="A29" i="11" l="1"/>
  <c r="A28" i="13"/>
  <c r="A30" i="11" l="1"/>
  <c r="A29" i="13"/>
  <c r="A31" i="11" l="1"/>
  <c r="A30" i="13"/>
  <c r="A32" i="11" l="1"/>
  <c r="A31" i="13"/>
  <c r="A33" i="11" l="1"/>
  <c r="A32" i="13"/>
  <c r="A34" i="11" l="1"/>
  <c r="A33" i="13"/>
  <c r="Q41" i="11"/>
  <c r="A35" i="11" l="1"/>
  <c r="A34" i="13"/>
  <c r="Q42" i="11"/>
  <c r="Q43" i="11" s="1"/>
  <c r="Q44" i="11" s="1"/>
  <c r="Q45" i="11" s="1"/>
  <c r="Q46" i="11" s="1"/>
  <c r="Q47" i="11" s="1"/>
  <c r="T41" i="11"/>
  <c r="T42" i="11" s="1"/>
  <c r="T43" i="11" s="1"/>
  <c r="T44" i="11" s="1"/>
  <c r="S41" i="11"/>
  <c r="S42" i="11" s="1"/>
  <c r="S43" i="11" s="1"/>
  <c r="R41" i="11"/>
  <c r="R42" i="11" s="1"/>
  <c r="A36" i="11" l="1"/>
  <c r="A35" i="13"/>
  <c r="R43" i="11"/>
  <c r="R44" i="11" s="1"/>
  <c r="R45" i="11" s="1"/>
  <c r="S44" i="11"/>
  <c r="S45" i="11" s="1"/>
  <c r="S46" i="11" s="1"/>
  <c r="T45" i="11"/>
  <c r="T46" i="11" s="1"/>
  <c r="T47" i="11" s="1"/>
  <c r="AJ41" i="13"/>
  <c r="A37" i="11" l="1"/>
  <c r="A36" i="13"/>
  <c r="S47" i="11"/>
  <c r="R46" i="11"/>
  <c r="R47" i="11" s="1"/>
  <c r="A38" i="11" l="1"/>
  <c r="A37" i="13"/>
  <c r="AJ44" i="13"/>
  <c r="AJ42" i="13"/>
  <c r="AJ47" i="13"/>
  <c r="AJ43" i="13"/>
  <c r="A39" i="11" l="1"/>
  <c r="A38" i="13"/>
  <c r="AJ45" i="13"/>
  <c r="AJ46" i="13"/>
  <c r="A40" i="11" l="1"/>
  <c r="A39" i="13"/>
  <c r="A41" i="11" l="1"/>
  <c r="A40" i="13"/>
  <c r="A42" i="11" l="1"/>
  <c r="A41" i="13"/>
  <c r="A43" i="11" l="1"/>
  <c r="A42" i="13"/>
  <c r="A44" i="11" l="1"/>
  <c r="A43" i="13"/>
  <c r="A45" i="11" l="1"/>
  <c r="A44" i="13"/>
  <c r="A46" i="11" l="1"/>
  <c r="A45" i="13"/>
  <c r="A47" i="11" l="1"/>
  <c r="A46" i="13"/>
  <c r="A48" i="11" l="1"/>
  <c r="A47" i="13"/>
  <c r="A49" i="11" l="1"/>
  <c r="A48" i="13"/>
  <c r="A50" i="11" l="1"/>
  <c r="A49" i="13"/>
  <c r="A51" i="11" l="1"/>
  <c r="A50" i="13"/>
  <c r="A52" i="11" l="1"/>
  <c r="A51" i="13"/>
  <c r="A53" i="11" l="1"/>
  <c r="A52" i="13"/>
  <c r="A54" i="11" l="1"/>
  <c r="A53" i="13"/>
  <c r="A55" i="11" l="1"/>
  <c r="A54" i="13"/>
  <c r="A56" i="11" l="1"/>
  <c r="A55" i="13"/>
  <c r="A57" i="11" l="1"/>
  <c r="A56" i="13"/>
  <c r="A58" i="11" l="1"/>
  <c r="A57" i="13"/>
  <c r="A59" i="11" l="1"/>
  <c r="A58" i="13"/>
  <c r="A60" i="11" l="1"/>
  <c r="A59" i="13"/>
  <c r="A61" i="11" l="1"/>
  <c r="A60" i="13"/>
  <c r="A62" i="11" l="1"/>
  <c r="A61" i="13"/>
  <c r="A63" i="11" l="1"/>
  <c r="A62" i="13"/>
  <c r="A64" i="11" l="1"/>
  <c r="A63" i="13"/>
  <c r="A65" i="11" l="1"/>
  <c r="A64" i="13"/>
  <c r="A66" i="11" l="1"/>
  <c r="A65" i="13"/>
  <c r="A67" i="11" l="1"/>
  <c r="A66" i="13"/>
  <c r="A68" i="11" l="1"/>
  <c r="A67" i="13"/>
  <c r="A69" i="11" l="1"/>
  <c r="A68" i="13"/>
  <c r="A70" i="11" l="1"/>
  <c r="A69" i="13"/>
  <c r="A71" i="11" l="1"/>
  <c r="A70" i="13"/>
  <c r="A72" i="11" l="1"/>
  <c r="A71" i="13"/>
  <c r="A73" i="11" l="1"/>
  <c r="A72" i="13"/>
  <c r="A74" i="11" l="1"/>
  <c r="A73" i="13"/>
  <c r="A75" i="11" l="1"/>
  <c r="A74" i="13"/>
  <c r="A76" i="11" l="1"/>
  <c r="A75" i="13"/>
  <c r="A77" i="11" l="1"/>
  <c r="A76" i="13"/>
  <c r="A78" i="11" l="1"/>
  <c r="A77" i="13"/>
  <c r="A79" i="11" l="1"/>
  <c r="A78" i="13"/>
  <c r="A80" i="11" l="1"/>
  <c r="A79" i="13"/>
  <c r="A81" i="11" l="1"/>
  <c r="A80" i="13"/>
  <c r="A82" i="11" l="1"/>
  <c r="A81" i="13"/>
  <c r="A83" i="11" l="1"/>
  <c r="A82" i="13"/>
  <c r="A84" i="11" l="1"/>
  <c r="A83" i="13"/>
  <c r="A85" i="11" l="1"/>
  <c r="A84" i="13"/>
  <c r="A86" i="11" l="1"/>
  <c r="A85" i="13"/>
  <c r="A87" i="11" l="1"/>
  <c r="A86" i="13"/>
  <c r="A88" i="11" l="1"/>
  <c r="A87" i="13"/>
  <c r="A89" i="11" l="1"/>
  <c r="A88" i="13"/>
  <c r="A90" i="11" l="1"/>
  <c r="A89" i="13"/>
  <c r="A91" i="11" l="1"/>
  <c r="A90" i="13"/>
  <c r="A92" i="11" l="1"/>
  <c r="A91" i="13"/>
  <c r="A93" i="11" l="1"/>
  <c r="A92" i="13"/>
  <c r="A94" i="11" l="1"/>
  <c r="A93" i="13"/>
  <c r="A95" i="11" l="1"/>
  <c r="A94" i="13"/>
  <c r="A96" i="11" l="1"/>
  <c r="A95" i="13"/>
  <c r="A97" i="11" l="1"/>
  <c r="A97" i="13" s="1"/>
  <c r="A96" i="13"/>
  <c r="Q13" i="11" l="1"/>
  <c r="Q6" i="11"/>
  <c r="Q7" i="11" l="1"/>
  <c r="Q8" i="11" s="1"/>
  <c r="Q9" i="11" s="1"/>
  <c r="Q10" i="11" s="1"/>
  <c r="Q11" i="11" s="1"/>
  <c r="Q12" i="11" s="1"/>
  <c r="Q14" i="11"/>
  <c r="Q15" i="11" s="1"/>
  <c r="Q16" i="11" s="1"/>
  <c r="Q17" i="11" s="1"/>
  <c r="Q18" i="11" s="1"/>
  <c r="Q19" i="11" s="1"/>
  <c r="R20" i="11"/>
  <c r="R21" i="11" s="1"/>
  <c r="Q20" i="11"/>
  <c r="R6" i="11"/>
  <c r="R7" i="11" s="1"/>
  <c r="S6" i="11"/>
  <c r="S7" i="11" s="1"/>
  <c r="S8" i="11" s="1"/>
  <c r="S20" i="11"/>
  <c r="S21" i="11" s="1"/>
  <c r="S22" i="11" s="1"/>
  <c r="T20" i="11"/>
  <c r="T21" i="11" s="1"/>
  <c r="T22" i="11" s="1"/>
  <c r="T23" i="11" s="1"/>
  <c r="T13" i="11"/>
  <c r="T14" i="11" s="1"/>
  <c r="T15" i="11" s="1"/>
  <c r="T16" i="11" s="1"/>
  <c r="R13" i="11"/>
  <c r="R14" i="11" s="1"/>
  <c r="T6" i="11"/>
  <c r="T7" i="11" s="1"/>
  <c r="T8" i="11" s="1"/>
  <c r="T9" i="11" s="1"/>
  <c r="S13" i="11"/>
  <c r="S14" i="11" s="1"/>
  <c r="S15" i="11" s="1"/>
  <c r="T10" i="11" l="1"/>
  <c r="T11" i="11" s="1"/>
  <c r="T12" i="11" s="1"/>
  <c r="S9" i="11"/>
  <c r="S10" i="11" s="1"/>
  <c r="S11" i="11" s="1"/>
  <c r="R8" i="11"/>
  <c r="R9" i="11" s="1"/>
  <c r="R10" i="11" s="1"/>
  <c r="AJ6" i="13"/>
  <c r="R22" i="11"/>
  <c r="R23" i="11" s="1"/>
  <c r="R24" i="11" s="1"/>
  <c r="T24" i="11"/>
  <c r="T25" i="11" s="1"/>
  <c r="T26" i="11" s="1"/>
  <c r="S23" i="11"/>
  <c r="S24" i="11" s="1"/>
  <c r="S25" i="11" s="1"/>
  <c r="Q21" i="11"/>
  <c r="Q22" i="11" s="1"/>
  <c r="Q23" i="11" s="1"/>
  <c r="Q24" i="11" s="1"/>
  <c r="Q25" i="11" s="1"/>
  <c r="Q26" i="11" s="1"/>
  <c r="S16" i="11"/>
  <c r="S17" i="11" s="1"/>
  <c r="S18" i="11" s="1"/>
  <c r="R15" i="11"/>
  <c r="R16" i="11" s="1"/>
  <c r="R17" i="11" s="1"/>
  <c r="T17" i="11"/>
  <c r="T18" i="11" s="1"/>
  <c r="T19" i="11" s="1"/>
  <c r="AJ13" i="13"/>
  <c r="R11" i="11" l="1"/>
  <c r="R12" i="11" s="1"/>
  <c r="S12" i="11"/>
  <c r="AJ20" i="13"/>
  <c r="S26" i="11"/>
  <c r="R25" i="11"/>
  <c r="R26" i="11" s="1"/>
  <c r="R18" i="11"/>
  <c r="R19" i="11" s="1"/>
  <c r="S19" i="11"/>
  <c r="AJ12" i="13" l="1"/>
  <c r="AJ8" i="13"/>
  <c r="AJ9" i="13"/>
  <c r="AJ7" i="13"/>
  <c r="AJ21" i="13"/>
  <c r="AJ22" i="13"/>
  <c r="AJ26" i="13"/>
  <c r="AJ23" i="13"/>
  <c r="AJ16" i="13"/>
  <c r="AJ14" i="13"/>
  <c r="AJ15" i="13"/>
  <c r="AJ19" i="13"/>
  <c r="AJ11" i="13" l="1"/>
  <c r="AJ10" i="13"/>
  <c r="AJ24" i="13"/>
  <c r="AJ25" i="13"/>
  <c r="AJ18" i="13"/>
  <c r="AJ17" i="13"/>
  <c r="J97" i="11" l="1"/>
  <c r="J42" i="11" l="1"/>
  <c r="J41" i="11"/>
  <c r="J43" i="11"/>
  <c r="J45" i="11"/>
  <c r="J46" i="11"/>
  <c r="J44" i="11"/>
  <c r="J47" i="11"/>
  <c r="J28" i="11"/>
  <c r="J33" i="11"/>
  <c r="J27" i="11"/>
  <c r="J32" i="11"/>
  <c r="J31" i="11"/>
  <c r="J30" i="11"/>
  <c r="J29" i="11"/>
  <c r="J6" i="11"/>
  <c r="J10" i="11"/>
  <c r="J7" i="11"/>
  <c r="J8" i="11"/>
  <c r="J11" i="11"/>
  <c r="J12" i="11"/>
  <c r="J9" i="11"/>
  <c r="L97" i="11"/>
  <c r="K97" i="11"/>
  <c r="L31" i="11" l="1"/>
  <c r="K31" i="11"/>
  <c r="L32" i="11"/>
  <c r="K32" i="11"/>
  <c r="L27" i="11"/>
  <c r="K27" i="11"/>
  <c r="L9" i="11"/>
  <c r="K9" i="11"/>
  <c r="L33" i="11"/>
  <c r="K33" i="11"/>
  <c r="L12" i="11"/>
  <c r="K12" i="11"/>
  <c r="K28" i="11"/>
  <c r="L28" i="11"/>
  <c r="K11" i="11"/>
  <c r="L11" i="11"/>
  <c r="L47" i="11"/>
  <c r="K47" i="11"/>
  <c r="L8" i="11"/>
  <c r="K8" i="11"/>
  <c r="L44" i="11"/>
  <c r="K44" i="11"/>
  <c r="K7" i="11"/>
  <c r="L7" i="11"/>
  <c r="L46" i="11"/>
  <c r="K46" i="11"/>
  <c r="K10" i="11"/>
  <c r="L10" i="11"/>
  <c r="K45" i="11"/>
  <c r="L45" i="11"/>
  <c r="K6" i="11"/>
  <c r="L6" i="11"/>
  <c r="L43" i="11"/>
  <c r="K43" i="11"/>
  <c r="L29" i="11"/>
  <c r="K29" i="11"/>
  <c r="L41" i="11"/>
  <c r="K41" i="11"/>
  <c r="L30" i="11"/>
  <c r="K30" i="11"/>
  <c r="L42" i="11"/>
  <c r="K42" i="11"/>
  <c r="R43" i="13" l="1"/>
  <c r="R44" i="13"/>
  <c r="R45" i="13"/>
  <c r="R46" i="13"/>
  <c r="R47" i="13"/>
  <c r="R41" i="13"/>
  <c r="R42" i="13"/>
  <c r="R31" i="13"/>
  <c r="R32" i="13"/>
  <c r="R33" i="13"/>
  <c r="R27" i="13"/>
  <c r="R28" i="13"/>
  <c r="R29" i="13"/>
  <c r="R30" i="13"/>
  <c r="R6" i="13"/>
  <c r="R7" i="13"/>
  <c r="R8" i="13"/>
  <c r="R9" i="13"/>
  <c r="R10" i="13"/>
  <c r="R11" i="13"/>
  <c r="R12" i="13"/>
  <c r="J79" i="11" l="1"/>
  <c r="J80" i="11"/>
  <c r="J81" i="11"/>
  <c r="J82" i="11"/>
  <c r="J76" i="11"/>
  <c r="J78" i="11"/>
  <c r="J77" i="11"/>
  <c r="J55" i="11"/>
  <c r="J56" i="11"/>
  <c r="J57" i="11"/>
  <c r="J58" i="11"/>
  <c r="J59" i="11"/>
  <c r="J60" i="11"/>
  <c r="J61" i="11"/>
  <c r="J20" i="11"/>
  <c r="J21" i="11"/>
  <c r="J22" i="11"/>
  <c r="J23" i="11"/>
  <c r="J24" i="11"/>
  <c r="J25" i="11"/>
  <c r="J26" i="11"/>
  <c r="J19" i="11"/>
  <c r="J13" i="11"/>
  <c r="J14" i="11"/>
  <c r="J15" i="11"/>
  <c r="J16" i="11"/>
  <c r="J17" i="11"/>
  <c r="J18" i="11"/>
  <c r="J83" i="11"/>
  <c r="J84" i="11"/>
  <c r="J89" i="11"/>
  <c r="J85" i="11"/>
  <c r="J86" i="11"/>
  <c r="J87" i="11"/>
  <c r="J88" i="11"/>
  <c r="J91" i="11"/>
  <c r="J92" i="11"/>
  <c r="J93" i="11"/>
  <c r="J94" i="11"/>
  <c r="J95" i="11"/>
  <c r="J96" i="11"/>
  <c r="J90" i="11"/>
  <c r="J34" i="11"/>
  <c r="J35" i="11"/>
  <c r="J36" i="11"/>
  <c r="J37" i="11"/>
  <c r="J38" i="11"/>
  <c r="J39" i="11"/>
  <c r="J40" i="11"/>
  <c r="J67" i="11"/>
  <c r="J65" i="11"/>
  <c r="J68" i="11"/>
  <c r="J62" i="11"/>
  <c r="J63" i="11"/>
  <c r="J64" i="11"/>
  <c r="J66" i="11"/>
  <c r="J53" i="11"/>
  <c r="J48" i="11"/>
  <c r="J49" i="11"/>
  <c r="J50" i="11"/>
  <c r="J51" i="11"/>
  <c r="J52" i="11"/>
  <c r="J54" i="11"/>
  <c r="J69" i="11"/>
  <c r="J73" i="11"/>
  <c r="J70" i="11"/>
  <c r="J71" i="11"/>
  <c r="J72" i="11"/>
  <c r="J74" i="11"/>
  <c r="J75" i="11"/>
  <c r="K49" i="11" l="1"/>
  <c r="L49" i="11"/>
  <c r="L40" i="11"/>
  <c r="K40" i="11"/>
  <c r="K91" i="11"/>
  <c r="L91" i="11"/>
  <c r="K84" i="11"/>
  <c r="L84" i="11"/>
  <c r="K24" i="11"/>
  <c r="L24" i="11"/>
  <c r="K48" i="11"/>
  <c r="L48" i="11"/>
  <c r="K35" i="11"/>
  <c r="L35" i="11"/>
  <c r="K19" i="11"/>
  <c r="L19" i="11"/>
  <c r="K83" i="11"/>
  <c r="L83" i="11"/>
  <c r="K23" i="11"/>
  <c r="L23" i="11"/>
  <c r="K75" i="11"/>
  <c r="L75" i="11"/>
  <c r="L54" i="11"/>
  <c r="K54" i="11"/>
  <c r="K34" i="11"/>
  <c r="L34" i="11"/>
  <c r="L18" i="11"/>
  <c r="K18" i="11"/>
  <c r="K89" i="11"/>
  <c r="L89" i="11"/>
  <c r="L22" i="11"/>
  <c r="K22" i="11"/>
  <c r="K74" i="11"/>
  <c r="L74" i="11"/>
  <c r="L53" i="11"/>
  <c r="K53" i="11"/>
  <c r="L39" i="11"/>
  <c r="K39" i="11"/>
  <c r="K17" i="11"/>
  <c r="L17" i="11"/>
  <c r="L80" i="11"/>
  <c r="K80" i="11"/>
  <c r="K21" i="11"/>
  <c r="L21" i="11"/>
  <c r="L72" i="11"/>
  <c r="K72" i="11"/>
  <c r="L66" i="11"/>
  <c r="K66" i="11"/>
  <c r="L37" i="11"/>
  <c r="K37" i="11"/>
  <c r="K15" i="11"/>
  <c r="L15" i="11"/>
  <c r="L79" i="11"/>
  <c r="K79" i="11"/>
  <c r="K20" i="11"/>
  <c r="L20" i="11"/>
  <c r="K71" i="11"/>
  <c r="L71" i="11"/>
  <c r="K64" i="11"/>
  <c r="L64" i="11"/>
  <c r="K38" i="11"/>
  <c r="L38" i="11"/>
  <c r="K16" i="11"/>
  <c r="L16" i="11"/>
  <c r="L78" i="11"/>
  <c r="K78" i="11"/>
  <c r="K59" i="11"/>
  <c r="L59" i="11"/>
  <c r="K70" i="11"/>
  <c r="L70" i="11"/>
  <c r="K63" i="11"/>
  <c r="L63" i="11"/>
  <c r="L90" i="11"/>
  <c r="K90" i="11"/>
  <c r="K13" i="11"/>
  <c r="L13" i="11"/>
  <c r="L77" i="11"/>
  <c r="K77" i="11"/>
  <c r="K58" i="11"/>
  <c r="L58" i="11"/>
  <c r="K69" i="11"/>
  <c r="L69" i="11"/>
  <c r="K65" i="11"/>
  <c r="L65" i="11"/>
  <c r="L93" i="11"/>
  <c r="K93" i="11"/>
  <c r="L14" i="11"/>
  <c r="K14" i="11"/>
  <c r="K76" i="11"/>
  <c r="L76" i="11"/>
  <c r="K56" i="11"/>
  <c r="L56" i="11"/>
  <c r="K73" i="11"/>
  <c r="L73" i="11"/>
  <c r="K62" i="11"/>
  <c r="L62" i="11"/>
  <c r="K96" i="11"/>
  <c r="L96" i="11"/>
  <c r="K88" i="11"/>
  <c r="L88" i="11"/>
  <c r="K81" i="11"/>
  <c r="L81" i="11"/>
  <c r="K55" i="11"/>
  <c r="L55" i="11"/>
  <c r="K52" i="11"/>
  <c r="L52" i="11"/>
  <c r="K68" i="11"/>
  <c r="L68" i="11"/>
  <c r="L94" i="11"/>
  <c r="K94" i="11"/>
  <c r="L87" i="11"/>
  <c r="K87" i="11"/>
  <c r="L82" i="11"/>
  <c r="K82" i="11"/>
  <c r="K60" i="11"/>
  <c r="L60" i="11"/>
  <c r="L51" i="11"/>
  <c r="K51" i="11"/>
  <c r="K67" i="11"/>
  <c r="L67" i="11"/>
  <c r="L95" i="11"/>
  <c r="K95" i="11"/>
  <c r="K86" i="11"/>
  <c r="L86" i="11"/>
  <c r="L26" i="11"/>
  <c r="K26" i="11"/>
  <c r="K57" i="11"/>
  <c r="L57" i="11"/>
  <c r="L50" i="11"/>
  <c r="K50" i="11"/>
  <c r="K36" i="11"/>
  <c r="L36" i="11"/>
  <c r="L92" i="11"/>
  <c r="K92" i="11"/>
  <c r="L85" i="11"/>
  <c r="K85" i="11"/>
  <c r="K25" i="11"/>
  <c r="L25" i="11"/>
  <c r="K61" i="11"/>
  <c r="L61" i="11"/>
  <c r="R79" i="13" l="1"/>
  <c r="R81" i="13"/>
  <c r="R82" i="13"/>
  <c r="R77" i="13"/>
  <c r="R76" i="13"/>
  <c r="R78" i="13"/>
  <c r="R80" i="13"/>
  <c r="R48" i="13"/>
  <c r="R49" i="13"/>
  <c r="R50" i="13"/>
  <c r="R51" i="13"/>
  <c r="R52" i="13"/>
  <c r="R53" i="13"/>
  <c r="R54" i="13"/>
  <c r="R55" i="13"/>
  <c r="R61" i="13"/>
  <c r="R56" i="13"/>
  <c r="R57" i="13"/>
  <c r="R58" i="13"/>
  <c r="R59" i="13"/>
  <c r="R60" i="13"/>
  <c r="R89" i="13"/>
  <c r="R83" i="13"/>
  <c r="R84" i="13"/>
  <c r="R85" i="13"/>
  <c r="R87" i="13"/>
  <c r="R86" i="13"/>
  <c r="R88" i="13"/>
  <c r="R67" i="13"/>
  <c r="R68" i="13"/>
  <c r="R62" i="13"/>
  <c r="R63" i="13"/>
  <c r="R65" i="13"/>
  <c r="R64" i="13"/>
  <c r="R66" i="13"/>
  <c r="R92" i="13"/>
  <c r="R93" i="13"/>
  <c r="R94" i="13"/>
  <c r="R95" i="13"/>
  <c r="R96" i="13"/>
  <c r="R90" i="13"/>
  <c r="R91" i="13"/>
  <c r="R20" i="13"/>
  <c r="R21" i="13"/>
  <c r="R22" i="13"/>
  <c r="R23" i="13"/>
  <c r="R24" i="13"/>
  <c r="R25" i="13"/>
  <c r="R26" i="13"/>
  <c r="R34" i="13"/>
  <c r="R35" i="13"/>
  <c r="R36" i="13"/>
  <c r="R37" i="13"/>
  <c r="R38" i="13"/>
  <c r="R39" i="13"/>
  <c r="R40" i="13"/>
  <c r="R69" i="13"/>
  <c r="R75" i="13"/>
  <c r="R70" i="13"/>
  <c r="R71" i="13"/>
  <c r="R73" i="13"/>
  <c r="R72" i="13"/>
  <c r="R74" i="13"/>
  <c r="R19" i="13"/>
  <c r="R13" i="13"/>
  <c r="R14" i="13"/>
  <c r="R15" i="13"/>
  <c r="R16" i="13"/>
  <c r="R17" i="13"/>
  <c r="R18" i="13"/>
</calcChain>
</file>

<file path=xl/sharedStrings.xml><?xml version="1.0" encoding="utf-8"?>
<sst xmlns="http://schemas.openxmlformats.org/spreadsheetml/2006/main" count="865" uniqueCount="128">
  <si>
    <t>TT</t>
  </si>
  <si>
    <t>LK</t>
  </si>
  <si>
    <t>Tên đường giao thông</t>
  </si>
  <si>
    <t>Điểm đầu</t>
  </si>
  <si>
    <t>Điểm cuối</t>
  </si>
  <si>
    <t>Giá đất theo Quyết định 86/2024/QĐ-UBND ngày 27/12/2024</t>
  </si>
  <si>
    <t>VT2</t>
  </si>
  <si>
    <t>VT3</t>
  </si>
  <si>
    <t>VT4</t>
  </si>
  <si>
    <t xml:space="preserve">Các tuyến đường giao thông đấu nối trực tiếp ra </t>
  </si>
  <si>
    <t>VT2*0,8</t>
  </si>
  <si>
    <t>VT3*0,8</t>
  </si>
  <si>
    <t>VT4*0,8</t>
  </si>
  <si>
    <t>Đường Chu Văn An</t>
  </si>
  <si>
    <t>LT</t>
  </si>
  <si>
    <t>Quốc lộ 51</t>
  </si>
  <si>
    <t>Ngã 3 đường Phùng Hưng</t>
  </si>
  <si>
    <t>LT1NT1_D1</t>
  </si>
  <si>
    <t>LT1NT1_D2</t>
  </si>
  <si>
    <t>LT1NT1_D3</t>
  </si>
  <si>
    <t>LT2NT2</t>
  </si>
  <si>
    <t>Hương lộ 21</t>
  </si>
  <si>
    <t>LT3NT1</t>
  </si>
  <si>
    <t xml:space="preserve">Hương lộ 21 </t>
  </si>
  <si>
    <t>LT4NT2_D1</t>
  </si>
  <si>
    <t>LT4NT2_D2</t>
  </si>
  <si>
    <t>LT17NT2</t>
  </si>
  <si>
    <t>Ngã 3 Phước Nguyên</t>
  </si>
  <si>
    <t>LT19NT2</t>
  </si>
  <si>
    <t>Đường Phùng Hưng - xã An Phước</t>
  </si>
  <si>
    <t>LT20NT2</t>
  </si>
  <si>
    <t>Ranh khu công nghiệp Long Đức - xã An Phước</t>
  </si>
  <si>
    <t>LT22NT2</t>
  </si>
  <si>
    <t>LT28NT2</t>
  </si>
  <si>
    <t>LT37NT</t>
  </si>
  <si>
    <t>Thửa đất số 129, tờ BĐĐC số 67, xã An Phước</t>
  </si>
  <si>
    <t>Các đường còn lại</t>
  </si>
  <si>
    <t>Giáp ranh xã An Viễn</t>
  </si>
  <si>
    <t>Đường Phùng Hưng</t>
  </si>
  <si>
    <t>Mũi tàu</t>
  </si>
  <si>
    <t>Đường Nguyễn Hải</t>
  </si>
  <si>
    <t>Tên Khu tái định cư</t>
  </si>
  <si>
    <t xml:space="preserve"> Giá đất theo Quyết định 86/2024/QĐ-UBND ngày 27/12/2024 </t>
  </si>
  <si>
    <t>Khu tái định cư An Phước (Xuân An)</t>
  </si>
  <si>
    <t>Các đường trong Khu tái định cư An Phước (Xuân An)</t>
  </si>
  <si>
    <t>Khu tái định cư Tam An</t>
  </si>
  <si>
    <t>Các đường trong Khu tái định cư Tam An</t>
  </si>
  <si>
    <t>Hương lộ 2</t>
  </si>
  <si>
    <t>Lưu ý giáp ranh phường Tam Phước</t>
  </si>
  <si>
    <t>Đường liên xã An Phước - Tam An (cũ)</t>
  </si>
  <si>
    <t>lưu ý đoạn giáp ranh xã Long Thành</t>
  </si>
  <si>
    <t>Giáp ranh xã Long Thành</t>
  </si>
  <si>
    <t>lưu ý đoạn giáp ranh phường Tam Phước</t>
  </si>
  <si>
    <t>LT1NT1_D2+1</t>
  </si>
  <si>
    <t>LT1NT1_D2+2</t>
  </si>
  <si>
    <t>LT1NT1_D2+3</t>
  </si>
  <si>
    <t>LT1NT1_D2+4</t>
  </si>
  <si>
    <t>LT1NT1_D3+1</t>
  </si>
  <si>
    <t>LT1NT1_D3+2</t>
  </si>
  <si>
    <t>LT1NT1_D3+3</t>
  </si>
  <si>
    <t>LT1NT1_D3+4</t>
  </si>
  <si>
    <t>Đường liên ấp 7 - ấp 8</t>
  </si>
  <si>
    <t xml:space="preserve">Đường khu công nghiệp Long Đức </t>
  </si>
  <si>
    <t>Xã An Phước</t>
  </si>
  <si>
    <t xml:space="preserve">Các tuyến đường giao thông không đấu nối trực tiếp và thông ra </t>
  </si>
  <si>
    <t>Giá nhà nước</t>
  </si>
  <si>
    <t>BS</t>
  </si>
  <si>
    <t>- Có bề rộng ≥5m, cách đường giao thông ≤1.000m.</t>
  </si>
  <si>
    <t>- Có bề rộng từ ≥3m đến &lt;5m, cách đường giao thông ≤500m.</t>
  </si>
  <si>
    <t>- Có bề rộng ≥5m, cách đường giao thông &gt;1.000m.</t>
  </si>
  <si>
    <t>- Có bề rộng từ ≥3m đến &lt;5m, cách đường giao thông từ &gt;500m đến ≤1.000m.</t>
  </si>
  <si>
    <t>- Có bề rộng &lt;3m, cách đường giao thông ≤200m.</t>
  </si>
  <si>
    <t>Giá đất ở hiện hành</t>
  </si>
  <si>
    <t>Giá đất thương mại dịch vụ hiện hành</t>
  </si>
  <si>
    <t>Giá đất trồng cây lâu năm, đất trồng cây hằng năm hiện hành</t>
  </si>
  <si>
    <t>Đường Bùi Thị Xuân đoạn đã đầu tư hạ tầng</t>
  </si>
  <si>
    <t>Lê Duẩn (Quốc lộ 51A cũ)</t>
  </si>
  <si>
    <t>Giá đất trồng rừng sản xuất, nuôi trồng thủy sản hiện hành</t>
  </si>
  <si>
    <t/>
  </si>
  <si>
    <t>Đường khu công nghiệp Long Đức</t>
  </si>
  <si>
    <t>Hết ranh giới xã An Phước</t>
  </si>
  <si>
    <t>Hết Trung tâm huấn luyện chó nghiệp vụ Quân Khuyển</t>
  </si>
  <si>
    <t>Đường liên xã An Phước - Tam An cũ</t>
  </si>
  <si>
    <t xml:space="preserve"> có hiện trạng là đường nhựa, bê tông xi măng:</t>
  </si>
  <si>
    <t xml:space="preserve"> có hiện trạng là đường nhựa, bê tông xi măng:
- Có bề rộng từ ≥3m đến &lt;5m, cách đường giao thông &gt;1.000m.
- Có bề rộng &lt;3m, cách đường giao thông &gt;200m.</t>
  </si>
  <si>
    <t>Ranh khhu công nghệ cao Long Thành đoạn đã đầu tư hạ tầng</t>
  </si>
  <si>
    <t>Thửa đất số 173, tờ BĐĐC số 64</t>
  </si>
  <si>
    <t>Hết ranh thửa đất số 350, tờ BĐĐC số 65</t>
  </si>
  <si>
    <t>Giá đất sản xuất phi nông nghiệp hiện hành</t>
  </si>
  <si>
    <t>CLN, CHN</t>
  </si>
  <si>
    <t>RSX, NTS</t>
  </si>
  <si>
    <t>LT2+1+1Vị trí 1</t>
  </si>
  <si>
    <t>LT2+1+2Vị trí 1</t>
  </si>
  <si>
    <t>LT2+2+2Vị trí 1</t>
  </si>
  <si>
    <t>LT2+2+1Vị trí 1</t>
  </si>
  <si>
    <t>LT2+3+1Vị trí 1</t>
  </si>
  <si>
    <t>LT2+3+2Vị trí 1</t>
  </si>
  <si>
    <t>Vị trí</t>
  </si>
  <si>
    <t>Xã, phường</t>
  </si>
  <si>
    <t>Đường Nhóm</t>
  </si>
  <si>
    <t>Vị trí 1</t>
  </si>
  <si>
    <t>Xã An PhướcVị trí 1210</t>
  </si>
  <si>
    <t>Các đường nhóm II</t>
  </si>
  <si>
    <t>Vị trí 2</t>
  </si>
  <si>
    <t>Xã An PhướcVị trí 2190</t>
  </si>
  <si>
    <t>Vị trí 3</t>
  </si>
  <si>
    <t>Xã An PhướcVị trí 3170</t>
  </si>
  <si>
    <t>Vị trí 4</t>
  </si>
  <si>
    <t>Xã An PhướcVị trí 4140</t>
  </si>
  <si>
    <t>Xã An PhướcVị trí 1200</t>
  </si>
  <si>
    <t>Xã An PhướcVị trí 2180</t>
  </si>
  <si>
    <t>Xã An PhướcVị trí 3160</t>
  </si>
  <si>
    <t>Xã An PhướcVị trí 4130</t>
  </si>
  <si>
    <t>Xã An PhướcVị trí 1220</t>
  </si>
  <si>
    <t>Các đường nhóm I</t>
  </si>
  <si>
    <t>Xã An PhướcVị trí 2200</t>
  </si>
  <si>
    <t>Xã An PhướcVị trí 3180</t>
  </si>
  <si>
    <t>Xã An PhướcVị trí 4150</t>
  </si>
  <si>
    <t>Xã An PhướcVị trí 1</t>
  </si>
  <si>
    <t>Hệ số điều chỉnh mức biến động thị trường đất ở (lần)</t>
  </si>
  <si>
    <t>Hệ số điều chỉnh mức biến động thị trường đất thương mại dịch vụ (lần)</t>
  </si>
  <si>
    <t xml:space="preserve">Hệ số điều chỉnh mức biến động thị trường đất sản xuất phi nông nghiệp (lần) </t>
  </si>
  <si>
    <t>Giá đất trồng cây lâu năm, đất trồng cây hằng năm cũ</t>
  </si>
  <si>
    <t>Giá đất trồng rừng sản xuất, nuôi trồng thủy sản cũ</t>
  </si>
  <si>
    <t>Hệ số điều chỉnh mức biến động thị trường giá đất nông nghiệp (lần)</t>
  </si>
  <si>
    <t>Đơn vị tính: 1.000 đồng/m2</t>
  </si>
  <si>
    <t>PHỤ LỤC A.2.13 HỆ SỐ ĐIỀU CHỈNH MỨC BIẾN ĐỘNG THỊ TRƯỜNG CÁC LOẠI ĐẤT NÔNG NGHIỆP
XÃ AN PHƯỚC, TỈNH ĐỒNG NAI</t>
  </si>
  <si>
    <t>PHỤ LỤC A.1.13 HỆ SỐ ĐIỀU CHỈNH MỨC BIẾN ĐỘNG THỊ TRƯỜNG CÁC LOẠI ĐẤT PHI NÔNG NGHIỆP
XÃ AN PHƯỚC, TỈNH ĐỒNG NAI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</si>
</sst>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0.00000"/>
  </numFmts>
  <fonts count="26"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b/>
      <sz val="12"/>
      <color rgb="FFFF0000"/>
      <name val="Times New Roman"/>
      <family val="1"/>
    </font>
    <font>
      <sz val="11"/>
      <color indexed="8"/>
      <name val="Calibri"/>
      <family val="2"/>
    </font>
    <font>
      <sz val="10"/>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b/>
      <sz val="12"/>
      <color theme="1"/>
      <name val="Times New Roman"/>
      <family val="1"/>
    </font>
    <font>
      <sz val="12"/>
      <color rgb="FF000000"/>
      <name val="Times New Roman"/>
      <family val="1"/>
    </font>
    <font>
      <sz val="13"/>
      <color theme="1"/>
      <name val="Times New Roman"/>
      <family val="1"/>
    </font>
    <font>
      <b/>
      <sz val="12"/>
      <color rgb="FF000000"/>
      <name val="Times New Roman"/>
      <family val="1"/>
    </font>
    <font>
      <sz val="11"/>
      <color theme="1"/>
      <name val="Times New Roman"/>
      <family val="1"/>
    </font>
    <font>
      <sz val="14"/>
      <color theme="1"/>
      <name val="Times New Roman"/>
      <family val="1"/>
    </font>
    <font>
      <sz val="14"/>
      <name val="Times New Roman"/>
      <family val="1"/>
    </font>
    <font>
      <b/>
      <sz val="14"/>
      <color theme="1"/>
      <name val="Times New Roman"/>
      <family val="1"/>
    </font>
    <font>
      <b/>
      <sz val="13"/>
      <name val="Times New Roman"/>
      <family val="1"/>
    </font>
  </fonts>
  <fills count="5">
    <fill>
      <patternFill patternType="none"/>
    </fill>
    <fill>
      <patternFill patternType="gray125"/>
    </fill>
    <fill>
      <patternFill patternType="solid">
        <fgColor rgb="FFFFFF00"/>
        <bgColor indexed="64"/>
      </patternFill>
    </fill>
    <fill>
      <patternFill patternType="solid">
        <fgColor theme="8" tint="0.59999389629810485"/>
        <bgColor indexed="64"/>
      </patternFill>
    </fill>
    <fill>
      <patternFill patternType="solid">
        <fgColor rgb="FFFFFFFF"/>
        <bgColor indexed="64"/>
      </patternFill>
    </fill>
  </fills>
  <borders count="23">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hair">
        <color indexed="64"/>
      </top>
      <bottom style="thin">
        <color indexed="64"/>
      </bottom>
      <diagonal/>
    </border>
    <border>
      <left style="thin">
        <color indexed="64"/>
      </left>
      <right/>
      <top/>
      <bottom style="hair">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1" fillId="0" borderId="0" applyFont="0" applyFill="0" applyBorder="0" applyAlignment="0" applyProtection="0"/>
    <xf numFmtId="0" fontId="12" fillId="0" borderId="0"/>
    <xf numFmtId="44" fontId="2" fillId="0" borderId="0" applyFont="0" applyFill="0" applyBorder="0" applyAlignment="0" applyProtection="0"/>
    <xf numFmtId="0" fontId="2" fillId="0" borderId="0"/>
    <xf numFmtId="0" fontId="2" fillId="0" borderId="0"/>
  </cellStyleXfs>
  <cellXfs count="149">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0" fontId="8" fillId="0" borderId="0" xfId="0" applyFont="1" applyAlignment="1">
      <alignment wrapText="1"/>
    </xf>
    <xf numFmtId="0" fontId="8" fillId="0" borderId="0" xfId="0" applyFont="1" applyAlignment="1">
      <alignment vertical="center" wrapText="1"/>
    </xf>
    <xf numFmtId="0" fontId="9" fillId="0" borderId="4"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wrapText="1"/>
    </xf>
    <xf numFmtId="0" fontId="8" fillId="0" borderId="0" xfId="3" applyFont="1"/>
    <xf numFmtId="0" fontId="8" fillId="0" borderId="0" xfId="0" applyFont="1" applyAlignment="1">
      <alignment horizontal="center" vertical="center"/>
    </xf>
    <xf numFmtId="0" fontId="8" fillId="0" borderId="4" xfId="0" applyFont="1" applyBorder="1" applyAlignment="1">
      <alignment horizontal="center" vertical="center" wrapText="1"/>
    </xf>
    <xf numFmtId="0" fontId="8" fillId="0" borderId="4" xfId="0" applyFont="1" applyBorder="1" applyAlignment="1">
      <alignment horizontal="left" vertical="center" wrapText="1"/>
    </xf>
    <xf numFmtId="3" fontId="8" fillId="0" borderId="4" xfId="0" applyNumberFormat="1" applyFont="1" applyBorder="1" applyAlignment="1">
      <alignment horizontal="center" vertical="center" wrapText="1"/>
    </xf>
    <xf numFmtId="166" fontId="8" fillId="0" borderId="4" xfId="4" applyNumberFormat="1" applyFont="1" applyFill="1" applyBorder="1" applyAlignment="1">
      <alignment horizontal="center" vertical="center" wrapText="1"/>
    </xf>
    <xf numFmtId="166" fontId="8" fillId="0" borderId="4" xfId="1" applyNumberFormat="1" applyFont="1" applyFill="1" applyBorder="1" applyAlignment="1">
      <alignment horizontal="center" vertical="center" wrapText="1"/>
    </xf>
    <xf numFmtId="167" fontId="8" fillId="0" borderId="4" xfId="1" applyNumberFormat="1" applyFont="1" applyFill="1" applyBorder="1" applyAlignment="1">
      <alignment horizontal="center" vertical="center" wrapText="1"/>
    </xf>
    <xf numFmtId="43" fontId="8" fillId="0" borderId="4" xfId="1" applyFont="1" applyFill="1" applyBorder="1" applyAlignment="1">
      <alignment horizontal="center" vertical="center" wrapText="1"/>
    </xf>
    <xf numFmtId="2" fontId="8" fillId="0" borderId="4" xfId="1" applyNumberFormat="1" applyFont="1" applyFill="1" applyBorder="1" applyAlignment="1">
      <alignment horizontal="center" vertical="center" wrapText="1"/>
    </xf>
    <xf numFmtId="168" fontId="8" fillId="0" borderId="4" xfId="1" applyNumberFormat="1" applyFont="1" applyFill="1" applyBorder="1" applyAlignment="1">
      <alignment horizontal="center" vertical="center" wrapText="1"/>
    </xf>
    <xf numFmtId="2" fontId="8" fillId="0" borderId="4" xfId="1" applyNumberFormat="1" applyFont="1" applyFill="1" applyBorder="1" applyAlignment="1">
      <alignment horizontal="left" vertical="center" wrapText="1"/>
    </xf>
    <xf numFmtId="166" fontId="8" fillId="0" borderId="7" xfId="1" applyNumberFormat="1" applyFont="1" applyFill="1" applyBorder="1" applyAlignment="1">
      <alignment horizontal="center" vertical="center" wrapText="1"/>
    </xf>
    <xf numFmtId="166" fontId="8" fillId="0" borderId="8" xfId="1" applyNumberFormat="1" applyFont="1" applyFill="1" applyBorder="1" applyAlignment="1">
      <alignment horizontal="center" vertical="center" wrapText="1"/>
    </xf>
    <xf numFmtId="0" fontId="13" fillId="0" borderId="0" xfId="0" applyFont="1" applyAlignment="1">
      <alignment wrapText="1"/>
    </xf>
    <xf numFmtId="37" fontId="15" fillId="0" borderId="0" xfId="0" applyNumberFormat="1" applyFont="1" applyAlignment="1">
      <alignment vertical="center" wrapText="1"/>
    </xf>
    <xf numFmtId="0" fontId="16" fillId="0" borderId="4" xfId="0" applyFont="1" applyBorder="1" applyAlignment="1">
      <alignment vertical="center" wrapText="1"/>
    </xf>
    <xf numFmtId="0" fontId="8" fillId="0" borderId="0" xfId="0" applyFont="1" applyAlignment="1">
      <alignment vertical="center"/>
    </xf>
    <xf numFmtId="0" fontId="8" fillId="0" borderId="4" xfId="0" applyFont="1" applyBorder="1" applyAlignment="1">
      <alignment horizontal="center" vertical="center"/>
    </xf>
    <xf numFmtId="3" fontId="8" fillId="0" borderId="4" xfId="0" applyNumberFormat="1" applyFont="1" applyBorder="1" applyAlignment="1">
      <alignment horizontal="center" vertical="center"/>
    </xf>
    <xf numFmtId="0" fontId="16" fillId="0" borderId="4" xfId="0" applyFont="1" applyBorder="1" applyAlignment="1">
      <alignment horizontal="left" vertical="center" wrapText="1"/>
    </xf>
    <xf numFmtId="0" fontId="8" fillId="0" borderId="0" xfId="0" applyFont="1"/>
    <xf numFmtId="0" fontId="8" fillId="0" borderId="15" xfId="0" applyFont="1" applyBorder="1" applyAlignment="1">
      <alignment horizontal="center" vertical="center"/>
    </xf>
    <xf numFmtId="0" fontId="8" fillId="0" borderId="3" xfId="0" applyFont="1" applyBorder="1" applyAlignment="1">
      <alignment horizontal="center" vertical="center"/>
    </xf>
    <xf numFmtId="0" fontId="8" fillId="0" borderId="16" xfId="0" applyFont="1" applyBorder="1" applyAlignment="1">
      <alignment horizontal="center" vertical="center"/>
    </xf>
    <xf numFmtId="0" fontId="10" fillId="0" borderId="0" xfId="0" applyFont="1" applyAlignment="1">
      <alignment wrapText="1"/>
    </xf>
    <xf numFmtId="43" fontId="16" fillId="0" borderId="4" xfId="1" applyFont="1" applyBorder="1" applyAlignment="1">
      <alignment horizontal="right" vertical="center" wrapText="1"/>
    </xf>
    <xf numFmtId="0" fontId="4" fillId="3" borderId="0" xfId="0" applyFont="1" applyFill="1" applyAlignment="1">
      <alignment wrapText="1"/>
    </xf>
    <xf numFmtId="0" fontId="8" fillId="3" borderId="0" xfId="0" applyFont="1" applyFill="1" applyAlignment="1">
      <alignment wrapText="1"/>
    </xf>
    <xf numFmtId="0" fontId="20" fillId="4" borderId="14" xfId="0" applyFont="1" applyFill="1" applyBorder="1" applyAlignment="1">
      <alignment horizontal="center" vertical="center" wrapText="1"/>
    </xf>
    <xf numFmtId="0" fontId="18" fillId="4" borderId="14" xfId="0" applyFont="1" applyFill="1" applyBorder="1" applyAlignment="1">
      <alignment horizontal="center" vertical="center" wrapText="1"/>
    </xf>
    <xf numFmtId="0" fontId="18" fillId="4" borderId="14" xfId="0" applyFont="1" applyFill="1" applyBorder="1" applyAlignment="1">
      <alignment vertical="center" wrapText="1"/>
    </xf>
    <xf numFmtId="0" fontId="16" fillId="4" borderId="14" xfId="0" applyFont="1" applyFill="1" applyBorder="1" applyAlignment="1">
      <alignment horizontal="right" vertical="center" wrapText="1"/>
    </xf>
    <xf numFmtId="0" fontId="16" fillId="4" borderId="14" xfId="0" applyFont="1" applyFill="1" applyBorder="1" applyAlignment="1">
      <alignment horizontal="center" vertical="center" wrapText="1"/>
    </xf>
    <xf numFmtId="3" fontId="18" fillId="4" borderId="14" xfId="0" applyNumberFormat="1" applyFont="1" applyFill="1" applyBorder="1" applyAlignment="1">
      <alignment horizontal="right" vertical="center" wrapText="1"/>
    </xf>
    <xf numFmtId="166" fontId="8" fillId="0" borderId="4" xfId="4" applyNumberFormat="1" applyFont="1" applyBorder="1" applyAlignment="1">
      <alignment horizontal="center" vertical="center" wrapText="1"/>
    </xf>
    <xf numFmtId="166" fontId="8" fillId="0" borderId="4" xfId="1" applyNumberFormat="1" applyFont="1" applyBorder="1" applyAlignment="1">
      <alignment horizontal="center" vertical="center" wrapText="1"/>
    </xf>
    <xf numFmtId="167" fontId="8" fillId="0" borderId="4" xfId="1" applyNumberFormat="1" applyFont="1" applyBorder="1" applyAlignment="1">
      <alignment horizontal="center" vertical="center" wrapText="1"/>
    </xf>
    <xf numFmtId="43" fontId="8" fillId="0" borderId="4" xfId="1" applyFont="1" applyBorder="1" applyAlignment="1">
      <alignment horizontal="center" vertical="center" wrapText="1"/>
    </xf>
    <xf numFmtId="2" fontId="8" fillId="0" borderId="4" xfId="1" applyNumberFormat="1" applyFont="1" applyBorder="1" applyAlignment="1">
      <alignment horizontal="center" vertical="center" wrapText="1"/>
    </xf>
    <xf numFmtId="168" fontId="8" fillId="0" borderId="4" xfId="1" applyNumberFormat="1" applyFont="1" applyBorder="1" applyAlignment="1">
      <alignment horizontal="center" vertical="center" wrapText="1"/>
    </xf>
    <xf numFmtId="2" fontId="8" fillId="0" borderId="4" xfId="1" applyNumberFormat="1" applyFont="1" applyBorder="1" applyAlignment="1">
      <alignment horizontal="left" vertical="center" wrapText="1"/>
    </xf>
    <xf numFmtId="166" fontId="8" fillId="0" borderId="7" xfId="1" applyNumberFormat="1" applyFont="1" applyBorder="1" applyAlignment="1">
      <alignment horizontal="center" vertical="center" wrapText="1"/>
    </xf>
    <xf numFmtId="166" fontId="8" fillId="0" borderId="8"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166" fontId="8" fillId="0" borderId="0" xfId="1" applyNumberFormat="1" applyFont="1" applyAlignment="1">
      <alignment horizontal="right" vertical="center" wrapText="1"/>
    </xf>
    <xf numFmtId="166" fontId="8" fillId="0" borderId="8" xfId="1" applyNumberFormat="1" applyFont="1" applyBorder="1" applyAlignment="1">
      <alignment horizontal="right" vertical="center" wrapText="1"/>
    </xf>
    <xf numFmtId="0" fontId="8" fillId="0" borderId="9" xfId="0" applyFont="1" applyBorder="1" applyAlignment="1">
      <alignment horizontal="center" vertical="center"/>
    </xf>
    <xf numFmtId="166" fontId="8" fillId="0" borderId="0" xfId="1" applyNumberFormat="1" applyFont="1" applyAlignment="1">
      <alignment horizontal="center" vertical="center" wrapText="1"/>
    </xf>
    <xf numFmtId="0" fontId="16" fillId="0" borderId="0" xfId="0" applyFont="1" applyAlignment="1">
      <alignment wrapText="1"/>
    </xf>
    <xf numFmtId="0" fontId="19" fillId="0" borderId="0" xfId="0" applyFont="1" applyAlignment="1">
      <alignment wrapText="1"/>
    </xf>
    <xf numFmtId="0" fontId="17" fillId="0" borderId="0" xfId="0" applyFont="1" applyAlignment="1">
      <alignment wrapText="1"/>
    </xf>
    <xf numFmtId="0" fontId="19" fillId="0" borderId="0" xfId="0" applyFont="1" applyAlignment="1">
      <alignment horizontal="center" vertical="center" wrapText="1"/>
    </xf>
    <xf numFmtId="0" fontId="21" fillId="0" borderId="0" xfId="0" applyFont="1" applyAlignment="1">
      <alignment horizontal="left" vertical="center" wrapText="1"/>
    </xf>
    <xf numFmtId="0" fontId="19" fillId="0" borderId="0" xfId="0" applyFont="1" applyAlignment="1">
      <alignment vertical="center" wrapText="1"/>
    </xf>
    <xf numFmtId="0" fontId="21" fillId="0" borderId="0" xfId="0" applyFont="1" applyAlignment="1">
      <alignment vertical="center" wrapText="1"/>
    </xf>
    <xf numFmtId="166" fontId="21" fillId="0" borderId="0" xfId="1" applyNumberFormat="1" applyFont="1" applyAlignment="1">
      <alignment vertical="center" wrapText="1"/>
    </xf>
    <xf numFmtId="43" fontId="21" fillId="0" borderId="0" xfId="1" applyFont="1" applyAlignment="1">
      <alignment vertical="center" wrapText="1"/>
    </xf>
    <xf numFmtId="0" fontId="8" fillId="2" borderId="0" xfId="0" applyFont="1" applyFill="1"/>
    <xf numFmtId="0" fontId="8" fillId="2" borderId="4" xfId="0" applyFont="1" applyFill="1" applyBorder="1" applyAlignment="1">
      <alignment horizontal="center" vertical="center" wrapText="1"/>
    </xf>
    <xf numFmtId="0" fontId="8" fillId="2" borderId="0" xfId="0" applyFont="1" applyFill="1" applyAlignment="1">
      <alignment vertical="center"/>
    </xf>
    <xf numFmtId="3" fontId="8" fillId="2" borderId="4" xfId="0" applyNumberFormat="1" applyFont="1" applyFill="1" applyBorder="1" applyAlignment="1">
      <alignment horizontal="center" vertical="center" wrapText="1"/>
    </xf>
    <xf numFmtId="0" fontId="22" fillId="0" borderId="0" xfId="0" applyFont="1" applyAlignment="1">
      <alignment horizontal="center" vertical="center"/>
    </xf>
    <xf numFmtId="0" fontId="23" fillId="0" borderId="0" xfId="0" applyFont="1" applyAlignment="1">
      <alignment horizontal="center" vertical="center" wrapText="1"/>
    </xf>
    <xf numFmtId="0" fontId="24" fillId="0" borderId="0" xfId="0" applyFont="1" applyAlignment="1">
      <alignment vertical="center" wrapText="1"/>
    </xf>
    <xf numFmtId="0" fontId="19" fillId="3" borderId="0" xfId="0" applyFont="1" applyFill="1" applyAlignment="1">
      <alignment wrapText="1"/>
    </xf>
    <xf numFmtId="0" fontId="24" fillId="0" borderId="0" xfId="0" applyFont="1" applyAlignment="1">
      <alignment horizontal="center" vertical="center" wrapText="1"/>
    </xf>
    <xf numFmtId="0" fontId="24" fillId="0" borderId="0" xfId="0" applyFont="1" applyAlignment="1">
      <alignment horizontal="right" vertical="center" wrapText="1"/>
    </xf>
    <xf numFmtId="37" fontId="24" fillId="0" borderId="0" xfId="0" applyNumberFormat="1" applyFont="1" applyAlignment="1">
      <alignment horizontal="right" vertical="center" wrapText="1"/>
    </xf>
    <xf numFmtId="0" fontId="17" fillId="0" borderId="2" xfId="0" applyFont="1" applyBorder="1" applyAlignment="1">
      <alignment horizontal="center" vertical="center" wrapText="1"/>
    </xf>
    <xf numFmtId="0" fontId="24" fillId="0" borderId="2" xfId="0" applyFont="1" applyBorder="1" applyAlignment="1">
      <alignment horizontal="center" vertical="center" wrapText="1"/>
    </xf>
    <xf numFmtId="44" fontId="17" fillId="0" borderId="2" xfId="6" applyFont="1" applyBorder="1" applyAlignment="1">
      <alignment horizontal="center" vertical="center" wrapText="1"/>
    </xf>
    <xf numFmtId="0" fontId="19" fillId="0" borderId="0" xfId="0" applyFont="1" applyAlignment="1">
      <alignment horizontal="center" wrapText="1"/>
    </xf>
    <xf numFmtId="0" fontId="17" fillId="3" borderId="2" xfId="0" applyFont="1" applyFill="1" applyBorder="1" applyAlignment="1">
      <alignment horizontal="center" vertical="center" wrapText="1"/>
    </xf>
    <xf numFmtId="0" fontId="19" fillId="3" borderId="0" xfId="0" applyFont="1" applyFill="1" applyAlignment="1">
      <alignment horizontal="center" wrapText="1"/>
    </xf>
    <xf numFmtId="0" fontId="17" fillId="0" borderId="4" xfId="0" applyFont="1" applyBorder="1" applyAlignment="1">
      <alignment vertical="center" wrapText="1"/>
    </xf>
    <xf numFmtId="0" fontId="17" fillId="0" borderId="14" xfId="0" applyFont="1" applyBorder="1" applyAlignment="1">
      <alignment horizontal="center" vertical="center" wrapText="1"/>
    </xf>
    <xf numFmtId="0" fontId="24" fillId="0" borderId="4" xfId="0" applyFont="1" applyBorder="1" applyAlignment="1">
      <alignment horizontal="center" vertical="center" wrapText="1"/>
    </xf>
    <xf numFmtId="3" fontId="17" fillId="0" borderId="4" xfId="0" applyNumberFormat="1" applyFont="1" applyBorder="1" applyAlignment="1">
      <alignment vertical="center" wrapText="1"/>
    </xf>
    <xf numFmtId="3" fontId="17" fillId="3" borderId="4" xfId="0" applyNumberFormat="1" applyFont="1" applyFill="1" applyBorder="1" applyAlignment="1">
      <alignment vertical="center" wrapText="1"/>
    </xf>
    <xf numFmtId="0" fontId="17" fillId="3" borderId="4" xfId="0" applyFont="1" applyFill="1" applyBorder="1" applyAlignment="1">
      <alignment vertical="center" wrapText="1"/>
    </xf>
    <xf numFmtId="0" fontId="17" fillId="3" borderId="0" xfId="0" applyFont="1" applyFill="1" applyAlignment="1">
      <alignment wrapText="1"/>
    </xf>
    <xf numFmtId="0" fontId="16" fillId="0" borderId="4" xfId="0" applyFont="1" applyBorder="1" applyAlignment="1">
      <alignment horizontal="center" vertical="center" wrapText="1"/>
    </xf>
    <xf numFmtId="0" fontId="16" fillId="0" borderId="0" xfId="0" applyFont="1" applyAlignment="1">
      <alignment horizontal="center" vertical="center" wrapText="1"/>
    </xf>
    <xf numFmtId="0" fontId="16" fillId="0" borderId="14" xfId="0" applyFont="1" applyBorder="1" applyAlignment="1">
      <alignment horizontal="center" vertical="center" wrapText="1"/>
    </xf>
    <xf numFmtId="166" fontId="16" fillId="0" borderId="4" xfId="0" applyNumberFormat="1" applyFont="1" applyBorder="1" applyAlignment="1">
      <alignment horizontal="right" vertical="center" wrapText="1"/>
    </xf>
    <xf numFmtId="0" fontId="16" fillId="0" borderId="4" xfId="0" applyFont="1" applyBorder="1" applyAlignment="1">
      <alignment horizontal="right" vertical="center" wrapText="1"/>
    </xf>
    <xf numFmtId="37" fontId="16" fillId="0" borderId="4" xfId="0" applyNumberFormat="1" applyFont="1" applyBorder="1" applyAlignment="1">
      <alignment horizontal="right" vertical="center" wrapText="1"/>
    </xf>
    <xf numFmtId="166" fontId="16" fillId="0" borderId="4" xfId="1" applyNumberFormat="1" applyFont="1" applyFill="1" applyBorder="1" applyAlignment="1">
      <alignment horizontal="right" vertical="center" wrapText="1"/>
    </xf>
    <xf numFmtId="3" fontId="16" fillId="0" borderId="0" xfId="0" applyNumberFormat="1" applyFont="1" applyAlignment="1">
      <alignment horizontal="right" wrapText="1"/>
    </xf>
    <xf numFmtId="0" fontId="16" fillId="0" borderId="4" xfId="8" applyFont="1" applyBorder="1" applyAlignment="1">
      <alignment horizontal="right" vertical="center" wrapText="1"/>
    </xf>
    <xf numFmtId="37" fontId="16" fillId="0" borderId="0" xfId="0" applyNumberFormat="1" applyFont="1" applyAlignment="1">
      <alignment wrapText="1"/>
    </xf>
    <xf numFmtId="0" fontId="16" fillId="0" borderId="10" xfId="0" applyFont="1" applyBorder="1" applyAlignment="1">
      <alignment horizontal="center" vertical="center" wrapText="1"/>
    </xf>
    <xf numFmtId="37" fontId="16" fillId="0" borderId="8" xfId="0" applyNumberFormat="1" applyFont="1" applyBorder="1" applyAlignment="1">
      <alignment horizontal="right" vertical="center" wrapText="1"/>
    </xf>
    <xf numFmtId="3" fontId="16" fillId="0" borderId="4" xfId="0" applyNumberFormat="1" applyFont="1" applyBorder="1" applyAlignment="1">
      <alignment horizontal="center" vertical="center" wrapText="1"/>
    </xf>
    <xf numFmtId="0" fontId="16" fillId="0" borderId="10" xfId="0" applyFont="1" applyBorder="1" applyAlignment="1">
      <alignment vertical="center" wrapText="1"/>
    </xf>
    <xf numFmtId="0" fontId="22" fillId="0" borderId="14" xfId="0" applyFont="1" applyBorder="1" applyAlignment="1">
      <alignment horizontal="center" vertical="center" wrapText="1"/>
    </xf>
    <xf numFmtId="3" fontId="24" fillId="0" borderId="0" xfId="1" applyNumberFormat="1" applyFont="1" applyFill="1" applyAlignment="1">
      <alignment horizontal="right" vertical="center" wrapText="1"/>
    </xf>
    <xf numFmtId="3" fontId="24" fillId="0" borderId="0" xfId="0" applyNumberFormat="1" applyFont="1" applyAlignment="1">
      <alignment horizontal="right" vertical="center" wrapText="1"/>
    </xf>
    <xf numFmtId="43" fontId="24" fillId="0" borderId="0" xfId="1" applyFont="1" applyFill="1" applyAlignment="1">
      <alignment vertical="center" wrapText="1"/>
    </xf>
    <xf numFmtId="0" fontId="16" fillId="0" borderId="0" xfId="0" quotePrefix="1" applyFont="1" applyAlignment="1">
      <alignment wrapText="1"/>
    </xf>
    <xf numFmtId="44" fontId="17" fillId="0" borderId="14" xfId="6" applyFont="1" applyBorder="1" applyAlignment="1">
      <alignment horizontal="center" vertical="center" wrapText="1"/>
    </xf>
    <xf numFmtId="0" fontId="17" fillId="0" borderId="14" xfId="0" applyFont="1" applyBorder="1" applyAlignment="1">
      <alignment vertical="center" wrapText="1"/>
    </xf>
    <xf numFmtId="0" fontId="16" fillId="0" borderId="14" xfId="0" applyFont="1" applyBorder="1" applyAlignment="1">
      <alignment horizontal="left" vertical="center" wrapText="1"/>
    </xf>
    <xf numFmtId="166" fontId="16" fillId="0" borderId="14" xfId="1" applyNumberFormat="1" applyFont="1" applyBorder="1" applyAlignment="1">
      <alignment horizontal="left" vertical="center" wrapText="1"/>
    </xf>
    <xf numFmtId="166" fontId="16" fillId="0" borderId="14" xfId="1" applyNumberFormat="1" applyFont="1" applyFill="1" applyBorder="1" applyAlignment="1">
      <alignment horizontal="right" vertical="center" wrapText="1"/>
    </xf>
    <xf numFmtId="43" fontId="16" fillId="0" borderId="14" xfId="1" applyFont="1" applyFill="1" applyBorder="1" applyAlignment="1">
      <alignment horizontal="left" vertical="center" wrapText="1"/>
    </xf>
    <xf numFmtId="43" fontId="16" fillId="0" borderId="14" xfId="1" applyFont="1" applyFill="1" applyBorder="1" applyAlignment="1">
      <alignment horizontal="right" vertical="center" wrapText="1"/>
    </xf>
    <xf numFmtId="0" fontId="17" fillId="0" borderId="22" xfId="0" applyFont="1" applyBorder="1" applyAlignment="1">
      <alignment vertical="center" wrapText="1"/>
    </xf>
    <xf numFmtId="0" fontId="16" fillId="0" borderId="14" xfId="0" applyFont="1" applyBorder="1" applyAlignment="1">
      <alignment horizontal="left" vertical="center" wrapText="1"/>
    </xf>
    <xf numFmtId="37" fontId="22" fillId="0" borderId="21" xfId="0" applyNumberFormat="1" applyFont="1" applyBorder="1" applyAlignment="1">
      <alignment horizontal="center" vertical="center" wrapText="1"/>
    </xf>
    <xf numFmtId="3" fontId="17" fillId="0" borderId="14" xfId="1" applyNumberFormat="1" applyFont="1" applyFill="1" applyBorder="1" applyAlignment="1">
      <alignment horizontal="center" vertical="center" wrapText="1"/>
    </xf>
    <xf numFmtId="0" fontId="17" fillId="0" borderId="18"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6" xfId="0" applyFont="1" applyBorder="1" applyAlignment="1">
      <alignment horizontal="center" vertical="center" wrapText="1"/>
    </xf>
    <xf numFmtId="0" fontId="17" fillId="0" borderId="17" xfId="0" applyFont="1" applyBorder="1" applyAlignment="1">
      <alignment horizontal="center" vertical="center" wrapText="1"/>
    </xf>
    <xf numFmtId="0" fontId="17" fillId="0" borderId="12" xfId="0" applyFont="1" applyBorder="1" applyAlignment="1">
      <alignment horizontal="center" vertical="center" wrapText="1"/>
    </xf>
    <xf numFmtId="0" fontId="17" fillId="0" borderId="13" xfId="0" applyFont="1" applyBorder="1" applyAlignment="1">
      <alignment horizontal="center" vertical="center" wrapText="1"/>
    </xf>
    <xf numFmtId="43" fontId="17" fillId="0" borderId="14" xfId="1" applyFont="1" applyFill="1" applyBorder="1" applyAlignment="1">
      <alignment horizontal="center" vertical="center" wrapText="1"/>
    </xf>
    <xf numFmtId="0" fontId="25" fillId="0" borderId="0" xfId="0" applyFont="1" applyAlignment="1">
      <alignment horizontal="center" vertical="center" wrapText="1"/>
    </xf>
    <xf numFmtId="0" fontId="16" fillId="0" borderId="10" xfId="0" applyFont="1" applyBorder="1" applyAlignment="1">
      <alignment horizontal="left" vertical="center" wrapText="1"/>
    </xf>
    <xf numFmtId="0" fontId="16" fillId="0" borderId="11" xfId="0" applyFont="1" applyBorder="1" applyAlignment="1">
      <alignment horizontal="left" vertical="center" wrapText="1"/>
    </xf>
    <xf numFmtId="0" fontId="16" fillId="0" borderId="8" xfId="0" applyFont="1" applyBorder="1" applyAlignment="1">
      <alignment horizontal="left" vertical="center" wrapText="1"/>
    </xf>
    <xf numFmtId="37" fontId="17" fillId="0" borderId="1" xfId="6" applyNumberFormat="1" applyFont="1" applyFill="1" applyBorder="1" applyAlignment="1">
      <alignment horizontal="center" vertical="center" wrapText="1"/>
    </xf>
    <xf numFmtId="37" fontId="17" fillId="0" borderId="20" xfId="6" applyNumberFormat="1" applyFont="1" applyFill="1" applyBorder="1" applyAlignment="1">
      <alignment horizontal="center" vertical="center" wrapText="1"/>
    </xf>
    <xf numFmtId="43" fontId="17" fillId="0" borderId="1" xfId="1" applyFont="1" applyFill="1" applyBorder="1" applyAlignment="1">
      <alignment horizontal="center" vertical="center" wrapText="1"/>
    </xf>
    <xf numFmtId="43" fontId="17" fillId="0" borderId="5" xfId="1" applyFont="1" applyFill="1" applyBorder="1" applyAlignment="1">
      <alignment horizontal="center" vertical="center" wrapText="1"/>
    </xf>
  </cellXfs>
  <cellStyles count="9">
    <cellStyle name="Comma" xfId="1" builtinId="3"/>
    <cellStyle name="Comma 2" xfId="4" xr:uid="{00000000-0005-0000-0000-000001000000}"/>
    <cellStyle name="Currency" xfId="6" builtinId="4"/>
    <cellStyle name="Normal" xfId="0" builtinId="0"/>
    <cellStyle name="Normal 12 2" xfId="8" xr:uid="{08B6B414-8E70-4E30-92C9-ED7F752EB40F}"/>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5" Type="http://schemas.openxmlformats.org/officeDocument/2006/relationships/externalLink" Target="externalLinks/externalLink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13</xdr:col>
      <xdr:colOff>193</xdr:colOff>
      <xdr:row>0</xdr:row>
      <xdr:rowOff>257175</xdr:rowOff>
    </xdr:from>
    <xdr:to>
      <xdr:col>13</xdr:col>
      <xdr:colOff>193</xdr:colOff>
      <xdr:row>0</xdr:row>
      <xdr:rowOff>257175</xdr:rowOff>
    </xdr:to>
    <xdr:cxnSp macro="">
      <xdr:nvCxnSpPr>
        <xdr:cNvPr id="2" name="Straight Connector 1">
          <a:extLst>
            <a:ext uri="{FF2B5EF4-FFF2-40B4-BE49-F238E27FC236}">
              <a16:creationId xmlns:a16="http://schemas.microsoft.com/office/drawing/2014/main" id="{AB94B467-C900-4624-A9CD-CCA510FAAA28}"/>
            </a:ext>
          </a:extLst>
        </xdr:cNvPr>
        <xdr:cNvCxnSpPr/>
      </xdr:nvCxnSpPr>
      <xdr:spPr>
        <a:xfrm>
          <a:off x="12430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THAMDINH/1.OnHand/Giao/3.%20&#272;&#7890;NG%20NAI/0.%20H&#7878;%20S&#7888;%20&#272;I&#7872;U%20CH&#7880;NH%20&#272;&#7890;NG%20NAI%202026/3.%20H&#7878;%20S&#7888;%20&#272;I&#7872;U%20CH&#7880;NH/L&#7846;N%203/H&#7878;%20S&#7888;%20BI&#7870;N%20&#272;&#7896;NG%20&#272;N%202%20(hs1-1,4)%2014-4.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Users\User\Desktop\T&#7893;ng%20h&#7907;p%20&#272;&#7891;ng%20Nai.xlsx" TargetMode="External"/><Relationship Id="rId1" Type="http://schemas.openxmlformats.org/officeDocument/2006/relationships/externalLinkPath" Target="file:///C:\Users\User\Desktop\T&#7893;ng%20h&#7907;p%20&#272;&#7891;ng%20Na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ỔNG"/>
      <sheetName val="1. MA DO"/>
      <sheetName val="Sheet6"/>
      <sheetName val="Sheet2"/>
      <sheetName val="Sheet4"/>
      <sheetName val="Sheet3"/>
      <sheetName val="Sheet5"/>
      <sheetName val="1. GD DO"/>
      <sheetName val="2. MA NN"/>
      <sheetName val="2. GD NN"/>
      <sheetName val="Sheet1"/>
    </sheetNames>
    <sheetDataSet>
      <sheetData sheetId="0"/>
      <sheetData sheetId="1">
        <row r="5">
          <cell r="E5" t="str">
            <v>BH78DT_D1</v>
          </cell>
          <cell r="F5" t="str">
            <v>BH78DT</v>
          </cell>
          <cell r="G5" t="str">
            <v>Vị trí 1</v>
          </cell>
          <cell r="H5" t="str">
            <v>TPBH1</v>
          </cell>
          <cell r="I5" t="str">
            <v>Phường Biên HòaTPBH1Vị trí 1450</v>
          </cell>
          <cell r="O5">
            <v>26100</v>
          </cell>
          <cell r="P5">
            <v>1500</v>
          </cell>
          <cell r="S5">
            <v>22000</v>
          </cell>
          <cell r="T5">
            <v>450</v>
          </cell>
          <cell r="U5">
            <v>1.26436781609195</v>
          </cell>
          <cell r="V5">
            <v>1.26436781609195</v>
          </cell>
          <cell r="W5">
            <v>1.26436781609195</v>
          </cell>
          <cell r="X5">
            <v>1.3856946601129561</v>
          </cell>
          <cell r="Y5">
            <v>1.1499999999999999</v>
          </cell>
          <cell r="Z5">
            <v>1.1335672348066261</v>
          </cell>
          <cell r="AA5">
            <v>1.1299999999999999</v>
          </cell>
          <cell r="AB5">
            <v>1.08</v>
          </cell>
          <cell r="AC5">
            <v>4.9999999999999822E-2</v>
          </cell>
          <cell r="AD5">
            <v>184</v>
          </cell>
          <cell r="AE5">
            <v>2.6745327380952375</v>
          </cell>
          <cell r="AF5">
            <v>1.2109648826955883</v>
          </cell>
          <cell r="AG5">
            <v>1.21</v>
          </cell>
          <cell r="AH5">
            <v>262</v>
          </cell>
          <cell r="AI5">
            <v>1749.1409999999992</v>
          </cell>
          <cell r="AJ5">
            <v>1.21</v>
          </cell>
        </row>
        <row r="6">
          <cell r="E6" t="str">
            <v>BH78DT_D2</v>
          </cell>
          <cell r="F6" t="str">
            <v>BH78DT</v>
          </cell>
          <cell r="G6" t="str">
            <v>Vị trí 1</v>
          </cell>
          <cell r="H6" t="str">
            <v>TPBH1</v>
          </cell>
          <cell r="I6" t="str">
            <v>Phường Biên HòaTPBH1Vị trí 1450</v>
          </cell>
          <cell r="O6">
            <v>30800</v>
          </cell>
          <cell r="P6">
            <v>1500</v>
          </cell>
          <cell r="S6">
            <v>26000</v>
          </cell>
          <cell r="T6">
            <v>450</v>
          </cell>
          <cell r="U6">
            <v>1.5189290210231685</v>
          </cell>
          <cell r="V6">
            <v>1.5189290210231685</v>
          </cell>
          <cell r="W6">
            <v>1.5189290210231685</v>
          </cell>
          <cell r="X6">
            <v>1.3856946601129561</v>
          </cell>
          <cell r="Y6">
            <v>1.1499999999999999</v>
          </cell>
          <cell r="Z6">
            <v>1.1335672348066261</v>
          </cell>
          <cell r="AA6">
            <v>1.1299999999999999</v>
          </cell>
          <cell r="AB6">
            <v>1.08</v>
          </cell>
          <cell r="AC6">
            <v>4.9999999999999822E-2</v>
          </cell>
          <cell r="AD6">
            <v>184</v>
          </cell>
          <cell r="AE6">
            <v>2.6745327380952375</v>
          </cell>
          <cell r="AF6">
            <v>1.2109648826955883</v>
          </cell>
          <cell r="AG6">
            <v>1.21</v>
          </cell>
          <cell r="AH6">
            <v>262</v>
          </cell>
          <cell r="AI6">
            <v>2211.1979999999999</v>
          </cell>
          <cell r="AJ6">
            <v>1.21</v>
          </cell>
        </row>
        <row r="7">
          <cell r="E7" t="str">
            <v>BH78DT_D3</v>
          </cell>
          <cell r="F7" t="str">
            <v>BH78DT</v>
          </cell>
          <cell r="G7" t="str">
            <v>Vị trí 1</v>
          </cell>
          <cell r="H7" t="str">
            <v>TPBH1</v>
          </cell>
          <cell r="I7" t="str">
            <v>Phường Biên HòaTPBH1Vị trí 1450</v>
          </cell>
          <cell r="O7">
            <v>27200</v>
          </cell>
          <cell r="P7">
            <v>1500</v>
          </cell>
          <cell r="S7">
            <v>23000</v>
          </cell>
          <cell r="T7">
            <v>450</v>
          </cell>
          <cell r="U7">
            <v>1.2707991765068176</v>
          </cell>
          <cell r="V7">
            <v>1.2707991765068176</v>
          </cell>
          <cell r="W7">
            <v>1.2707991765068176</v>
          </cell>
          <cell r="X7">
            <v>1.3856946601129561</v>
          </cell>
          <cell r="Y7">
            <v>1.1499999999999999</v>
          </cell>
          <cell r="Z7">
            <v>1.1335672348066261</v>
          </cell>
          <cell r="AA7">
            <v>1.1299999999999999</v>
          </cell>
          <cell r="AB7">
            <v>1.08</v>
          </cell>
          <cell r="AC7">
            <v>4.9999999999999822E-2</v>
          </cell>
          <cell r="AD7">
            <v>184</v>
          </cell>
          <cell r="AE7">
            <v>2.6745327380952375</v>
          </cell>
          <cell r="AF7">
            <v>1.2109648826955883</v>
          </cell>
          <cell r="AG7">
            <v>1.21</v>
          </cell>
          <cell r="AH7">
            <v>262</v>
          </cell>
          <cell r="AI7">
            <v>1857.2819999999997</v>
          </cell>
          <cell r="AJ7">
            <v>1.21</v>
          </cell>
        </row>
        <row r="8">
          <cell r="E8" t="str">
            <v>BH78DT_D4</v>
          </cell>
          <cell r="F8" t="str">
            <v>BH78DT</v>
          </cell>
          <cell r="G8" t="str">
            <v>Vị trí 1</v>
          </cell>
          <cell r="H8" t="str">
            <v>TPBH2</v>
          </cell>
          <cell r="I8" t="str">
            <v>Phường Biên HòaTPBH2Vị trí 1430</v>
          </cell>
          <cell r="O8">
            <v>21300</v>
          </cell>
          <cell r="P8">
            <v>1430</v>
          </cell>
          <cell r="S8">
            <v>18000</v>
          </cell>
          <cell r="T8">
            <v>430</v>
          </cell>
          <cell r="U8">
            <v>1.2253521126760563</v>
          </cell>
          <cell r="V8">
            <v>1.2253521126760563</v>
          </cell>
          <cell r="W8">
            <v>1.2253521126760563</v>
          </cell>
          <cell r="X8">
            <v>1.3856946601129561</v>
          </cell>
          <cell r="Y8">
            <v>1.1499999999999999</v>
          </cell>
          <cell r="Z8">
            <v>1.1335672348066261</v>
          </cell>
          <cell r="AA8">
            <v>1.1299999999999999</v>
          </cell>
          <cell r="AB8">
            <v>1.08</v>
          </cell>
          <cell r="AC8">
            <v>4.9999999999999822E-2</v>
          </cell>
          <cell r="AD8">
            <v>184</v>
          </cell>
          <cell r="AE8">
            <v>2.6745327380952375</v>
          </cell>
          <cell r="AF8">
            <v>1.1876662733831544</v>
          </cell>
          <cell r="AG8">
            <v>1.19</v>
          </cell>
          <cell r="AH8">
            <v>177</v>
          </cell>
          <cell r="AI8">
            <v>1328.2379999999994</v>
          </cell>
          <cell r="AJ8">
            <v>1.19</v>
          </cell>
        </row>
        <row r="9">
          <cell r="E9" t="str">
            <v>BH78DT_D5</v>
          </cell>
          <cell r="F9" t="str">
            <v>BH78DT</v>
          </cell>
          <cell r="G9" t="str">
            <v>Vị trí 1</v>
          </cell>
          <cell r="H9" t="str">
            <v>TPBH2</v>
          </cell>
          <cell r="I9" t="str">
            <v>Phường Biên HòaTPBH2Vị trí 1430</v>
          </cell>
          <cell r="O9">
            <v>19000</v>
          </cell>
          <cell r="P9">
            <v>1430</v>
          </cell>
          <cell r="S9">
            <v>16000</v>
          </cell>
          <cell r="T9">
            <v>430</v>
          </cell>
          <cell r="U9">
            <v>1.5152393148992256</v>
          </cell>
          <cell r="V9">
            <v>1.5152393148992256</v>
          </cell>
          <cell r="W9">
            <v>1.5152393148992256</v>
          </cell>
          <cell r="X9">
            <v>1.3856946601129561</v>
          </cell>
          <cell r="Y9">
            <v>1.1499999999999999</v>
          </cell>
          <cell r="Z9">
            <v>1.1335672348066261</v>
          </cell>
          <cell r="AA9">
            <v>1.1299999999999999</v>
          </cell>
          <cell r="AB9">
            <v>1.08</v>
          </cell>
          <cell r="AC9">
            <v>4.9999999999999822E-2</v>
          </cell>
          <cell r="AD9">
            <v>184</v>
          </cell>
          <cell r="AE9">
            <v>2.6745327380952375</v>
          </cell>
          <cell r="AF9">
            <v>1.1876662733831544</v>
          </cell>
          <cell r="AG9">
            <v>1.19</v>
          </cell>
          <cell r="AH9">
            <v>177</v>
          </cell>
          <cell r="AI9">
            <v>1102.1249999999995</v>
          </cell>
          <cell r="AJ9">
            <v>1.19</v>
          </cell>
        </row>
        <row r="10">
          <cell r="E10" t="str">
            <v>BH78DT_D6</v>
          </cell>
          <cell r="F10" t="str">
            <v>BH78DT</v>
          </cell>
          <cell r="G10" t="str">
            <v>Vị trí 1</v>
          </cell>
          <cell r="H10" t="str">
            <v>TPBH2</v>
          </cell>
          <cell r="I10" t="str">
            <v>Phường Biên HòaTPBH2Vị trí 1430</v>
          </cell>
          <cell r="O10">
            <v>15400</v>
          </cell>
          <cell r="P10">
            <v>1430</v>
          </cell>
          <cell r="S10">
            <v>13000</v>
          </cell>
          <cell r="T10">
            <v>430</v>
          </cell>
          <cell r="U10">
            <v>1.5194805194805194</v>
          </cell>
          <cell r="V10">
            <v>1.5194805194805194</v>
          </cell>
          <cell r="W10">
            <v>1.5194805194805194</v>
          </cell>
          <cell r="X10">
            <v>1.3856946601129561</v>
          </cell>
          <cell r="Y10">
            <v>1.1499999999999999</v>
          </cell>
          <cell r="Z10">
            <v>1.1335672348066261</v>
          </cell>
          <cell r="AA10">
            <v>1.1299999999999999</v>
          </cell>
          <cell r="AB10">
            <v>1.08</v>
          </cell>
          <cell r="AC10">
            <v>4.9999999999999822E-2</v>
          </cell>
          <cell r="AD10">
            <v>184</v>
          </cell>
          <cell r="AE10">
            <v>2.6745327380952375</v>
          </cell>
          <cell r="AF10">
            <v>1.1876662733831544</v>
          </cell>
          <cell r="AG10">
            <v>1.19</v>
          </cell>
          <cell r="AH10">
            <v>177</v>
          </cell>
          <cell r="AI10">
            <v>748.20899999999995</v>
          </cell>
          <cell r="AJ10">
            <v>1.19</v>
          </cell>
        </row>
        <row r="11">
          <cell r="E11" t="str">
            <v>BH81DT_D2</v>
          </cell>
          <cell r="F11" t="str">
            <v>BH81DT</v>
          </cell>
          <cell r="G11" t="str">
            <v>Vị trí 1</v>
          </cell>
          <cell r="H11" t="str">
            <v>TPBH1</v>
          </cell>
          <cell r="I11" t="str">
            <v>Phường Biên HòaTPBH1Vị trí 1450</v>
          </cell>
          <cell r="O11">
            <v>26600</v>
          </cell>
          <cell r="P11">
            <v>1500</v>
          </cell>
          <cell r="S11">
            <v>21000</v>
          </cell>
          <cell r="T11">
            <v>450</v>
          </cell>
          <cell r="U11">
            <v>1.1842105263157894</v>
          </cell>
          <cell r="V11">
            <v>1.1842105263157894</v>
          </cell>
          <cell r="W11">
            <v>1.1842105263157894</v>
          </cell>
          <cell r="X11">
            <v>1.1842105263157894</v>
          </cell>
          <cell r="Y11">
            <v>1.1499999999999999</v>
          </cell>
          <cell r="Z11">
            <v>1.1168060219831275</v>
          </cell>
          <cell r="AA11">
            <v>1.1200000000000001</v>
          </cell>
          <cell r="AB11">
            <v>1.08</v>
          </cell>
          <cell r="AC11">
            <v>4.0000000000000036E-2</v>
          </cell>
          <cell r="AD11">
            <v>12</v>
          </cell>
          <cell r="AE11">
            <v>2.6745327380952375</v>
          </cell>
          <cell r="AF11">
            <v>1.2109648826955883</v>
          </cell>
          <cell r="AG11">
            <v>1.21</v>
          </cell>
          <cell r="AH11">
            <v>262</v>
          </cell>
          <cell r="AI11">
            <v>1775.154</v>
          </cell>
          <cell r="AJ11">
            <v>1.21</v>
          </cell>
        </row>
        <row r="12">
          <cell r="E12" t="str">
            <v>BH82DT</v>
          </cell>
          <cell r="F12" t="str">
            <v>BH82DT</v>
          </cell>
          <cell r="G12" t="str">
            <v>Vị trí 1</v>
          </cell>
          <cell r="H12" t="str">
            <v>TPBH2</v>
          </cell>
          <cell r="I12" t="str">
            <v>Phường Biên HòaTPBH2Vị trí 1430</v>
          </cell>
          <cell r="O12">
            <v>20100</v>
          </cell>
          <cell r="P12">
            <v>1430</v>
          </cell>
          <cell r="S12">
            <v>17000</v>
          </cell>
          <cell r="T12">
            <v>430</v>
          </cell>
          <cell r="U12">
            <v>1.5218355059466724</v>
          </cell>
          <cell r="V12">
            <v>1.5218355059466724</v>
          </cell>
          <cell r="W12">
            <v>1.5218355059466724</v>
          </cell>
          <cell r="X12">
            <v>1.5218355059466724</v>
          </cell>
          <cell r="Y12">
            <v>1.1499999999999999</v>
          </cell>
          <cell r="Z12">
            <v>1.1667529554078468</v>
          </cell>
          <cell r="AA12">
            <v>1.17</v>
          </cell>
          <cell r="AB12">
            <v>1.1100000000000001</v>
          </cell>
          <cell r="AC12">
            <v>5.9999999999999831E-2</v>
          </cell>
          <cell r="AD12">
            <v>15</v>
          </cell>
          <cell r="AE12">
            <v>2.6745327380952375</v>
          </cell>
          <cell r="AF12">
            <v>1.1876662733831544</v>
          </cell>
          <cell r="AG12">
            <v>1.19</v>
          </cell>
          <cell r="AH12">
            <v>177</v>
          </cell>
          <cell r="AI12">
            <v>1280.2139999999999</v>
          </cell>
          <cell r="AJ12">
            <v>1.19</v>
          </cell>
        </row>
        <row r="13">
          <cell r="E13" t="str">
            <v>BH80DT</v>
          </cell>
          <cell r="F13" t="str">
            <v>BH80DT</v>
          </cell>
          <cell r="G13" t="str">
            <v>Vị trí 1</v>
          </cell>
          <cell r="H13" t="str">
            <v>TPBH2</v>
          </cell>
          <cell r="I13" t="str">
            <v>Phường Biên HòaTPBH2Vị trí 1430</v>
          </cell>
          <cell r="O13">
            <v>15400</v>
          </cell>
          <cell r="P13">
            <v>1430</v>
          </cell>
          <cell r="S13">
            <v>14000</v>
          </cell>
          <cell r="T13">
            <v>430</v>
          </cell>
          <cell r="U13">
            <v>1.6357697149480277</v>
          </cell>
          <cell r="V13">
            <v>1.6357697149480277</v>
          </cell>
          <cell r="W13">
            <v>1.6357697149480277</v>
          </cell>
          <cell r="X13">
            <v>1.6357697149480277</v>
          </cell>
          <cell r="Y13">
            <v>1.1499999999999999</v>
          </cell>
          <cell r="Z13">
            <v>1.0606296063045737</v>
          </cell>
          <cell r="AA13">
            <v>1.1299999999999999</v>
          </cell>
          <cell r="AB13">
            <v>1.08</v>
          </cell>
          <cell r="AC13">
            <v>4.9999999999999822E-2</v>
          </cell>
          <cell r="AD13">
            <v>2</v>
          </cell>
          <cell r="AE13">
            <v>2.6745327380952375</v>
          </cell>
          <cell r="AF13">
            <v>1.1876662733831544</v>
          </cell>
          <cell r="AG13">
            <v>1.19</v>
          </cell>
          <cell r="AH13">
            <v>177</v>
          </cell>
          <cell r="AI13">
            <v>748.20899999999995</v>
          </cell>
          <cell r="AJ13">
            <v>1.19</v>
          </cell>
        </row>
        <row r="14">
          <cell r="E14" t="str">
            <v>BH20DT_D1</v>
          </cell>
          <cell r="F14" t="str">
            <v>BH20DT</v>
          </cell>
          <cell r="G14" t="str">
            <v>Vị trí 1</v>
          </cell>
          <cell r="H14" t="str">
            <v>TPBH1</v>
          </cell>
          <cell r="I14" t="str">
            <v>Phường Biên HòaTPBH1Vị trí 1450</v>
          </cell>
          <cell r="J14">
            <v>26490000</v>
          </cell>
          <cell r="K14" t="str">
            <v>QĐ 3028/QĐ-UBND ngày 13/11/2023</v>
          </cell>
          <cell r="L14">
            <v>4016000</v>
          </cell>
          <cell r="M14" t="str">
            <v>QĐ 3028/QĐ-UBND ngày 13/11/2023</v>
          </cell>
          <cell r="O14">
            <v>22300</v>
          </cell>
          <cell r="P14">
            <v>1500</v>
          </cell>
          <cell r="Q14">
            <v>1.1878923766816143</v>
          </cell>
          <cell r="R14">
            <v>2.6773333333333333</v>
          </cell>
          <cell r="S14">
            <v>22000</v>
          </cell>
          <cell r="T14">
            <v>450</v>
          </cell>
          <cell r="U14">
            <v>1.1838565022421501</v>
          </cell>
          <cell r="V14">
            <v>1.1838565022421501</v>
          </cell>
          <cell r="W14">
            <v>1.1838565022421501</v>
          </cell>
          <cell r="X14">
            <v>1.2729405977029427</v>
          </cell>
          <cell r="Y14">
            <v>1.1499999999999999</v>
          </cell>
          <cell r="Z14">
            <v>1.1233504307611921</v>
          </cell>
          <cell r="AA14">
            <v>1.1200000000000001</v>
          </cell>
          <cell r="AB14">
            <v>1.05</v>
          </cell>
          <cell r="AC14">
            <v>7.0000000000000062E-2</v>
          </cell>
          <cell r="AD14">
            <v>95</v>
          </cell>
          <cell r="AE14">
            <v>2.5434666666666668</v>
          </cell>
          <cell r="AF14">
            <v>1.2109648826955883</v>
          </cell>
          <cell r="AG14">
            <v>1.21</v>
          </cell>
          <cell r="AH14">
            <v>262</v>
          </cell>
          <cell r="AI14">
            <v>1356.1620000000003</v>
          </cell>
          <cell r="AJ14">
            <v>1.21</v>
          </cell>
        </row>
        <row r="15">
          <cell r="E15" t="str">
            <v>BH83DT_D1</v>
          </cell>
          <cell r="F15" t="str">
            <v>BH83DT</v>
          </cell>
          <cell r="G15" t="str">
            <v>Vị trí 1</v>
          </cell>
          <cell r="H15" t="str">
            <v>TPBH2</v>
          </cell>
          <cell r="I15" t="str">
            <v>Phường Biên HòaTPBH2Vị trí 1430</v>
          </cell>
          <cell r="O15">
            <v>20300</v>
          </cell>
          <cell r="P15">
            <v>1430</v>
          </cell>
          <cell r="S15">
            <v>20000</v>
          </cell>
          <cell r="T15">
            <v>430</v>
          </cell>
          <cell r="U15">
            <v>1.1822660098522169</v>
          </cell>
          <cell r="V15">
            <v>1.1822660098522169</v>
          </cell>
          <cell r="W15">
            <v>1.1822660098522169</v>
          </cell>
          <cell r="X15">
            <v>1.4752050762997535</v>
          </cell>
          <cell r="Y15">
            <v>1.1499999999999999</v>
          </cell>
          <cell r="Z15">
            <v>1.1222348998388023</v>
          </cell>
          <cell r="AA15">
            <v>1.1200000000000001</v>
          </cell>
          <cell r="AB15">
            <v>1.0900000000000001</v>
          </cell>
          <cell r="AC15">
            <v>3.0000000000000027E-2</v>
          </cell>
          <cell r="AD15">
            <v>63</v>
          </cell>
          <cell r="AE15">
            <v>2.6745327380952375</v>
          </cell>
          <cell r="AF15">
            <v>1.1876662733831544</v>
          </cell>
          <cell r="AG15">
            <v>1.19</v>
          </cell>
          <cell r="AH15">
            <v>177</v>
          </cell>
          <cell r="AI15">
            <v>1212.2670000000003</v>
          </cell>
          <cell r="AJ15">
            <v>1.19</v>
          </cell>
        </row>
        <row r="16">
          <cell r="E16" t="str">
            <v>BH83DT_D2</v>
          </cell>
          <cell r="F16" t="str">
            <v>BH83DT</v>
          </cell>
          <cell r="G16" t="str">
            <v>Vị trí 1</v>
          </cell>
          <cell r="H16" t="str">
            <v>TPBH2</v>
          </cell>
          <cell r="I16" t="str">
            <v>Phường Biên HòaTPBH2Vị trí 1430</v>
          </cell>
          <cell r="O16">
            <v>17300</v>
          </cell>
          <cell r="P16">
            <v>1430</v>
          </cell>
          <cell r="S16">
            <v>17000</v>
          </cell>
          <cell r="T16">
            <v>430</v>
          </cell>
          <cell r="U16">
            <v>1.7681441427472899</v>
          </cell>
          <cell r="V16">
            <v>1.7681441427472899</v>
          </cell>
          <cell r="W16">
            <v>1.7681441427472899</v>
          </cell>
          <cell r="X16">
            <v>1.4752050762997535</v>
          </cell>
          <cell r="Y16">
            <v>1.1499999999999999</v>
          </cell>
          <cell r="Z16">
            <v>1.1222348998388023</v>
          </cell>
          <cell r="AA16">
            <v>1.1200000000000001</v>
          </cell>
          <cell r="AB16">
            <v>1.0900000000000001</v>
          </cell>
          <cell r="AC16">
            <v>3.0000000000000027E-2</v>
          </cell>
          <cell r="AD16">
            <v>63</v>
          </cell>
          <cell r="AE16">
            <v>2.6745327380952375</v>
          </cell>
          <cell r="AF16">
            <v>1.1876662733831544</v>
          </cell>
          <cell r="AG16">
            <v>1.19</v>
          </cell>
          <cell r="AH16">
            <v>177</v>
          </cell>
          <cell r="AI16">
            <v>919.94700000000023</v>
          </cell>
          <cell r="AJ16">
            <v>1.19</v>
          </cell>
        </row>
        <row r="17">
          <cell r="E17" t="str">
            <v>BH84DT</v>
          </cell>
          <cell r="F17" t="str">
            <v>BH84DT</v>
          </cell>
          <cell r="G17" t="str">
            <v>Vị trí 1</v>
          </cell>
          <cell r="H17" t="str">
            <v>TPBH2</v>
          </cell>
          <cell r="I17" t="str">
            <v>Phường Biên HòaTPBH2Vị trí 1430</v>
          </cell>
          <cell r="O17">
            <v>16500</v>
          </cell>
          <cell r="P17">
            <v>1430</v>
          </cell>
          <cell r="S17">
            <v>13000</v>
          </cell>
          <cell r="T17">
            <v>430</v>
          </cell>
          <cell r="U17">
            <v>1.1818181818181819</v>
          </cell>
          <cell r="V17">
            <v>1.1818181818181819</v>
          </cell>
          <cell r="W17">
            <v>1.1818181818181819</v>
          </cell>
          <cell r="X17">
            <v>1.1818181818181819</v>
          </cell>
          <cell r="Y17">
            <v>1.1499999999999999</v>
          </cell>
          <cell r="Z17">
            <v>1.1558163360975264</v>
          </cell>
          <cell r="AA17">
            <v>1.1599999999999999</v>
          </cell>
          <cell r="AB17">
            <v>1.1000000000000001</v>
          </cell>
          <cell r="AC17">
            <v>5.9999999999999831E-2</v>
          </cell>
          <cell r="AD17">
            <v>5</v>
          </cell>
          <cell r="AE17">
            <v>2.6745327380952375</v>
          </cell>
          <cell r="AF17">
            <v>1.1876662733831544</v>
          </cell>
          <cell r="AG17">
            <v>1.19</v>
          </cell>
          <cell r="AH17">
            <v>177</v>
          </cell>
          <cell r="AI17">
            <v>899.41499999999985</v>
          </cell>
          <cell r="AJ17">
            <v>1.19</v>
          </cell>
        </row>
        <row r="18">
          <cell r="E18" t="str">
            <v>BH85DT</v>
          </cell>
          <cell r="F18" t="str">
            <v>BH85DT</v>
          </cell>
          <cell r="G18" t="str">
            <v>Vị trí 1</v>
          </cell>
          <cell r="H18" t="str">
            <v>TPBH2</v>
          </cell>
          <cell r="I18" t="str">
            <v>Phường Biên HòaTPBH2Vị trí 1430</v>
          </cell>
          <cell r="O18">
            <v>15200</v>
          </cell>
          <cell r="P18">
            <v>1430</v>
          </cell>
          <cell r="S18">
            <v>12000</v>
          </cell>
          <cell r="T18">
            <v>430</v>
          </cell>
          <cell r="U18">
            <v>1.3421052631578947</v>
          </cell>
          <cell r="V18">
            <v>1.3421052631578947</v>
          </cell>
          <cell r="W18">
            <v>1.3421052631578947</v>
          </cell>
          <cell r="X18">
            <v>1.3421052631578947</v>
          </cell>
          <cell r="Y18">
            <v>1.1499999999999999</v>
          </cell>
          <cell r="Z18">
            <v>1.152962962109868</v>
          </cell>
          <cell r="AA18">
            <v>1.1499999999999999</v>
          </cell>
          <cell r="AB18">
            <v>1.1000000000000001</v>
          </cell>
          <cell r="AC18">
            <v>4.9999999999999822E-2</v>
          </cell>
          <cell r="AD18">
            <v>75</v>
          </cell>
          <cell r="AE18">
            <v>2.6745327380952375</v>
          </cell>
          <cell r="AF18">
            <v>1.1876662733831544</v>
          </cell>
          <cell r="AG18">
            <v>1.19</v>
          </cell>
          <cell r="AH18">
            <v>177</v>
          </cell>
          <cell r="AI18">
            <v>754.995</v>
          </cell>
          <cell r="AJ18">
            <v>1.19</v>
          </cell>
        </row>
        <row r="19">
          <cell r="E19" t="str">
            <v>BH79DT</v>
          </cell>
          <cell r="F19" t="str">
            <v>BH79DT</v>
          </cell>
          <cell r="G19" t="str">
            <v>Vị trí 1</v>
          </cell>
          <cell r="H19" t="str">
            <v>TPBH2</v>
          </cell>
          <cell r="I19" t="str">
            <v>Phường Biên HòaTPBH2Vị trí 1430</v>
          </cell>
          <cell r="O19">
            <v>23100</v>
          </cell>
          <cell r="P19">
            <v>1430</v>
          </cell>
          <cell r="S19">
            <v>21000</v>
          </cell>
          <cell r="T19">
            <v>430</v>
          </cell>
          <cell r="U19">
            <v>1.1363636363636365</v>
          </cell>
          <cell r="V19">
            <v>1.1363636363636365</v>
          </cell>
          <cell r="W19">
            <v>1.1363636363636365</v>
          </cell>
          <cell r="X19">
            <v>1.1363636363636365</v>
          </cell>
          <cell r="Y19">
            <v>1.1499999999999999</v>
          </cell>
          <cell r="Z19">
            <v>1.1375931719845476</v>
          </cell>
          <cell r="AA19">
            <v>1.1399999999999999</v>
          </cell>
          <cell r="AB19">
            <v>1.08</v>
          </cell>
          <cell r="AC19">
            <v>5.9999999999999831E-2</v>
          </cell>
          <cell r="AD19">
            <v>38</v>
          </cell>
          <cell r="AE19">
            <v>2.6745327380952375</v>
          </cell>
          <cell r="AF19">
            <v>1.1876662733831544</v>
          </cell>
          <cell r="AG19">
            <v>1.19</v>
          </cell>
          <cell r="AH19">
            <v>177</v>
          </cell>
          <cell r="AI19">
            <v>1525.2929999999997</v>
          </cell>
          <cell r="AJ19">
            <v>1.19</v>
          </cell>
        </row>
        <row r="20">
          <cell r="E20" t="str">
            <v>BH168DT_D1</v>
          </cell>
          <cell r="F20" t="str">
            <v>BH168DT</v>
          </cell>
          <cell r="G20" t="str">
            <v>Vị trí 1</v>
          </cell>
          <cell r="H20" t="str">
            <v>TPBH1</v>
          </cell>
          <cell r="I20" t="str">
            <v>Phường Biên HòaTPBH1Vị trí 1450</v>
          </cell>
          <cell r="O20">
            <v>26100</v>
          </cell>
          <cell r="P20">
            <v>1500</v>
          </cell>
          <cell r="S20">
            <v>22000</v>
          </cell>
          <cell r="T20">
            <v>450</v>
          </cell>
          <cell r="U20">
            <v>1.3486590038314177</v>
          </cell>
          <cell r="V20">
            <v>1.3486590038314177</v>
          </cell>
          <cell r="W20">
            <v>1.3486590038314177</v>
          </cell>
          <cell r="X20">
            <v>1.3503858399438777</v>
          </cell>
          <cell r="Y20">
            <v>1.1499999999999999</v>
          </cell>
          <cell r="AA20">
            <v>1.1299999999999999</v>
          </cell>
          <cell r="AB20">
            <v>1.08</v>
          </cell>
          <cell r="AC20">
            <v>4.9999999999999822E-2</v>
          </cell>
          <cell r="AD20">
            <v>0</v>
          </cell>
          <cell r="AE20">
            <v>2.6745327380952375</v>
          </cell>
          <cell r="AF20">
            <v>1.2109648826955883</v>
          </cell>
          <cell r="AG20">
            <v>1.21</v>
          </cell>
          <cell r="AH20">
            <v>262</v>
          </cell>
          <cell r="AI20">
            <v>1749.1409999999992</v>
          </cell>
          <cell r="AJ20">
            <v>1.21</v>
          </cell>
        </row>
        <row r="21">
          <cell r="E21" t="str">
            <v>BH168DT_D2</v>
          </cell>
          <cell r="F21" t="str">
            <v>BH168DT</v>
          </cell>
          <cell r="G21" t="str">
            <v>Vị trí 1</v>
          </cell>
          <cell r="H21" t="str">
            <v>TPBH1</v>
          </cell>
          <cell r="I21" t="str">
            <v>Phường Biên HòaTPBH1Vị trí 1450</v>
          </cell>
          <cell r="O21">
            <v>21300</v>
          </cell>
          <cell r="P21">
            <v>1500</v>
          </cell>
          <cell r="S21">
            <v>18000</v>
          </cell>
          <cell r="T21">
            <v>450</v>
          </cell>
          <cell r="U21">
            <v>1.352112676056338</v>
          </cell>
          <cell r="V21">
            <v>1.352112676056338</v>
          </cell>
          <cell r="W21">
            <v>1.352112676056338</v>
          </cell>
          <cell r="X21">
            <v>1.3503858399438777</v>
          </cell>
          <cell r="Y21">
            <v>1.1499999999999999</v>
          </cell>
          <cell r="AA21">
            <v>1.1299999999999999</v>
          </cell>
          <cell r="AB21">
            <v>1.08</v>
          </cell>
          <cell r="AC21">
            <v>4.9999999999999822E-2</v>
          </cell>
          <cell r="AD21">
            <v>0</v>
          </cell>
          <cell r="AE21">
            <v>2.6745327380952375</v>
          </cell>
          <cell r="AF21">
            <v>1.2109648826955883</v>
          </cell>
          <cell r="AG21">
            <v>1.21</v>
          </cell>
          <cell r="AH21">
            <v>262</v>
          </cell>
          <cell r="AI21">
            <v>1277.2529999999992</v>
          </cell>
          <cell r="AJ21">
            <v>1.21</v>
          </cell>
        </row>
        <row r="22">
          <cell r="E22" t="str">
            <v>BH68DT_D1</v>
          </cell>
          <cell r="F22" t="str">
            <v>BH68DT</v>
          </cell>
          <cell r="G22" t="str">
            <v>Vị trí 1</v>
          </cell>
          <cell r="H22" t="str">
            <v>TPBH1</v>
          </cell>
          <cell r="I22" t="str">
            <v>Phường Trấn BiênTPBH1Vị trí 1450</v>
          </cell>
          <cell r="O22">
            <v>36800</v>
          </cell>
          <cell r="P22">
            <v>1500</v>
          </cell>
          <cell r="S22">
            <v>29000</v>
          </cell>
          <cell r="T22">
            <v>450</v>
          </cell>
          <cell r="U22">
            <v>1.4195722503233852</v>
          </cell>
          <cell r="V22">
            <v>1.4195722503233852</v>
          </cell>
          <cell r="W22">
            <v>1.4195722503233852</v>
          </cell>
          <cell r="X22">
            <v>1.6402597641348493</v>
          </cell>
          <cell r="Y22">
            <v>1.2</v>
          </cell>
          <cell r="Z22">
            <v>1.134278673470976</v>
          </cell>
          <cell r="AA22">
            <v>1.1299999999999999</v>
          </cell>
          <cell r="AB22">
            <v>1.08</v>
          </cell>
          <cell r="AC22">
            <v>4.9999999999999822E-2</v>
          </cell>
          <cell r="AD22">
            <v>39</v>
          </cell>
          <cell r="AE22">
            <v>2.6745327380952375</v>
          </cell>
          <cell r="AF22">
            <v>1.2109648826955883</v>
          </cell>
          <cell r="AG22">
            <v>1.21</v>
          </cell>
          <cell r="AH22">
            <v>262</v>
          </cell>
          <cell r="AI22">
            <v>2801.0579999999991</v>
          </cell>
          <cell r="AJ22">
            <v>1.21</v>
          </cell>
        </row>
        <row r="23">
          <cell r="E23" t="str">
            <v>BH68DT_D2</v>
          </cell>
          <cell r="F23" t="str">
            <v>BH68DT</v>
          </cell>
          <cell r="G23" t="str">
            <v>Vị trí 1</v>
          </cell>
          <cell r="H23" t="str">
            <v>TPBH1</v>
          </cell>
          <cell r="I23" t="str">
            <v>Phường Trấn BiênTPBH1Vị trí 1450</v>
          </cell>
          <cell r="O23">
            <v>27900</v>
          </cell>
          <cell r="P23">
            <v>1500</v>
          </cell>
          <cell r="S23">
            <v>22000</v>
          </cell>
          <cell r="T23">
            <v>450</v>
          </cell>
          <cell r="U23">
            <v>1.9713261648745519</v>
          </cell>
          <cell r="V23">
            <v>1.9713261648745519</v>
          </cell>
          <cell r="W23">
            <v>1.9713261648745519</v>
          </cell>
          <cell r="X23">
            <v>1.6402597641348493</v>
          </cell>
          <cell r="Y23">
            <v>1.2</v>
          </cell>
          <cell r="Z23">
            <v>1.134278673470976</v>
          </cell>
          <cell r="AA23">
            <v>1.1299999999999999</v>
          </cell>
          <cell r="AB23">
            <v>1.08</v>
          </cell>
          <cell r="AC23">
            <v>4.9999999999999822E-2</v>
          </cell>
          <cell r="AD23">
            <v>39</v>
          </cell>
          <cell r="AE23">
            <v>2.6745327380952375</v>
          </cell>
          <cell r="AF23">
            <v>1.2109648826955883</v>
          </cell>
          <cell r="AG23">
            <v>1.21</v>
          </cell>
          <cell r="AH23">
            <v>262</v>
          </cell>
          <cell r="AI23">
            <v>1926.0989999999993</v>
          </cell>
          <cell r="AJ23">
            <v>1.21</v>
          </cell>
        </row>
        <row r="24">
          <cell r="E24" t="str">
            <v>BH68DT_D3</v>
          </cell>
          <cell r="F24" t="str">
            <v>BH68DT</v>
          </cell>
          <cell r="G24" t="str">
            <v>Vị trí 1</v>
          </cell>
          <cell r="H24" t="str">
            <v>TPBH1</v>
          </cell>
          <cell r="I24" t="str">
            <v>Phường Trấn BiênTPBH1Vị trí 1450</v>
          </cell>
          <cell r="O24">
            <v>21600</v>
          </cell>
          <cell r="P24">
            <v>1500</v>
          </cell>
          <cell r="S24">
            <v>17000</v>
          </cell>
          <cell r="T24">
            <v>450</v>
          </cell>
          <cell r="U24">
            <v>1.5740740740740742</v>
          </cell>
          <cell r="V24">
            <v>1.5740740740740742</v>
          </cell>
          <cell r="W24">
            <v>1.5740740740740742</v>
          </cell>
          <cell r="X24">
            <v>1.6402597641348493</v>
          </cell>
          <cell r="Y24">
            <v>1.2</v>
          </cell>
          <cell r="Z24">
            <v>1.134278673470976</v>
          </cell>
          <cell r="AA24">
            <v>1.1299999999999999</v>
          </cell>
          <cell r="AB24">
            <v>1.08</v>
          </cell>
          <cell r="AC24">
            <v>4.9999999999999822E-2</v>
          </cell>
          <cell r="AD24">
            <v>39</v>
          </cell>
          <cell r="AE24">
            <v>2.6745327380952375</v>
          </cell>
          <cell r="AF24">
            <v>1.2109648826955883</v>
          </cell>
          <cell r="AG24">
            <v>1.21</v>
          </cell>
          <cell r="AH24">
            <v>262</v>
          </cell>
          <cell r="AI24">
            <v>1306.7459999999996</v>
          </cell>
          <cell r="AJ24">
            <v>1.21</v>
          </cell>
        </row>
        <row r="25">
          <cell r="E25" t="str">
            <v>BH68DT_D4</v>
          </cell>
          <cell r="F25" t="str">
            <v>BH68DT</v>
          </cell>
          <cell r="G25" t="str">
            <v>Vị trí 1</v>
          </cell>
          <cell r="H25" t="str">
            <v>TPBH1</v>
          </cell>
          <cell r="I25" t="str">
            <v>Phường Trấn BiênTPBH1Vị trí 1450</v>
          </cell>
          <cell r="O25">
            <v>15200</v>
          </cell>
          <cell r="P25">
            <v>1500</v>
          </cell>
          <cell r="S25">
            <v>12000</v>
          </cell>
          <cell r="T25">
            <v>450</v>
          </cell>
          <cell r="U25">
            <v>1.8157894736842104</v>
          </cell>
          <cell r="V25">
            <v>1.8157894736842104</v>
          </cell>
          <cell r="W25">
            <v>1.8157894736842104</v>
          </cell>
          <cell r="X25">
            <v>1.6402597641348493</v>
          </cell>
          <cell r="Y25">
            <v>1.2</v>
          </cell>
          <cell r="Z25">
            <v>1.134278673470976</v>
          </cell>
          <cell r="AA25">
            <v>1.1299999999999999</v>
          </cell>
          <cell r="AB25">
            <v>1.08</v>
          </cell>
          <cell r="AC25">
            <v>4.9999999999999822E-2</v>
          </cell>
          <cell r="AD25">
            <v>39</v>
          </cell>
          <cell r="AE25">
            <v>2.6745327380952375</v>
          </cell>
          <cell r="AF25">
            <v>1.2109648826955883</v>
          </cell>
          <cell r="AG25">
            <v>1.21</v>
          </cell>
          <cell r="AH25">
            <v>262</v>
          </cell>
          <cell r="AI25">
            <v>677.5619999999999</v>
          </cell>
          <cell r="AJ25">
            <v>1.21</v>
          </cell>
        </row>
        <row r="26">
          <cell r="E26" t="str">
            <v>BH68DT_D5</v>
          </cell>
          <cell r="F26" t="str">
            <v>BH68DT</v>
          </cell>
          <cell r="G26" t="str">
            <v>Vị trí 1</v>
          </cell>
          <cell r="H26" t="str">
            <v>TPBH1</v>
          </cell>
          <cell r="I26" t="str">
            <v>Phường Trấn BiênTPBH1Vị trí 1450</v>
          </cell>
          <cell r="O26">
            <v>11400</v>
          </cell>
          <cell r="P26">
            <v>1500</v>
          </cell>
          <cell r="S26">
            <v>9000</v>
          </cell>
          <cell r="T26">
            <v>450</v>
          </cell>
          <cell r="U26">
            <v>1.420536857718024</v>
          </cell>
          <cell r="V26">
            <v>1.420536857718024</v>
          </cell>
          <cell r="W26">
            <v>1.420536857718024</v>
          </cell>
          <cell r="X26">
            <v>1.6402597641348493</v>
          </cell>
          <cell r="Y26">
            <v>1.2</v>
          </cell>
          <cell r="Z26">
            <v>1.134278673470976</v>
          </cell>
          <cell r="AA26">
            <v>1.1299999999999999</v>
          </cell>
          <cell r="AB26">
            <v>1.08</v>
          </cell>
          <cell r="AC26">
            <v>4.9999999999999822E-2</v>
          </cell>
          <cell r="AD26">
            <v>39</v>
          </cell>
          <cell r="AE26">
            <v>2.6745327380952375</v>
          </cell>
          <cell r="AF26">
            <v>1.2109648826955883</v>
          </cell>
          <cell r="AG26">
            <v>1.21</v>
          </cell>
          <cell r="AH26">
            <v>262</v>
          </cell>
          <cell r="AI26">
            <v>303.9839999999997</v>
          </cell>
          <cell r="AJ26">
            <v>1.21</v>
          </cell>
        </row>
        <row r="27">
          <cell r="E27" t="str">
            <v>BH71DT</v>
          </cell>
          <cell r="F27" t="str">
            <v>BH71DT</v>
          </cell>
          <cell r="G27" t="str">
            <v>Vị trí 1</v>
          </cell>
          <cell r="H27" t="str">
            <v>TPBH1</v>
          </cell>
          <cell r="I27" t="str">
            <v>Phường Trấn BiênTPBH1Vị trí 1450</v>
          </cell>
          <cell r="O27">
            <v>18700</v>
          </cell>
          <cell r="P27">
            <v>1500</v>
          </cell>
          <cell r="S27">
            <v>17000</v>
          </cell>
          <cell r="T27">
            <v>450</v>
          </cell>
          <cell r="U27">
            <v>1.6357697149480275</v>
          </cell>
          <cell r="V27">
            <v>1.6357697149480275</v>
          </cell>
          <cell r="W27">
            <v>1.6357697149480275</v>
          </cell>
          <cell r="X27">
            <v>1.6357697149480275</v>
          </cell>
          <cell r="Y27">
            <v>1.2</v>
          </cell>
          <cell r="AA27">
            <v>1.1299999999999999</v>
          </cell>
          <cell r="AB27">
            <v>1.08</v>
          </cell>
          <cell r="AC27">
            <v>4.9999999999999822E-2</v>
          </cell>
          <cell r="AD27">
            <v>0</v>
          </cell>
          <cell r="AE27">
            <v>2.6745327380952375</v>
          </cell>
          <cell r="AF27">
            <v>1.2109648826955883</v>
          </cell>
          <cell r="AG27">
            <v>1.21</v>
          </cell>
          <cell r="AH27">
            <v>262</v>
          </cell>
          <cell r="AI27">
            <v>1021.6469999999997</v>
          </cell>
          <cell r="AJ27">
            <v>1.21</v>
          </cell>
        </row>
        <row r="28">
          <cell r="E28" t="str">
            <v>BH69DT</v>
          </cell>
          <cell r="F28" t="str">
            <v>BH69DT</v>
          </cell>
          <cell r="G28" t="str">
            <v>Vị trí 1</v>
          </cell>
          <cell r="H28" t="str">
            <v>TPBH1</v>
          </cell>
          <cell r="I28" t="str">
            <v>Phường Trấn BiênTPBH1Vị trí 1450</v>
          </cell>
          <cell r="O28">
            <v>16600</v>
          </cell>
          <cell r="P28">
            <v>1500</v>
          </cell>
          <cell r="S28">
            <v>14000</v>
          </cell>
          <cell r="T28">
            <v>450</v>
          </cell>
          <cell r="U28">
            <v>1.5175213018192546</v>
          </cell>
          <cell r="V28">
            <v>1.5175213018192546</v>
          </cell>
          <cell r="W28">
            <v>1.5175213018192546</v>
          </cell>
          <cell r="X28">
            <v>1.5175213018192546</v>
          </cell>
          <cell r="Y28">
            <v>1.2</v>
          </cell>
          <cell r="AA28">
            <v>1.1299999999999999</v>
          </cell>
          <cell r="AB28">
            <v>1.08</v>
          </cell>
          <cell r="AC28">
            <v>4.9999999999999822E-2</v>
          </cell>
          <cell r="AD28">
            <v>0</v>
          </cell>
          <cell r="AE28">
            <v>2.6745327380952375</v>
          </cell>
          <cell r="AF28">
            <v>1.2109648826955883</v>
          </cell>
          <cell r="AG28">
            <v>1.21</v>
          </cell>
          <cell r="AH28">
            <v>262</v>
          </cell>
          <cell r="AI28">
            <v>815.19599999999991</v>
          </cell>
          <cell r="AJ28">
            <v>1.21</v>
          </cell>
        </row>
        <row r="29">
          <cell r="E29" t="str">
            <v>BH72DT</v>
          </cell>
          <cell r="F29" t="str">
            <v>BH72DT</v>
          </cell>
          <cell r="G29" t="str">
            <v>Vị trí 1</v>
          </cell>
          <cell r="H29" t="str">
            <v>TPBH1</v>
          </cell>
          <cell r="I29" t="str">
            <v>Phường Trấn BiênTPBH1Vị trí 1450</v>
          </cell>
          <cell r="O29">
            <v>15400</v>
          </cell>
          <cell r="P29">
            <v>1500</v>
          </cell>
          <cell r="S29">
            <v>14000</v>
          </cell>
          <cell r="T29">
            <v>450</v>
          </cell>
          <cell r="U29">
            <v>1.6357697149480277</v>
          </cell>
          <cell r="V29">
            <v>1.6357697149480277</v>
          </cell>
          <cell r="W29">
            <v>1.6357697149480277</v>
          </cell>
          <cell r="X29">
            <v>1.6357697149480277</v>
          </cell>
          <cell r="Y29">
            <v>1.2</v>
          </cell>
          <cell r="AA29">
            <v>1.1299999999999999</v>
          </cell>
          <cell r="AB29">
            <v>1.08</v>
          </cell>
          <cell r="AC29">
            <v>4.9999999999999822E-2</v>
          </cell>
          <cell r="AD29">
            <v>0</v>
          </cell>
          <cell r="AE29">
            <v>2.6745327380952375</v>
          </cell>
          <cell r="AF29">
            <v>1.2109648826955883</v>
          </cell>
          <cell r="AG29">
            <v>1.21</v>
          </cell>
          <cell r="AH29">
            <v>262</v>
          </cell>
          <cell r="AI29">
            <v>697.22399999999993</v>
          </cell>
          <cell r="AJ29">
            <v>1.21</v>
          </cell>
        </row>
        <row r="30">
          <cell r="E30" t="str">
            <v>BH70DT</v>
          </cell>
          <cell r="F30" t="str">
            <v>BH70DT</v>
          </cell>
          <cell r="G30" t="str">
            <v>Vị trí 1</v>
          </cell>
          <cell r="H30" t="str">
            <v>TPBH1</v>
          </cell>
          <cell r="I30" t="str">
            <v>Phường Trấn BiênTPBH1Vị trí 1450</v>
          </cell>
          <cell r="J30">
            <v>24380000</v>
          </cell>
          <cell r="K30" t="str">
            <v>QĐ 3162/QĐ-UBND ngày 05/12/2023</v>
          </cell>
          <cell r="L30">
            <v>3231000</v>
          </cell>
          <cell r="M30" t="str">
            <v>QĐ 3162/QĐ-UBND ngày 05/12/2023</v>
          </cell>
          <cell r="O30">
            <v>23300</v>
          </cell>
          <cell r="P30">
            <v>1500</v>
          </cell>
          <cell r="Q30">
            <v>1.0463519313304721</v>
          </cell>
          <cell r="R30">
            <v>2.1539999999999999</v>
          </cell>
          <cell r="S30">
            <v>23000</v>
          </cell>
          <cell r="T30">
            <v>450</v>
          </cell>
          <cell r="U30">
            <v>1.0364806866952789</v>
          </cell>
          <cell r="V30">
            <v>1.0364806866952789</v>
          </cell>
          <cell r="W30">
            <v>1.0364806866952789</v>
          </cell>
          <cell r="X30">
            <v>1.0364806866952789</v>
          </cell>
          <cell r="Y30">
            <v>1.2</v>
          </cell>
          <cell r="Z30">
            <v>1.1737938034450328</v>
          </cell>
          <cell r="AA30">
            <v>1.17</v>
          </cell>
          <cell r="AB30">
            <v>1.17</v>
          </cell>
          <cell r="AC30">
            <v>0</v>
          </cell>
          <cell r="AD30">
            <v>4</v>
          </cell>
          <cell r="AE30">
            <v>2.0463</v>
          </cell>
          <cell r="AF30">
            <v>1.2109648826955883</v>
          </cell>
          <cell r="AG30">
            <v>1.21</v>
          </cell>
          <cell r="AH30">
            <v>262</v>
          </cell>
          <cell r="AI30">
            <v>1554.9569999999999</v>
          </cell>
          <cell r="AJ30">
            <v>1.21</v>
          </cell>
        </row>
        <row r="31">
          <cell r="E31" t="str">
            <v>BH75DT</v>
          </cell>
          <cell r="F31" t="str">
            <v>BH75DT</v>
          </cell>
          <cell r="G31" t="str">
            <v>Vị trí 1</v>
          </cell>
          <cell r="H31" t="str">
            <v>TPBH1</v>
          </cell>
          <cell r="I31" t="str">
            <v>Phường Trấn BiênTPBH1Vị trí 1450</v>
          </cell>
          <cell r="O31">
            <v>14300</v>
          </cell>
          <cell r="P31">
            <v>1500</v>
          </cell>
          <cell r="S31">
            <v>13000</v>
          </cell>
          <cell r="T31">
            <v>450</v>
          </cell>
          <cell r="U31">
            <v>2.4545454545454546</v>
          </cell>
          <cell r="V31">
            <v>2.4545454545454546</v>
          </cell>
          <cell r="W31">
            <v>2.4545454545454546</v>
          </cell>
          <cell r="X31">
            <v>2.4545454545454546</v>
          </cell>
          <cell r="Y31">
            <v>1.2</v>
          </cell>
          <cell r="Z31">
            <v>1.2152960685986927</v>
          </cell>
          <cell r="AA31">
            <v>1.22</v>
          </cell>
          <cell r="AB31">
            <v>1.2</v>
          </cell>
          <cell r="AC31">
            <v>2.0000000000000018E-2</v>
          </cell>
          <cell r="AD31">
            <v>5</v>
          </cell>
          <cell r="AE31">
            <v>2.6745327380952375</v>
          </cell>
          <cell r="AF31">
            <v>1.2109648826955883</v>
          </cell>
          <cell r="AG31">
            <v>1.21</v>
          </cell>
          <cell r="AH31">
            <v>262</v>
          </cell>
          <cell r="AI31">
            <v>701.05199999999968</v>
          </cell>
          <cell r="AJ31">
            <v>1.21</v>
          </cell>
        </row>
        <row r="32">
          <cell r="E32" t="str">
            <v>BH2DT_D1</v>
          </cell>
          <cell r="F32" t="str">
            <v>BH2DT</v>
          </cell>
          <cell r="G32" t="str">
            <v>Vị trí 1</v>
          </cell>
          <cell r="H32" t="str">
            <v>TPBH1</v>
          </cell>
          <cell r="I32" t="str">
            <v>Phường Trấn BiênTPBH1Vị trí 1450</v>
          </cell>
          <cell r="O32">
            <v>29200</v>
          </cell>
          <cell r="P32">
            <v>1500</v>
          </cell>
          <cell r="S32">
            <v>23000</v>
          </cell>
          <cell r="T32">
            <v>450</v>
          </cell>
          <cell r="U32">
            <v>1.4965753424657535</v>
          </cell>
          <cell r="V32">
            <v>1.4965753424657535</v>
          </cell>
          <cell r="W32">
            <v>1.4965753424657535</v>
          </cell>
          <cell r="X32">
            <v>1.5307416865762511</v>
          </cell>
          <cell r="Y32">
            <v>1.2</v>
          </cell>
          <cell r="Z32">
            <v>1.1312369728586928</v>
          </cell>
          <cell r="AA32">
            <v>1.1299999999999999</v>
          </cell>
          <cell r="AB32">
            <v>1.08</v>
          </cell>
          <cell r="AC32">
            <v>4.9999999999999822E-2</v>
          </cell>
          <cell r="AD32">
            <v>26</v>
          </cell>
          <cell r="AE32">
            <v>2.6745327380952375</v>
          </cell>
          <cell r="AF32">
            <v>1.2109648826955883</v>
          </cell>
          <cell r="AG32">
            <v>1.21</v>
          </cell>
          <cell r="AH32">
            <v>262</v>
          </cell>
          <cell r="AI32">
            <v>2053.902</v>
          </cell>
          <cell r="AJ32">
            <v>1.21</v>
          </cell>
        </row>
        <row r="33">
          <cell r="E33" t="str">
            <v>BH2DT_D2</v>
          </cell>
          <cell r="F33" t="str">
            <v>BH2DT</v>
          </cell>
          <cell r="G33" t="str">
            <v>Vị trí 1</v>
          </cell>
          <cell r="H33" t="str">
            <v>TPBH1</v>
          </cell>
          <cell r="I33" t="str">
            <v>Phường Trấn BiênTPBH1Vị trí 1450</v>
          </cell>
          <cell r="O33">
            <v>44400</v>
          </cell>
          <cell r="P33">
            <v>1500</v>
          </cell>
          <cell r="S33">
            <v>37500</v>
          </cell>
          <cell r="T33">
            <v>450</v>
          </cell>
          <cell r="U33">
            <v>1.5197184851713093</v>
          </cell>
          <cell r="V33">
            <v>1.5197184851713093</v>
          </cell>
          <cell r="W33">
            <v>1.5197184851713093</v>
          </cell>
          <cell r="X33">
            <v>1.5307416865762511</v>
          </cell>
          <cell r="Y33">
            <v>1.2</v>
          </cell>
          <cell r="Z33">
            <v>1.1312369728586928</v>
          </cell>
          <cell r="AA33">
            <v>1.1299999999999999</v>
          </cell>
          <cell r="AB33">
            <v>1.08</v>
          </cell>
          <cell r="AC33">
            <v>4.9999999999999822E-2</v>
          </cell>
          <cell r="AD33">
            <v>26</v>
          </cell>
          <cell r="AE33">
            <v>2.6745327380952375</v>
          </cell>
          <cell r="AF33">
            <v>1.2109648826955883</v>
          </cell>
          <cell r="AG33">
            <v>1.21</v>
          </cell>
          <cell r="AH33">
            <v>262</v>
          </cell>
          <cell r="AI33">
            <v>3548.213999999999</v>
          </cell>
          <cell r="AJ33">
            <v>1.21</v>
          </cell>
        </row>
        <row r="34">
          <cell r="E34" t="str">
            <v>BH2DT_D3</v>
          </cell>
          <cell r="F34" t="str">
            <v>BH2DT</v>
          </cell>
          <cell r="G34" t="str">
            <v>Vị trí 1</v>
          </cell>
          <cell r="H34" t="str">
            <v>TPBH1</v>
          </cell>
          <cell r="I34" t="str">
            <v>Phường Trấn BiênTPBH1Vị trí 1450</v>
          </cell>
          <cell r="O34">
            <v>34900</v>
          </cell>
          <cell r="P34">
            <v>1500</v>
          </cell>
          <cell r="S34">
            <v>27500</v>
          </cell>
          <cell r="T34">
            <v>450</v>
          </cell>
          <cell r="U34">
            <v>1.5759312320916905</v>
          </cell>
          <cell r="V34">
            <v>1.5759312320916905</v>
          </cell>
          <cell r="W34">
            <v>1.5759312320916905</v>
          </cell>
          <cell r="X34">
            <v>1.5307416865762511</v>
          </cell>
          <cell r="Y34">
            <v>1.2</v>
          </cell>
          <cell r="Z34">
            <v>1.1312369728586928</v>
          </cell>
          <cell r="AA34">
            <v>1.1299999999999999</v>
          </cell>
          <cell r="AB34">
            <v>1.08</v>
          </cell>
          <cell r="AC34">
            <v>4.9999999999999822E-2</v>
          </cell>
          <cell r="AD34">
            <v>26</v>
          </cell>
          <cell r="AE34">
            <v>2.6745327380952375</v>
          </cell>
          <cell r="AF34">
            <v>1.2109648826955883</v>
          </cell>
          <cell r="AG34">
            <v>1.21</v>
          </cell>
          <cell r="AH34">
            <v>262</v>
          </cell>
          <cell r="AI34">
            <v>2614.2689999999993</v>
          </cell>
          <cell r="AJ34">
            <v>1.21</v>
          </cell>
        </row>
        <row r="35">
          <cell r="E35" t="str">
            <v>BH24DT</v>
          </cell>
          <cell r="F35" t="str">
            <v>BH24DT</v>
          </cell>
          <cell r="G35" t="str">
            <v>Vị trí 1</v>
          </cell>
          <cell r="H35" t="str">
            <v>TPBH1</v>
          </cell>
          <cell r="I35" t="str">
            <v>Phường Trấn BiênTPBH1Vị trí 1450</v>
          </cell>
          <cell r="O35">
            <v>36800</v>
          </cell>
          <cell r="P35">
            <v>1500</v>
          </cell>
          <cell r="S35">
            <v>29000</v>
          </cell>
          <cell r="T35">
            <v>450</v>
          </cell>
          <cell r="U35">
            <v>1.6548913043478262</v>
          </cell>
          <cell r="V35">
            <v>1.6548913043478262</v>
          </cell>
          <cell r="W35">
            <v>1.6548913043478262</v>
          </cell>
          <cell r="X35">
            <v>1.6548913043478262</v>
          </cell>
          <cell r="Y35">
            <v>1.2</v>
          </cell>
          <cell r="Z35">
            <v>1.1041137066300242</v>
          </cell>
          <cell r="AA35">
            <v>1.1000000000000001</v>
          </cell>
          <cell r="AB35">
            <v>1.03</v>
          </cell>
          <cell r="AC35">
            <v>7.0000000000000062E-2</v>
          </cell>
          <cell r="AD35">
            <v>4</v>
          </cell>
          <cell r="AE35">
            <v>2.6745327380952375</v>
          </cell>
          <cell r="AF35">
            <v>1.2109648826955883</v>
          </cell>
          <cell r="AG35">
            <v>1.21</v>
          </cell>
          <cell r="AH35">
            <v>262</v>
          </cell>
          <cell r="AI35">
            <v>2705.0099999999998</v>
          </cell>
          <cell r="AJ35">
            <v>1.21</v>
          </cell>
        </row>
        <row r="36">
          <cell r="E36" t="str">
            <v>BH18DT</v>
          </cell>
          <cell r="F36" t="str">
            <v>BH18DT</v>
          </cell>
          <cell r="G36" t="str">
            <v>Vị trí 1</v>
          </cell>
          <cell r="H36" t="str">
            <v>TPBH1</v>
          </cell>
          <cell r="I36" t="str">
            <v>Phường Trấn BiênTPBH1Vị trí 1450</v>
          </cell>
          <cell r="O36">
            <v>29400</v>
          </cell>
          <cell r="P36">
            <v>1500</v>
          </cell>
          <cell r="S36">
            <v>29000</v>
          </cell>
          <cell r="T36">
            <v>450</v>
          </cell>
          <cell r="U36">
            <v>2.0714285714285716</v>
          </cell>
          <cell r="V36">
            <v>2.0714285714285716</v>
          </cell>
          <cell r="W36">
            <v>2.0714285714285716</v>
          </cell>
          <cell r="X36">
            <v>2.0714285714285716</v>
          </cell>
          <cell r="Y36">
            <v>1.2</v>
          </cell>
          <cell r="Z36">
            <v>1.0950530360085491</v>
          </cell>
          <cell r="AA36">
            <v>1.1000000000000001</v>
          </cell>
          <cell r="AB36">
            <v>1.05</v>
          </cell>
          <cell r="AC36">
            <v>5.0000000000000044E-2</v>
          </cell>
          <cell r="AD36">
            <v>9</v>
          </cell>
          <cell r="AE36">
            <v>2.6745327380952375</v>
          </cell>
          <cell r="AF36">
            <v>1.2109648826955883</v>
          </cell>
          <cell r="AG36">
            <v>1.21</v>
          </cell>
          <cell r="AH36">
            <v>262</v>
          </cell>
          <cell r="AI36">
            <v>1996.83</v>
          </cell>
          <cell r="AJ36">
            <v>1.21</v>
          </cell>
        </row>
        <row r="37">
          <cell r="E37" t="str">
            <v>BH23DT</v>
          </cell>
          <cell r="F37" t="str">
            <v>BH23DT</v>
          </cell>
          <cell r="G37" t="str">
            <v>Vị trí 1</v>
          </cell>
          <cell r="H37" t="str">
            <v>TPBH1</v>
          </cell>
          <cell r="I37" t="str">
            <v>Phường Trấn BiênTPBH1Vị trí 1450</v>
          </cell>
          <cell r="O37">
            <v>26600</v>
          </cell>
          <cell r="P37">
            <v>1500</v>
          </cell>
          <cell r="S37">
            <v>21000</v>
          </cell>
          <cell r="T37">
            <v>450</v>
          </cell>
          <cell r="U37">
            <v>1.420536857718024</v>
          </cell>
          <cell r="V37">
            <v>1.420536857718024</v>
          </cell>
          <cell r="W37">
            <v>1.420536857718024</v>
          </cell>
          <cell r="X37">
            <v>1.420536857718024</v>
          </cell>
          <cell r="Y37">
            <v>1.2</v>
          </cell>
          <cell r="AA37">
            <v>1.1299999999999999</v>
          </cell>
          <cell r="AB37">
            <v>1.08</v>
          </cell>
          <cell r="AC37">
            <v>4.9999999999999822E-2</v>
          </cell>
          <cell r="AD37">
            <v>0</v>
          </cell>
          <cell r="AE37">
            <v>2.6745327380952375</v>
          </cell>
          <cell r="AF37">
            <v>1.2109648826955883</v>
          </cell>
          <cell r="AG37">
            <v>1.21</v>
          </cell>
          <cell r="AH37">
            <v>262</v>
          </cell>
          <cell r="AI37">
            <v>1798.2959999999994</v>
          </cell>
          <cell r="AJ37">
            <v>1.21</v>
          </cell>
        </row>
        <row r="38">
          <cell r="E38" t="str">
            <v>BH20DT_D2</v>
          </cell>
          <cell r="F38" t="str">
            <v>BH20DT</v>
          </cell>
          <cell r="G38" t="str">
            <v>Vị trí 1</v>
          </cell>
          <cell r="H38" t="str">
            <v>TPBH1</v>
          </cell>
          <cell r="I38" t="str">
            <v>Phường Trấn BiênTPBH1Vị trí 1450</v>
          </cell>
          <cell r="O38">
            <v>33800</v>
          </cell>
          <cell r="P38">
            <v>1500</v>
          </cell>
          <cell r="S38">
            <v>25000</v>
          </cell>
          <cell r="T38">
            <v>450</v>
          </cell>
          <cell r="U38">
            <v>1.5532544378698225</v>
          </cell>
          <cell r="V38">
            <v>1.5532544378698225</v>
          </cell>
          <cell r="W38">
            <v>1.5532544378698225</v>
          </cell>
          <cell r="X38">
            <v>1.2729405977029427</v>
          </cell>
          <cell r="Y38">
            <v>1.2</v>
          </cell>
          <cell r="Z38">
            <v>1.1233504307611921</v>
          </cell>
          <cell r="AA38">
            <v>1.1200000000000001</v>
          </cell>
          <cell r="AB38">
            <v>1.05</v>
          </cell>
          <cell r="AC38">
            <v>7.0000000000000062E-2</v>
          </cell>
          <cell r="AD38">
            <v>95</v>
          </cell>
          <cell r="AE38">
            <v>2.6745327380952375</v>
          </cell>
          <cell r="AF38">
            <v>1.2109648826955883</v>
          </cell>
          <cell r="AG38">
            <v>1.21</v>
          </cell>
          <cell r="AH38">
            <v>262</v>
          </cell>
          <cell r="AI38">
            <v>2476.7219999999998</v>
          </cell>
          <cell r="AJ38">
            <v>1.21</v>
          </cell>
        </row>
        <row r="39">
          <cell r="E39" t="str">
            <v>BH1DT_D1</v>
          </cell>
          <cell r="F39" t="str">
            <v>BH1DT</v>
          </cell>
          <cell r="G39" t="str">
            <v>Vị trí 1</v>
          </cell>
          <cell r="H39" t="str">
            <v>TPBH1</v>
          </cell>
          <cell r="I39" t="str">
            <v>Phường Trấn BiênTPBH1Vị trí 1450</v>
          </cell>
          <cell r="O39">
            <v>47400</v>
          </cell>
          <cell r="P39">
            <v>1500</v>
          </cell>
          <cell r="S39">
            <v>40000</v>
          </cell>
          <cell r="T39">
            <v>450</v>
          </cell>
          <cell r="U39">
            <v>1.4345991561181435</v>
          </cell>
          <cell r="V39">
            <v>1.4345991561181435</v>
          </cell>
          <cell r="W39">
            <v>1.4345991561181435</v>
          </cell>
          <cell r="X39">
            <v>1.6028417467337706</v>
          </cell>
          <cell r="Y39">
            <v>1.2</v>
          </cell>
          <cell r="Z39">
            <v>1.141989140212653</v>
          </cell>
          <cell r="AA39">
            <v>1.1399999999999999</v>
          </cell>
          <cell r="AB39">
            <v>1.0900000000000001</v>
          </cell>
          <cell r="AC39">
            <v>4.9999999999999822E-2</v>
          </cell>
          <cell r="AD39">
            <v>13</v>
          </cell>
          <cell r="AE39">
            <v>2.6745327380952375</v>
          </cell>
          <cell r="AF39">
            <v>1.2109648826955883</v>
          </cell>
          <cell r="AG39">
            <v>1.21</v>
          </cell>
          <cell r="AH39">
            <v>262</v>
          </cell>
          <cell r="AI39">
            <v>3884.3819999999987</v>
          </cell>
          <cell r="AJ39">
            <v>1.21</v>
          </cell>
        </row>
        <row r="40">
          <cell r="E40" t="str">
            <v>BH1DT_D2</v>
          </cell>
          <cell r="F40" t="str">
            <v>BH1DT</v>
          </cell>
          <cell r="G40" t="str">
            <v>Vị trí 1</v>
          </cell>
          <cell r="H40" t="str">
            <v>TPBH1</v>
          </cell>
          <cell r="I40" t="str">
            <v>Phường Trấn BiênTPBH1Vị trí 1450</v>
          </cell>
          <cell r="O40">
            <v>41500</v>
          </cell>
          <cell r="P40">
            <v>1500</v>
          </cell>
          <cell r="S40">
            <v>35000</v>
          </cell>
          <cell r="T40">
            <v>450</v>
          </cell>
          <cell r="U40">
            <v>1.7710843373493976</v>
          </cell>
          <cell r="V40">
            <v>1.7710843373493976</v>
          </cell>
          <cell r="W40">
            <v>1.7710843373493976</v>
          </cell>
          <cell r="X40">
            <v>1.6028417467337706</v>
          </cell>
          <cell r="Y40">
            <v>1.2</v>
          </cell>
          <cell r="Z40">
            <v>1.141989140212653</v>
          </cell>
          <cell r="AA40">
            <v>1.1399999999999999</v>
          </cell>
          <cell r="AB40">
            <v>1.0900000000000001</v>
          </cell>
          <cell r="AC40">
            <v>4.9999999999999822E-2</v>
          </cell>
          <cell r="AD40">
            <v>13</v>
          </cell>
          <cell r="AE40">
            <v>2.6745327380952375</v>
          </cell>
          <cell r="AF40">
            <v>1.2109648826955883</v>
          </cell>
          <cell r="AG40">
            <v>1.21</v>
          </cell>
          <cell r="AH40">
            <v>262</v>
          </cell>
          <cell r="AI40">
            <v>3299.2199999999993</v>
          </cell>
          <cell r="AJ40">
            <v>1.21</v>
          </cell>
        </row>
        <row r="41">
          <cell r="E41" t="str">
            <v>BH10DT_D1</v>
          </cell>
          <cell r="F41" t="str">
            <v>BH10DT</v>
          </cell>
          <cell r="G41" t="str">
            <v>Vị trí 1</v>
          </cell>
          <cell r="H41" t="str">
            <v>TPBH1</v>
          </cell>
          <cell r="I41" t="str">
            <v>Phường Trấn BiênTPBH1Vị trí 1450</v>
          </cell>
          <cell r="O41">
            <v>38100</v>
          </cell>
          <cell r="P41">
            <v>1500</v>
          </cell>
          <cell r="S41">
            <v>30000</v>
          </cell>
          <cell r="T41">
            <v>450</v>
          </cell>
          <cell r="U41">
            <v>1.4168084145219138</v>
          </cell>
          <cell r="V41">
            <v>1.4168084145219138</v>
          </cell>
          <cell r="W41">
            <v>1.4168084145219138</v>
          </cell>
          <cell r="X41">
            <v>1.3783417599160177</v>
          </cell>
          <cell r="Y41">
            <v>1.2</v>
          </cell>
          <cell r="Z41">
            <v>1.1000000000000001</v>
          </cell>
          <cell r="AA41">
            <v>1.1299999999999999</v>
          </cell>
          <cell r="AB41">
            <v>1.08</v>
          </cell>
          <cell r="AC41">
            <v>4.9999999999999822E-2</v>
          </cell>
          <cell r="AD41">
            <v>1</v>
          </cell>
          <cell r="AE41">
            <v>2.6745327380952375</v>
          </cell>
          <cell r="AF41">
            <v>1.2109648826955883</v>
          </cell>
          <cell r="AG41">
            <v>1.21</v>
          </cell>
          <cell r="AH41">
            <v>262</v>
          </cell>
          <cell r="AI41">
            <v>2928.860999999999</v>
          </cell>
          <cell r="AJ41">
            <v>1.21</v>
          </cell>
        </row>
        <row r="42">
          <cell r="E42" t="str">
            <v>BH10DT_D2</v>
          </cell>
          <cell r="F42" t="str">
            <v>BH10DT</v>
          </cell>
          <cell r="G42" t="str">
            <v>Vị trí 1</v>
          </cell>
          <cell r="H42" t="str">
            <v>TPBH1</v>
          </cell>
          <cell r="I42" t="str">
            <v>Phường Trấn BiênTPBH1Vị trí 1450</v>
          </cell>
          <cell r="O42">
            <v>38100</v>
          </cell>
          <cell r="P42">
            <v>1500</v>
          </cell>
          <cell r="S42">
            <v>30000</v>
          </cell>
          <cell r="T42">
            <v>450</v>
          </cell>
          <cell r="U42">
            <v>1.4168084145219138</v>
          </cell>
          <cell r="V42">
            <v>1.4168084145219138</v>
          </cell>
          <cell r="W42">
            <v>1.4168084145219138</v>
          </cell>
          <cell r="X42">
            <v>1.3783417599160177</v>
          </cell>
          <cell r="Y42">
            <v>1.2</v>
          </cell>
          <cell r="Z42">
            <v>1.1000000000000001</v>
          </cell>
          <cell r="AA42">
            <v>1.1299999999999999</v>
          </cell>
          <cell r="AB42">
            <v>1.08</v>
          </cell>
          <cell r="AC42">
            <v>4.9999999999999822E-2</v>
          </cell>
          <cell r="AD42">
            <v>1</v>
          </cell>
          <cell r="AE42">
            <v>2.6745327380952375</v>
          </cell>
          <cell r="AF42">
            <v>1.2109648826955883</v>
          </cell>
          <cell r="AG42">
            <v>1.21</v>
          </cell>
          <cell r="AH42">
            <v>262</v>
          </cell>
          <cell r="AI42">
            <v>2928.860999999999</v>
          </cell>
          <cell r="AJ42">
            <v>1.21</v>
          </cell>
        </row>
        <row r="43">
          <cell r="E43" t="str">
            <v>BH10DT_D3</v>
          </cell>
          <cell r="F43" t="str">
            <v>BH10DT</v>
          </cell>
          <cell r="G43" t="str">
            <v>Vị trí 1</v>
          </cell>
          <cell r="H43" t="str">
            <v>TPBH1</v>
          </cell>
          <cell r="I43" t="str">
            <v>Phường Trấn BiênTPBH1Vị trí 1450</v>
          </cell>
          <cell r="O43">
            <v>35500</v>
          </cell>
          <cell r="P43">
            <v>1500</v>
          </cell>
          <cell r="S43">
            <v>28000</v>
          </cell>
          <cell r="T43">
            <v>450</v>
          </cell>
          <cell r="U43">
            <v>1.3014084507042254</v>
          </cell>
          <cell r="V43">
            <v>1.3014084507042254</v>
          </cell>
          <cell r="W43">
            <v>1.3014084507042254</v>
          </cell>
          <cell r="X43">
            <v>1.3783417599160177</v>
          </cell>
          <cell r="Y43">
            <v>1.2</v>
          </cell>
          <cell r="Z43">
            <v>1.1000000000000001</v>
          </cell>
          <cell r="AA43">
            <v>1.1299999999999999</v>
          </cell>
          <cell r="AB43">
            <v>1.08</v>
          </cell>
          <cell r="AC43">
            <v>4.9999999999999822E-2</v>
          </cell>
          <cell r="AD43">
            <v>1</v>
          </cell>
          <cell r="AE43">
            <v>2.6745327380952375</v>
          </cell>
          <cell r="AF43">
            <v>1.2109648826955883</v>
          </cell>
          <cell r="AG43">
            <v>1.21</v>
          </cell>
          <cell r="AH43">
            <v>262</v>
          </cell>
          <cell r="AI43">
            <v>2673.2549999999987</v>
          </cell>
          <cell r="AJ43">
            <v>1.21</v>
          </cell>
        </row>
        <row r="44">
          <cell r="E44" t="str">
            <v>BH12DT</v>
          </cell>
          <cell r="F44" t="str">
            <v>BH12DT</v>
          </cell>
          <cell r="G44" t="str">
            <v>Vị trí 1</v>
          </cell>
          <cell r="H44" t="str">
            <v>TPBH1</v>
          </cell>
          <cell r="I44" t="str">
            <v>Phường Trấn BiênTPBH1Vị trí 1450</v>
          </cell>
          <cell r="O44">
            <v>36800</v>
          </cell>
          <cell r="P44">
            <v>1500</v>
          </cell>
          <cell r="S44">
            <v>29000</v>
          </cell>
          <cell r="T44">
            <v>450</v>
          </cell>
          <cell r="U44">
            <v>1.576086956521739</v>
          </cell>
          <cell r="V44">
            <v>1.576086956521739</v>
          </cell>
          <cell r="W44">
            <v>1.576086956521739</v>
          </cell>
          <cell r="X44">
            <v>1.576086956521739</v>
          </cell>
          <cell r="Y44">
            <v>1.2</v>
          </cell>
          <cell r="Z44">
            <v>1.1459435989477438</v>
          </cell>
          <cell r="AA44">
            <v>1.1499999999999999</v>
          </cell>
          <cell r="AB44">
            <v>1.1000000000000001</v>
          </cell>
          <cell r="AC44">
            <v>4.9999999999999822E-2</v>
          </cell>
          <cell r="AD44">
            <v>12</v>
          </cell>
          <cell r="AE44">
            <v>2.6745327380952375</v>
          </cell>
          <cell r="AF44">
            <v>1.2109648826955883</v>
          </cell>
          <cell r="AG44">
            <v>1.21</v>
          </cell>
          <cell r="AH44">
            <v>262</v>
          </cell>
          <cell r="AI44">
            <v>2865.0899999999997</v>
          </cell>
          <cell r="AJ44">
            <v>1.21</v>
          </cell>
        </row>
        <row r="45">
          <cell r="E45" t="str">
            <v>BH3DT_D1</v>
          </cell>
          <cell r="F45" t="str">
            <v>BH3DT</v>
          </cell>
          <cell r="G45" t="str">
            <v>Vị trí 1</v>
          </cell>
          <cell r="H45" t="str">
            <v>TPBH1</v>
          </cell>
          <cell r="I45" t="str">
            <v>Phường Trấn BiênTPBH1Vị trí 1450</v>
          </cell>
          <cell r="O45">
            <v>37900</v>
          </cell>
          <cell r="P45">
            <v>1500</v>
          </cell>
          <cell r="S45">
            <v>32000</v>
          </cell>
          <cell r="T45">
            <v>450</v>
          </cell>
          <cell r="U45">
            <v>1.5192373078145269</v>
          </cell>
          <cell r="V45">
            <v>1.5192373078145269</v>
          </cell>
          <cell r="W45">
            <v>1.5192373078145269</v>
          </cell>
          <cell r="X45">
            <v>1.3937294410792751</v>
          </cell>
          <cell r="Y45">
            <v>1.2</v>
          </cell>
          <cell r="Z45">
            <v>1.1397705379058247</v>
          </cell>
          <cell r="AA45">
            <v>1.1399999999999999</v>
          </cell>
          <cell r="AB45">
            <v>1.1000000000000001</v>
          </cell>
          <cell r="AC45">
            <v>3.9999999999999813E-2</v>
          </cell>
          <cell r="AD45">
            <v>10</v>
          </cell>
          <cell r="AE45">
            <v>2.6745327380952375</v>
          </cell>
          <cell r="AF45">
            <v>1.2109648826955883</v>
          </cell>
          <cell r="AG45">
            <v>1.21</v>
          </cell>
          <cell r="AH45">
            <v>262</v>
          </cell>
          <cell r="AI45">
            <v>2942.1719999999987</v>
          </cell>
          <cell r="AJ45">
            <v>1.21</v>
          </cell>
        </row>
        <row r="46">
          <cell r="E46" t="str">
            <v>BH3DT_D2</v>
          </cell>
          <cell r="F46" t="str">
            <v>BH3DT</v>
          </cell>
          <cell r="G46" t="str">
            <v>Vị trí 1</v>
          </cell>
          <cell r="H46" t="str">
            <v>TPBH1</v>
          </cell>
          <cell r="I46" t="str">
            <v>Phường Trấn BiênTPBH1Vị trí 1450</v>
          </cell>
          <cell r="J46">
            <v>43587000</v>
          </cell>
          <cell r="K46" t="str">
            <v>QĐ 3163/QĐ-UBND ngày 05/12/2023</v>
          </cell>
          <cell r="O46">
            <v>34300</v>
          </cell>
          <cell r="P46">
            <v>1500</v>
          </cell>
          <cell r="Q46">
            <v>1.2707580174927113</v>
          </cell>
          <cell r="S46">
            <v>29000</v>
          </cell>
          <cell r="T46">
            <v>450</v>
          </cell>
          <cell r="U46">
            <v>1.2682215743440233</v>
          </cell>
          <cell r="V46">
            <v>1.2682215743440233</v>
          </cell>
          <cell r="W46">
            <v>1.2682215743440233</v>
          </cell>
          <cell r="X46">
            <v>1.3937294410792751</v>
          </cell>
          <cell r="Y46">
            <v>1.2</v>
          </cell>
          <cell r="Z46">
            <v>1.1397705379058247</v>
          </cell>
          <cell r="AA46">
            <v>1.1399999999999999</v>
          </cell>
          <cell r="AB46">
            <v>1.1000000000000001</v>
          </cell>
          <cell r="AC46">
            <v>3.9999999999999813E-2</v>
          </cell>
          <cell r="AD46">
            <v>10</v>
          </cell>
          <cell r="AE46">
            <v>2.6745327380952375</v>
          </cell>
          <cell r="AF46">
            <v>1.2109648826955883</v>
          </cell>
          <cell r="AG46">
            <v>1.21</v>
          </cell>
          <cell r="AH46">
            <v>262</v>
          </cell>
          <cell r="AI46">
            <v>2585.1239999999998</v>
          </cell>
          <cell r="AJ46">
            <v>1.21</v>
          </cell>
        </row>
        <row r="47">
          <cell r="E47" t="str">
            <v>BH17DT</v>
          </cell>
          <cell r="F47" t="str">
            <v>BH17DT</v>
          </cell>
          <cell r="G47" t="str">
            <v>Vị trí 1</v>
          </cell>
          <cell r="H47" t="str">
            <v>TPBH1</v>
          </cell>
          <cell r="I47" t="str">
            <v>Phường Trấn BiênTPBH1Vị trí 1450</v>
          </cell>
          <cell r="O47">
            <v>29200</v>
          </cell>
          <cell r="P47">
            <v>1500</v>
          </cell>
          <cell r="S47">
            <v>23000</v>
          </cell>
          <cell r="T47">
            <v>450</v>
          </cell>
          <cell r="U47">
            <v>1.4172936228830513</v>
          </cell>
          <cell r="V47">
            <v>1.4172936228830513</v>
          </cell>
          <cell r="W47">
            <v>1.4172936228830513</v>
          </cell>
          <cell r="X47">
            <v>1.4172936228830513</v>
          </cell>
          <cell r="Y47">
            <v>1.2</v>
          </cell>
          <cell r="AA47">
            <v>1.1299999999999999</v>
          </cell>
          <cell r="AB47">
            <v>1.08</v>
          </cell>
          <cell r="AC47">
            <v>4.9999999999999822E-2</v>
          </cell>
          <cell r="AD47">
            <v>0</v>
          </cell>
          <cell r="AE47">
            <v>2.6745327380952375</v>
          </cell>
          <cell r="AF47">
            <v>1.2109648826955883</v>
          </cell>
          <cell r="AG47">
            <v>1.21</v>
          </cell>
          <cell r="AH47">
            <v>262</v>
          </cell>
          <cell r="AI47">
            <v>2053.902</v>
          </cell>
          <cell r="AJ47">
            <v>1.21</v>
          </cell>
        </row>
        <row r="48">
          <cell r="E48" t="str">
            <v>BH11DT_D1</v>
          </cell>
          <cell r="F48" t="str">
            <v>BH11DT</v>
          </cell>
          <cell r="G48" t="str">
            <v>Vị trí 1</v>
          </cell>
          <cell r="H48" t="str">
            <v>TPBH1</v>
          </cell>
          <cell r="I48" t="str">
            <v>Phường Trấn BiênTPBH1Vị trí 1450</v>
          </cell>
          <cell r="O48">
            <v>39300</v>
          </cell>
          <cell r="P48">
            <v>1500</v>
          </cell>
          <cell r="S48">
            <v>31000</v>
          </cell>
          <cell r="T48">
            <v>450</v>
          </cell>
          <cell r="U48">
            <v>1.4193319918505785</v>
          </cell>
          <cell r="V48">
            <v>1.4193319918505785</v>
          </cell>
          <cell r="W48">
            <v>1.4193319918505785</v>
          </cell>
          <cell r="X48">
            <v>1.4968380075870968</v>
          </cell>
          <cell r="Y48">
            <v>1.2</v>
          </cell>
          <cell r="Z48">
            <v>1.1694949703734325</v>
          </cell>
          <cell r="AA48">
            <v>1.17</v>
          </cell>
          <cell r="AB48">
            <v>1.0900000000000001</v>
          </cell>
          <cell r="AC48">
            <v>7.9999999999999849E-2</v>
          </cell>
          <cell r="AD48">
            <v>4</v>
          </cell>
          <cell r="AE48">
            <v>2.6745327380952375</v>
          </cell>
          <cell r="AF48">
            <v>1.2109648826955883</v>
          </cell>
          <cell r="AG48">
            <v>1.21</v>
          </cell>
          <cell r="AH48">
            <v>262</v>
          </cell>
          <cell r="AI48">
            <v>3183.5969999999998</v>
          </cell>
          <cell r="AJ48">
            <v>1.21</v>
          </cell>
        </row>
        <row r="49">
          <cell r="E49" t="str">
            <v>BH11DT_D2</v>
          </cell>
          <cell r="F49" t="str">
            <v>BH11DT</v>
          </cell>
          <cell r="G49" t="str">
            <v>Vị trí 1</v>
          </cell>
          <cell r="H49" t="str">
            <v>TPBH1</v>
          </cell>
          <cell r="I49" t="str">
            <v>Phường Trấn BiênTPBH1Vị trí 1450</v>
          </cell>
          <cell r="O49">
            <v>34300</v>
          </cell>
          <cell r="P49">
            <v>1500</v>
          </cell>
          <cell r="S49">
            <v>27000</v>
          </cell>
          <cell r="T49">
            <v>450</v>
          </cell>
          <cell r="U49">
            <v>1.5743440233236152</v>
          </cell>
          <cell r="V49">
            <v>1.5743440233236152</v>
          </cell>
          <cell r="W49">
            <v>1.5743440233236152</v>
          </cell>
          <cell r="X49">
            <v>1.4968380075870968</v>
          </cell>
          <cell r="Y49">
            <v>1.2</v>
          </cell>
          <cell r="Z49">
            <v>1.1694949703734325</v>
          </cell>
          <cell r="AA49">
            <v>1.17</v>
          </cell>
          <cell r="AB49">
            <v>1.0900000000000001</v>
          </cell>
          <cell r="AC49">
            <v>7.9999999999999849E-2</v>
          </cell>
          <cell r="AD49">
            <v>4</v>
          </cell>
          <cell r="AE49">
            <v>2.6745327380952375</v>
          </cell>
          <cell r="AF49">
            <v>1.2109648826955883</v>
          </cell>
          <cell r="AG49">
            <v>1.21</v>
          </cell>
          <cell r="AH49">
            <v>262</v>
          </cell>
          <cell r="AI49">
            <v>2674.6469999999999</v>
          </cell>
          <cell r="AJ49">
            <v>1.21</v>
          </cell>
        </row>
        <row r="50">
          <cell r="E50" t="str">
            <v>BH9DT_D1</v>
          </cell>
          <cell r="F50" t="str">
            <v>BH9DT</v>
          </cell>
          <cell r="G50" t="str">
            <v>Vị trí 1</v>
          </cell>
          <cell r="H50" t="str">
            <v>TPBH1</v>
          </cell>
          <cell r="I50" t="str">
            <v>Phường Trấn BiênTPBH1Vị trí 1450</v>
          </cell>
          <cell r="O50">
            <v>44400</v>
          </cell>
          <cell r="P50">
            <v>1500</v>
          </cell>
          <cell r="S50">
            <v>35000</v>
          </cell>
          <cell r="T50">
            <v>450</v>
          </cell>
          <cell r="U50">
            <v>1.4184039194932221</v>
          </cell>
          <cell r="V50">
            <v>1.4184039194932221</v>
          </cell>
          <cell r="W50">
            <v>1.4184039194932221</v>
          </cell>
          <cell r="X50">
            <v>1.4176061670075679</v>
          </cell>
          <cell r="Y50">
            <v>1.2</v>
          </cell>
          <cell r="AA50">
            <v>1.1299999999999999</v>
          </cell>
          <cell r="AB50">
            <v>1.08</v>
          </cell>
          <cell r="AC50">
            <v>4.9999999999999822E-2</v>
          </cell>
          <cell r="AD50">
            <v>0</v>
          </cell>
          <cell r="AE50">
            <v>2.6745327380952375</v>
          </cell>
          <cell r="AF50">
            <v>1.2109648826955883</v>
          </cell>
          <cell r="AG50">
            <v>1.21</v>
          </cell>
          <cell r="AH50">
            <v>262</v>
          </cell>
          <cell r="AI50">
            <v>3548.213999999999</v>
          </cell>
          <cell r="AJ50">
            <v>1.21</v>
          </cell>
        </row>
        <row r="51">
          <cell r="E51" t="str">
            <v>BH9DT_D2</v>
          </cell>
          <cell r="F51" t="str">
            <v>BH9DT</v>
          </cell>
          <cell r="G51" t="str">
            <v>Vị trí 1</v>
          </cell>
          <cell r="H51" t="str">
            <v>TPBH1</v>
          </cell>
          <cell r="I51" t="str">
            <v>Phường Trấn BiênTPBH1Vị trí 1450</v>
          </cell>
          <cell r="O51">
            <v>38100</v>
          </cell>
          <cell r="P51">
            <v>1500</v>
          </cell>
          <cell r="S51">
            <v>30000</v>
          </cell>
          <cell r="T51">
            <v>450</v>
          </cell>
          <cell r="U51">
            <v>1.4168084145219138</v>
          </cell>
          <cell r="V51">
            <v>1.4168084145219138</v>
          </cell>
          <cell r="W51">
            <v>1.4168084145219138</v>
          </cell>
          <cell r="X51">
            <v>1.4176061670075679</v>
          </cell>
          <cell r="Y51">
            <v>1.2</v>
          </cell>
          <cell r="AA51">
            <v>1.1299999999999999</v>
          </cell>
          <cell r="AB51">
            <v>1.08</v>
          </cell>
          <cell r="AC51">
            <v>4.9999999999999822E-2</v>
          </cell>
          <cell r="AD51">
            <v>0</v>
          </cell>
          <cell r="AE51">
            <v>2.6745327380952375</v>
          </cell>
          <cell r="AF51">
            <v>1.2109648826955883</v>
          </cell>
          <cell r="AG51">
            <v>1.21</v>
          </cell>
          <cell r="AH51">
            <v>262</v>
          </cell>
          <cell r="AI51">
            <v>2928.860999999999</v>
          </cell>
          <cell r="AJ51">
            <v>1.21</v>
          </cell>
        </row>
        <row r="52">
          <cell r="E52" t="str">
            <v>BH8DT</v>
          </cell>
          <cell r="F52" t="str">
            <v>BH8DT</v>
          </cell>
          <cell r="G52" t="str">
            <v>Vị trí 1</v>
          </cell>
          <cell r="H52" t="str">
            <v>TPBH1</v>
          </cell>
          <cell r="I52" t="str">
            <v>Phường Trấn BiênTPBH1Vị trí 1450</v>
          </cell>
          <cell r="O52">
            <v>40600</v>
          </cell>
          <cell r="P52">
            <v>1500</v>
          </cell>
          <cell r="S52">
            <v>32000</v>
          </cell>
          <cell r="T52">
            <v>450</v>
          </cell>
          <cell r="U52">
            <v>1.4182042848810485</v>
          </cell>
          <cell r="V52">
            <v>1.4182042848810485</v>
          </cell>
          <cell r="W52">
            <v>1.4182042848810485</v>
          </cell>
          <cell r="X52">
            <v>1.4182042848810485</v>
          </cell>
          <cell r="Y52">
            <v>1.2</v>
          </cell>
          <cell r="Z52">
            <v>1.2021398088597706</v>
          </cell>
          <cell r="AA52">
            <v>1.1299999999999999</v>
          </cell>
          <cell r="AB52">
            <v>1.08</v>
          </cell>
          <cell r="AC52">
            <v>4.9999999999999822E-2</v>
          </cell>
          <cell r="AD52">
            <v>1</v>
          </cell>
          <cell r="AE52">
            <v>2.6745327380952375</v>
          </cell>
          <cell r="AF52">
            <v>1.2109648826955883</v>
          </cell>
          <cell r="AG52">
            <v>1.21</v>
          </cell>
          <cell r="AH52">
            <v>262</v>
          </cell>
          <cell r="AI52">
            <v>3174.6359999999991</v>
          </cell>
          <cell r="AJ52">
            <v>1.21</v>
          </cell>
        </row>
        <row r="53">
          <cell r="E53" t="str">
            <v>BH5DT</v>
          </cell>
          <cell r="F53" t="str">
            <v>BH5DT</v>
          </cell>
          <cell r="G53" t="str">
            <v>Vị trí 1</v>
          </cell>
          <cell r="H53" t="str">
            <v>TPBH1</v>
          </cell>
          <cell r="I53" t="str">
            <v>Phường Trấn BiênTPBH1Vị trí 1450</v>
          </cell>
          <cell r="O53">
            <v>38100</v>
          </cell>
          <cell r="P53">
            <v>1500</v>
          </cell>
          <cell r="S53">
            <v>30000</v>
          </cell>
          <cell r="T53">
            <v>450</v>
          </cell>
          <cell r="U53">
            <v>1.4168084145219138</v>
          </cell>
          <cell r="V53">
            <v>1.4168084145219138</v>
          </cell>
          <cell r="W53">
            <v>1.4168084145219138</v>
          </cell>
          <cell r="X53">
            <v>1.4168084145219138</v>
          </cell>
          <cell r="Y53">
            <v>1.2</v>
          </cell>
          <cell r="Z53">
            <v>1.1000000000000001</v>
          </cell>
          <cell r="AA53">
            <v>1.1299999999999999</v>
          </cell>
          <cell r="AB53">
            <v>1.08</v>
          </cell>
          <cell r="AC53">
            <v>4.9999999999999822E-2</v>
          </cell>
          <cell r="AD53">
            <v>1</v>
          </cell>
          <cell r="AE53">
            <v>2.6745327380952375</v>
          </cell>
          <cell r="AF53">
            <v>1.2109648826955883</v>
          </cell>
          <cell r="AG53">
            <v>1.21</v>
          </cell>
          <cell r="AH53">
            <v>262</v>
          </cell>
          <cell r="AI53">
            <v>2928.860999999999</v>
          </cell>
          <cell r="AJ53">
            <v>1.21</v>
          </cell>
        </row>
        <row r="54">
          <cell r="E54" t="str">
            <v>BH15DT</v>
          </cell>
          <cell r="F54" t="str">
            <v>BH15DT</v>
          </cell>
          <cell r="G54" t="str">
            <v>Vị trí 1</v>
          </cell>
          <cell r="H54" t="str">
            <v>TPBH1</v>
          </cell>
          <cell r="I54" t="str">
            <v>Phường Trấn BiênTPBH1Vị trí 1450</v>
          </cell>
          <cell r="O54">
            <v>38100</v>
          </cell>
          <cell r="P54">
            <v>1500</v>
          </cell>
          <cell r="S54">
            <v>30000</v>
          </cell>
          <cell r="T54">
            <v>450</v>
          </cell>
          <cell r="U54">
            <v>1.4168084145219138</v>
          </cell>
          <cell r="V54">
            <v>1.4168084145219138</v>
          </cell>
          <cell r="W54">
            <v>1.4168084145219138</v>
          </cell>
          <cell r="X54">
            <v>1.4168084145219138</v>
          </cell>
          <cell r="Y54">
            <v>1.2</v>
          </cell>
          <cell r="Z54">
            <v>1.1000000000000001</v>
          </cell>
          <cell r="AA54">
            <v>1.1299999999999999</v>
          </cell>
          <cell r="AB54">
            <v>1.08</v>
          </cell>
          <cell r="AC54">
            <v>4.9999999999999822E-2</v>
          </cell>
          <cell r="AD54">
            <v>1</v>
          </cell>
          <cell r="AE54">
            <v>2.6745327380952375</v>
          </cell>
          <cell r="AF54">
            <v>1.2109648826955883</v>
          </cell>
          <cell r="AG54">
            <v>1.21</v>
          </cell>
          <cell r="AH54">
            <v>262</v>
          </cell>
          <cell r="AI54">
            <v>2928.860999999999</v>
          </cell>
          <cell r="AJ54">
            <v>1.21</v>
          </cell>
        </row>
        <row r="55">
          <cell r="E55" t="str">
            <v>BH6DT</v>
          </cell>
          <cell r="F55" t="str">
            <v>BH6DT</v>
          </cell>
          <cell r="G55" t="str">
            <v>Vị trí 1</v>
          </cell>
          <cell r="H55" t="str">
            <v>TPBH1</v>
          </cell>
          <cell r="I55" t="str">
            <v>Phường Trấn BiênTPBH1Vị trí 1450</v>
          </cell>
          <cell r="O55">
            <v>36800</v>
          </cell>
          <cell r="P55">
            <v>1500</v>
          </cell>
          <cell r="S55">
            <v>29000</v>
          </cell>
          <cell r="T55">
            <v>450</v>
          </cell>
          <cell r="U55">
            <v>1.4179634213815782</v>
          </cell>
          <cell r="V55">
            <v>1.4179634213815782</v>
          </cell>
          <cell r="W55">
            <v>1.4179634213815782</v>
          </cell>
          <cell r="X55">
            <v>1.4179634213815782</v>
          </cell>
          <cell r="Y55">
            <v>1.2</v>
          </cell>
          <cell r="AA55">
            <v>1.1299999999999999</v>
          </cell>
          <cell r="AB55">
            <v>1.08</v>
          </cell>
          <cell r="AC55">
            <v>4.9999999999999822E-2</v>
          </cell>
          <cell r="AD55">
            <v>0</v>
          </cell>
          <cell r="AE55">
            <v>2.6745327380952375</v>
          </cell>
          <cell r="AF55">
            <v>1.2109648826955883</v>
          </cell>
          <cell r="AG55">
            <v>1.21</v>
          </cell>
          <cell r="AH55">
            <v>262</v>
          </cell>
          <cell r="AI55">
            <v>2801.0579999999991</v>
          </cell>
          <cell r="AJ55">
            <v>1.21</v>
          </cell>
        </row>
        <row r="56">
          <cell r="E56" t="str">
            <v>BH13DT_D1</v>
          </cell>
          <cell r="F56" t="str">
            <v>BH13DT</v>
          </cell>
          <cell r="G56" t="str">
            <v>Vị trí 1</v>
          </cell>
          <cell r="H56" t="str">
            <v>TPBH1</v>
          </cell>
          <cell r="I56" t="str">
            <v>Phường Trấn BiênTPBH1Vị trí 1450</v>
          </cell>
          <cell r="O56">
            <v>34300</v>
          </cell>
          <cell r="P56">
            <v>1500</v>
          </cell>
          <cell r="S56">
            <v>27000</v>
          </cell>
          <cell r="T56">
            <v>450</v>
          </cell>
          <cell r="U56">
            <v>1.4163953508442104</v>
          </cell>
          <cell r="V56">
            <v>1.4163953508442104</v>
          </cell>
          <cell r="W56">
            <v>1.4163953508442104</v>
          </cell>
          <cell r="X56">
            <v>1.4955992502252549</v>
          </cell>
          <cell r="Y56">
            <v>1.2</v>
          </cell>
          <cell r="Z56">
            <v>1.1000000000000001</v>
          </cell>
          <cell r="AA56">
            <v>1.1299999999999999</v>
          </cell>
          <cell r="AB56">
            <v>1.08</v>
          </cell>
          <cell r="AC56">
            <v>4.9999999999999822E-2</v>
          </cell>
          <cell r="AD56">
            <v>2</v>
          </cell>
          <cell r="AE56">
            <v>2.6745327380952375</v>
          </cell>
          <cell r="AF56">
            <v>1.2109648826955883</v>
          </cell>
          <cell r="AG56">
            <v>1.21</v>
          </cell>
          <cell r="AH56">
            <v>262</v>
          </cell>
          <cell r="AI56">
            <v>2555.282999999999</v>
          </cell>
          <cell r="AJ56">
            <v>1.21</v>
          </cell>
        </row>
        <row r="57">
          <cell r="E57" t="str">
            <v>BH13DT_D2</v>
          </cell>
          <cell r="F57" t="str">
            <v>BH13DT</v>
          </cell>
          <cell r="G57" t="str">
            <v>Vị trí 1</v>
          </cell>
          <cell r="H57" t="str">
            <v>TPBH1</v>
          </cell>
          <cell r="I57" t="str">
            <v>Phường Trấn BiênTPBH1Vị trí 1450</v>
          </cell>
          <cell r="O57">
            <v>38100</v>
          </cell>
          <cell r="P57">
            <v>1500</v>
          </cell>
          <cell r="S57">
            <v>30000</v>
          </cell>
          <cell r="T57">
            <v>450</v>
          </cell>
          <cell r="U57">
            <v>1.5748031496062993</v>
          </cell>
          <cell r="V57">
            <v>1.5748031496062993</v>
          </cell>
          <cell r="W57">
            <v>1.5748031496062993</v>
          </cell>
          <cell r="X57">
            <v>1.4955992502252549</v>
          </cell>
          <cell r="Y57">
            <v>1.2</v>
          </cell>
          <cell r="Z57">
            <v>1.1000000000000001</v>
          </cell>
          <cell r="AA57">
            <v>1.1299999999999999</v>
          </cell>
          <cell r="AB57">
            <v>1.08</v>
          </cell>
          <cell r="AC57">
            <v>4.9999999999999822E-2</v>
          </cell>
          <cell r="AD57">
            <v>2</v>
          </cell>
          <cell r="AE57">
            <v>2.6745327380952375</v>
          </cell>
          <cell r="AF57">
            <v>1.2109648826955883</v>
          </cell>
          <cell r="AG57">
            <v>1.21</v>
          </cell>
          <cell r="AH57">
            <v>262</v>
          </cell>
          <cell r="AI57">
            <v>2928.860999999999</v>
          </cell>
          <cell r="AJ57">
            <v>1.21</v>
          </cell>
        </row>
        <row r="58">
          <cell r="E58" t="str">
            <v>BH16DT</v>
          </cell>
          <cell r="F58" t="str">
            <v>BH16DT</v>
          </cell>
          <cell r="G58" t="str">
            <v>Vị trí 1</v>
          </cell>
          <cell r="H58" t="str">
            <v>TPBH1</v>
          </cell>
          <cell r="I58" t="str">
            <v>Phường Trấn BiênTPBH1Vị trí 1450</v>
          </cell>
          <cell r="O58">
            <v>39300</v>
          </cell>
          <cell r="P58">
            <v>1500</v>
          </cell>
          <cell r="S58">
            <v>31000</v>
          </cell>
          <cell r="T58">
            <v>450</v>
          </cell>
          <cell r="U58">
            <v>1.4193319918505785</v>
          </cell>
          <cell r="V58">
            <v>1.4193319918505785</v>
          </cell>
          <cell r="W58">
            <v>1.4193319918505785</v>
          </cell>
          <cell r="X58">
            <v>1.4193319918505785</v>
          </cell>
          <cell r="Y58">
            <v>1.2</v>
          </cell>
          <cell r="AA58">
            <v>1.1299999999999999</v>
          </cell>
          <cell r="AB58">
            <v>1.08</v>
          </cell>
          <cell r="AC58">
            <v>4.9999999999999822E-2</v>
          </cell>
          <cell r="AD58">
            <v>0</v>
          </cell>
          <cell r="AE58">
            <v>2.6745327380952375</v>
          </cell>
          <cell r="AF58">
            <v>1.2109648826955883</v>
          </cell>
          <cell r="AG58">
            <v>1.21</v>
          </cell>
          <cell r="AH58">
            <v>262</v>
          </cell>
          <cell r="AI58">
            <v>3046.8329999999987</v>
          </cell>
          <cell r="AJ58">
            <v>1.21</v>
          </cell>
        </row>
        <row r="59">
          <cell r="E59" t="str">
            <v>BH7DT</v>
          </cell>
          <cell r="F59" t="str">
            <v>BH7DT</v>
          </cell>
          <cell r="G59" t="str">
            <v>Vị trí 1</v>
          </cell>
          <cell r="H59" t="str">
            <v>TPBH1</v>
          </cell>
          <cell r="I59" t="str">
            <v>Phường Trấn BiênTPBH1Vị trí 1450</v>
          </cell>
          <cell r="O59">
            <v>40600</v>
          </cell>
          <cell r="P59">
            <v>1500</v>
          </cell>
          <cell r="S59">
            <v>32000</v>
          </cell>
          <cell r="T59">
            <v>450</v>
          </cell>
          <cell r="U59">
            <v>1.4182042848810485</v>
          </cell>
          <cell r="V59">
            <v>1.4182042848810485</v>
          </cell>
          <cell r="W59">
            <v>1.4182042848810485</v>
          </cell>
          <cell r="X59">
            <v>1.4182042848810485</v>
          </cell>
          <cell r="Y59">
            <v>1.2</v>
          </cell>
          <cell r="AA59">
            <v>1.1299999999999999</v>
          </cell>
          <cell r="AB59">
            <v>1.08</v>
          </cell>
          <cell r="AC59">
            <v>4.9999999999999822E-2</v>
          </cell>
          <cell r="AD59">
            <v>0</v>
          </cell>
          <cell r="AE59">
            <v>2.6745327380952375</v>
          </cell>
          <cell r="AF59">
            <v>1.2109648826955883</v>
          </cell>
          <cell r="AG59">
            <v>1.21</v>
          </cell>
          <cell r="AH59">
            <v>262</v>
          </cell>
          <cell r="AI59">
            <v>3174.6359999999991</v>
          </cell>
          <cell r="AJ59">
            <v>1.21</v>
          </cell>
        </row>
        <row r="60">
          <cell r="E60" t="str">
            <v>BH22DT</v>
          </cell>
          <cell r="F60" t="str">
            <v>BH22DT</v>
          </cell>
          <cell r="G60" t="str">
            <v>Vị trí 1</v>
          </cell>
          <cell r="H60" t="str">
            <v>TPBH1</v>
          </cell>
          <cell r="I60" t="str">
            <v>Phường Trấn BiênTPBH1Vị trí 1450</v>
          </cell>
          <cell r="O60">
            <v>29200</v>
          </cell>
          <cell r="P60">
            <v>1500</v>
          </cell>
          <cell r="S60">
            <v>23000</v>
          </cell>
          <cell r="T60">
            <v>450</v>
          </cell>
          <cell r="U60">
            <v>1.4172936228830513</v>
          </cell>
          <cell r="V60">
            <v>1.4172936228830513</v>
          </cell>
          <cell r="W60">
            <v>1.4172936228830513</v>
          </cell>
          <cell r="X60">
            <v>1.4172936228830513</v>
          </cell>
          <cell r="Y60">
            <v>1.2</v>
          </cell>
          <cell r="AA60">
            <v>1.1299999999999999</v>
          </cell>
          <cell r="AB60">
            <v>1.08</v>
          </cell>
          <cell r="AC60">
            <v>4.9999999999999822E-2</v>
          </cell>
          <cell r="AD60">
            <v>0</v>
          </cell>
          <cell r="AE60">
            <v>2.6745327380952375</v>
          </cell>
          <cell r="AF60">
            <v>1.2109648826955883</v>
          </cell>
          <cell r="AG60">
            <v>1.21</v>
          </cell>
          <cell r="AH60">
            <v>262</v>
          </cell>
          <cell r="AI60">
            <v>2053.902</v>
          </cell>
          <cell r="AJ60">
            <v>1.21</v>
          </cell>
        </row>
        <row r="61">
          <cell r="E61" t="str">
            <v>BH21DT</v>
          </cell>
          <cell r="F61" t="str">
            <v>BH21DT</v>
          </cell>
          <cell r="G61" t="str">
            <v>Vị trí 1</v>
          </cell>
          <cell r="H61" t="str">
            <v>TPBH1</v>
          </cell>
          <cell r="I61" t="str">
            <v>Phường Trấn BiênTPBH1Vị trí 1450</v>
          </cell>
          <cell r="O61">
            <v>29200</v>
          </cell>
          <cell r="P61">
            <v>1500</v>
          </cell>
          <cell r="S61">
            <v>23000</v>
          </cell>
          <cell r="T61">
            <v>450</v>
          </cell>
          <cell r="U61">
            <v>1.4172936228830513</v>
          </cell>
          <cell r="V61">
            <v>1.4172936228830513</v>
          </cell>
          <cell r="W61">
            <v>1.4172936228830513</v>
          </cell>
          <cell r="X61">
            <v>1.4172936228830513</v>
          </cell>
          <cell r="Y61">
            <v>1.2</v>
          </cell>
          <cell r="AA61">
            <v>1.1299999999999999</v>
          </cell>
          <cell r="AB61">
            <v>1.08</v>
          </cell>
          <cell r="AC61">
            <v>4.9999999999999822E-2</v>
          </cell>
          <cell r="AD61">
            <v>0</v>
          </cell>
          <cell r="AE61">
            <v>2.6745327380952375</v>
          </cell>
          <cell r="AF61">
            <v>1.2109648826955883</v>
          </cell>
          <cell r="AG61">
            <v>1.21</v>
          </cell>
          <cell r="AH61">
            <v>262</v>
          </cell>
          <cell r="AI61">
            <v>2053.902</v>
          </cell>
          <cell r="AJ61">
            <v>1.21</v>
          </cell>
        </row>
        <row r="62">
          <cell r="E62" t="str">
            <v>BH32DT_D1</v>
          </cell>
          <cell r="F62" t="str">
            <v>BH32DT</v>
          </cell>
          <cell r="G62" t="str">
            <v>Vị trí 1</v>
          </cell>
          <cell r="H62" t="str">
            <v>TPBH1</v>
          </cell>
          <cell r="I62" t="str">
            <v>Phường Trấn BiênTPBH1Vị trí 1450</v>
          </cell>
          <cell r="O62">
            <v>35700</v>
          </cell>
          <cell r="P62">
            <v>1500</v>
          </cell>
          <cell r="S62">
            <v>31000</v>
          </cell>
          <cell r="T62">
            <v>450</v>
          </cell>
          <cell r="U62">
            <v>1.9103641456582634</v>
          </cell>
          <cell r="V62">
            <v>1.9103641456582634</v>
          </cell>
          <cell r="W62">
            <v>1.9103641456582634</v>
          </cell>
          <cell r="X62">
            <v>1.8642729819200408</v>
          </cell>
          <cell r="Y62">
            <v>1.2</v>
          </cell>
          <cell r="Z62">
            <v>1.1537397433200085</v>
          </cell>
          <cell r="AA62">
            <v>1.1499999999999999</v>
          </cell>
          <cell r="AB62">
            <v>1.08</v>
          </cell>
          <cell r="AC62">
            <v>6.999999999999984E-2</v>
          </cell>
          <cell r="AD62">
            <v>4</v>
          </cell>
          <cell r="AE62">
            <v>2.6745327380952375</v>
          </cell>
          <cell r="AF62">
            <v>1.2109648826955883</v>
          </cell>
          <cell r="AG62">
            <v>1.21</v>
          </cell>
          <cell r="AH62">
            <v>262</v>
          </cell>
          <cell r="AI62">
            <v>2755.0349999999994</v>
          </cell>
          <cell r="AJ62">
            <v>1.21</v>
          </cell>
        </row>
        <row r="63">
          <cell r="E63" t="str">
            <v>BH32DT_D2</v>
          </cell>
          <cell r="F63" t="str">
            <v>BH32DT</v>
          </cell>
          <cell r="G63" t="str">
            <v>Vị trí 1</v>
          </cell>
          <cell r="H63" t="str">
            <v>TPBH1</v>
          </cell>
          <cell r="I63" t="str">
            <v>Phường Trấn BiênTPBH1Vị trí 1450</v>
          </cell>
          <cell r="O63">
            <v>41800</v>
          </cell>
          <cell r="P63">
            <v>1500</v>
          </cell>
          <cell r="S63">
            <v>38000</v>
          </cell>
          <cell r="T63">
            <v>450</v>
          </cell>
          <cell r="U63">
            <v>1.8181818181818181</v>
          </cell>
          <cell r="V63">
            <v>1.8181818181818181</v>
          </cell>
          <cell r="W63">
            <v>1.8181818181818181</v>
          </cell>
          <cell r="X63">
            <v>1.8642729819200408</v>
          </cell>
          <cell r="Y63">
            <v>1.2</v>
          </cell>
          <cell r="Z63">
            <v>1.1537397433200085</v>
          </cell>
          <cell r="AA63">
            <v>1.1499999999999999</v>
          </cell>
          <cell r="AB63">
            <v>1.08</v>
          </cell>
          <cell r="AC63">
            <v>6.999999999999984E-2</v>
          </cell>
          <cell r="AD63">
            <v>4</v>
          </cell>
          <cell r="AE63">
            <v>2.6745327380952375</v>
          </cell>
          <cell r="AF63">
            <v>1.2109648826955883</v>
          </cell>
          <cell r="AG63">
            <v>1.21</v>
          </cell>
          <cell r="AH63">
            <v>262</v>
          </cell>
          <cell r="AI63">
            <v>3365.3399999999992</v>
          </cell>
          <cell r="AJ63">
            <v>1.21</v>
          </cell>
        </row>
        <row r="64">
          <cell r="E64" t="str">
            <v>BH29DT</v>
          </cell>
          <cell r="F64" t="str">
            <v>BH29DT</v>
          </cell>
          <cell r="G64" t="str">
            <v>Vị trí 1</v>
          </cell>
          <cell r="H64" t="str">
            <v>TPBH1</v>
          </cell>
          <cell r="I64" t="str">
            <v>Phường Trấn BiênTPBH1Vị trí 1450</v>
          </cell>
          <cell r="O64">
            <v>29200</v>
          </cell>
          <cell r="P64">
            <v>1500</v>
          </cell>
          <cell r="S64">
            <v>23000</v>
          </cell>
          <cell r="T64">
            <v>450</v>
          </cell>
          <cell r="U64">
            <v>1.4965753424657535</v>
          </cell>
          <cell r="V64">
            <v>1.4965753424657535</v>
          </cell>
          <cell r="W64">
            <v>1.4965753424657535</v>
          </cell>
          <cell r="X64">
            <v>1.4965753424657535</v>
          </cell>
          <cell r="Y64">
            <v>1.2</v>
          </cell>
          <cell r="Z64">
            <v>1.1290430164363563</v>
          </cell>
          <cell r="AA64">
            <v>1.1299999999999999</v>
          </cell>
          <cell r="AB64">
            <v>1.05</v>
          </cell>
          <cell r="AC64">
            <v>7.9999999999999849E-2</v>
          </cell>
          <cell r="AD64">
            <v>6</v>
          </cell>
          <cell r="AE64">
            <v>2.6745327380952375</v>
          </cell>
          <cell r="AF64">
            <v>1.2109648826955883</v>
          </cell>
          <cell r="AG64">
            <v>1.21</v>
          </cell>
          <cell r="AH64">
            <v>262</v>
          </cell>
          <cell r="AI64">
            <v>2053.902</v>
          </cell>
          <cell r="AJ64">
            <v>1.21</v>
          </cell>
        </row>
        <row r="65">
          <cell r="E65" t="str">
            <v>BH30DT</v>
          </cell>
          <cell r="F65" t="str">
            <v>BH30DT</v>
          </cell>
          <cell r="G65" t="str">
            <v>Vị trí 1</v>
          </cell>
          <cell r="H65" t="str">
            <v>TPBH1</v>
          </cell>
          <cell r="I65" t="str">
            <v>Phường Trấn BiênTPBH1Vị trí 1450</v>
          </cell>
          <cell r="O65">
            <v>29200</v>
          </cell>
          <cell r="P65">
            <v>1500</v>
          </cell>
          <cell r="S65">
            <v>23000</v>
          </cell>
          <cell r="T65">
            <v>450</v>
          </cell>
          <cell r="U65">
            <v>1.4172936228830513</v>
          </cell>
          <cell r="V65">
            <v>1.4172936228830513</v>
          </cell>
          <cell r="W65">
            <v>1.4172936228830513</v>
          </cell>
          <cell r="X65">
            <v>1.4172936228830513</v>
          </cell>
          <cell r="Y65">
            <v>1.2</v>
          </cell>
          <cell r="Z65">
            <v>1.1222144308160025</v>
          </cell>
          <cell r="AA65">
            <v>1.1200000000000001</v>
          </cell>
          <cell r="AB65">
            <v>1.07</v>
          </cell>
          <cell r="AC65">
            <v>5.0000000000000044E-2</v>
          </cell>
          <cell r="AD65">
            <v>7</v>
          </cell>
          <cell r="AE65">
            <v>2.6745327380952375</v>
          </cell>
          <cell r="AF65">
            <v>1.2109648826955883</v>
          </cell>
          <cell r="AG65">
            <v>1.21</v>
          </cell>
          <cell r="AH65">
            <v>262</v>
          </cell>
          <cell r="AI65">
            <v>2028.498</v>
          </cell>
          <cell r="AJ65">
            <v>1.21</v>
          </cell>
        </row>
        <row r="66">
          <cell r="E66" t="str">
            <v>BH31DT_D1</v>
          </cell>
          <cell r="F66" t="str">
            <v>BH31DT</v>
          </cell>
          <cell r="G66" t="str">
            <v>Vị trí 1</v>
          </cell>
          <cell r="H66" t="str">
            <v>TPBH1</v>
          </cell>
          <cell r="I66" t="str">
            <v>Phường Trấn BiênTPBH1Vị trí 1450</v>
          </cell>
          <cell r="O66">
            <v>46500</v>
          </cell>
          <cell r="P66">
            <v>1500</v>
          </cell>
          <cell r="S66">
            <v>31000</v>
          </cell>
          <cell r="T66">
            <v>450</v>
          </cell>
          <cell r="U66">
            <v>1</v>
          </cell>
          <cell r="V66">
            <v>1</v>
          </cell>
          <cell r="W66">
            <v>1</v>
          </cell>
          <cell r="X66">
            <v>1</v>
          </cell>
          <cell r="Y66">
            <v>1.2</v>
          </cell>
          <cell r="Z66">
            <v>1.0903781623710482</v>
          </cell>
          <cell r="AA66">
            <v>1.0900000000000001</v>
          </cell>
          <cell r="AB66">
            <v>1.01</v>
          </cell>
          <cell r="AC66">
            <v>8.0000000000000071E-2</v>
          </cell>
          <cell r="AD66">
            <v>9</v>
          </cell>
          <cell r="AE66">
            <v>2.6745327380952375</v>
          </cell>
          <cell r="AF66">
            <v>1.2109648826955883</v>
          </cell>
          <cell r="AG66">
            <v>1.21</v>
          </cell>
          <cell r="AH66">
            <v>262</v>
          </cell>
          <cell r="AI66">
            <v>3592.8450000000003</v>
          </cell>
          <cell r="AJ66">
            <v>1.21</v>
          </cell>
        </row>
        <row r="67">
          <cell r="E67" t="str">
            <v>BH31DT_D2</v>
          </cell>
          <cell r="F67" t="str">
            <v>BH31DT</v>
          </cell>
          <cell r="G67" t="str">
            <v>Vị trí 1</v>
          </cell>
          <cell r="H67" t="str">
            <v>TPBH1</v>
          </cell>
          <cell r="I67" t="str">
            <v>Phường Trấn BiênTPBH1Vị trí 1450</v>
          </cell>
          <cell r="J67">
            <v>50348000</v>
          </cell>
          <cell r="K67" t="str">
            <v>QĐ 2923/QĐ-UBND ngày 02/11/2023</v>
          </cell>
          <cell r="L67">
            <v>5279000</v>
          </cell>
          <cell r="M67" t="str">
            <v>QĐ 2923/QĐ-UBND ngày 02/11/2023</v>
          </cell>
          <cell r="O67">
            <v>49500</v>
          </cell>
          <cell r="P67">
            <v>1500</v>
          </cell>
          <cell r="Q67">
            <v>1.0171313131313131</v>
          </cell>
          <cell r="R67">
            <v>3.5193333333333334</v>
          </cell>
          <cell r="S67">
            <v>33000</v>
          </cell>
          <cell r="T67">
            <v>450</v>
          </cell>
          <cell r="U67">
            <v>1</v>
          </cell>
          <cell r="V67">
            <v>1</v>
          </cell>
          <cell r="W67">
            <v>1</v>
          </cell>
          <cell r="X67">
            <v>1</v>
          </cell>
          <cell r="Y67">
            <v>1.2</v>
          </cell>
          <cell r="Z67">
            <v>1.0903781623710482</v>
          </cell>
          <cell r="AA67">
            <v>1.0900000000000001</v>
          </cell>
          <cell r="AB67">
            <v>1.01</v>
          </cell>
          <cell r="AC67">
            <v>8.0000000000000071E-2</v>
          </cell>
          <cell r="AD67">
            <v>9</v>
          </cell>
          <cell r="AE67">
            <v>3.3433666666666664</v>
          </cell>
          <cell r="AF67">
            <v>1.2109648826955883</v>
          </cell>
          <cell r="AG67">
            <v>1.21</v>
          </cell>
          <cell r="AH67">
            <v>262</v>
          </cell>
          <cell r="AI67">
            <v>3877.335</v>
          </cell>
          <cell r="AJ67">
            <v>1.21</v>
          </cell>
        </row>
        <row r="68">
          <cell r="E68" t="str">
            <v>BH33DT</v>
          </cell>
          <cell r="F68" t="str">
            <v>BH33DT</v>
          </cell>
          <cell r="G68" t="str">
            <v>Vị trí 1</v>
          </cell>
          <cell r="H68" t="str">
            <v>TPBH1</v>
          </cell>
          <cell r="I68" t="str">
            <v>Phường Trấn BiênTPBH1Vị trí 1450</v>
          </cell>
          <cell r="O68">
            <v>39300</v>
          </cell>
          <cell r="P68">
            <v>1500</v>
          </cell>
          <cell r="S68">
            <v>31000</v>
          </cell>
          <cell r="T68">
            <v>450</v>
          </cell>
          <cell r="U68">
            <v>1.4193319918505785</v>
          </cell>
          <cell r="V68">
            <v>1.4193319918505785</v>
          </cell>
          <cell r="W68">
            <v>1.4193319918505785</v>
          </cell>
          <cell r="X68">
            <v>1.4193319918505785</v>
          </cell>
          <cell r="Y68">
            <v>1.2</v>
          </cell>
          <cell r="Z68">
            <v>1.1139738162373432</v>
          </cell>
          <cell r="AA68">
            <v>1.1100000000000001</v>
          </cell>
          <cell r="AB68">
            <v>1.08</v>
          </cell>
          <cell r="AC68">
            <v>3.0000000000000027E-2</v>
          </cell>
          <cell r="AD68">
            <v>3</v>
          </cell>
          <cell r="AE68">
            <v>2.6745327380952375</v>
          </cell>
          <cell r="AF68">
            <v>1.2109648826955883</v>
          </cell>
          <cell r="AG68">
            <v>1.21</v>
          </cell>
          <cell r="AH68">
            <v>262</v>
          </cell>
          <cell r="AI68">
            <v>2978.4510000000005</v>
          </cell>
          <cell r="AJ68">
            <v>1.21</v>
          </cell>
        </row>
        <row r="69">
          <cell r="E69" t="str">
            <v>BH4DT_D1</v>
          </cell>
          <cell r="F69" t="str">
            <v>BH4DT</v>
          </cell>
          <cell r="G69" t="str">
            <v>Vị trí 1</v>
          </cell>
          <cell r="H69" t="str">
            <v>TPBH1</v>
          </cell>
          <cell r="I69" t="str">
            <v>Phường Trấn BiênTPBH1Vị trí 1450</v>
          </cell>
          <cell r="O69">
            <v>33000</v>
          </cell>
          <cell r="P69">
            <v>1500</v>
          </cell>
          <cell r="S69">
            <v>26000</v>
          </cell>
          <cell r="T69">
            <v>450</v>
          </cell>
          <cell r="U69">
            <v>1.4176670862882905</v>
          </cell>
          <cell r="V69">
            <v>1.4176670862882905</v>
          </cell>
          <cell r="W69">
            <v>1.4176670862882905</v>
          </cell>
          <cell r="X69">
            <v>1.4174803545856709</v>
          </cell>
          <cell r="Y69">
            <v>1.2</v>
          </cell>
          <cell r="AA69">
            <v>1.1299999999999999</v>
          </cell>
          <cell r="AB69">
            <v>1.08</v>
          </cell>
          <cell r="AC69">
            <v>4.9999999999999822E-2</v>
          </cell>
          <cell r="AD69">
            <v>0</v>
          </cell>
          <cell r="AE69">
            <v>2.6745327380952375</v>
          </cell>
          <cell r="AF69">
            <v>1.2109648826955883</v>
          </cell>
          <cell r="AG69">
            <v>1.21</v>
          </cell>
          <cell r="AH69">
            <v>262</v>
          </cell>
          <cell r="AI69">
            <v>2427.4799999999996</v>
          </cell>
          <cell r="AJ69">
            <v>1.21</v>
          </cell>
        </row>
        <row r="70">
          <cell r="E70" t="str">
            <v>BH4DT_D2</v>
          </cell>
          <cell r="F70" t="str">
            <v>BH4DT</v>
          </cell>
          <cell r="G70" t="str">
            <v>Vị trí 1</v>
          </cell>
          <cell r="H70" t="str">
            <v>TPBH1</v>
          </cell>
          <cell r="I70" t="str">
            <v>Phường Trấn BiênTPBH1Vị trí 1450</v>
          </cell>
          <cell r="O70">
            <v>29200</v>
          </cell>
          <cell r="P70">
            <v>1500</v>
          </cell>
          <cell r="S70">
            <v>23000</v>
          </cell>
          <cell r="T70">
            <v>450</v>
          </cell>
          <cell r="U70">
            <v>1.4172936228830513</v>
          </cell>
          <cell r="V70">
            <v>1.4172936228830513</v>
          </cell>
          <cell r="W70">
            <v>1.4172936228830513</v>
          </cell>
          <cell r="X70">
            <v>1.4174803545856709</v>
          </cell>
          <cell r="Y70">
            <v>1.2</v>
          </cell>
          <cell r="AA70">
            <v>1.1299999999999999</v>
          </cell>
          <cell r="AB70">
            <v>1.08</v>
          </cell>
          <cell r="AC70">
            <v>4.9999999999999822E-2</v>
          </cell>
          <cell r="AD70">
            <v>0</v>
          </cell>
          <cell r="AE70">
            <v>2.6745327380952375</v>
          </cell>
          <cell r="AF70">
            <v>1.2109648826955883</v>
          </cell>
          <cell r="AG70">
            <v>1.21</v>
          </cell>
          <cell r="AH70">
            <v>262</v>
          </cell>
          <cell r="AI70">
            <v>2053.902</v>
          </cell>
          <cell r="AJ70">
            <v>1.21</v>
          </cell>
        </row>
        <row r="71">
          <cell r="E71" t="str">
            <v>BH14DT</v>
          </cell>
          <cell r="F71" t="str">
            <v>BH14DT</v>
          </cell>
          <cell r="G71" t="str">
            <v>Vị trí 1</v>
          </cell>
          <cell r="H71" t="str">
            <v>TPBH1</v>
          </cell>
          <cell r="I71" t="str">
            <v>Phường Trấn BiênTPBH1Vị trí 1450</v>
          </cell>
          <cell r="O71">
            <v>35500</v>
          </cell>
          <cell r="P71">
            <v>1500</v>
          </cell>
          <cell r="S71">
            <v>28000</v>
          </cell>
          <cell r="T71">
            <v>450</v>
          </cell>
          <cell r="U71">
            <v>1.4192030202929367</v>
          </cell>
          <cell r="V71">
            <v>1.4192030202929367</v>
          </cell>
          <cell r="W71">
            <v>1.4192030202929367</v>
          </cell>
          <cell r="X71">
            <v>1.4192030202929367</v>
          </cell>
          <cell r="Y71">
            <v>1.2</v>
          </cell>
          <cell r="AA71">
            <v>1.1299999999999999</v>
          </cell>
          <cell r="AB71">
            <v>1.08</v>
          </cell>
          <cell r="AC71">
            <v>4.9999999999999822E-2</v>
          </cell>
          <cell r="AD71">
            <v>0</v>
          </cell>
          <cell r="AE71">
            <v>2.6745327380952375</v>
          </cell>
          <cell r="AF71">
            <v>1.2109648826955883</v>
          </cell>
          <cell r="AG71">
            <v>1.21</v>
          </cell>
          <cell r="AH71">
            <v>262</v>
          </cell>
          <cell r="AI71">
            <v>2673.2549999999987</v>
          </cell>
          <cell r="AJ71">
            <v>1.21</v>
          </cell>
        </row>
        <row r="72">
          <cell r="E72" t="str">
            <v>BH105DT</v>
          </cell>
          <cell r="F72" t="str">
            <v>BH105DT</v>
          </cell>
          <cell r="G72" t="str">
            <v>Vị trí 1</v>
          </cell>
          <cell r="H72" t="str">
            <v>TPBH1</v>
          </cell>
          <cell r="I72" t="str">
            <v>Phường Trấn BiênTPBH1Vị trí 1450</v>
          </cell>
          <cell r="J72">
            <v>52959000</v>
          </cell>
          <cell r="K72" t="str">
            <v>QĐ 2923/QĐ-UBND ngày 02/11/2023</v>
          </cell>
          <cell r="O72">
            <v>44400</v>
          </cell>
          <cell r="P72">
            <v>1500</v>
          </cell>
          <cell r="Q72">
            <v>1.1927702702702703</v>
          </cell>
          <cell r="S72">
            <v>35000</v>
          </cell>
          <cell r="T72">
            <v>450</v>
          </cell>
          <cell r="U72">
            <v>1.3407610096935254</v>
          </cell>
          <cell r="V72">
            <v>1.1331317567567567</v>
          </cell>
          <cell r="W72">
            <v>1.1331317567567567</v>
          </cell>
          <cell r="X72">
            <v>1.1331317567567567</v>
          </cell>
          <cell r="Y72">
            <v>1.2</v>
          </cell>
          <cell r="Z72">
            <v>1.1409411999023917</v>
          </cell>
          <cell r="AA72">
            <v>1.1399999999999999</v>
          </cell>
          <cell r="AB72">
            <v>1.08</v>
          </cell>
          <cell r="AC72">
            <v>5.9999999999999831E-2</v>
          </cell>
          <cell r="AD72">
            <v>53</v>
          </cell>
          <cell r="AE72">
            <v>2.6745327380952375</v>
          </cell>
          <cell r="AF72">
            <v>1.2109648826955883</v>
          </cell>
          <cell r="AG72">
            <v>1.21</v>
          </cell>
          <cell r="AH72">
            <v>262</v>
          </cell>
          <cell r="AI72">
            <v>3586.8419999999987</v>
          </cell>
          <cell r="AJ72">
            <v>1.21</v>
          </cell>
        </row>
        <row r="73">
          <cell r="E73" t="str">
            <v>BH86DT_D1</v>
          </cell>
          <cell r="F73" t="str">
            <v>BH86DT</v>
          </cell>
          <cell r="G73" t="str">
            <v>Vị trí 1</v>
          </cell>
          <cell r="H73" t="str">
            <v>TPBH1</v>
          </cell>
          <cell r="I73" t="str">
            <v>Phường Trấn BiênTPBH1Vị trí 1450</v>
          </cell>
          <cell r="J73">
            <v>17550000</v>
          </cell>
          <cell r="K73" t="str">
            <v>QĐ 3164/QĐ-UBND ngày 05/12/2023</v>
          </cell>
          <cell r="L73">
            <v>3483000</v>
          </cell>
          <cell r="M73" t="str">
            <v>QĐ 3164/QĐ-UBND ngày 05/12/2023</v>
          </cell>
          <cell r="O73">
            <v>14300</v>
          </cell>
          <cell r="P73">
            <v>1500</v>
          </cell>
          <cell r="Q73">
            <v>1.2272727272727273</v>
          </cell>
          <cell r="R73">
            <v>2.3220000000000001</v>
          </cell>
          <cell r="S73">
            <v>13000</v>
          </cell>
          <cell r="T73">
            <v>450</v>
          </cell>
          <cell r="U73">
            <v>1.2272727272727273</v>
          </cell>
          <cell r="V73">
            <v>1.1659090909090908</v>
          </cell>
          <cell r="W73">
            <v>1.1659090909090908</v>
          </cell>
          <cell r="X73">
            <v>1.1659090909090908</v>
          </cell>
          <cell r="Y73">
            <v>1.2</v>
          </cell>
          <cell r="Z73">
            <v>1.1962016556861985</v>
          </cell>
          <cell r="AA73">
            <v>1.2</v>
          </cell>
          <cell r="AB73">
            <v>1.1599999999999999</v>
          </cell>
          <cell r="AC73">
            <v>4.0000000000000036E-2</v>
          </cell>
          <cell r="AD73">
            <v>5</v>
          </cell>
          <cell r="AE73">
            <v>2.2058999999999997</v>
          </cell>
          <cell r="AF73">
            <v>1.2109648826955883</v>
          </cell>
          <cell r="AG73">
            <v>1.21</v>
          </cell>
          <cell r="AH73">
            <v>262</v>
          </cell>
          <cell r="AI73">
            <v>676.16999999999985</v>
          </cell>
          <cell r="AJ73">
            <v>1.21</v>
          </cell>
        </row>
        <row r="74">
          <cell r="E74" t="str">
            <v>BH86DT_D2</v>
          </cell>
          <cell r="F74" t="str">
            <v>BH86DT</v>
          </cell>
          <cell r="G74" t="str">
            <v>Vị trí 1</v>
          </cell>
          <cell r="H74" t="str">
            <v>TPBH1</v>
          </cell>
          <cell r="I74" t="str">
            <v>Phường Trấn BiênTPBH1Vị trí 1450</v>
          </cell>
          <cell r="J74">
            <v>12150000</v>
          </cell>
          <cell r="K74" t="str">
            <v>QĐ 3164/QĐ-UBND ngày 05/12/2023</v>
          </cell>
          <cell r="O74">
            <v>9900</v>
          </cell>
          <cell r="P74">
            <v>1500</v>
          </cell>
          <cell r="Q74">
            <v>1.2272727272727273</v>
          </cell>
          <cell r="S74">
            <v>9000</v>
          </cell>
          <cell r="T74">
            <v>450</v>
          </cell>
          <cell r="U74">
            <v>1.2272727272727273</v>
          </cell>
          <cell r="V74">
            <v>1.1659090909090908</v>
          </cell>
          <cell r="W74">
            <v>1.1659090909090908</v>
          </cell>
          <cell r="X74">
            <v>1.1659090909090908</v>
          </cell>
          <cell r="Y74">
            <v>1.2</v>
          </cell>
          <cell r="Z74">
            <v>1.1962016556861985</v>
          </cell>
          <cell r="AA74">
            <v>1.2</v>
          </cell>
          <cell r="AB74">
            <v>1.1599999999999999</v>
          </cell>
          <cell r="AC74">
            <v>4.0000000000000036E-2</v>
          </cell>
          <cell r="AD74">
            <v>5</v>
          </cell>
          <cell r="AE74">
            <v>2.6745327380952375</v>
          </cell>
          <cell r="AF74">
            <v>1.2109648826955883</v>
          </cell>
          <cell r="AG74">
            <v>1.21</v>
          </cell>
          <cell r="AH74">
            <v>262</v>
          </cell>
          <cell r="AI74">
            <v>216.80999999999995</v>
          </cell>
          <cell r="AJ74">
            <v>1.21</v>
          </cell>
        </row>
        <row r="75">
          <cell r="E75" t="str">
            <v>BH27DT_D1, BH27DT_D2</v>
          </cell>
          <cell r="F75" t="str">
            <v>BH27DT, BH27DT</v>
          </cell>
          <cell r="G75" t="str">
            <v>Vị trí 1</v>
          </cell>
          <cell r="H75" t="str">
            <v>TPBH1</v>
          </cell>
          <cell r="I75" t="str">
            <v>Phường Trấn BiênTPBH1Vị trí 1450</v>
          </cell>
          <cell r="O75">
            <v>26600</v>
          </cell>
          <cell r="P75">
            <v>1500</v>
          </cell>
          <cell r="S75">
            <v>21000</v>
          </cell>
          <cell r="T75">
            <v>450</v>
          </cell>
          <cell r="V75">
            <v>0</v>
          </cell>
          <cell r="W75">
            <v>1</v>
          </cell>
          <cell r="X75">
            <v>1</v>
          </cell>
          <cell r="Y75">
            <v>1.2</v>
          </cell>
          <cell r="Z75">
            <v>1.2462285189557916</v>
          </cell>
          <cell r="AA75">
            <v>1.1299999999999999</v>
          </cell>
          <cell r="AB75">
            <v>1.08</v>
          </cell>
          <cell r="AC75">
            <v>4.9999999999999822E-2</v>
          </cell>
          <cell r="AD75">
            <v>1</v>
          </cell>
          <cell r="AE75">
            <v>2.6745327380952375</v>
          </cell>
          <cell r="AF75">
            <v>1.2109648826955883</v>
          </cell>
          <cell r="AG75">
            <v>1.21</v>
          </cell>
          <cell r="AH75">
            <v>262</v>
          </cell>
          <cell r="AI75">
            <v>1798.2959999999994</v>
          </cell>
          <cell r="AJ75">
            <v>1.21</v>
          </cell>
        </row>
        <row r="76">
          <cell r="E76" t="str">
            <v>BH35DT</v>
          </cell>
          <cell r="F76" t="str">
            <v>BH35DT</v>
          </cell>
          <cell r="G76" t="str">
            <v>Vị trí 1</v>
          </cell>
          <cell r="H76" t="str">
            <v>TPBH1</v>
          </cell>
          <cell r="I76" t="str">
            <v>Phường Trấn BiênTPBH1Vị trí 1450</v>
          </cell>
          <cell r="O76">
            <v>25400</v>
          </cell>
          <cell r="P76">
            <v>1500</v>
          </cell>
          <cell r="S76">
            <v>20000</v>
          </cell>
          <cell r="T76">
            <v>450</v>
          </cell>
          <cell r="U76">
            <v>1.2598425196850394</v>
          </cell>
          <cell r="V76">
            <v>1.2598425196850394</v>
          </cell>
          <cell r="W76">
            <v>1.2598425196850394</v>
          </cell>
          <cell r="X76">
            <v>1.2598425196850394</v>
          </cell>
          <cell r="Y76">
            <v>1.2</v>
          </cell>
          <cell r="Z76">
            <v>1.1376460393358785</v>
          </cell>
          <cell r="AA76">
            <v>1.1399999999999999</v>
          </cell>
          <cell r="AB76">
            <v>1.07</v>
          </cell>
          <cell r="AC76">
            <v>6.999999999999984E-2</v>
          </cell>
          <cell r="AD76">
            <v>6</v>
          </cell>
          <cell r="AE76">
            <v>2.6745327380952375</v>
          </cell>
          <cell r="AF76">
            <v>1.2109648826955883</v>
          </cell>
          <cell r="AG76">
            <v>1.21</v>
          </cell>
          <cell r="AH76">
            <v>262</v>
          </cell>
          <cell r="AI76">
            <v>1702.4219999999991</v>
          </cell>
          <cell r="AJ76">
            <v>1.21</v>
          </cell>
        </row>
        <row r="77">
          <cell r="E77" t="str">
            <v>BH89DT</v>
          </cell>
          <cell r="F77" t="str">
            <v>BH89DT</v>
          </cell>
          <cell r="G77" t="str">
            <v>Vị trí 1</v>
          </cell>
          <cell r="H77" t="str">
            <v>TPBH1</v>
          </cell>
          <cell r="I77" t="str">
            <v>Phường Trấn BiênTPBH1Vị trí 1450</v>
          </cell>
          <cell r="J77">
            <v>31702000</v>
          </cell>
          <cell r="K77" t="str">
            <v>QĐ 3649/QĐ-UBND ngày 28/12/2022</v>
          </cell>
          <cell r="O77">
            <v>20100</v>
          </cell>
          <cell r="P77">
            <v>1500</v>
          </cell>
          <cell r="Q77">
            <v>1.5772139303482586</v>
          </cell>
          <cell r="S77">
            <v>17000</v>
          </cell>
          <cell r="T77">
            <v>450</v>
          </cell>
          <cell r="U77">
            <v>1.5218355059466724</v>
          </cell>
          <cell r="V77">
            <v>1.5218355059466724</v>
          </cell>
          <cell r="W77">
            <v>1.5218355059466724</v>
          </cell>
          <cell r="X77">
            <v>1.5218355059466724</v>
          </cell>
          <cell r="Y77">
            <v>1.2</v>
          </cell>
          <cell r="AA77">
            <v>1.1299999999999999</v>
          </cell>
          <cell r="AB77">
            <v>1.08</v>
          </cell>
          <cell r="AC77">
            <v>4.9999999999999822E-2</v>
          </cell>
          <cell r="AD77">
            <v>0</v>
          </cell>
          <cell r="AE77">
            <v>2.6745327380952375</v>
          </cell>
          <cell r="AF77">
            <v>1.2109648826955883</v>
          </cell>
          <cell r="AG77">
            <v>1.21</v>
          </cell>
          <cell r="AH77">
            <v>262</v>
          </cell>
          <cell r="AI77">
            <v>1159.2809999999995</v>
          </cell>
          <cell r="AJ77">
            <v>1.21</v>
          </cell>
        </row>
        <row r="78">
          <cell r="E78" t="str">
            <v>BH87DT_D1</v>
          </cell>
          <cell r="F78" t="str">
            <v>BH87DT</v>
          </cell>
          <cell r="G78" t="str">
            <v>Vị trí 1</v>
          </cell>
          <cell r="H78" t="str">
            <v>TPBH1</v>
          </cell>
          <cell r="I78" t="str">
            <v>Phường Trấn BiênTPBH1Vị trí 1450</v>
          </cell>
          <cell r="J78">
            <v>28532000</v>
          </cell>
          <cell r="K78" t="str">
            <v>QĐ 3649/QĐ-UBND ngày 28/12/2022</v>
          </cell>
          <cell r="O78">
            <v>23700</v>
          </cell>
          <cell r="P78">
            <v>1500</v>
          </cell>
          <cell r="Q78">
            <v>1.2038818565400844</v>
          </cell>
          <cell r="S78">
            <v>20000</v>
          </cell>
          <cell r="T78">
            <v>450</v>
          </cell>
          <cell r="U78">
            <v>1.1814345991561181</v>
          </cell>
          <cell r="V78">
            <v>1.1814345991561181</v>
          </cell>
          <cell r="W78">
            <v>1.1814345991561181</v>
          </cell>
          <cell r="X78">
            <v>1.1801909837885853</v>
          </cell>
          <cell r="Y78">
            <v>1.2</v>
          </cell>
          <cell r="Z78">
            <v>1.1430450698483132</v>
          </cell>
          <cell r="AA78">
            <v>1.1399999999999999</v>
          </cell>
          <cell r="AB78">
            <v>1.1000000000000001</v>
          </cell>
          <cell r="AC78">
            <v>3.9999999999999813E-2</v>
          </cell>
          <cell r="AD78">
            <v>35</v>
          </cell>
          <cell r="AE78">
            <v>2.6745327380952375</v>
          </cell>
          <cell r="AF78">
            <v>1.2109648826955883</v>
          </cell>
          <cell r="AG78">
            <v>1.21</v>
          </cell>
          <cell r="AH78">
            <v>262</v>
          </cell>
          <cell r="AI78">
            <v>1533.8159999999993</v>
          </cell>
          <cell r="AJ78">
            <v>1.21</v>
          </cell>
        </row>
        <row r="79">
          <cell r="E79" t="str">
            <v>BH87DT_D2</v>
          </cell>
          <cell r="F79" t="str">
            <v>BH87DT</v>
          </cell>
          <cell r="G79" t="str">
            <v>Vị trí 1</v>
          </cell>
          <cell r="H79" t="str">
            <v>TPBH1</v>
          </cell>
          <cell r="I79" t="str">
            <v>Phường Trấn BiênTPBH1Vị trí 1450</v>
          </cell>
          <cell r="J79">
            <v>22826000</v>
          </cell>
          <cell r="K79" t="str">
            <v>QĐ 3649/QĐ-UBND ngày 28/12/2022</v>
          </cell>
          <cell r="O79">
            <v>19000</v>
          </cell>
          <cell r="P79">
            <v>1500</v>
          </cell>
          <cell r="Q79">
            <v>1.2013684210526316</v>
          </cell>
          <cell r="S79">
            <v>16000</v>
          </cell>
          <cell r="T79">
            <v>450</v>
          </cell>
          <cell r="U79">
            <v>1.1789473684210525</v>
          </cell>
          <cell r="V79">
            <v>1.1789473684210525</v>
          </cell>
          <cell r="W79">
            <v>1.1789473684210525</v>
          </cell>
          <cell r="X79">
            <v>1.1801909837885853</v>
          </cell>
          <cell r="Y79">
            <v>1.2</v>
          </cell>
          <cell r="Z79">
            <v>1.1430450698483132</v>
          </cell>
          <cell r="AA79">
            <v>1.1399999999999999</v>
          </cell>
          <cell r="AB79">
            <v>1.1000000000000001</v>
          </cell>
          <cell r="AC79">
            <v>3.9999999999999813E-2</v>
          </cell>
          <cell r="AD79">
            <v>35</v>
          </cell>
          <cell r="AE79">
            <v>2.6745327380952375</v>
          </cell>
          <cell r="AF79">
            <v>1.2109648826955883</v>
          </cell>
          <cell r="AG79">
            <v>1.21</v>
          </cell>
          <cell r="AH79">
            <v>262</v>
          </cell>
          <cell r="AI79">
            <v>1067.6699999999996</v>
          </cell>
          <cell r="AJ79">
            <v>1.21</v>
          </cell>
        </row>
        <row r="80">
          <cell r="E80" t="str">
            <v>BH88DT_D1</v>
          </cell>
          <cell r="F80" t="str">
            <v>BH88DT</v>
          </cell>
          <cell r="G80" t="str">
            <v>Vị trí 1</v>
          </cell>
          <cell r="H80" t="str">
            <v>TPBH1</v>
          </cell>
          <cell r="I80" t="str">
            <v>Phường Trấn BiênTPBH1Vị trí 1450</v>
          </cell>
          <cell r="J80">
            <v>34222000</v>
          </cell>
          <cell r="K80" t="str">
            <v>QĐ 3649/QĐ-UBND ngày 28/12/2022</v>
          </cell>
          <cell r="O80">
            <v>24900</v>
          </cell>
          <cell r="P80">
            <v>1500</v>
          </cell>
          <cell r="Q80">
            <v>1.3743775100401607</v>
          </cell>
          <cell r="S80">
            <v>21000</v>
          </cell>
          <cell r="T80">
            <v>450</v>
          </cell>
          <cell r="U80">
            <v>1.2397590361445783</v>
          </cell>
          <cell r="V80">
            <v>1.2397590361445783</v>
          </cell>
          <cell r="W80">
            <v>1.2397590361445783</v>
          </cell>
          <cell r="X80">
            <v>1.2410062786356693</v>
          </cell>
          <cell r="Y80">
            <v>1.2</v>
          </cell>
          <cell r="Z80">
            <v>1.125604198022188</v>
          </cell>
          <cell r="AA80">
            <v>1.1299999999999999</v>
          </cell>
          <cell r="AB80">
            <v>1.06</v>
          </cell>
          <cell r="AC80">
            <v>6.999999999999984E-2</v>
          </cell>
          <cell r="AD80">
            <v>21</v>
          </cell>
          <cell r="AE80">
            <v>2.6745327380952375</v>
          </cell>
          <cell r="AF80">
            <v>1.2109648826955883</v>
          </cell>
          <cell r="AG80">
            <v>1.21</v>
          </cell>
          <cell r="AH80">
            <v>262</v>
          </cell>
          <cell r="AI80">
            <v>1631.1689999999994</v>
          </cell>
          <cell r="AJ80">
            <v>1.21</v>
          </cell>
        </row>
        <row r="81">
          <cell r="E81" t="str">
            <v>BH88DT_D2</v>
          </cell>
          <cell r="F81" t="str">
            <v>BH88DT</v>
          </cell>
          <cell r="G81" t="str">
            <v>Vị trí 1</v>
          </cell>
          <cell r="H81" t="str">
            <v>TPBH1</v>
          </cell>
          <cell r="I81" t="str">
            <v>Phường Trấn BiênTPBH1Vị trí 1450</v>
          </cell>
          <cell r="J81">
            <v>34222000</v>
          </cell>
          <cell r="K81" t="str">
            <v>QĐ 3649/QĐ-UBND ngày 28/12/2022</v>
          </cell>
          <cell r="O81">
            <v>21300</v>
          </cell>
          <cell r="P81">
            <v>1500</v>
          </cell>
          <cell r="Q81">
            <v>1.6066666666666667</v>
          </cell>
          <cell r="S81">
            <v>18000</v>
          </cell>
          <cell r="T81">
            <v>450</v>
          </cell>
          <cell r="U81">
            <v>1.2422535211267605</v>
          </cell>
          <cell r="V81">
            <v>1.2422535211267605</v>
          </cell>
          <cell r="W81">
            <v>1.2422535211267605</v>
          </cell>
          <cell r="X81">
            <v>1.2410062786356693</v>
          </cell>
          <cell r="Y81">
            <v>1.2</v>
          </cell>
          <cell r="Z81">
            <v>1.125604198022188</v>
          </cell>
          <cell r="AA81">
            <v>1.1299999999999999</v>
          </cell>
          <cell r="AB81">
            <v>1.06</v>
          </cell>
          <cell r="AC81">
            <v>6.999999999999984E-2</v>
          </cell>
          <cell r="AD81">
            <v>21</v>
          </cell>
          <cell r="AE81">
            <v>2.6745327380952375</v>
          </cell>
          <cell r="AF81">
            <v>1.2109648826955883</v>
          </cell>
          <cell r="AG81">
            <v>1.21</v>
          </cell>
          <cell r="AH81">
            <v>262</v>
          </cell>
          <cell r="AI81">
            <v>1277.2529999999992</v>
          </cell>
          <cell r="AJ81">
            <v>1.21</v>
          </cell>
        </row>
        <row r="82">
          <cell r="E82" t="str">
            <v>BH109DT</v>
          </cell>
          <cell r="F82" t="str">
            <v>BH109DT</v>
          </cell>
          <cell r="G82" t="str">
            <v>Vị trí 1</v>
          </cell>
          <cell r="H82" t="str">
            <v>TPBH1</v>
          </cell>
          <cell r="I82" t="str">
            <v>Phường Trấn BiênTPBH1Vị trí 1450</v>
          </cell>
          <cell r="O82">
            <v>12700</v>
          </cell>
          <cell r="P82">
            <v>1500</v>
          </cell>
          <cell r="S82">
            <v>10000</v>
          </cell>
          <cell r="T82">
            <v>450</v>
          </cell>
          <cell r="U82">
            <v>1.4168084145219135</v>
          </cell>
          <cell r="V82">
            <v>1.4168084145219135</v>
          </cell>
          <cell r="W82">
            <v>1.4168084145219135</v>
          </cell>
          <cell r="X82">
            <v>1.4168084145219135</v>
          </cell>
          <cell r="Y82">
            <v>1.2</v>
          </cell>
          <cell r="AA82">
            <v>1.1299999999999999</v>
          </cell>
          <cell r="AB82">
            <v>1.08</v>
          </cell>
          <cell r="AC82">
            <v>4.9999999999999822E-2</v>
          </cell>
          <cell r="AD82">
            <v>0</v>
          </cell>
          <cell r="AE82">
            <v>2.6745327380952375</v>
          </cell>
          <cell r="AF82">
            <v>1.2109648826955883</v>
          </cell>
          <cell r="AG82">
            <v>1.21</v>
          </cell>
          <cell r="AH82">
            <v>262</v>
          </cell>
          <cell r="AI82">
            <v>431.78699999999958</v>
          </cell>
          <cell r="AJ82">
            <v>1.21</v>
          </cell>
        </row>
        <row r="83">
          <cell r="E83" t="str">
            <v>BH26DT</v>
          </cell>
          <cell r="F83" t="str">
            <v>BH26DT</v>
          </cell>
          <cell r="G83" t="str">
            <v>Vị trí 1</v>
          </cell>
          <cell r="H83" t="str">
            <v>TPBH1</v>
          </cell>
          <cell r="I83" t="str">
            <v>Phường Trấn BiênTPBH1Vị trí 1450</v>
          </cell>
          <cell r="O83">
            <v>34300</v>
          </cell>
          <cell r="P83">
            <v>1500</v>
          </cell>
          <cell r="S83">
            <v>29000</v>
          </cell>
          <cell r="T83">
            <v>450</v>
          </cell>
          <cell r="U83">
            <v>1.5213135249808185</v>
          </cell>
          <cell r="V83">
            <v>1.5213135249808185</v>
          </cell>
          <cell r="W83">
            <v>1.5213135249808185</v>
          </cell>
          <cell r="X83">
            <v>1.5213135249808185</v>
          </cell>
          <cell r="Y83">
            <v>1.2</v>
          </cell>
          <cell r="AA83">
            <v>1.1299999999999999</v>
          </cell>
          <cell r="AB83">
            <v>1.08</v>
          </cell>
          <cell r="AC83">
            <v>4.9999999999999822E-2</v>
          </cell>
          <cell r="AD83">
            <v>0</v>
          </cell>
          <cell r="AE83">
            <v>2.6745327380952375</v>
          </cell>
          <cell r="AF83">
            <v>1.2109648826955883</v>
          </cell>
          <cell r="AG83">
            <v>1.21</v>
          </cell>
          <cell r="AH83">
            <v>262</v>
          </cell>
          <cell r="AI83">
            <v>2555.282999999999</v>
          </cell>
          <cell r="AJ83">
            <v>1.21</v>
          </cell>
        </row>
        <row r="84">
          <cell r="E84" t="str">
            <v>BH25DT</v>
          </cell>
          <cell r="F84" t="str">
            <v>BH25DT</v>
          </cell>
          <cell r="G84" t="str">
            <v>Vị trí 1</v>
          </cell>
          <cell r="H84" t="str">
            <v>TPBH1</v>
          </cell>
          <cell r="I84" t="str">
            <v>Phường Trấn BiênTPBH1Vị trí 1450</v>
          </cell>
          <cell r="O84">
            <v>34300</v>
          </cell>
          <cell r="P84">
            <v>1500</v>
          </cell>
          <cell r="S84">
            <v>29000</v>
          </cell>
          <cell r="T84">
            <v>450</v>
          </cell>
          <cell r="U84">
            <v>1.1819669925773719</v>
          </cell>
          <cell r="V84">
            <v>1.1819669925773719</v>
          </cell>
          <cell r="W84">
            <v>1.1819669925773719</v>
          </cell>
          <cell r="X84">
            <v>1.1819669925773719</v>
          </cell>
          <cell r="Y84">
            <v>1.2</v>
          </cell>
          <cell r="Z84">
            <v>1.0920355974439118</v>
          </cell>
          <cell r="AA84">
            <v>1.0900000000000001</v>
          </cell>
          <cell r="AB84">
            <v>1.05</v>
          </cell>
          <cell r="AC84">
            <v>4.0000000000000036E-2</v>
          </cell>
          <cell r="AD84">
            <v>9</v>
          </cell>
          <cell r="AE84">
            <v>2.6745327380952375</v>
          </cell>
          <cell r="AF84">
            <v>1.2109648826955883</v>
          </cell>
          <cell r="AG84">
            <v>1.21</v>
          </cell>
          <cell r="AH84">
            <v>262</v>
          </cell>
          <cell r="AI84">
            <v>2435.9189999999999</v>
          </cell>
          <cell r="AJ84">
            <v>1.21</v>
          </cell>
        </row>
        <row r="85">
          <cell r="E85" t="str">
            <v>BH28DT</v>
          </cell>
          <cell r="F85" t="str">
            <v>BH28DT</v>
          </cell>
          <cell r="G85" t="str">
            <v>Vị trí 1</v>
          </cell>
          <cell r="H85" t="str">
            <v>TPBH1</v>
          </cell>
          <cell r="I85" t="str">
            <v>Phường Trấn BiênTPBH1Vị trí 1450</v>
          </cell>
          <cell r="O85">
            <v>34300</v>
          </cell>
          <cell r="P85">
            <v>1500</v>
          </cell>
          <cell r="S85">
            <v>29000</v>
          </cell>
          <cell r="T85">
            <v>450</v>
          </cell>
          <cell r="U85">
            <v>1.7755102040816326</v>
          </cell>
          <cell r="V85">
            <v>1.7755102040816326</v>
          </cell>
          <cell r="W85">
            <v>1.7755102040816326</v>
          </cell>
          <cell r="X85">
            <v>1.7755102040816326</v>
          </cell>
          <cell r="Y85">
            <v>1.2</v>
          </cell>
          <cell r="Z85">
            <v>1.1266166306862098</v>
          </cell>
          <cell r="AA85">
            <v>1.1299999999999999</v>
          </cell>
          <cell r="AB85">
            <v>1.08</v>
          </cell>
          <cell r="AC85">
            <v>4.9999999999999822E-2</v>
          </cell>
          <cell r="AD85">
            <v>10</v>
          </cell>
          <cell r="AE85">
            <v>2.6745327380952375</v>
          </cell>
          <cell r="AF85">
            <v>1.2109648826955883</v>
          </cell>
          <cell r="AG85">
            <v>1.21</v>
          </cell>
          <cell r="AH85">
            <v>262</v>
          </cell>
          <cell r="AI85">
            <v>2555.282999999999</v>
          </cell>
          <cell r="AJ85">
            <v>1.21</v>
          </cell>
        </row>
        <row r="86">
          <cell r="E86" t="str">
            <v>BH34DT</v>
          </cell>
          <cell r="F86" t="str">
            <v>BH34DT</v>
          </cell>
          <cell r="G86" t="str">
            <v>Vị trí 1</v>
          </cell>
          <cell r="H86" t="str">
            <v>TPBH1</v>
          </cell>
          <cell r="I86" t="str">
            <v>Phường Trấn BiênTPBH1Vị trí 1450</v>
          </cell>
          <cell r="O86">
            <v>27900</v>
          </cell>
          <cell r="P86">
            <v>1500</v>
          </cell>
          <cell r="S86">
            <v>22000</v>
          </cell>
          <cell r="T86">
            <v>450</v>
          </cell>
          <cell r="U86">
            <v>1.5770609318996416</v>
          </cell>
          <cell r="V86">
            <v>1.5770609318996416</v>
          </cell>
          <cell r="W86">
            <v>1.5770609318996416</v>
          </cell>
          <cell r="X86">
            <v>1.5770609318996416</v>
          </cell>
          <cell r="Y86">
            <v>1.2</v>
          </cell>
          <cell r="Z86">
            <v>1.0101010101010099</v>
          </cell>
          <cell r="AA86">
            <v>1.1299999999999999</v>
          </cell>
          <cell r="AB86">
            <v>1.08</v>
          </cell>
          <cell r="AC86">
            <v>4.9999999999999822E-2</v>
          </cell>
          <cell r="AD86">
            <v>1</v>
          </cell>
          <cell r="AE86">
            <v>2.6745327380952375</v>
          </cell>
          <cell r="AF86">
            <v>1.2109648826955883</v>
          </cell>
          <cell r="AG86">
            <v>1.21</v>
          </cell>
          <cell r="AH86">
            <v>262</v>
          </cell>
          <cell r="AI86">
            <v>1926.0989999999993</v>
          </cell>
          <cell r="AJ86">
            <v>1.21</v>
          </cell>
        </row>
        <row r="87">
          <cell r="E87" t="str">
            <v>BH110DT</v>
          </cell>
          <cell r="F87" t="str">
            <v>BH110DT</v>
          </cell>
          <cell r="G87" t="str">
            <v>Vị trí 1</v>
          </cell>
          <cell r="H87" t="str">
            <v>TPBH1</v>
          </cell>
          <cell r="I87" t="str">
            <v>Phường Trấn BiênTPBH1Vị trí 1450</v>
          </cell>
          <cell r="O87">
            <v>20300</v>
          </cell>
          <cell r="P87">
            <v>1500</v>
          </cell>
          <cell r="S87">
            <v>16000</v>
          </cell>
          <cell r="T87">
            <v>450</v>
          </cell>
          <cell r="U87">
            <v>1.4182042848810485</v>
          </cell>
          <cell r="V87">
            <v>1.4182042848810485</v>
          </cell>
          <cell r="W87">
            <v>1.4182042848810485</v>
          </cell>
          <cell r="X87">
            <v>1.4182042848810485</v>
          </cell>
          <cell r="Y87">
            <v>1.2</v>
          </cell>
          <cell r="Z87">
            <v>1.1606082356159257</v>
          </cell>
          <cell r="AA87">
            <v>1.1000000000000001</v>
          </cell>
          <cell r="AB87">
            <v>1.1100000000000001</v>
          </cell>
          <cell r="AC87">
            <v>-1.0000000000000009E-2</v>
          </cell>
          <cell r="AD87">
            <v>15</v>
          </cell>
          <cell r="AE87">
            <v>2.6745327380952375</v>
          </cell>
          <cell r="AF87">
            <v>1.2109648826955883</v>
          </cell>
          <cell r="AG87">
            <v>1.21</v>
          </cell>
          <cell r="AH87">
            <v>262</v>
          </cell>
          <cell r="AI87">
            <v>1125.9599999999998</v>
          </cell>
          <cell r="AJ87">
            <v>1.21</v>
          </cell>
        </row>
        <row r="88">
          <cell r="E88" t="str">
            <v>BH106DT_D2</v>
          </cell>
          <cell r="F88" t="str">
            <v>BH106DT</v>
          </cell>
          <cell r="G88" t="str">
            <v>Vị trí 1</v>
          </cell>
          <cell r="H88" t="str">
            <v>TPBH1</v>
          </cell>
          <cell r="I88" t="str">
            <v>Phường Trấn BiênTPBH1Vị trí 1450</v>
          </cell>
          <cell r="J88">
            <v>46200000</v>
          </cell>
          <cell r="K88" t="str">
            <v>QĐ 756/QĐ-UBND ngày 10/3/2025</v>
          </cell>
          <cell r="O88">
            <v>25400</v>
          </cell>
          <cell r="P88">
            <v>1500</v>
          </cell>
          <cell r="Q88">
            <v>1.8188976377952757</v>
          </cell>
          <cell r="S88">
            <v>20000</v>
          </cell>
          <cell r="T88">
            <v>450</v>
          </cell>
          <cell r="U88">
            <v>1.811023622047244</v>
          </cell>
          <cell r="V88">
            <v>1.811023622047244</v>
          </cell>
          <cell r="W88">
            <v>1.811023622047244</v>
          </cell>
          <cell r="X88">
            <v>1.6085421140539249</v>
          </cell>
          <cell r="Y88">
            <v>1.2</v>
          </cell>
          <cell r="Z88">
            <v>1.1291635924948979</v>
          </cell>
          <cell r="AA88">
            <v>1.1299999999999999</v>
          </cell>
          <cell r="AB88">
            <v>1.06</v>
          </cell>
          <cell r="AC88">
            <v>6.999999999999984E-2</v>
          </cell>
          <cell r="AD88">
            <v>47</v>
          </cell>
          <cell r="AE88">
            <v>2.6745327380952375</v>
          </cell>
          <cell r="AF88">
            <v>1.2109648826955883</v>
          </cell>
          <cell r="AG88">
            <v>1.21</v>
          </cell>
          <cell r="AH88">
            <v>262</v>
          </cell>
          <cell r="AI88">
            <v>1680.3239999999992</v>
          </cell>
          <cell r="AJ88">
            <v>1.21</v>
          </cell>
        </row>
        <row r="89">
          <cell r="E89" t="str">
            <v>BH106DT_D3</v>
          </cell>
          <cell r="F89" t="str">
            <v>BH106DT</v>
          </cell>
          <cell r="G89" t="str">
            <v>Vị trí 1</v>
          </cell>
          <cell r="H89" t="str">
            <v>TPBH1</v>
          </cell>
          <cell r="I89" t="str">
            <v>Phường Trấn BiênTPBH1Vị trí 1450</v>
          </cell>
          <cell r="O89">
            <v>16500</v>
          </cell>
          <cell r="P89">
            <v>1500</v>
          </cell>
          <cell r="S89">
            <v>13000</v>
          </cell>
          <cell r="T89">
            <v>450</v>
          </cell>
          <cell r="U89">
            <v>1.8121212121212118</v>
          </cell>
          <cell r="V89">
            <v>1.8121212121212118</v>
          </cell>
          <cell r="W89">
            <v>1.8121212121212118</v>
          </cell>
          <cell r="X89">
            <v>1.6085421140539249</v>
          </cell>
          <cell r="Y89">
            <v>1.2</v>
          </cell>
          <cell r="Z89">
            <v>1.1291635924948979</v>
          </cell>
          <cell r="AA89">
            <v>1.1299999999999999</v>
          </cell>
          <cell r="AB89">
            <v>1.06</v>
          </cell>
          <cell r="AC89">
            <v>6.999999999999984E-2</v>
          </cell>
          <cell r="AD89">
            <v>47</v>
          </cell>
          <cell r="AE89">
            <v>2.6745327380952375</v>
          </cell>
          <cell r="AF89">
            <v>1.2109648826955883</v>
          </cell>
          <cell r="AG89">
            <v>1.21</v>
          </cell>
          <cell r="AH89">
            <v>262</v>
          </cell>
          <cell r="AI89">
            <v>805.36499999999978</v>
          </cell>
          <cell r="AJ89">
            <v>1.21</v>
          </cell>
        </row>
        <row r="90">
          <cell r="E90" t="str">
            <v>BH112DT</v>
          </cell>
          <cell r="F90" t="str">
            <v>BH112DT</v>
          </cell>
          <cell r="G90" t="str">
            <v>Vị trí 1</v>
          </cell>
          <cell r="H90" t="str">
            <v>TPBH1</v>
          </cell>
          <cell r="I90" t="str">
            <v>Phường Trấn BiênTPBH1Vị trí 1450</v>
          </cell>
          <cell r="O90">
            <v>17800</v>
          </cell>
          <cell r="P90">
            <v>1500</v>
          </cell>
          <cell r="S90">
            <v>14000</v>
          </cell>
          <cell r="T90">
            <v>450</v>
          </cell>
          <cell r="U90">
            <v>1.4152164949550352</v>
          </cell>
          <cell r="V90">
            <v>1.4152164949550352</v>
          </cell>
          <cell r="W90">
            <v>1.4152164949550352</v>
          </cell>
          <cell r="X90">
            <v>1.4152164949550352</v>
          </cell>
          <cell r="Y90">
            <v>1.2</v>
          </cell>
          <cell r="Z90">
            <v>1.1337290704414502</v>
          </cell>
          <cell r="AA90">
            <v>1.1299999999999999</v>
          </cell>
          <cell r="AB90">
            <v>1.08</v>
          </cell>
          <cell r="AC90">
            <v>4.9999999999999822E-2</v>
          </cell>
          <cell r="AD90">
            <v>8</v>
          </cell>
          <cell r="AE90">
            <v>2.6745327380952375</v>
          </cell>
          <cell r="AF90">
            <v>1.2109648826955883</v>
          </cell>
          <cell r="AG90">
            <v>1.21</v>
          </cell>
          <cell r="AH90">
            <v>262</v>
          </cell>
          <cell r="AI90">
            <v>933.16799999999944</v>
          </cell>
          <cell r="AJ90">
            <v>1.21</v>
          </cell>
        </row>
        <row r="91">
          <cell r="E91" t="str">
            <v>BH111DT</v>
          </cell>
          <cell r="F91" t="str">
            <v>BH111DT</v>
          </cell>
          <cell r="G91" t="str">
            <v>Vị trí 1</v>
          </cell>
          <cell r="H91" t="str">
            <v>TPBH1</v>
          </cell>
          <cell r="I91" t="str">
            <v>Phường Trấn BiênTPBH1Vị trí 1450</v>
          </cell>
          <cell r="O91">
            <v>20300</v>
          </cell>
          <cell r="P91">
            <v>1500</v>
          </cell>
          <cell r="S91">
            <v>16000</v>
          </cell>
          <cell r="T91">
            <v>450</v>
          </cell>
          <cell r="U91">
            <v>1.4182042848810485</v>
          </cell>
          <cell r="V91">
            <v>1.4182042848810485</v>
          </cell>
          <cell r="W91">
            <v>1.4182042848810485</v>
          </cell>
          <cell r="X91">
            <v>1.4182042848810485</v>
          </cell>
          <cell r="Y91">
            <v>1.2</v>
          </cell>
          <cell r="Z91">
            <v>1.1904289512320938</v>
          </cell>
          <cell r="AA91">
            <v>1.1299999999999999</v>
          </cell>
          <cell r="AB91">
            <v>1.08</v>
          </cell>
          <cell r="AC91">
            <v>4.9999999999999822E-2</v>
          </cell>
          <cell r="AD91">
            <v>1</v>
          </cell>
          <cell r="AE91">
            <v>2.6745327380952375</v>
          </cell>
          <cell r="AF91">
            <v>1.2109648826955883</v>
          </cell>
          <cell r="AG91">
            <v>1.21</v>
          </cell>
          <cell r="AH91">
            <v>262</v>
          </cell>
          <cell r="AI91">
            <v>1178.9429999999995</v>
          </cell>
          <cell r="AJ91">
            <v>1.21</v>
          </cell>
        </row>
        <row r="92">
          <cell r="E92" t="str">
            <v>BH108DT</v>
          </cell>
          <cell r="F92" t="str">
            <v>BH108DT</v>
          </cell>
          <cell r="G92" t="str">
            <v>Vị trí 1</v>
          </cell>
          <cell r="H92" t="str">
            <v>TPBH1</v>
          </cell>
          <cell r="I92" t="str">
            <v>Phường Trấn BiênTPBH1Vị trí 1450</v>
          </cell>
          <cell r="O92">
            <v>15200</v>
          </cell>
          <cell r="P92">
            <v>1500</v>
          </cell>
          <cell r="S92">
            <v>12000</v>
          </cell>
          <cell r="T92">
            <v>450</v>
          </cell>
          <cell r="U92">
            <v>1.6578947368421053</v>
          </cell>
          <cell r="V92">
            <v>1.6578947368421053</v>
          </cell>
          <cell r="W92">
            <v>1.6578947368421053</v>
          </cell>
          <cell r="X92">
            <v>1.6578947368421053</v>
          </cell>
          <cell r="Y92">
            <v>1.2</v>
          </cell>
          <cell r="Z92">
            <v>1.1204250979235673</v>
          </cell>
          <cell r="AA92">
            <v>1.1200000000000001</v>
          </cell>
          <cell r="AB92">
            <v>1.07</v>
          </cell>
          <cell r="AC92">
            <v>5.0000000000000044E-2</v>
          </cell>
          <cell r="AD92">
            <v>35</v>
          </cell>
          <cell r="AE92">
            <v>2.6745327380952375</v>
          </cell>
          <cell r="AF92">
            <v>1.2109648826955883</v>
          </cell>
          <cell r="AG92">
            <v>1.21</v>
          </cell>
          <cell r="AH92">
            <v>262</v>
          </cell>
          <cell r="AI92">
            <v>664.33799999999997</v>
          </cell>
          <cell r="AJ92">
            <v>1.21</v>
          </cell>
        </row>
        <row r="93">
          <cell r="E93" t="str">
            <v>BH113DT</v>
          </cell>
          <cell r="F93" t="str">
            <v>BH113DT</v>
          </cell>
          <cell r="G93" t="str">
            <v>Vị trí 1</v>
          </cell>
          <cell r="H93" t="str">
            <v>TPBH1</v>
          </cell>
          <cell r="I93" t="str">
            <v>Phường Trấn BiênTPBH1Vị trí 1450</v>
          </cell>
          <cell r="O93">
            <v>20300</v>
          </cell>
          <cell r="P93">
            <v>1500</v>
          </cell>
          <cell r="S93">
            <v>16000</v>
          </cell>
          <cell r="T93">
            <v>450</v>
          </cell>
          <cell r="U93">
            <v>1.5369458128078817</v>
          </cell>
          <cell r="V93">
            <v>1.5369458128078817</v>
          </cell>
          <cell r="W93">
            <v>1.5369458128078817</v>
          </cell>
          <cell r="X93">
            <v>1.5369458128078817</v>
          </cell>
          <cell r="Y93">
            <v>1.2</v>
          </cell>
          <cell r="Z93">
            <v>1.1776492214651684</v>
          </cell>
          <cell r="AA93">
            <v>1.18</v>
          </cell>
          <cell r="AB93">
            <v>1.1100000000000001</v>
          </cell>
          <cell r="AC93">
            <v>6.999999999999984E-2</v>
          </cell>
          <cell r="AD93">
            <v>6</v>
          </cell>
          <cell r="AE93">
            <v>2.6745327380952375</v>
          </cell>
          <cell r="AF93">
            <v>1.2109648826955883</v>
          </cell>
          <cell r="AG93">
            <v>1.21</v>
          </cell>
          <cell r="AH93">
            <v>262</v>
          </cell>
          <cell r="AI93">
            <v>1267.248</v>
          </cell>
          <cell r="AJ93">
            <v>1.21</v>
          </cell>
        </row>
        <row r="94">
          <cell r="E94" t="str">
            <v>BH55DT_D3</v>
          </cell>
          <cell r="F94" t="str">
            <v>BH55DT</v>
          </cell>
          <cell r="G94" t="str">
            <v>Vị trí 1</v>
          </cell>
          <cell r="H94" t="str">
            <v>TPBH1</v>
          </cell>
          <cell r="I94" t="str">
            <v>Phường Trấn BiênTPBH1Vị trí 1450</v>
          </cell>
          <cell r="O94">
            <v>28600</v>
          </cell>
          <cell r="P94">
            <v>1500</v>
          </cell>
          <cell r="S94">
            <v>26000</v>
          </cell>
          <cell r="T94">
            <v>450</v>
          </cell>
          <cell r="U94">
            <v>1.0000000000000002</v>
          </cell>
          <cell r="V94">
            <v>1.0000000000000002</v>
          </cell>
          <cell r="W94">
            <v>1.0000000000000002</v>
          </cell>
          <cell r="X94">
            <v>1.083519130937233</v>
          </cell>
          <cell r="Y94">
            <v>1.2</v>
          </cell>
          <cell r="Z94">
            <v>1.1321731507067427</v>
          </cell>
          <cell r="AA94">
            <v>1.1299999999999999</v>
          </cell>
          <cell r="AB94">
            <v>1.06</v>
          </cell>
          <cell r="AC94">
            <v>6.999999999999984E-2</v>
          </cell>
          <cell r="AD94">
            <v>26</v>
          </cell>
          <cell r="AE94">
            <v>2.6745327380952375</v>
          </cell>
          <cell r="AF94">
            <v>1.2109648826955883</v>
          </cell>
          <cell r="AG94">
            <v>1.21</v>
          </cell>
          <cell r="AH94">
            <v>262</v>
          </cell>
          <cell r="AI94">
            <v>1994.9159999999993</v>
          </cell>
          <cell r="AJ94">
            <v>1.21</v>
          </cell>
        </row>
        <row r="95">
          <cell r="E95" t="str">
            <v>BH134DT</v>
          </cell>
          <cell r="F95" t="str">
            <v>BH134DT</v>
          </cell>
          <cell r="G95" t="str">
            <v>Vị trí 1</v>
          </cell>
          <cell r="H95" t="str">
            <v>TPBH1</v>
          </cell>
          <cell r="I95" t="str">
            <v>Phường Trấn BiênTPBH1Vị trí 1450</v>
          </cell>
          <cell r="O95">
            <v>27000</v>
          </cell>
          <cell r="P95">
            <v>1500</v>
          </cell>
          <cell r="S95">
            <v>27000</v>
          </cell>
          <cell r="T95">
            <v>450</v>
          </cell>
          <cell r="U95">
            <v>1.35</v>
          </cell>
          <cell r="V95">
            <v>1.35</v>
          </cell>
          <cell r="W95">
            <v>1.35</v>
          </cell>
          <cell r="X95">
            <v>1.35</v>
          </cell>
          <cell r="Y95">
            <v>1.2</v>
          </cell>
          <cell r="Z95">
            <v>1.0822276402913775</v>
          </cell>
          <cell r="AA95">
            <v>1.08</v>
          </cell>
          <cell r="AB95">
            <v>1.04</v>
          </cell>
          <cell r="AC95">
            <v>4.0000000000000036E-2</v>
          </cell>
          <cell r="AD95">
            <v>30</v>
          </cell>
          <cell r="AE95">
            <v>2.6745327380952375</v>
          </cell>
          <cell r="AF95">
            <v>1.2109648826955883</v>
          </cell>
          <cell r="AG95">
            <v>1.21</v>
          </cell>
          <cell r="AH95">
            <v>262</v>
          </cell>
          <cell r="AI95">
            <v>1720.1699999999996</v>
          </cell>
          <cell r="AJ95">
            <v>1.21</v>
          </cell>
        </row>
        <row r="96">
          <cell r="E96" t="str">
            <v>BH73DT</v>
          </cell>
          <cell r="F96" t="str">
            <v>BH73DT</v>
          </cell>
          <cell r="G96" t="str">
            <v>Vị trí 1</v>
          </cell>
          <cell r="H96" t="str">
            <v>TPBH1</v>
          </cell>
          <cell r="I96" t="str">
            <v>Phường Trấn BiênTPBH1Vị trí 1450</v>
          </cell>
          <cell r="O96">
            <v>23100</v>
          </cell>
          <cell r="P96">
            <v>1500</v>
          </cell>
          <cell r="S96">
            <v>21000</v>
          </cell>
          <cell r="T96">
            <v>450</v>
          </cell>
          <cell r="U96">
            <v>1.6357697149480275</v>
          </cell>
          <cell r="V96">
            <v>1.6357697149480275</v>
          </cell>
          <cell r="W96">
            <v>1.6357697149480275</v>
          </cell>
          <cell r="X96">
            <v>1.6357697149480275</v>
          </cell>
          <cell r="Y96">
            <v>1.2</v>
          </cell>
          <cell r="Z96">
            <v>1.0512614837338199</v>
          </cell>
          <cell r="AA96">
            <v>1.05</v>
          </cell>
          <cell r="AB96">
            <v>1.02</v>
          </cell>
          <cell r="AC96">
            <v>3.0000000000000027E-2</v>
          </cell>
          <cell r="AD96">
            <v>3</v>
          </cell>
          <cell r="AE96">
            <v>2.6745327380952375</v>
          </cell>
          <cell r="AF96">
            <v>1.2109648826955883</v>
          </cell>
          <cell r="AG96">
            <v>1.21</v>
          </cell>
          <cell r="AH96">
            <v>262</v>
          </cell>
          <cell r="AI96">
            <v>1293.4349999999999</v>
          </cell>
          <cell r="AJ96">
            <v>1.21</v>
          </cell>
        </row>
        <row r="97">
          <cell r="E97" t="str">
            <v>BH77DT</v>
          </cell>
          <cell r="F97" t="str">
            <v>BH77DT</v>
          </cell>
          <cell r="G97" t="str">
            <v>Vị trí 1</v>
          </cell>
          <cell r="H97" t="str">
            <v>TPBH1</v>
          </cell>
          <cell r="I97" t="str">
            <v>Phường Trấn BiênTPBH1Vị trí 1450</v>
          </cell>
          <cell r="O97">
            <v>23100</v>
          </cell>
          <cell r="P97">
            <v>1500</v>
          </cell>
          <cell r="S97">
            <v>21000</v>
          </cell>
          <cell r="T97">
            <v>450</v>
          </cell>
          <cell r="U97">
            <v>0.95454545454545459</v>
          </cell>
          <cell r="V97">
            <v>0.95454545454545459</v>
          </cell>
          <cell r="W97">
            <v>1</v>
          </cell>
          <cell r="X97">
            <v>1</v>
          </cell>
          <cell r="Y97">
            <v>1.2</v>
          </cell>
          <cell r="Z97">
            <v>1.1164265695533226</v>
          </cell>
          <cell r="AA97">
            <v>1.1200000000000001</v>
          </cell>
          <cell r="AB97">
            <v>1.08</v>
          </cell>
          <cell r="AC97">
            <v>4.0000000000000036E-2</v>
          </cell>
          <cell r="AD97">
            <v>10</v>
          </cell>
          <cell r="AE97">
            <v>2.6745327380952375</v>
          </cell>
          <cell r="AF97">
            <v>1.2109648826955883</v>
          </cell>
          <cell r="AG97">
            <v>1.21</v>
          </cell>
          <cell r="AH97">
            <v>262</v>
          </cell>
          <cell r="AI97">
            <v>1434.114</v>
          </cell>
          <cell r="AJ97">
            <v>1.21</v>
          </cell>
        </row>
        <row r="98">
          <cell r="E98" t="str">
            <v>BH76DT</v>
          </cell>
          <cell r="F98" t="str">
            <v>BH76DT</v>
          </cell>
          <cell r="G98" t="str">
            <v>Vị trí 1</v>
          </cell>
          <cell r="H98" t="str">
            <v>TPBH1</v>
          </cell>
          <cell r="I98" t="str">
            <v>Phường Trấn BiênTPBH1Vị trí 1450</v>
          </cell>
          <cell r="O98">
            <v>23100</v>
          </cell>
          <cell r="P98">
            <v>1500</v>
          </cell>
          <cell r="S98">
            <v>21000</v>
          </cell>
          <cell r="T98">
            <v>450</v>
          </cell>
          <cell r="U98">
            <v>1.0000000000000002</v>
          </cell>
          <cell r="V98">
            <v>1.0000000000000002</v>
          </cell>
          <cell r="W98">
            <v>1.0000000000000002</v>
          </cell>
          <cell r="X98">
            <v>1.0000000000000002</v>
          </cell>
          <cell r="Y98">
            <v>1.2</v>
          </cell>
          <cell r="Z98">
            <v>1.1329661518176954</v>
          </cell>
          <cell r="AA98">
            <v>1.1299999999999999</v>
          </cell>
          <cell r="AB98">
            <v>1.1000000000000001</v>
          </cell>
          <cell r="AC98">
            <v>2.9999999999999805E-2</v>
          </cell>
          <cell r="AD98">
            <v>13</v>
          </cell>
          <cell r="AE98">
            <v>2.6745327380952375</v>
          </cell>
          <cell r="AF98">
            <v>1.2109648826955883</v>
          </cell>
          <cell r="AG98">
            <v>1.21</v>
          </cell>
          <cell r="AH98">
            <v>262</v>
          </cell>
          <cell r="AI98">
            <v>1454.2109999999993</v>
          </cell>
          <cell r="AJ98">
            <v>1.21</v>
          </cell>
        </row>
        <row r="99">
          <cell r="E99" t="str">
            <v>BH74DT</v>
          </cell>
          <cell r="F99" t="str">
            <v>BH74DT</v>
          </cell>
          <cell r="G99" t="str">
            <v>Vị trí 1</v>
          </cell>
          <cell r="H99" t="str">
            <v>TPBH1</v>
          </cell>
          <cell r="I99" t="str">
            <v>Phường Trấn BiênTPBH1Vị trí 1450</v>
          </cell>
          <cell r="O99">
            <v>15400</v>
          </cell>
          <cell r="P99">
            <v>1500</v>
          </cell>
          <cell r="S99">
            <v>14000</v>
          </cell>
          <cell r="T99">
            <v>450</v>
          </cell>
          <cell r="U99">
            <v>1.4545454545454546</v>
          </cell>
          <cell r="V99">
            <v>1.4545454545454546</v>
          </cell>
          <cell r="W99">
            <v>1.4545454545454546</v>
          </cell>
          <cell r="X99">
            <v>1.4545454545454546</v>
          </cell>
          <cell r="Y99">
            <v>1.2</v>
          </cell>
          <cell r="Z99">
            <v>1.1000000000000001</v>
          </cell>
          <cell r="AA99">
            <v>1.1299999999999999</v>
          </cell>
          <cell r="AB99">
            <v>1.08</v>
          </cell>
          <cell r="AC99">
            <v>4.9999999999999822E-2</v>
          </cell>
          <cell r="AD99">
            <v>1</v>
          </cell>
          <cell r="AE99">
            <v>2.6745327380952375</v>
          </cell>
          <cell r="AF99">
            <v>1.2109648826955883</v>
          </cell>
          <cell r="AG99">
            <v>1.21</v>
          </cell>
          <cell r="AH99">
            <v>262</v>
          </cell>
          <cell r="AI99">
            <v>697.22399999999993</v>
          </cell>
          <cell r="AJ99">
            <v>1.21</v>
          </cell>
        </row>
        <row r="100">
          <cell r="E100" t="str">
            <v>BH19DT</v>
          </cell>
          <cell r="F100" t="str">
            <v>BH19DT</v>
          </cell>
          <cell r="G100" t="str">
            <v>Vị trí 1</v>
          </cell>
          <cell r="H100" t="str">
            <v>TPBH1</v>
          </cell>
          <cell r="I100" t="str">
            <v>Phường Trấn BiênTPBH1Vị trí 1450</v>
          </cell>
          <cell r="O100">
            <v>25400</v>
          </cell>
          <cell r="P100">
            <v>1500</v>
          </cell>
          <cell r="S100">
            <v>20000</v>
          </cell>
          <cell r="T100">
            <v>450</v>
          </cell>
          <cell r="U100">
            <v>1.6535433070866141</v>
          </cell>
          <cell r="V100">
            <v>1.6535433070866141</v>
          </cell>
          <cell r="W100">
            <v>1.6535433070866141</v>
          </cell>
          <cell r="X100">
            <v>1.6535433070866141</v>
          </cell>
          <cell r="Y100">
            <v>1.2</v>
          </cell>
          <cell r="AA100">
            <v>1.1299999999999999</v>
          </cell>
          <cell r="AB100">
            <v>1.08</v>
          </cell>
          <cell r="AC100">
            <v>4.9999999999999822E-2</v>
          </cell>
          <cell r="AD100">
            <v>0</v>
          </cell>
          <cell r="AE100">
            <v>2.6745327380952375</v>
          </cell>
          <cell r="AF100">
            <v>1.2109648826955883</v>
          </cell>
          <cell r="AG100">
            <v>1.21</v>
          </cell>
          <cell r="AH100">
            <v>262</v>
          </cell>
          <cell r="AI100">
            <v>1680.3239999999992</v>
          </cell>
          <cell r="AJ100">
            <v>1.21</v>
          </cell>
        </row>
        <row r="101">
          <cell r="E101" t="str">
            <v>BH107DT</v>
          </cell>
          <cell r="F101" t="str">
            <v>BH107DT</v>
          </cell>
          <cell r="G101" t="str">
            <v>Vị trí 1</v>
          </cell>
          <cell r="H101" t="str">
            <v>TPBH1</v>
          </cell>
          <cell r="I101" t="str">
            <v>Phường Trấn BiênTPBH1Vị trí 1450</v>
          </cell>
          <cell r="O101">
            <v>26600</v>
          </cell>
          <cell r="P101">
            <v>1500</v>
          </cell>
          <cell r="S101">
            <v>21000</v>
          </cell>
          <cell r="T101">
            <v>450</v>
          </cell>
          <cell r="U101">
            <v>1.5394736842105263</v>
          </cell>
          <cell r="V101">
            <v>1.5394736842105263</v>
          </cell>
          <cell r="W101">
            <v>1.5394736842105263</v>
          </cell>
          <cell r="X101">
            <v>1.5394736842105263</v>
          </cell>
          <cell r="Y101">
            <v>1.2</v>
          </cell>
          <cell r="Z101">
            <v>1.122499730598552</v>
          </cell>
          <cell r="AA101">
            <v>1.1200000000000001</v>
          </cell>
          <cell r="AB101">
            <v>1.06</v>
          </cell>
          <cell r="AC101">
            <v>6.0000000000000053E-2</v>
          </cell>
          <cell r="AD101">
            <v>8</v>
          </cell>
          <cell r="AE101">
            <v>2.6745327380952375</v>
          </cell>
          <cell r="AF101">
            <v>1.2109648826955883</v>
          </cell>
          <cell r="AG101">
            <v>1.21</v>
          </cell>
          <cell r="AH101">
            <v>262</v>
          </cell>
          <cell r="AI101">
            <v>1775.154</v>
          </cell>
          <cell r="AJ101">
            <v>1.21</v>
          </cell>
        </row>
        <row r="102">
          <cell r="E102" t="str">
            <v>BH114DT</v>
          </cell>
          <cell r="F102" t="str">
            <v>BH114DT</v>
          </cell>
          <cell r="G102" t="str">
            <v>Vị trí 1</v>
          </cell>
          <cell r="H102" t="str">
            <v>TPBH1</v>
          </cell>
          <cell r="I102" t="str">
            <v>Phường Trấn BiênTPBH1Vị trí 1450</v>
          </cell>
          <cell r="O102">
            <v>19000</v>
          </cell>
          <cell r="P102">
            <v>1500</v>
          </cell>
          <cell r="S102">
            <v>16000</v>
          </cell>
          <cell r="T102">
            <v>450</v>
          </cell>
          <cell r="U102">
            <v>2.1894736842105265</v>
          </cell>
          <cell r="V102">
            <v>2.1894736842105265</v>
          </cell>
          <cell r="W102">
            <v>2.1894736842105265</v>
          </cell>
          <cell r="X102">
            <v>2.1894736842105265</v>
          </cell>
          <cell r="Y102">
            <v>1.2</v>
          </cell>
          <cell r="Z102">
            <v>1.1252470580783254</v>
          </cell>
          <cell r="AA102">
            <v>1.1299999999999999</v>
          </cell>
          <cell r="AB102">
            <v>1.1000000000000001</v>
          </cell>
          <cell r="AC102">
            <v>2.9999999999999805E-2</v>
          </cell>
          <cell r="AD102">
            <v>14</v>
          </cell>
          <cell r="AE102">
            <v>2.6745327380952375</v>
          </cell>
          <cell r="AF102">
            <v>1.2109648826955883</v>
          </cell>
          <cell r="AG102">
            <v>1.21</v>
          </cell>
          <cell r="AH102">
            <v>262</v>
          </cell>
          <cell r="AI102">
            <v>1051.1399999999994</v>
          </cell>
          <cell r="AJ102">
            <v>1.21</v>
          </cell>
        </row>
        <row r="103">
          <cell r="E103" t="str">
            <v>BH160DT</v>
          </cell>
          <cell r="F103" t="str">
            <v>BH160DT</v>
          </cell>
          <cell r="G103" t="str">
            <v>Vị trí 1</v>
          </cell>
          <cell r="H103" t="str">
            <v>TPBH1</v>
          </cell>
          <cell r="I103" t="str">
            <v>Phường Tam HiệpTPBH1Vị trí 1450</v>
          </cell>
          <cell r="O103">
            <v>24900</v>
          </cell>
          <cell r="P103">
            <v>1500</v>
          </cell>
          <cell r="S103">
            <v>21000</v>
          </cell>
          <cell r="T103">
            <v>450</v>
          </cell>
          <cell r="U103">
            <v>1.5175213018192544</v>
          </cell>
          <cell r="V103">
            <v>1.5175213018192544</v>
          </cell>
          <cell r="W103">
            <v>1.5175213018192544</v>
          </cell>
          <cell r="X103">
            <v>1.5175213018192544</v>
          </cell>
          <cell r="Y103">
            <v>1.2</v>
          </cell>
          <cell r="AA103">
            <v>1.1299999999999999</v>
          </cell>
          <cell r="AB103">
            <v>1.06</v>
          </cell>
          <cell r="AC103">
            <v>6.999999999999984E-2</v>
          </cell>
          <cell r="AD103">
            <v>0</v>
          </cell>
          <cell r="AE103">
            <v>2.6745327380952375</v>
          </cell>
          <cell r="AF103">
            <v>1.2109648826955883</v>
          </cell>
          <cell r="AG103">
            <v>1.21</v>
          </cell>
          <cell r="AH103">
            <v>262</v>
          </cell>
          <cell r="AI103">
            <v>1631.1689999999994</v>
          </cell>
          <cell r="AJ103">
            <v>1.21</v>
          </cell>
        </row>
        <row r="104">
          <cell r="E104" t="str">
            <v>BH96DT</v>
          </cell>
          <cell r="F104" t="str">
            <v>BH96DT</v>
          </cell>
          <cell r="G104" t="str">
            <v>Vị trí 1</v>
          </cell>
          <cell r="H104" t="str">
            <v>TPBH1</v>
          </cell>
          <cell r="I104" t="str">
            <v>Phường Tam HiệpTPBH1Vị trí 1450</v>
          </cell>
          <cell r="O104">
            <v>27200</v>
          </cell>
          <cell r="P104">
            <v>1500</v>
          </cell>
          <cell r="S104">
            <v>23000</v>
          </cell>
          <cell r="T104">
            <v>450</v>
          </cell>
          <cell r="U104">
            <v>1.5215063892715108</v>
          </cell>
          <cell r="V104">
            <v>1.5215063892715108</v>
          </cell>
          <cell r="W104">
            <v>1.5215063892715108</v>
          </cell>
          <cell r="X104">
            <v>1.5215063892715108</v>
          </cell>
          <cell r="Y104">
            <v>1.2</v>
          </cell>
          <cell r="Z104">
            <v>1.1000000000000001</v>
          </cell>
          <cell r="AA104">
            <v>1.1299999999999999</v>
          </cell>
          <cell r="AB104">
            <v>1.06</v>
          </cell>
          <cell r="AC104">
            <v>6.999999999999984E-2</v>
          </cell>
          <cell r="AD104">
            <v>2</v>
          </cell>
          <cell r="AE104">
            <v>2.6745327380952375</v>
          </cell>
          <cell r="AF104">
            <v>1.2109648826955883</v>
          </cell>
          <cell r="AG104">
            <v>1.21</v>
          </cell>
          <cell r="AH104">
            <v>262</v>
          </cell>
          <cell r="AI104">
            <v>1857.2819999999997</v>
          </cell>
          <cell r="AJ104">
            <v>1.21</v>
          </cell>
        </row>
        <row r="105">
          <cell r="E105" t="str">
            <v>BH97DT</v>
          </cell>
          <cell r="F105" t="str">
            <v>BH97DT</v>
          </cell>
          <cell r="G105" t="str">
            <v>Vị trí 1</v>
          </cell>
          <cell r="H105" t="str">
            <v>TPBH1</v>
          </cell>
          <cell r="I105" t="str">
            <v>Phường Tam HiệpTPBH1Vị trí 1450</v>
          </cell>
          <cell r="O105">
            <v>23700</v>
          </cell>
          <cell r="P105">
            <v>1500</v>
          </cell>
          <cell r="S105">
            <v>20000</v>
          </cell>
          <cell r="T105">
            <v>450</v>
          </cell>
          <cell r="U105">
            <v>1.5184360223146245</v>
          </cell>
          <cell r="V105">
            <v>1.5184360223146245</v>
          </cell>
          <cell r="W105">
            <v>1.5184360223146245</v>
          </cell>
          <cell r="X105">
            <v>1.5184360223146245</v>
          </cell>
          <cell r="Y105">
            <v>1.2</v>
          </cell>
          <cell r="AA105">
            <v>1.1299999999999999</v>
          </cell>
          <cell r="AB105">
            <v>1.06</v>
          </cell>
          <cell r="AC105">
            <v>6.999999999999984E-2</v>
          </cell>
          <cell r="AD105">
            <v>0</v>
          </cell>
          <cell r="AE105">
            <v>2.6745327380952375</v>
          </cell>
          <cell r="AF105">
            <v>1.2109648826955883</v>
          </cell>
          <cell r="AG105">
            <v>1.21</v>
          </cell>
          <cell r="AH105">
            <v>262</v>
          </cell>
          <cell r="AI105">
            <v>1513.1969999999992</v>
          </cell>
          <cell r="AJ105">
            <v>1.21</v>
          </cell>
        </row>
        <row r="106">
          <cell r="E106" t="str">
            <v>BH91DT</v>
          </cell>
          <cell r="F106" t="str">
            <v>BH91DT</v>
          </cell>
          <cell r="G106" t="str">
            <v>Vị trí 1</v>
          </cell>
          <cell r="H106" t="str">
            <v>TPBH1</v>
          </cell>
          <cell r="I106" t="str">
            <v>Phường Tam HiệpTPBH1Vị trí 1450</v>
          </cell>
          <cell r="O106">
            <v>32000</v>
          </cell>
          <cell r="P106">
            <v>1500</v>
          </cell>
          <cell r="S106">
            <v>27000</v>
          </cell>
          <cell r="T106">
            <v>450</v>
          </cell>
          <cell r="U106">
            <v>1.6875</v>
          </cell>
          <cell r="V106">
            <v>1.6875</v>
          </cell>
          <cell r="W106">
            <v>1.6875</v>
          </cell>
          <cell r="X106">
            <v>1.6875</v>
          </cell>
          <cell r="Y106">
            <v>1.2</v>
          </cell>
          <cell r="Z106">
            <v>1.0952796444829827</v>
          </cell>
          <cell r="AA106">
            <v>1.1000000000000001</v>
          </cell>
          <cell r="AB106">
            <v>1.01</v>
          </cell>
          <cell r="AC106">
            <v>9.000000000000008E-2</v>
          </cell>
          <cell r="AD106">
            <v>7</v>
          </cell>
          <cell r="AE106">
            <v>2.6745327380952375</v>
          </cell>
          <cell r="AF106">
            <v>1.2109648826955883</v>
          </cell>
          <cell r="AG106">
            <v>1.21</v>
          </cell>
          <cell r="AH106">
            <v>262</v>
          </cell>
          <cell r="AI106">
            <v>2245.65</v>
          </cell>
          <cell r="AJ106">
            <v>1.21</v>
          </cell>
        </row>
        <row r="107">
          <cell r="E107" t="str">
            <v>BH92DT</v>
          </cell>
          <cell r="F107" t="str">
            <v>BH92DT</v>
          </cell>
          <cell r="G107" t="str">
            <v>Vị trí 1</v>
          </cell>
          <cell r="H107" t="str">
            <v>TPBH1</v>
          </cell>
          <cell r="I107" t="str">
            <v>Phường Tam HiệpTPBH1Vị trí 1450</v>
          </cell>
          <cell r="O107">
            <v>29600</v>
          </cell>
          <cell r="P107">
            <v>1500</v>
          </cell>
          <cell r="S107">
            <v>25000</v>
          </cell>
          <cell r="T107">
            <v>450</v>
          </cell>
          <cell r="U107">
            <v>1.5202702702702702</v>
          </cell>
          <cell r="V107">
            <v>1.5202702702702702</v>
          </cell>
          <cell r="W107">
            <v>1.5202702702702702</v>
          </cell>
          <cell r="X107">
            <v>1.5202702702702702</v>
          </cell>
          <cell r="Y107">
            <v>1.2</v>
          </cell>
          <cell r="AA107">
            <v>1.1299999999999999</v>
          </cell>
          <cell r="AB107">
            <v>1.06</v>
          </cell>
          <cell r="AC107">
            <v>6.999999999999984E-2</v>
          </cell>
          <cell r="AD107">
            <v>0</v>
          </cell>
          <cell r="AE107">
            <v>2.6745327380952375</v>
          </cell>
          <cell r="AF107">
            <v>1.2109648826955883</v>
          </cell>
          <cell r="AG107">
            <v>1.21</v>
          </cell>
          <cell r="AH107">
            <v>262</v>
          </cell>
          <cell r="AI107">
            <v>2093.2260000000001</v>
          </cell>
          <cell r="AJ107">
            <v>1.21</v>
          </cell>
        </row>
        <row r="108">
          <cell r="E108" t="str">
            <v>BH93DT</v>
          </cell>
          <cell r="F108" t="str">
            <v>BH93DT</v>
          </cell>
          <cell r="G108" t="str">
            <v>Vị trí 1</v>
          </cell>
          <cell r="H108" t="str">
            <v>TPBH1</v>
          </cell>
          <cell r="I108" t="str">
            <v>Phường Tam HiệpTPBH1Vị trí 1450</v>
          </cell>
          <cell r="O108">
            <v>21300</v>
          </cell>
          <cell r="P108">
            <v>1500</v>
          </cell>
          <cell r="S108">
            <v>18000</v>
          </cell>
          <cell r="T108">
            <v>450</v>
          </cell>
          <cell r="U108">
            <v>1.5211267605633803</v>
          </cell>
          <cell r="V108">
            <v>1.5211267605633803</v>
          </cell>
          <cell r="W108">
            <v>1.5211267605633803</v>
          </cell>
          <cell r="X108">
            <v>1.5211267605633803</v>
          </cell>
          <cell r="Y108">
            <v>1.2</v>
          </cell>
          <cell r="AA108">
            <v>1.1299999999999999</v>
          </cell>
          <cell r="AB108">
            <v>1.06</v>
          </cell>
          <cell r="AC108">
            <v>6.999999999999984E-2</v>
          </cell>
          <cell r="AD108">
            <v>0</v>
          </cell>
          <cell r="AE108">
            <v>2.6745327380952375</v>
          </cell>
          <cell r="AF108">
            <v>1.2109648826955883</v>
          </cell>
          <cell r="AG108">
            <v>1.21</v>
          </cell>
          <cell r="AH108">
            <v>262</v>
          </cell>
          <cell r="AI108">
            <v>1277.2529999999992</v>
          </cell>
          <cell r="AJ108">
            <v>1.21</v>
          </cell>
        </row>
        <row r="109">
          <cell r="E109" t="str">
            <v>BH94DT</v>
          </cell>
          <cell r="F109" t="str">
            <v>BH94DT</v>
          </cell>
          <cell r="G109" t="str">
            <v>Vị trí 1</v>
          </cell>
          <cell r="H109" t="str">
            <v>TPBH1</v>
          </cell>
          <cell r="I109" t="str">
            <v>Phường Tam HiệpTPBH1Vị trí 1450</v>
          </cell>
          <cell r="O109">
            <v>27200</v>
          </cell>
          <cell r="P109">
            <v>1500</v>
          </cell>
          <cell r="S109">
            <v>23000</v>
          </cell>
          <cell r="T109">
            <v>450</v>
          </cell>
          <cell r="U109">
            <v>1.5215063892715108</v>
          </cell>
          <cell r="V109">
            <v>1.5215063892715108</v>
          </cell>
          <cell r="W109">
            <v>1.5215063892715108</v>
          </cell>
          <cell r="X109">
            <v>1.5215063892715108</v>
          </cell>
          <cell r="Y109">
            <v>1.2</v>
          </cell>
          <cell r="AA109">
            <v>1.1299999999999999</v>
          </cell>
          <cell r="AB109">
            <v>1.06</v>
          </cell>
          <cell r="AC109">
            <v>6.999999999999984E-2</v>
          </cell>
          <cell r="AD109">
            <v>0</v>
          </cell>
          <cell r="AE109">
            <v>2.6745327380952375</v>
          </cell>
          <cell r="AF109">
            <v>1.2109648826955883</v>
          </cell>
          <cell r="AG109">
            <v>1.21</v>
          </cell>
          <cell r="AH109">
            <v>262</v>
          </cell>
          <cell r="AI109">
            <v>1857.2819999999997</v>
          </cell>
          <cell r="AJ109">
            <v>1.21</v>
          </cell>
        </row>
        <row r="110">
          <cell r="E110" t="str">
            <v>BH95DT</v>
          </cell>
          <cell r="F110" t="str">
            <v>BH95DT</v>
          </cell>
          <cell r="G110" t="str">
            <v>Vị trí 1</v>
          </cell>
          <cell r="H110" t="str">
            <v>TPBH1</v>
          </cell>
          <cell r="I110" t="str">
            <v>Phường Tam HiệpTPBH1Vị trí 1450</v>
          </cell>
          <cell r="O110">
            <v>23700</v>
          </cell>
          <cell r="P110">
            <v>1500</v>
          </cell>
          <cell r="S110">
            <v>20000</v>
          </cell>
          <cell r="T110">
            <v>450</v>
          </cell>
          <cell r="U110">
            <v>1.4345991561181435</v>
          </cell>
          <cell r="V110">
            <v>1.4345991561181435</v>
          </cell>
          <cell r="W110">
            <v>1.4345991561181435</v>
          </cell>
          <cell r="X110">
            <v>1.4345991561181435</v>
          </cell>
          <cell r="Y110">
            <v>1.2</v>
          </cell>
          <cell r="Z110">
            <v>1.1868183200714808</v>
          </cell>
          <cell r="AA110">
            <v>1.19</v>
          </cell>
          <cell r="AB110">
            <v>1.1499999999999999</v>
          </cell>
          <cell r="AC110">
            <v>4.0000000000000036E-2</v>
          </cell>
          <cell r="AD110">
            <v>8</v>
          </cell>
          <cell r="AE110">
            <v>2.6745327380952375</v>
          </cell>
          <cell r="AF110">
            <v>1.2109648826955883</v>
          </cell>
          <cell r="AG110">
            <v>1.21</v>
          </cell>
          <cell r="AH110">
            <v>262</v>
          </cell>
          <cell r="AI110">
            <v>1636.9110000000001</v>
          </cell>
          <cell r="AJ110">
            <v>1.21</v>
          </cell>
        </row>
        <row r="111">
          <cell r="E111" t="str">
            <v>BH90DT</v>
          </cell>
          <cell r="F111" t="str">
            <v>BH90DT</v>
          </cell>
          <cell r="G111" t="str">
            <v>Vị trí 1</v>
          </cell>
          <cell r="H111" t="str">
            <v>TPBH1</v>
          </cell>
          <cell r="I111" t="str">
            <v>Phường Tam HiệpTPBH1Vị trí 1450</v>
          </cell>
          <cell r="O111">
            <v>23700</v>
          </cell>
          <cell r="P111">
            <v>1500</v>
          </cell>
          <cell r="S111">
            <v>20000</v>
          </cell>
          <cell r="T111">
            <v>450</v>
          </cell>
          <cell r="U111">
            <v>1.0589420225503996</v>
          </cell>
          <cell r="V111">
            <v>1.0589420225503996</v>
          </cell>
          <cell r="W111">
            <v>1.0589420225503996</v>
          </cell>
          <cell r="X111">
            <v>1.0589420225503996</v>
          </cell>
          <cell r="Y111">
            <v>1.2</v>
          </cell>
          <cell r="Z111">
            <v>1.1000000000000001</v>
          </cell>
          <cell r="AA111">
            <v>1.1000000000000001</v>
          </cell>
          <cell r="AB111">
            <v>1</v>
          </cell>
          <cell r="AC111">
            <v>0.10000000000000009</v>
          </cell>
          <cell r="AD111">
            <v>5</v>
          </cell>
          <cell r="AE111">
            <v>2.6745327380952375</v>
          </cell>
          <cell r="AF111">
            <v>1.2109648826955883</v>
          </cell>
          <cell r="AG111">
            <v>1.21</v>
          </cell>
          <cell r="AH111">
            <v>262</v>
          </cell>
          <cell r="AI111">
            <v>1451.3400000000001</v>
          </cell>
          <cell r="AJ111">
            <v>1.21</v>
          </cell>
        </row>
        <row r="112">
          <cell r="E112" t="str">
            <v>BH40DT</v>
          </cell>
          <cell r="F112" t="str">
            <v>BH40DT</v>
          </cell>
          <cell r="G112" t="str">
            <v>Vị trí 1</v>
          </cell>
          <cell r="H112" t="str">
            <v>TPBH1</v>
          </cell>
          <cell r="I112" t="str">
            <v>Phường Tam HiệpTPBH1Vị trí 1450</v>
          </cell>
          <cell r="O112">
            <v>27900</v>
          </cell>
          <cell r="P112">
            <v>1500</v>
          </cell>
          <cell r="S112">
            <v>22000</v>
          </cell>
          <cell r="T112">
            <v>450</v>
          </cell>
          <cell r="U112">
            <v>1.2616487455197132</v>
          </cell>
          <cell r="V112">
            <v>1.2616487455197132</v>
          </cell>
          <cell r="W112">
            <v>1.2616487455197132</v>
          </cell>
          <cell r="X112">
            <v>1.2616487455197132</v>
          </cell>
          <cell r="Y112">
            <v>1.2</v>
          </cell>
          <cell r="Z112">
            <v>1.0282423910063065</v>
          </cell>
          <cell r="AA112">
            <v>1.1299999999999999</v>
          </cell>
          <cell r="AB112">
            <v>1.06</v>
          </cell>
          <cell r="AC112">
            <v>6.999999999999984E-2</v>
          </cell>
          <cell r="AD112">
            <v>1</v>
          </cell>
          <cell r="AE112">
            <v>2.6745327380952375</v>
          </cell>
          <cell r="AF112">
            <v>1.2109648826955883</v>
          </cell>
          <cell r="AG112">
            <v>1.21</v>
          </cell>
          <cell r="AH112">
            <v>262</v>
          </cell>
          <cell r="AI112">
            <v>1926.0989999999993</v>
          </cell>
          <cell r="AJ112">
            <v>1.21</v>
          </cell>
        </row>
        <row r="113">
          <cell r="E113" t="str">
            <v>BH38DT</v>
          </cell>
          <cell r="F113" t="str">
            <v>BH38DT</v>
          </cell>
          <cell r="G113" t="str">
            <v>Vị trí 1</v>
          </cell>
          <cell r="H113" t="str">
            <v>TPBH1</v>
          </cell>
          <cell r="I113" t="str">
            <v>Phường Tam HiệpTPBH1Vị trí 1450</v>
          </cell>
          <cell r="O113">
            <v>26600</v>
          </cell>
          <cell r="P113">
            <v>1500</v>
          </cell>
          <cell r="S113">
            <v>21000</v>
          </cell>
          <cell r="T113">
            <v>450</v>
          </cell>
          <cell r="U113">
            <v>1.420536857718024</v>
          </cell>
          <cell r="V113">
            <v>1.420536857718024</v>
          </cell>
          <cell r="W113">
            <v>1.420536857718024</v>
          </cell>
          <cell r="X113">
            <v>1.420536857718024</v>
          </cell>
          <cell r="Y113">
            <v>1.2</v>
          </cell>
          <cell r="Z113">
            <v>1.1000000000000001</v>
          </cell>
          <cell r="AA113">
            <v>1.1299999999999999</v>
          </cell>
          <cell r="AB113">
            <v>1.06</v>
          </cell>
          <cell r="AC113">
            <v>6.999999999999984E-2</v>
          </cell>
          <cell r="AD113">
            <v>1</v>
          </cell>
          <cell r="AE113">
            <v>2.6745327380952375</v>
          </cell>
          <cell r="AF113">
            <v>1.2109648826955883</v>
          </cell>
          <cell r="AG113">
            <v>1.21</v>
          </cell>
          <cell r="AH113">
            <v>262</v>
          </cell>
          <cell r="AI113">
            <v>1798.2959999999994</v>
          </cell>
          <cell r="AJ113">
            <v>1.21</v>
          </cell>
        </row>
        <row r="114">
          <cell r="E114" t="str">
            <v>BH42DT</v>
          </cell>
          <cell r="F114" t="str">
            <v>BH42DT</v>
          </cell>
          <cell r="G114" t="str">
            <v>Vị trí 1</v>
          </cell>
          <cell r="H114" t="str">
            <v>TPBH1</v>
          </cell>
          <cell r="I114" t="str">
            <v>Phường Tam HiệpTPBH1Vị trí 1450</v>
          </cell>
          <cell r="O114">
            <v>19800</v>
          </cell>
          <cell r="P114">
            <v>1500</v>
          </cell>
          <cell r="S114">
            <v>18000</v>
          </cell>
          <cell r="T114">
            <v>450</v>
          </cell>
          <cell r="U114">
            <v>1.1818181818181819</v>
          </cell>
          <cell r="V114">
            <v>1.1818181818181819</v>
          </cell>
          <cell r="W114">
            <v>1.1818181818181819</v>
          </cell>
          <cell r="X114">
            <v>1.1818181818181819</v>
          </cell>
          <cell r="Y114">
            <v>1.2</v>
          </cell>
          <cell r="Z114">
            <v>1.1149449312596595</v>
          </cell>
          <cell r="AA114">
            <v>1.1100000000000001</v>
          </cell>
          <cell r="AB114">
            <v>1.06</v>
          </cell>
          <cell r="AC114">
            <v>5.0000000000000044E-2</v>
          </cell>
          <cell r="AD114">
            <v>15</v>
          </cell>
          <cell r="AE114">
            <v>2.6745327380952375</v>
          </cell>
          <cell r="AF114">
            <v>1.2109648826955883</v>
          </cell>
          <cell r="AG114">
            <v>1.21</v>
          </cell>
          <cell r="AH114">
            <v>262</v>
          </cell>
          <cell r="AI114">
            <v>1095.3360000000002</v>
          </cell>
          <cell r="AJ114">
            <v>1.21</v>
          </cell>
        </row>
        <row r="115">
          <cell r="E115" t="str">
            <v>BH116DT</v>
          </cell>
          <cell r="F115" t="str">
            <v>BH116DT</v>
          </cell>
          <cell r="G115" t="str">
            <v>Vị trí 1</v>
          </cell>
          <cell r="H115" t="str">
            <v>TPBH1</v>
          </cell>
          <cell r="I115" t="str">
            <v>Phường Tam HiệpTPBH1Vị trí 1450</v>
          </cell>
          <cell r="O115">
            <v>22000</v>
          </cell>
          <cell r="P115">
            <v>1500</v>
          </cell>
          <cell r="S115">
            <v>20000</v>
          </cell>
          <cell r="T115">
            <v>450</v>
          </cell>
          <cell r="U115">
            <v>1.0941691270752858</v>
          </cell>
          <cell r="V115">
            <v>1.0941691270752858</v>
          </cell>
          <cell r="W115">
            <v>1.0941691270752858</v>
          </cell>
          <cell r="X115">
            <v>1.0941691270752858</v>
          </cell>
          <cell r="Y115">
            <v>1.2</v>
          </cell>
          <cell r="Z115">
            <v>1.0887667139413677</v>
          </cell>
          <cell r="AA115">
            <v>1.0900000000000001</v>
          </cell>
          <cell r="AB115">
            <v>1</v>
          </cell>
          <cell r="AC115">
            <v>9.000000000000008E-2</v>
          </cell>
          <cell r="AD115">
            <v>7</v>
          </cell>
          <cell r="AE115">
            <v>2.6745327380952375</v>
          </cell>
          <cell r="AF115">
            <v>1.2109648826955883</v>
          </cell>
          <cell r="AG115">
            <v>1.21</v>
          </cell>
          <cell r="AH115">
            <v>262</v>
          </cell>
          <cell r="AI115">
            <v>1269.5099999999998</v>
          </cell>
          <cell r="AJ115">
            <v>1.21</v>
          </cell>
        </row>
        <row r="116">
          <cell r="E116" t="str">
            <v>BH167DT</v>
          </cell>
          <cell r="F116" t="str">
            <v>BH167DT</v>
          </cell>
          <cell r="G116" t="str">
            <v>Vị trí 1</v>
          </cell>
          <cell r="H116" t="str">
            <v>TPBH1</v>
          </cell>
          <cell r="I116" t="str">
            <v>Phường Tam HiệpTPBH1Vị trí 1450</v>
          </cell>
          <cell r="O116">
            <v>29600</v>
          </cell>
          <cell r="P116">
            <v>1500</v>
          </cell>
          <cell r="S116">
            <v>25000</v>
          </cell>
          <cell r="T116">
            <v>450</v>
          </cell>
          <cell r="U116">
            <v>1.5197184851713093</v>
          </cell>
          <cell r="V116">
            <v>1.5197184851713093</v>
          </cell>
          <cell r="W116">
            <v>1.5197184851713093</v>
          </cell>
          <cell r="X116">
            <v>1.5197184851713093</v>
          </cell>
          <cell r="Y116">
            <v>1.2</v>
          </cell>
          <cell r="Z116">
            <v>1.1000000000000001</v>
          </cell>
          <cell r="AA116">
            <v>1.1000000000000001</v>
          </cell>
          <cell r="AB116">
            <v>1</v>
          </cell>
          <cell r="AC116">
            <v>0.10000000000000009</v>
          </cell>
          <cell r="AD116">
            <v>3</v>
          </cell>
          <cell r="AE116">
            <v>2.6745327380952375</v>
          </cell>
          <cell r="AF116">
            <v>1.2109648826955883</v>
          </cell>
          <cell r="AG116">
            <v>1.21</v>
          </cell>
          <cell r="AH116">
            <v>262</v>
          </cell>
          <cell r="AI116">
            <v>2015.9699999999998</v>
          </cell>
          <cell r="AJ116">
            <v>1.21</v>
          </cell>
        </row>
        <row r="117">
          <cell r="E117" t="str">
            <v>BH163DT</v>
          </cell>
          <cell r="F117" t="str">
            <v>BH163DT</v>
          </cell>
          <cell r="G117" t="str">
            <v>Vị trí 1</v>
          </cell>
          <cell r="H117" t="str">
            <v>TPBH1</v>
          </cell>
          <cell r="I117" t="str">
            <v>Phường Tam HiệpTPBH1Vị trí 1450</v>
          </cell>
          <cell r="O117">
            <v>21300</v>
          </cell>
          <cell r="P117">
            <v>1500</v>
          </cell>
          <cell r="S117">
            <v>21000</v>
          </cell>
          <cell r="T117">
            <v>450</v>
          </cell>
          <cell r="U117">
            <v>1.232394366197183</v>
          </cell>
          <cell r="V117">
            <v>1.232394366197183</v>
          </cell>
          <cell r="W117">
            <v>1.232394366197183</v>
          </cell>
          <cell r="X117">
            <v>1.232394366197183</v>
          </cell>
          <cell r="Y117">
            <v>1.2</v>
          </cell>
          <cell r="Z117">
            <v>1.1045677071637097</v>
          </cell>
          <cell r="AA117">
            <v>1.1000000000000001</v>
          </cell>
          <cell r="AB117">
            <v>1.02</v>
          </cell>
          <cell r="AC117">
            <v>8.0000000000000071E-2</v>
          </cell>
          <cell r="AD117">
            <v>5</v>
          </cell>
          <cell r="AE117">
            <v>2.6745327380952375</v>
          </cell>
          <cell r="AF117">
            <v>1.2109648826955883</v>
          </cell>
          <cell r="AG117">
            <v>1.21</v>
          </cell>
          <cell r="AH117">
            <v>262</v>
          </cell>
          <cell r="AI117">
            <v>1221.6600000000001</v>
          </cell>
          <cell r="AJ117">
            <v>1.21</v>
          </cell>
        </row>
        <row r="118">
          <cell r="E118" t="str">
            <v>BH120DT</v>
          </cell>
          <cell r="F118" t="str">
            <v>BH120DT</v>
          </cell>
          <cell r="G118" t="str">
            <v>Vị trí 1</v>
          </cell>
          <cell r="H118" t="str">
            <v>TPBH1</v>
          </cell>
          <cell r="I118" t="str">
            <v>Phường Tam HiệpTPBH1Vị trí 1450</v>
          </cell>
          <cell r="O118">
            <v>23700</v>
          </cell>
          <cell r="P118">
            <v>1500</v>
          </cell>
          <cell r="S118">
            <v>20000</v>
          </cell>
          <cell r="T118">
            <v>450</v>
          </cell>
          <cell r="U118">
            <v>1.1814345991561181</v>
          </cell>
          <cell r="V118">
            <v>1.1814345991561181</v>
          </cell>
          <cell r="W118">
            <v>1.1814345991561181</v>
          </cell>
          <cell r="X118">
            <v>1.1814345991561181</v>
          </cell>
          <cell r="Y118">
            <v>1.2</v>
          </cell>
          <cell r="Z118">
            <v>1.1141985771359904</v>
          </cell>
          <cell r="AA118">
            <v>1.1100000000000001</v>
          </cell>
          <cell r="AB118">
            <v>1.0900000000000001</v>
          </cell>
          <cell r="AC118">
            <v>2.0000000000000018E-2</v>
          </cell>
          <cell r="AD118">
            <v>7</v>
          </cell>
          <cell r="AE118">
            <v>2.6745327380952375</v>
          </cell>
          <cell r="AF118">
            <v>1.2109648826955883</v>
          </cell>
          <cell r="AG118">
            <v>1.21</v>
          </cell>
          <cell r="AH118">
            <v>262</v>
          </cell>
          <cell r="AI118">
            <v>1471.9590000000003</v>
          </cell>
          <cell r="AJ118">
            <v>1.21</v>
          </cell>
        </row>
        <row r="119">
          <cell r="E119" t="str">
            <v>BH119DT</v>
          </cell>
          <cell r="F119" t="str">
            <v>BH119DT</v>
          </cell>
          <cell r="G119" t="str">
            <v>Vị trí 1</v>
          </cell>
          <cell r="H119" t="str">
            <v>TPBH1</v>
          </cell>
          <cell r="I119" t="str">
            <v>Phường Tam HiệpTPBH1Vị trí 1450</v>
          </cell>
          <cell r="O119">
            <v>23700</v>
          </cell>
          <cell r="P119">
            <v>1500</v>
          </cell>
          <cell r="S119">
            <v>20000</v>
          </cell>
          <cell r="T119">
            <v>450</v>
          </cell>
          <cell r="U119">
            <v>1.5184360223146245</v>
          </cell>
          <cell r="V119">
            <v>1.5184360223146245</v>
          </cell>
          <cell r="W119">
            <v>1.5184360223146245</v>
          </cell>
          <cell r="X119">
            <v>1.5184360223146245</v>
          </cell>
          <cell r="Y119">
            <v>1.2</v>
          </cell>
          <cell r="Z119">
            <v>1.1036515016340003</v>
          </cell>
          <cell r="AA119">
            <v>1.1000000000000001</v>
          </cell>
          <cell r="AB119">
            <v>1.05</v>
          </cell>
          <cell r="AC119">
            <v>5.0000000000000044E-2</v>
          </cell>
          <cell r="AD119">
            <v>6</v>
          </cell>
          <cell r="AE119">
            <v>2.6745327380952375</v>
          </cell>
          <cell r="AF119">
            <v>1.2109648826955883</v>
          </cell>
          <cell r="AG119">
            <v>1.21</v>
          </cell>
          <cell r="AH119">
            <v>262</v>
          </cell>
          <cell r="AI119">
            <v>1451.3400000000001</v>
          </cell>
          <cell r="AJ119">
            <v>1.21</v>
          </cell>
        </row>
        <row r="120">
          <cell r="E120" t="str">
            <v>BH155DT</v>
          </cell>
          <cell r="F120" t="str">
            <v>BH155DT</v>
          </cell>
          <cell r="G120" t="str">
            <v>Vị trí 1</v>
          </cell>
          <cell r="H120" t="str">
            <v>TPBH1</v>
          </cell>
          <cell r="I120" t="str">
            <v>Phường Tam HiệpTPBH1Vị trí 1450</v>
          </cell>
          <cell r="O120">
            <v>20100</v>
          </cell>
          <cell r="P120">
            <v>1500</v>
          </cell>
          <cell r="S120">
            <v>17000</v>
          </cell>
          <cell r="T120">
            <v>450</v>
          </cell>
          <cell r="U120">
            <v>1.5218355059466724</v>
          </cell>
          <cell r="V120">
            <v>1.5218355059466724</v>
          </cell>
          <cell r="W120">
            <v>1.5218355059466724</v>
          </cell>
          <cell r="X120">
            <v>1.5218355059466724</v>
          </cell>
          <cell r="Y120">
            <v>1.2</v>
          </cell>
          <cell r="Z120">
            <v>1.1261080777260317</v>
          </cell>
          <cell r="AA120">
            <v>1.1299999999999999</v>
          </cell>
          <cell r="AB120">
            <v>1.05</v>
          </cell>
          <cell r="AC120">
            <v>7.9999999999999849E-2</v>
          </cell>
          <cell r="AD120">
            <v>4</v>
          </cell>
          <cell r="AE120">
            <v>2.6745327380952375</v>
          </cell>
          <cell r="AF120">
            <v>1.2109648826955883</v>
          </cell>
          <cell r="AG120">
            <v>1.21</v>
          </cell>
          <cell r="AH120">
            <v>262</v>
          </cell>
          <cell r="AI120">
            <v>1159.2809999999995</v>
          </cell>
          <cell r="AJ120">
            <v>1.21</v>
          </cell>
        </row>
        <row r="121">
          <cell r="E121" t="str">
            <v>BH103DT</v>
          </cell>
          <cell r="F121" t="str">
            <v>BH103DT</v>
          </cell>
          <cell r="G121" t="str">
            <v>Vị trí 1</v>
          </cell>
          <cell r="H121" t="str">
            <v>TPBH1</v>
          </cell>
          <cell r="I121" t="str">
            <v>Phường Tam HiệpTPBH1Vị trí 1450</v>
          </cell>
          <cell r="O121">
            <v>24200</v>
          </cell>
          <cell r="P121">
            <v>1500</v>
          </cell>
          <cell r="S121">
            <v>22000</v>
          </cell>
          <cell r="T121">
            <v>450</v>
          </cell>
          <cell r="U121">
            <v>1.6357697149480275</v>
          </cell>
          <cell r="V121">
            <v>1.6357697149480275</v>
          </cell>
          <cell r="W121">
            <v>1.6357697149480275</v>
          </cell>
          <cell r="X121">
            <v>1.6357697149480275</v>
          </cell>
          <cell r="Y121">
            <v>1.2</v>
          </cell>
          <cell r="Z121">
            <v>1.2675510177689264</v>
          </cell>
          <cell r="AA121">
            <v>1.2</v>
          </cell>
          <cell r="AB121">
            <v>1.24</v>
          </cell>
          <cell r="AC121">
            <v>-4.0000000000000036E-2</v>
          </cell>
          <cell r="AD121">
            <v>4</v>
          </cell>
          <cell r="AE121">
            <v>2.6745327380952375</v>
          </cell>
          <cell r="AF121">
            <v>1.2109648826955883</v>
          </cell>
          <cell r="AG121">
            <v>1.21</v>
          </cell>
          <cell r="AH121">
            <v>262</v>
          </cell>
          <cell r="AI121">
            <v>1709.7299999999996</v>
          </cell>
          <cell r="AJ121">
            <v>1.21</v>
          </cell>
        </row>
        <row r="122">
          <cell r="E122" t="str">
            <v>BH104DT</v>
          </cell>
          <cell r="F122" t="str">
            <v>BH104DT</v>
          </cell>
          <cell r="G122" t="str">
            <v>Vị trí 1</v>
          </cell>
          <cell r="H122" t="str">
            <v>TPBH1</v>
          </cell>
          <cell r="I122" t="str">
            <v>Phường Tam HiệpTPBH1Vị trí 1450</v>
          </cell>
          <cell r="O122">
            <v>24200</v>
          </cell>
          <cell r="P122">
            <v>1500</v>
          </cell>
          <cell r="S122">
            <v>22000</v>
          </cell>
          <cell r="T122">
            <v>450</v>
          </cell>
          <cell r="U122">
            <v>1.770378806683472</v>
          </cell>
          <cell r="V122">
            <v>1.770378806683472</v>
          </cell>
          <cell r="W122">
            <v>1.770378806683472</v>
          </cell>
          <cell r="X122">
            <v>1.770378806683472</v>
          </cell>
          <cell r="Y122">
            <v>1.2</v>
          </cell>
          <cell r="Z122">
            <v>1.1591896617201636</v>
          </cell>
          <cell r="AA122">
            <v>1.1599999999999999</v>
          </cell>
          <cell r="AB122">
            <v>1.1299999999999999</v>
          </cell>
          <cell r="AC122">
            <v>3.0000000000000027E-2</v>
          </cell>
          <cell r="AD122">
            <v>8</v>
          </cell>
          <cell r="AE122">
            <v>2.6745327380952375</v>
          </cell>
          <cell r="AF122">
            <v>1.2109648826955883</v>
          </cell>
          <cell r="AG122">
            <v>1.21</v>
          </cell>
          <cell r="AH122">
            <v>262</v>
          </cell>
          <cell r="AI122">
            <v>1625.5139999999992</v>
          </cell>
          <cell r="AJ122">
            <v>1.21</v>
          </cell>
        </row>
        <row r="123">
          <cell r="E123" t="str">
            <v>BH159DT</v>
          </cell>
          <cell r="F123" t="str">
            <v>BH159DT</v>
          </cell>
          <cell r="G123" t="str">
            <v>Vị trí 1</v>
          </cell>
          <cell r="H123" t="str">
            <v>TPBH1</v>
          </cell>
          <cell r="I123" t="str">
            <v>Phường Tam HiệpTPBH1Vị trí 1450</v>
          </cell>
          <cell r="O123">
            <v>19000</v>
          </cell>
          <cell r="P123">
            <v>1500</v>
          </cell>
          <cell r="S123">
            <v>16000</v>
          </cell>
          <cell r="T123">
            <v>450</v>
          </cell>
          <cell r="U123">
            <v>1.1384425414921771</v>
          </cell>
          <cell r="V123">
            <v>1.1384425414921771</v>
          </cell>
          <cell r="W123">
            <v>1.1384425414921771</v>
          </cell>
          <cell r="X123">
            <v>1.1384425414921771</v>
          </cell>
          <cell r="Y123">
            <v>1.2</v>
          </cell>
          <cell r="Z123">
            <v>1.0096404377279835</v>
          </cell>
          <cell r="AA123">
            <v>1.1299999999999999</v>
          </cell>
          <cell r="AB123">
            <v>1.06</v>
          </cell>
          <cell r="AC123">
            <v>6.999999999999984E-2</v>
          </cell>
          <cell r="AD123">
            <v>1</v>
          </cell>
          <cell r="AE123">
            <v>2.6745327380952375</v>
          </cell>
          <cell r="AF123">
            <v>1.2109648826955883</v>
          </cell>
          <cell r="AG123">
            <v>1.21</v>
          </cell>
          <cell r="AH123">
            <v>262</v>
          </cell>
          <cell r="AI123">
            <v>1051.1399999999994</v>
          </cell>
          <cell r="AJ123">
            <v>1.21</v>
          </cell>
        </row>
        <row r="124">
          <cell r="E124" t="str">
            <v>BH156DT</v>
          </cell>
          <cell r="F124" t="str">
            <v>BH156DT</v>
          </cell>
          <cell r="G124" t="str">
            <v>Vị trí 1</v>
          </cell>
          <cell r="H124" t="str">
            <v>TPBH1</v>
          </cell>
          <cell r="I124" t="str">
            <v>Phường Tam HiệpTPBH1Vị trí 1450</v>
          </cell>
          <cell r="O124">
            <v>19000</v>
          </cell>
          <cell r="P124">
            <v>1500</v>
          </cell>
          <cell r="S124">
            <v>16000</v>
          </cell>
          <cell r="T124">
            <v>450</v>
          </cell>
          <cell r="U124">
            <v>1.5152393148992256</v>
          </cell>
          <cell r="V124">
            <v>1.5152393148992256</v>
          </cell>
          <cell r="W124">
            <v>1.5152393148992256</v>
          </cell>
          <cell r="X124">
            <v>1.5152393148992256</v>
          </cell>
          <cell r="Y124">
            <v>1.2</v>
          </cell>
          <cell r="Z124">
            <v>1.0795937211449678</v>
          </cell>
          <cell r="AA124">
            <v>1.08</v>
          </cell>
          <cell r="AB124">
            <v>1.01</v>
          </cell>
          <cell r="AC124">
            <v>7.0000000000000062E-2</v>
          </cell>
          <cell r="AD124">
            <v>3</v>
          </cell>
          <cell r="AE124">
            <v>2.6745327380952375</v>
          </cell>
          <cell r="AF124">
            <v>1.2109648826955883</v>
          </cell>
          <cell r="AG124">
            <v>1.21</v>
          </cell>
          <cell r="AH124">
            <v>262</v>
          </cell>
          <cell r="AI124">
            <v>968.48999999999978</v>
          </cell>
          <cell r="AJ124">
            <v>1.21</v>
          </cell>
        </row>
        <row r="125">
          <cell r="E125" t="str">
            <v>BH157DT</v>
          </cell>
          <cell r="F125" t="str">
            <v>BH157DT</v>
          </cell>
          <cell r="G125" t="str">
            <v>Vị trí 1</v>
          </cell>
          <cell r="H125" t="str">
            <v>TPBH1</v>
          </cell>
          <cell r="I125" t="str">
            <v>Phường Tam HiệpTPBH1Vị trí 1450</v>
          </cell>
          <cell r="O125">
            <v>19000</v>
          </cell>
          <cell r="P125">
            <v>1500</v>
          </cell>
          <cell r="S125">
            <v>16000</v>
          </cell>
          <cell r="T125">
            <v>450</v>
          </cell>
          <cell r="U125">
            <v>1.5152393148992256</v>
          </cell>
          <cell r="V125">
            <v>1.5152393148992256</v>
          </cell>
          <cell r="W125">
            <v>1.5152393148992256</v>
          </cell>
          <cell r="X125">
            <v>1.5152393148992256</v>
          </cell>
          <cell r="Y125">
            <v>1.2</v>
          </cell>
          <cell r="Z125">
            <v>1.1000000000000001</v>
          </cell>
          <cell r="AA125">
            <v>1.1299999999999999</v>
          </cell>
          <cell r="AB125">
            <v>1.06</v>
          </cell>
          <cell r="AC125">
            <v>6.999999999999984E-2</v>
          </cell>
          <cell r="AD125">
            <v>2</v>
          </cell>
          <cell r="AE125">
            <v>2.6745327380952375</v>
          </cell>
          <cell r="AF125">
            <v>1.2109648826955883</v>
          </cell>
          <cell r="AG125">
            <v>1.21</v>
          </cell>
          <cell r="AH125">
            <v>262</v>
          </cell>
          <cell r="AI125">
            <v>1051.1399999999994</v>
          </cell>
          <cell r="AJ125">
            <v>1.21</v>
          </cell>
        </row>
        <row r="126">
          <cell r="E126" t="str">
            <v>BH158DT</v>
          </cell>
          <cell r="F126" t="str">
            <v>BH158DT</v>
          </cell>
          <cell r="G126" t="str">
            <v>Vị trí 1</v>
          </cell>
          <cell r="H126" t="str">
            <v>TPBH1</v>
          </cell>
          <cell r="I126" t="str">
            <v>Phường Tam HiệpTPBH1Vị trí 1450</v>
          </cell>
          <cell r="O126">
            <v>19000</v>
          </cell>
          <cell r="P126">
            <v>1500</v>
          </cell>
          <cell r="S126">
            <v>16000</v>
          </cell>
          <cell r="T126">
            <v>450</v>
          </cell>
          <cell r="U126">
            <v>1.0915295738873108</v>
          </cell>
          <cell r="V126">
            <v>1.0915295738873108</v>
          </cell>
          <cell r="W126">
            <v>1.0915295738873108</v>
          </cell>
          <cell r="X126">
            <v>1.0915295738873108</v>
          </cell>
          <cell r="Y126">
            <v>1.2</v>
          </cell>
          <cell r="Z126">
            <v>1.1000000000000001</v>
          </cell>
          <cell r="AA126">
            <v>1.1299999999999999</v>
          </cell>
          <cell r="AB126">
            <v>1.06</v>
          </cell>
          <cell r="AC126">
            <v>6.999999999999984E-2</v>
          </cell>
          <cell r="AD126">
            <v>2</v>
          </cell>
          <cell r="AE126">
            <v>2.6745327380952375</v>
          </cell>
          <cell r="AF126">
            <v>1.2109648826955883</v>
          </cell>
          <cell r="AG126">
            <v>1.21</v>
          </cell>
          <cell r="AH126">
            <v>262</v>
          </cell>
          <cell r="AI126">
            <v>1051.1399999999994</v>
          </cell>
          <cell r="AJ126">
            <v>1.21</v>
          </cell>
        </row>
        <row r="127">
          <cell r="E127" t="str">
            <v>BH101DT</v>
          </cell>
          <cell r="F127" t="str">
            <v>BH101DT</v>
          </cell>
          <cell r="G127" t="str">
            <v>Vị trí 1</v>
          </cell>
          <cell r="H127" t="str">
            <v>TPBH1</v>
          </cell>
          <cell r="I127" t="str">
            <v>Phường Tam HiệpTPBH1Vị trí 1450</v>
          </cell>
          <cell r="O127">
            <v>21300</v>
          </cell>
          <cell r="P127">
            <v>1500</v>
          </cell>
          <cell r="S127">
            <v>21000</v>
          </cell>
          <cell r="T127">
            <v>450</v>
          </cell>
          <cell r="U127">
            <v>1.2776266575236095</v>
          </cell>
          <cell r="V127">
            <v>1.2776266575236095</v>
          </cell>
          <cell r="W127">
            <v>1.2776266575236095</v>
          </cell>
          <cell r="X127">
            <v>1.2776266575236095</v>
          </cell>
          <cell r="Y127">
            <v>1.2</v>
          </cell>
          <cell r="Z127">
            <v>1.2015397460603954</v>
          </cell>
          <cell r="AA127">
            <v>1.2</v>
          </cell>
          <cell r="AB127">
            <v>1.18</v>
          </cell>
          <cell r="AC127">
            <v>2.0000000000000018E-2</v>
          </cell>
          <cell r="AD127">
            <v>5</v>
          </cell>
          <cell r="AE127">
            <v>2.6745327380952375</v>
          </cell>
          <cell r="AF127">
            <v>1.2109648826955883</v>
          </cell>
          <cell r="AG127">
            <v>1.21</v>
          </cell>
          <cell r="AH127">
            <v>262</v>
          </cell>
          <cell r="AI127">
            <v>1406.9699999999998</v>
          </cell>
          <cell r="AJ127">
            <v>1.21</v>
          </cell>
        </row>
        <row r="128">
          <cell r="E128" t="str">
            <v>BH102DT_D1</v>
          </cell>
          <cell r="F128" t="str">
            <v>BH102DT</v>
          </cell>
          <cell r="G128" t="str">
            <v>Vị trí 1</v>
          </cell>
          <cell r="H128" t="str">
            <v>TPBH1</v>
          </cell>
          <cell r="I128" t="str">
            <v>Phường Tam HiệpTPBH1Vị trí 1450</v>
          </cell>
          <cell r="O128">
            <v>24900</v>
          </cell>
          <cell r="P128">
            <v>1500</v>
          </cell>
          <cell r="S128">
            <v>21000</v>
          </cell>
          <cell r="T128">
            <v>450</v>
          </cell>
          <cell r="U128">
            <v>1.4337349397590362</v>
          </cell>
          <cell r="V128">
            <v>1.4337349397590362</v>
          </cell>
          <cell r="W128">
            <v>1.4337349397590362</v>
          </cell>
          <cell r="X128">
            <v>1.3075847694575771</v>
          </cell>
          <cell r="Y128">
            <v>1.2</v>
          </cell>
          <cell r="Z128">
            <v>1.1095707105000645</v>
          </cell>
          <cell r="AA128">
            <v>1.1100000000000001</v>
          </cell>
          <cell r="AB128">
            <v>1.03</v>
          </cell>
          <cell r="AC128">
            <v>8.0000000000000071E-2</v>
          </cell>
          <cell r="AD128">
            <v>12</v>
          </cell>
          <cell r="AE128">
            <v>2.6745327380952375</v>
          </cell>
          <cell r="AF128">
            <v>1.2109648826955883</v>
          </cell>
          <cell r="AG128">
            <v>1.21</v>
          </cell>
          <cell r="AH128">
            <v>262</v>
          </cell>
          <cell r="AI128">
            <v>1587.8429999999998</v>
          </cell>
          <cell r="AJ128">
            <v>1.21</v>
          </cell>
        </row>
        <row r="129">
          <cell r="E129" t="str">
            <v>BH102DT_D2</v>
          </cell>
          <cell r="F129" t="str">
            <v>BH102DT</v>
          </cell>
          <cell r="G129" t="str">
            <v>Vị trí 1</v>
          </cell>
          <cell r="H129" t="str">
            <v>TPBH1</v>
          </cell>
          <cell r="I129" t="str">
            <v>Phường Tam HiệpTPBH1Vị trí 1450</v>
          </cell>
          <cell r="O129">
            <v>23700</v>
          </cell>
          <cell r="P129">
            <v>1500</v>
          </cell>
          <cell r="S129">
            <v>20000</v>
          </cell>
          <cell r="T129">
            <v>450</v>
          </cell>
          <cell r="U129">
            <v>1.1814345991561181</v>
          </cell>
          <cell r="V129">
            <v>1.1814345991561181</v>
          </cell>
          <cell r="W129">
            <v>1.1814345991561181</v>
          </cell>
          <cell r="X129">
            <v>1.3075847694575771</v>
          </cell>
          <cell r="Y129">
            <v>1.2</v>
          </cell>
          <cell r="Z129">
            <v>1.1095707105000645</v>
          </cell>
          <cell r="AA129">
            <v>1.1100000000000001</v>
          </cell>
          <cell r="AB129">
            <v>1.03</v>
          </cell>
          <cell r="AC129">
            <v>8.0000000000000071E-2</v>
          </cell>
          <cell r="AD129">
            <v>12</v>
          </cell>
          <cell r="AE129">
            <v>2.6745327380952375</v>
          </cell>
          <cell r="AF129">
            <v>1.2109648826955883</v>
          </cell>
          <cell r="AG129">
            <v>1.21</v>
          </cell>
          <cell r="AH129">
            <v>262</v>
          </cell>
          <cell r="AI129">
            <v>1471.9590000000003</v>
          </cell>
          <cell r="AJ129">
            <v>1.21</v>
          </cell>
        </row>
        <row r="130">
          <cell r="E130" t="str">
            <v>BH100DT</v>
          </cell>
          <cell r="F130" t="str">
            <v>BH100DT</v>
          </cell>
          <cell r="G130" t="str">
            <v>Vị trí 1</v>
          </cell>
          <cell r="H130" t="str">
            <v>TPBH1</v>
          </cell>
          <cell r="I130" t="str">
            <v>Phường Tam HiệpTPBH1Vị trí 1450</v>
          </cell>
          <cell r="O130">
            <v>20300</v>
          </cell>
          <cell r="P130">
            <v>1500</v>
          </cell>
          <cell r="S130">
            <v>20000</v>
          </cell>
          <cell r="T130">
            <v>450</v>
          </cell>
          <cell r="U130">
            <v>1.2807881773399015</v>
          </cell>
          <cell r="V130">
            <v>1.2807881773399015</v>
          </cell>
          <cell r="W130">
            <v>1.2807881773399015</v>
          </cell>
          <cell r="X130">
            <v>1.2807881773399015</v>
          </cell>
          <cell r="Y130">
            <v>1.2</v>
          </cell>
          <cell r="Z130">
            <v>1.1471601205307926</v>
          </cell>
          <cell r="AA130">
            <v>1.1499999999999999</v>
          </cell>
          <cell r="AB130">
            <v>1.1499999999999999</v>
          </cell>
          <cell r="AC130">
            <v>0</v>
          </cell>
          <cell r="AD130">
            <v>5</v>
          </cell>
          <cell r="AE130">
            <v>2.6745327380952375</v>
          </cell>
          <cell r="AF130">
            <v>1.2109648826955883</v>
          </cell>
          <cell r="AG130">
            <v>1.21</v>
          </cell>
          <cell r="AH130">
            <v>262</v>
          </cell>
          <cell r="AI130">
            <v>1214.2649999999996</v>
          </cell>
          <cell r="AJ130">
            <v>1.21</v>
          </cell>
        </row>
        <row r="131">
          <cell r="E131" t="str">
            <v>BH98DT</v>
          </cell>
          <cell r="F131" t="str">
            <v>BH98DT</v>
          </cell>
          <cell r="G131" t="str">
            <v>Vị trí 1</v>
          </cell>
          <cell r="H131" t="str">
            <v>TPBH1</v>
          </cell>
          <cell r="I131" t="str">
            <v>Phường Tam HiệpTPBH1Vị trí 1450</v>
          </cell>
          <cell r="O131">
            <v>23100</v>
          </cell>
          <cell r="P131">
            <v>1500</v>
          </cell>
          <cell r="S131">
            <v>21000</v>
          </cell>
          <cell r="T131">
            <v>450</v>
          </cell>
          <cell r="U131">
            <v>1.4089379911910758</v>
          </cell>
          <cell r="V131">
            <v>1.4089379911910758</v>
          </cell>
          <cell r="W131">
            <v>1.4089379911910758</v>
          </cell>
          <cell r="X131">
            <v>1.4089379911910758</v>
          </cell>
          <cell r="Y131">
            <v>1.2</v>
          </cell>
          <cell r="Z131">
            <v>1.1000000000000001</v>
          </cell>
          <cell r="AA131">
            <v>1.1299999999999999</v>
          </cell>
          <cell r="AB131">
            <v>1.06</v>
          </cell>
          <cell r="AC131">
            <v>6.999999999999984E-2</v>
          </cell>
          <cell r="AD131">
            <v>2</v>
          </cell>
          <cell r="AE131">
            <v>2.6745327380952375</v>
          </cell>
          <cell r="AF131">
            <v>1.2109648826955883</v>
          </cell>
          <cell r="AG131">
            <v>1.21</v>
          </cell>
          <cell r="AH131">
            <v>262</v>
          </cell>
          <cell r="AI131">
            <v>1454.2109999999993</v>
          </cell>
          <cell r="AJ131">
            <v>1.21</v>
          </cell>
        </row>
        <row r="132">
          <cell r="E132" t="str">
            <v>BH99DT</v>
          </cell>
          <cell r="F132" t="str">
            <v>BH99DT</v>
          </cell>
          <cell r="G132" t="str">
            <v>Vị trí 1</v>
          </cell>
          <cell r="H132" t="str">
            <v>TPBH1</v>
          </cell>
          <cell r="I132" t="str">
            <v>Phường Tam HiệpTPBH1Vị trí 1450</v>
          </cell>
          <cell r="O132">
            <v>30800</v>
          </cell>
          <cell r="P132">
            <v>1500</v>
          </cell>
          <cell r="S132">
            <v>26000</v>
          </cell>
          <cell r="T132">
            <v>450</v>
          </cell>
          <cell r="U132">
            <v>1.5189290210231685</v>
          </cell>
          <cell r="V132">
            <v>1.5189290210231685</v>
          </cell>
          <cell r="W132">
            <v>1.5189290210231685</v>
          </cell>
          <cell r="X132">
            <v>1.5189290210231685</v>
          </cell>
          <cell r="Y132">
            <v>1.2</v>
          </cell>
          <cell r="Z132">
            <v>1.1000000000000001</v>
          </cell>
          <cell r="AA132">
            <v>1.1299999999999999</v>
          </cell>
          <cell r="AB132">
            <v>1.06</v>
          </cell>
          <cell r="AC132">
            <v>6.999999999999984E-2</v>
          </cell>
          <cell r="AD132">
            <v>1</v>
          </cell>
          <cell r="AE132">
            <v>2.6745327380952375</v>
          </cell>
          <cell r="AF132">
            <v>1.2109648826955883</v>
          </cell>
          <cell r="AG132">
            <v>1.21</v>
          </cell>
          <cell r="AH132">
            <v>262</v>
          </cell>
          <cell r="AI132">
            <v>2211.1979999999999</v>
          </cell>
          <cell r="AJ132">
            <v>1.21</v>
          </cell>
        </row>
        <row r="133">
          <cell r="E133" t="str">
            <v>BH105DT</v>
          </cell>
          <cell r="F133" t="str">
            <v>BH105DT</v>
          </cell>
          <cell r="G133" t="str">
            <v>Vị trí 1</v>
          </cell>
          <cell r="H133" t="str">
            <v>TPBH1</v>
          </cell>
          <cell r="I133" t="str">
            <v>Phường Tam HiệpTPBH1Vị trí 1450</v>
          </cell>
          <cell r="J133">
            <v>52959000</v>
          </cell>
          <cell r="K133" t="str">
            <v>QĐ 2923/QĐ-UBND ngày 02/11/2023</v>
          </cell>
          <cell r="O133">
            <v>44400</v>
          </cell>
          <cell r="P133">
            <v>1500</v>
          </cell>
          <cell r="Q133">
            <v>1.1927702702702703</v>
          </cell>
          <cell r="S133">
            <v>35000</v>
          </cell>
          <cell r="T133">
            <v>450</v>
          </cell>
          <cell r="U133">
            <v>1.3407610096935254</v>
          </cell>
          <cell r="V133">
            <v>1.1331317567567567</v>
          </cell>
          <cell r="W133">
            <v>1.1331317567567567</v>
          </cell>
          <cell r="X133">
            <v>1.1331317567567567</v>
          </cell>
          <cell r="Y133">
            <v>1.2</v>
          </cell>
          <cell r="Z133">
            <v>1.1409411999023917</v>
          </cell>
          <cell r="AA133">
            <v>1.1399999999999999</v>
          </cell>
          <cell r="AB133">
            <v>1.08</v>
          </cell>
          <cell r="AC133">
            <v>5.9999999999999831E-2</v>
          </cell>
          <cell r="AD133">
            <v>53</v>
          </cell>
          <cell r="AE133">
            <v>2.6745327380952375</v>
          </cell>
          <cell r="AF133">
            <v>1.2109648826955883</v>
          </cell>
          <cell r="AG133">
            <v>1.21</v>
          </cell>
          <cell r="AH133">
            <v>262</v>
          </cell>
          <cell r="AI133">
            <v>3586.8419999999987</v>
          </cell>
          <cell r="AJ133">
            <v>1.21</v>
          </cell>
        </row>
        <row r="134">
          <cell r="E134" t="str">
            <v>BH41DT_D1</v>
          </cell>
          <cell r="F134" t="str">
            <v>BH41DT</v>
          </cell>
          <cell r="G134" t="str">
            <v>Vị trí 1</v>
          </cell>
          <cell r="H134" t="str">
            <v>TPBH1</v>
          </cell>
          <cell r="I134" t="str">
            <v>Phường Tam HiệpTPBH1Vị trí 1450</v>
          </cell>
          <cell r="O134">
            <v>25400</v>
          </cell>
          <cell r="P134">
            <v>1500</v>
          </cell>
          <cell r="S134">
            <v>20000</v>
          </cell>
          <cell r="T134">
            <v>450</v>
          </cell>
          <cell r="U134">
            <v>1.4168084145219135</v>
          </cell>
          <cell r="V134">
            <v>1.4168084145219135</v>
          </cell>
          <cell r="W134">
            <v>1.4168084145219135</v>
          </cell>
          <cell r="X134">
            <v>1.3976165360280799</v>
          </cell>
          <cell r="Y134">
            <v>1.2</v>
          </cell>
          <cell r="Z134">
            <v>1.1585181390342449</v>
          </cell>
          <cell r="AA134">
            <v>1.1599999999999999</v>
          </cell>
          <cell r="AB134">
            <v>1.1200000000000001</v>
          </cell>
          <cell r="AC134">
            <v>3.9999999999999813E-2</v>
          </cell>
          <cell r="AD134">
            <v>12</v>
          </cell>
          <cell r="AE134">
            <v>2.6745327380952375</v>
          </cell>
          <cell r="AF134">
            <v>1.2109648826955883</v>
          </cell>
          <cell r="AG134">
            <v>1.21</v>
          </cell>
          <cell r="AH134">
            <v>262</v>
          </cell>
          <cell r="AI134">
            <v>1746.617999999999</v>
          </cell>
          <cell r="AJ134">
            <v>1.21</v>
          </cell>
        </row>
        <row r="135">
          <cell r="E135" t="str">
            <v>BH41DT_D2</v>
          </cell>
          <cell r="F135" t="str">
            <v>BH41DT</v>
          </cell>
          <cell r="G135" t="str">
            <v>Vị trí 1</v>
          </cell>
          <cell r="H135" t="str">
            <v>TPBH1</v>
          </cell>
          <cell r="I135" t="str">
            <v>Phường Tam HiệpTPBH1Vị trí 1450</v>
          </cell>
          <cell r="O135">
            <v>29200</v>
          </cell>
          <cell r="P135">
            <v>1500</v>
          </cell>
          <cell r="S135">
            <v>23000</v>
          </cell>
          <cell r="T135">
            <v>450</v>
          </cell>
          <cell r="U135">
            <v>1.3784246575342465</v>
          </cell>
          <cell r="V135">
            <v>1.3784246575342465</v>
          </cell>
          <cell r="W135">
            <v>1.3784246575342465</v>
          </cell>
          <cell r="X135">
            <v>1.3976165360280799</v>
          </cell>
          <cell r="Y135">
            <v>1.2</v>
          </cell>
          <cell r="Z135">
            <v>1.1585181390342449</v>
          </cell>
          <cell r="AA135">
            <v>1.1599999999999999</v>
          </cell>
          <cell r="AB135">
            <v>1.1200000000000001</v>
          </cell>
          <cell r="AC135">
            <v>3.9999999999999813E-2</v>
          </cell>
          <cell r="AD135">
            <v>12</v>
          </cell>
          <cell r="AE135">
            <v>2.6745327380952375</v>
          </cell>
          <cell r="AF135">
            <v>1.2109648826955883</v>
          </cell>
          <cell r="AG135">
            <v>1.21</v>
          </cell>
          <cell r="AH135">
            <v>262</v>
          </cell>
          <cell r="AI135">
            <v>2130.1139999999996</v>
          </cell>
          <cell r="AJ135">
            <v>1.21</v>
          </cell>
        </row>
        <row r="136">
          <cell r="E136" t="str">
            <v>BH39DT</v>
          </cell>
          <cell r="F136" t="str">
            <v>BH39DT</v>
          </cell>
          <cell r="G136" t="str">
            <v>Vị trí 1</v>
          </cell>
          <cell r="H136" t="str">
            <v>TPBH1</v>
          </cell>
          <cell r="I136" t="str">
            <v>Phường Tam HiệpTPBH1Vị trí 1450</v>
          </cell>
          <cell r="O136">
            <v>25400</v>
          </cell>
          <cell r="P136">
            <v>1500</v>
          </cell>
          <cell r="S136">
            <v>20000</v>
          </cell>
          <cell r="T136">
            <v>450</v>
          </cell>
          <cell r="U136">
            <v>1.4168084145219135</v>
          </cell>
          <cell r="V136">
            <v>1.4168084145219135</v>
          </cell>
          <cell r="W136">
            <v>1.4168084145219135</v>
          </cell>
          <cell r="X136">
            <v>1.4168084145219135</v>
          </cell>
          <cell r="Y136">
            <v>1.2</v>
          </cell>
          <cell r="Z136">
            <v>1.0841411490230388</v>
          </cell>
          <cell r="AA136">
            <v>1.08</v>
          </cell>
          <cell r="AB136">
            <v>1</v>
          </cell>
          <cell r="AC136">
            <v>8.0000000000000071E-2</v>
          </cell>
          <cell r="AD136">
            <v>5</v>
          </cell>
          <cell r="AE136">
            <v>2.6745327380952375</v>
          </cell>
          <cell r="AF136">
            <v>1.2109648826955883</v>
          </cell>
          <cell r="AG136">
            <v>1.21</v>
          </cell>
          <cell r="AH136">
            <v>262</v>
          </cell>
          <cell r="AI136">
            <v>1569.8339999999998</v>
          </cell>
          <cell r="AJ136">
            <v>1.21</v>
          </cell>
        </row>
        <row r="137">
          <cell r="E137" t="str">
            <v>BH107DT</v>
          </cell>
          <cell r="F137" t="str">
            <v>BH107DT</v>
          </cell>
          <cell r="G137" t="str">
            <v>Vị trí 1</v>
          </cell>
          <cell r="H137" t="str">
            <v>TPBH1</v>
          </cell>
          <cell r="I137" t="str">
            <v>Phường Tam HiệpTPBH1Vị trí 1450</v>
          </cell>
          <cell r="O137">
            <v>26600</v>
          </cell>
          <cell r="P137">
            <v>1500</v>
          </cell>
          <cell r="S137">
            <v>21000</v>
          </cell>
          <cell r="T137">
            <v>450</v>
          </cell>
          <cell r="U137">
            <v>1.5394736842105263</v>
          </cell>
          <cell r="V137">
            <v>1.5394736842105263</v>
          </cell>
          <cell r="W137">
            <v>1.5394736842105263</v>
          </cell>
          <cell r="X137">
            <v>1.5394736842105263</v>
          </cell>
          <cell r="Y137">
            <v>1.2</v>
          </cell>
          <cell r="Z137">
            <v>1.122499730598552</v>
          </cell>
          <cell r="AA137">
            <v>1.1200000000000001</v>
          </cell>
          <cell r="AB137">
            <v>1.06</v>
          </cell>
          <cell r="AC137">
            <v>6.0000000000000053E-2</v>
          </cell>
          <cell r="AD137">
            <v>8</v>
          </cell>
          <cell r="AE137">
            <v>2.6745327380952375</v>
          </cell>
          <cell r="AF137">
            <v>1.2109648826955883</v>
          </cell>
          <cell r="AG137">
            <v>1.21</v>
          </cell>
          <cell r="AH137">
            <v>262</v>
          </cell>
          <cell r="AI137">
            <v>1775.154</v>
          </cell>
          <cell r="AJ137">
            <v>1.21</v>
          </cell>
        </row>
        <row r="138">
          <cell r="E138" t="str">
            <v>BH106DT_D1</v>
          </cell>
          <cell r="F138" t="str">
            <v>BH106DT</v>
          </cell>
          <cell r="G138" t="str">
            <v>Vị trí 1</v>
          </cell>
          <cell r="H138" t="str">
            <v>TPBH1</v>
          </cell>
          <cell r="I138" t="str">
            <v>Phường Tam HiệpTPBH1Vị trí 1450</v>
          </cell>
          <cell r="O138">
            <v>33000</v>
          </cell>
          <cell r="P138">
            <v>1500</v>
          </cell>
          <cell r="S138">
            <v>26000</v>
          </cell>
          <cell r="T138">
            <v>450</v>
          </cell>
          <cell r="U138">
            <v>0.94545454545454544</v>
          </cell>
          <cell r="V138">
            <v>0.94545454545454544</v>
          </cell>
          <cell r="W138">
            <v>1</v>
          </cell>
          <cell r="X138">
            <v>1.6085421140539249</v>
          </cell>
          <cell r="Y138">
            <v>1.2</v>
          </cell>
          <cell r="Z138">
            <v>1.1291635924948979</v>
          </cell>
          <cell r="AA138">
            <v>1.1299999999999999</v>
          </cell>
          <cell r="AB138">
            <v>1.06</v>
          </cell>
          <cell r="AC138">
            <v>6.999999999999984E-2</v>
          </cell>
          <cell r="AD138">
            <v>47</v>
          </cell>
          <cell r="AE138">
            <v>2.6745327380952375</v>
          </cell>
          <cell r="AF138">
            <v>1.2109648826955883</v>
          </cell>
          <cell r="AG138">
            <v>1.21</v>
          </cell>
          <cell r="AH138">
            <v>262</v>
          </cell>
          <cell r="AI138">
            <v>2427.4799999999996</v>
          </cell>
          <cell r="AJ138">
            <v>1.21</v>
          </cell>
        </row>
        <row r="139">
          <cell r="E139" t="str">
            <v>BH106DT_D2</v>
          </cell>
          <cell r="F139" t="str">
            <v>BH106DT</v>
          </cell>
          <cell r="G139" t="str">
            <v>Vị trí 1</v>
          </cell>
          <cell r="H139" t="str">
            <v>TPBH1</v>
          </cell>
          <cell r="I139" t="str">
            <v>Phường Tam HiệpTPBH1Vị trí 1450</v>
          </cell>
          <cell r="J139">
            <v>46200000</v>
          </cell>
          <cell r="K139" t="str">
            <v>QĐ 756/QĐ-UBND ngày 10/3/2025</v>
          </cell>
          <cell r="O139">
            <v>25400</v>
          </cell>
          <cell r="P139">
            <v>1500</v>
          </cell>
          <cell r="Q139">
            <v>1.8188976377952757</v>
          </cell>
          <cell r="S139">
            <v>20000</v>
          </cell>
          <cell r="T139">
            <v>450</v>
          </cell>
          <cell r="U139">
            <v>1.811023622047244</v>
          </cell>
          <cell r="V139">
            <v>1.811023622047244</v>
          </cell>
          <cell r="W139">
            <v>1.811023622047244</v>
          </cell>
          <cell r="X139">
            <v>1.6085421140539249</v>
          </cell>
          <cell r="Y139">
            <v>1.2</v>
          </cell>
          <cell r="Z139">
            <v>1.1291635924948979</v>
          </cell>
          <cell r="AA139">
            <v>1.1299999999999999</v>
          </cell>
          <cell r="AB139">
            <v>1.06</v>
          </cell>
          <cell r="AC139">
            <v>6.999999999999984E-2</v>
          </cell>
          <cell r="AD139">
            <v>47</v>
          </cell>
          <cell r="AE139">
            <v>2.6745327380952375</v>
          </cell>
          <cell r="AF139">
            <v>1.2109648826955883</v>
          </cell>
          <cell r="AG139">
            <v>1.21</v>
          </cell>
          <cell r="AH139">
            <v>262</v>
          </cell>
          <cell r="AI139">
            <v>1680.3239999999992</v>
          </cell>
          <cell r="AJ139">
            <v>1.21</v>
          </cell>
        </row>
        <row r="140">
          <cell r="E140" t="str">
            <v>BH55DT_D2</v>
          </cell>
          <cell r="F140" t="str">
            <v>BH55DT</v>
          </cell>
          <cell r="G140" t="str">
            <v>Vị trí 1</v>
          </cell>
          <cell r="H140" t="str">
            <v>TPBH1</v>
          </cell>
          <cell r="I140" t="str">
            <v>Phường Tam HiệpTPBH1Vị trí 1450</v>
          </cell>
          <cell r="O140">
            <v>34000</v>
          </cell>
          <cell r="P140">
            <v>1500</v>
          </cell>
          <cell r="S140">
            <v>31000</v>
          </cell>
          <cell r="T140">
            <v>450</v>
          </cell>
          <cell r="U140">
            <v>1.1823755746298803</v>
          </cell>
          <cell r="V140">
            <v>1.1823755746298803</v>
          </cell>
          <cell r="W140">
            <v>1.1823755746298803</v>
          </cell>
          <cell r="X140">
            <v>1.083519130937233</v>
          </cell>
          <cell r="Y140">
            <v>1.2</v>
          </cell>
          <cell r="Z140">
            <v>1.1321731507067427</v>
          </cell>
          <cell r="AA140">
            <v>1.1299999999999999</v>
          </cell>
          <cell r="AB140">
            <v>1.06</v>
          </cell>
          <cell r="AC140">
            <v>6.999999999999984E-2</v>
          </cell>
          <cell r="AD140">
            <v>26</v>
          </cell>
          <cell r="AE140">
            <v>2.6745327380952375</v>
          </cell>
          <cell r="AF140">
            <v>1.2109648826955883</v>
          </cell>
          <cell r="AG140">
            <v>1.21</v>
          </cell>
          <cell r="AH140">
            <v>262</v>
          </cell>
          <cell r="AI140">
            <v>2525.7899999999995</v>
          </cell>
          <cell r="AJ140">
            <v>1.21</v>
          </cell>
        </row>
        <row r="141">
          <cell r="E141" t="str">
            <v>BH55DT_D3</v>
          </cell>
          <cell r="F141" t="str">
            <v>BH55DT</v>
          </cell>
          <cell r="G141" t="str">
            <v>Vị trí 1</v>
          </cell>
          <cell r="H141" t="str">
            <v>TPBH1</v>
          </cell>
          <cell r="I141" t="str">
            <v>Phường Tam HiệpTPBH1Vị trí 1450</v>
          </cell>
          <cell r="O141">
            <v>28600</v>
          </cell>
          <cell r="P141">
            <v>1500</v>
          </cell>
          <cell r="S141">
            <v>26000</v>
          </cell>
          <cell r="T141">
            <v>450</v>
          </cell>
          <cell r="U141">
            <v>1.0000000000000002</v>
          </cell>
          <cell r="V141">
            <v>1.0000000000000002</v>
          </cell>
          <cell r="W141">
            <v>1.0000000000000002</v>
          </cell>
          <cell r="X141">
            <v>1.083519130937233</v>
          </cell>
          <cell r="Y141">
            <v>1.2</v>
          </cell>
          <cell r="Z141">
            <v>1.1321731507067427</v>
          </cell>
          <cell r="AA141">
            <v>1.1299999999999999</v>
          </cell>
          <cell r="AB141">
            <v>1.06</v>
          </cell>
          <cell r="AC141">
            <v>6.999999999999984E-2</v>
          </cell>
          <cell r="AD141">
            <v>26</v>
          </cell>
          <cell r="AE141">
            <v>2.6745327380952375</v>
          </cell>
          <cell r="AF141">
            <v>1.2109648826955883</v>
          </cell>
          <cell r="AG141">
            <v>1.21</v>
          </cell>
          <cell r="AH141">
            <v>262</v>
          </cell>
          <cell r="AI141">
            <v>1994.9159999999993</v>
          </cell>
          <cell r="AJ141">
            <v>1.21</v>
          </cell>
        </row>
        <row r="142">
          <cell r="E142" t="str">
            <v>BH35DT</v>
          </cell>
          <cell r="F142" t="str">
            <v>BH35DT</v>
          </cell>
          <cell r="G142" t="str">
            <v>Vị trí 1</v>
          </cell>
          <cell r="H142" t="str">
            <v>TPBH1</v>
          </cell>
          <cell r="I142" t="str">
            <v>Phường Tam HiệpTPBH1Vị trí 1450</v>
          </cell>
          <cell r="O142">
            <v>25400</v>
          </cell>
          <cell r="P142">
            <v>1500</v>
          </cell>
          <cell r="S142">
            <v>20000</v>
          </cell>
          <cell r="T142">
            <v>450</v>
          </cell>
          <cell r="U142">
            <v>1.2598425196850394</v>
          </cell>
          <cell r="V142">
            <v>1.2598425196850394</v>
          </cell>
          <cell r="W142">
            <v>1.2598425196850394</v>
          </cell>
          <cell r="X142">
            <v>1.2598425196850394</v>
          </cell>
          <cell r="Y142">
            <v>1.2</v>
          </cell>
          <cell r="Z142">
            <v>1.1376460393358785</v>
          </cell>
          <cell r="AA142">
            <v>1.1399999999999999</v>
          </cell>
          <cell r="AB142">
            <v>1.07</v>
          </cell>
          <cell r="AC142">
            <v>6.999999999999984E-2</v>
          </cell>
          <cell r="AD142">
            <v>6</v>
          </cell>
          <cell r="AE142">
            <v>2.6745327380952375</v>
          </cell>
          <cell r="AF142">
            <v>1.2109648826955883</v>
          </cell>
          <cell r="AG142">
            <v>1.21</v>
          </cell>
          <cell r="AH142">
            <v>262</v>
          </cell>
          <cell r="AI142">
            <v>1702.4219999999991</v>
          </cell>
          <cell r="AJ142">
            <v>1.21</v>
          </cell>
        </row>
        <row r="143">
          <cell r="E143" t="str">
            <v>BH114DT</v>
          </cell>
          <cell r="F143" t="str">
            <v>BH114DT</v>
          </cell>
          <cell r="G143" t="str">
            <v>Vị trí 1</v>
          </cell>
          <cell r="H143" t="str">
            <v>TPBH1</v>
          </cell>
          <cell r="I143" t="str">
            <v>Phường Tam HiệpTPBH1Vị trí 1450</v>
          </cell>
          <cell r="O143">
            <v>19000</v>
          </cell>
          <cell r="P143">
            <v>1500</v>
          </cell>
          <cell r="S143">
            <v>16000</v>
          </cell>
          <cell r="T143">
            <v>450</v>
          </cell>
          <cell r="U143">
            <v>2.1894736842105265</v>
          </cell>
          <cell r="V143">
            <v>2.1894736842105265</v>
          </cell>
          <cell r="W143">
            <v>2.1894736842105265</v>
          </cell>
          <cell r="X143">
            <v>2.1894736842105265</v>
          </cell>
          <cell r="Y143">
            <v>1.2</v>
          </cell>
          <cell r="Z143">
            <v>1.1252470580783254</v>
          </cell>
          <cell r="AA143">
            <v>1.1299999999999999</v>
          </cell>
          <cell r="AB143">
            <v>1.1000000000000001</v>
          </cell>
          <cell r="AC143">
            <v>2.9999999999999805E-2</v>
          </cell>
          <cell r="AD143">
            <v>14</v>
          </cell>
          <cell r="AE143">
            <v>2.6745327380952375</v>
          </cell>
          <cell r="AF143">
            <v>1.2109648826955883</v>
          </cell>
          <cell r="AG143">
            <v>1.21</v>
          </cell>
          <cell r="AH143">
            <v>262</v>
          </cell>
          <cell r="AI143">
            <v>1051.1399999999994</v>
          </cell>
          <cell r="AJ143">
            <v>1.21</v>
          </cell>
        </row>
        <row r="144">
          <cell r="E144" t="str">
            <v>BH118DT</v>
          </cell>
          <cell r="F144" t="str">
            <v>BH118DT</v>
          </cell>
          <cell r="G144" t="str">
            <v>Vị trí 1</v>
          </cell>
          <cell r="H144" t="str">
            <v>TPBH1</v>
          </cell>
          <cell r="I144" t="str">
            <v>Phường Tam HiệpTPBH1Vị trí 1450</v>
          </cell>
          <cell r="O144">
            <v>23700</v>
          </cell>
          <cell r="P144">
            <v>1500</v>
          </cell>
          <cell r="S144">
            <v>20000</v>
          </cell>
          <cell r="T144">
            <v>450</v>
          </cell>
          <cell r="U144">
            <v>1.5184360223146245</v>
          </cell>
          <cell r="V144">
            <v>1.5184360223146245</v>
          </cell>
          <cell r="W144">
            <v>1.5184360223146245</v>
          </cell>
          <cell r="X144">
            <v>1.5184360223146245</v>
          </cell>
          <cell r="Y144">
            <v>1.2</v>
          </cell>
          <cell r="Z144">
            <v>1.1655137289084911</v>
          </cell>
          <cell r="AA144">
            <v>1.17</v>
          </cell>
          <cell r="AB144">
            <v>1.1200000000000001</v>
          </cell>
          <cell r="AC144">
            <v>4.9999999999999822E-2</v>
          </cell>
          <cell r="AD144">
            <v>4</v>
          </cell>
          <cell r="AE144">
            <v>2.6745327380952375</v>
          </cell>
          <cell r="AF144">
            <v>1.2109648826955883</v>
          </cell>
          <cell r="AG144">
            <v>1.21</v>
          </cell>
          <cell r="AH144">
            <v>262</v>
          </cell>
          <cell r="AI144">
            <v>1595.6729999999998</v>
          </cell>
          <cell r="AJ144">
            <v>1.21</v>
          </cell>
        </row>
        <row r="145">
          <cell r="E145" t="str">
            <v>BH20DT_D3</v>
          </cell>
          <cell r="F145" t="str">
            <v>BH20DT</v>
          </cell>
          <cell r="G145" t="str">
            <v>Vị trí 1</v>
          </cell>
          <cell r="H145" t="str">
            <v>TPBH1</v>
          </cell>
          <cell r="I145" t="str">
            <v>Phường Tam HiệpTPBH1Vị trí 1450</v>
          </cell>
          <cell r="O145">
            <v>40600</v>
          </cell>
          <cell r="P145">
            <v>1500</v>
          </cell>
          <cell r="S145">
            <v>30000</v>
          </cell>
          <cell r="T145">
            <v>450</v>
          </cell>
          <cell r="U145">
            <v>1.4778325123152709</v>
          </cell>
          <cell r="V145">
            <v>1.4778325123152709</v>
          </cell>
          <cell r="W145">
            <v>1.4778325123152709</v>
          </cell>
          <cell r="X145">
            <v>1.2729405977029427</v>
          </cell>
          <cell r="Y145">
            <v>1.2</v>
          </cell>
          <cell r="Z145">
            <v>1.1233504307611921</v>
          </cell>
          <cell r="AA145">
            <v>1.1200000000000001</v>
          </cell>
          <cell r="AB145">
            <v>1.05</v>
          </cell>
          <cell r="AC145">
            <v>7.0000000000000062E-2</v>
          </cell>
          <cell r="AD145">
            <v>95</v>
          </cell>
          <cell r="AE145">
            <v>2.6745327380952375</v>
          </cell>
          <cell r="AF145">
            <v>1.2109648826955883</v>
          </cell>
          <cell r="AG145">
            <v>1.21</v>
          </cell>
          <cell r="AH145">
            <v>262</v>
          </cell>
          <cell r="AI145">
            <v>3139.3140000000003</v>
          </cell>
          <cell r="AJ145">
            <v>1.21</v>
          </cell>
        </row>
        <row r="146">
          <cell r="E146" t="str">
            <v>BH20DT_D4</v>
          </cell>
          <cell r="F146" t="str">
            <v>BH20DT</v>
          </cell>
          <cell r="G146" t="str">
            <v>Vị trí 1</v>
          </cell>
          <cell r="H146" t="str">
            <v>TPBH1</v>
          </cell>
          <cell r="I146" t="str">
            <v>Phường Tam HiệpTPBH1Vị trí 1450</v>
          </cell>
          <cell r="O146">
            <v>36500</v>
          </cell>
          <cell r="P146">
            <v>1500</v>
          </cell>
          <cell r="S146">
            <v>27000</v>
          </cell>
          <cell r="T146">
            <v>450</v>
          </cell>
          <cell r="U146">
            <v>1.0726027397260274</v>
          </cell>
          <cell r="V146">
            <v>1.0726027397260274</v>
          </cell>
          <cell r="W146">
            <v>1.0726027397260274</v>
          </cell>
          <cell r="X146">
            <v>1.2729405977029427</v>
          </cell>
          <cell r="Y146">
            <v>1.2</v>
          </cell>
          <cell r="Z146">
            <v>1.1233504307611921</v>
          </cell>
          <cell r="AA146">
            <v>1.1200000000000001</v>
          </cell>
          <cell r="AB146">
            <v>1.05</v>
          </cell>
          <cell r="AC146">
            <v>7.0000000000000062E-2</v>
          </cell>
          <cell r="AD146">
            <v>95</v>
          </cell>
          <cell r="AE146">
            <v>2.6745327380952375</v>
          </cell>
          <cell r="AF146">
            <v>1.2109648826955883</v>
          </cell>
          <cell r="AG146">
            <v>1.21</v>
          </cell>
          <cell r="AH146">
            <v>262</v>
          </cell>
          <cell r="AI146">
            <v>2739.81</v>
          </cell>
          <cell r="AJ146">
            <v>1.21</v>
          </cell>
        </row>
        <row r="147">
          <cell r="E147" t="str">
            <v>BH134DT</v>
          </cell>
          <cell r="F147" t="str">
            <v>BH134DT</v>
          </cell>
          <cell r="G147" t="str">
            <v>Vị trí 1</v>
          </cell>
          <cell r="H147" t="str">
            <v>TPBH1</v>
          </cell>
          <cell r="I147" t="str">
            <v>Phường Tam HiệpTPBH1Vị trí 1450</v>
          </cell>
          <cell r="O147">
            <v>27000</v>
          </cell>
          <cell r="P147">
            <v>1500</v>
          </cell>
          <cell r="S147">
            <v>27000</v>
          </cell>
          <cell r="T147">
            <v>450</v>
          </cell>
          <cell r="U147">
            <v>1.35</v>
          </cell>
          <cell r="V147">
            <v>1.35</v>
          </cell>
          <cell r="W147">
            <v>1.35</v>
          </cell>
          <cell r="X147">
            <v>1.35</v>
          </cell>
          <cell r="Y147">
            <v>1.2</v>
          </cell>
          <cell r="Z147">
            <v>1.0822276402913775</v>
          </cell>
          <cell r="AA147">
            <v>1.08</v>
          </cell>
          <cell r="AB147">
            <v>1.04</v>
          </cell>
          <cell r="AC147">
            <v>4.0000000000000036E-2</v>
          </cell>
          <cell r="AD147">
            <v>30</v>
          </cell>
          <cell r="AE147">
            <v>2.6745327380952375</v>
          </cell>
          <cell r="AF147">
            <v>1.2109648826955883</v>
          </cell>
          <cell r="AG147">
            <v>1.21</v>
          </cell>
          <cell r="AH147">
            <v>262</v>
          </cell>
          <cell r="AI147">
            <v>1720.1699999999996</v>
          </cell>
          <cell r="AJ147">
            <v>1.21</v>
          </cell>
        </row>
        <row r="148">
          <cell r="E148" t="str">
            <v>BH36DT_D1</v>
          </cell>
          <cell r="F148" t="str">
            <v>BH36DT</v>
          </cell>
          <cell r="G148" t="str">
            <v>Vị trí 1</v>
          </cell>
          <cell r="H148" t="str">
            <v>TPBH1</v>
          </cell>
          <cell r="I148" t="str">
            <v>Phường Tam HiệpTPBH1Vị trí 1450</v>
          </cell>
          <cell r="O148">
            <v>44400</v>
          </cell>
          <cell r="P148">
            <v>1500</v>
          </cell>
          <cell r="S148">
            <v>35000</v>
          </cell>
          <cell r="T148">
            <v>450</v>
          </cell>
          <cell r="U148">
            <v>1.2612612612612613</v>
          </cell>
          <cell r="V148">
            <v>1.2612612612612613</v>
          </cell>
          <cell r="W148">
            <v>1.2612612612612613</v>
          </cell>
          <cell r="X148">
            <v>1.4126635068478497</v>
          </cell>
          <cell r="Y148">
            <v>1.2</v>
          </cell>
          <cell r="Z148">
            <v>1.1487672851916073</v>
          </cell>
          <cell r="AA148">
            <v>1.1499999999999999</v>
          </cell>
          <cell r="AB148">
            <v>1.1100000000000001</v>
          </cell>
          <cell r="AC148">
            <v>3.9999999999999813E-2</v>
          </cell>
          <cell r="AD148">
            <v>47</v>
          </cell>
          <cell r="AE148">
            <v>2.6745327380952375</v>
          </cell>
          <cell r="AF148">
            <v>1.2109648826955883</v>
          </cell>
          <cell r="AG148">
            <v>1.21</v>
          </cell>
          <cell r="AH148">
            <v>262</v>
          </cell>
          <cell r="AI148">
            <v>3625.4699999999984</v>
          </cell>
          <cell r="AJ148">
            <v>1.21</v>
          </cell>
        </row>
        <row r="149">
          <cell r="E149" t="str">
            <v>BH36DT_D2</v>
          </cell>
          <cell r="F149" t="str">
            <v>BH36DT</v>
          </cell>
          <cell r="G149" t="str">
            <v>Vị trí 1</v>
          </cell>
          <cell r="H149" t="str">
            <v>TPBH1</v>
          </cell>
          <cell r="I149" t="str">
            <v>Phường Tam HiệpTPBH1Vị trí 1450</v>
          </cell>
          <cell r="O149">
            <v>39300</v>
          </cell>
          <cell r="P149">
            <v>1500</v>
          </cell>
          <cell r="S149">
            <v>31000</v>
          </cell>
          <cell r="T149">
            <v>450</v>
          </cell>
          <cell r="U149">
            <v>1.3048274650148788</v>
          </cell>
          <cell r="V149">
            <v>1.3048274650148788</v>
          </cell>
          <cell r="W149">
            <v>1.3048274650148788</v>
          </cell>
          <cell r="X149">
            <v>1.4126635068478497</v>
          </cell>
          <cell r="Y149">
            <v>1.2</v>
          </cell>
          <cell r="Z149">
            <v>1.1487672851916073</v>
          </cell>
          <cell r="AA149">
            <v>1.1499999999999999</v>
          </cell>
          <cell r="AB149">
            <v>1.1100000000000001</v>
          </cell>
          <cell r="AC149">
            <v>3.9999999999999813E-2</v>
          </cell>
          <cell r="AD149">
            <v>47</v>
          </cell>
          <cell r="AE149">
            <v>2.6745327380952375</v>
          </cell>
          <cell r="AF149">
            <v>1.2109648826955883</v>
          </cell>
          <cell r="AG149">
            <v>1.21</v>
          </cell>
          <cell r="AH149">
            <v>262</v>
          </cell>
          <cell r="AI149">
            <v>3115.2149999999997</v>
          </cell>
          <cell r="AJ149">
            <v>1.21</v>
          </cell>
        </row>
        <row r="150">
          <cell r="E150" t="str">
            <v>BH37DT</v>
          </cell>
          <cell r="F150" t="str">
            <v>BH37DT</v>
          </cell>
          <cell r="G150" t="str">
            <v>Vị trí 1</v>
          </cell>
          <cell r="H150" t="str">
            <v>TPBH1</v>
          </cell>
          <cell r="I150" t="str">
            <v>Phường Tam HiệpTPBH1Vị trí 1450</v>
          </cell>
          <cell r="O150">
            <v>27900</v>
          </cell>
          <cell r="P150">
            <v>1500</v>
          </cell>
          <cell r="S150">
            <v>22000</v>
          </cell>
          <cell r="T150">
            <v>450</v>
          </cell>
          <cell r="U150">
            <v>1.4188396810660309</v>
          </cell>
          <cell r="V150">
            <v>1.4188396810660309</v>
          </cell>
          <cell r="W150">
            <v>1.4188396810660309</v>
          </cell>
          <cell r="X150">
            <v>1.4188396810660309</v>
          </cell>
          <cell r="Y150">
            <v>1.2</v>
          </cell>
          <cell r="AA150">
            <v>1.1299999999999999</v>
          </cell>
          <cell r="AB150">
            <v>1.06</v>
          </cell>
          <cell r="AC150">
            <v>6.999999999999984E-2</v>
          </cell>
          <cell r="AD150">
            <v>0</v>
          </cell>
          <cell r="AE150">
            <v>2.6745327380952375</v>
          </cell>
          <cell r="AF150">
            <v>1.2109648826955883</v>
          </cell>
          <cell r="AG150">
            <v>1.21</v>
          </cell>
          <cell r="AH150">
            <v>262</v>
          </cell>
          <cell r="AI150">
            <v>1926.0989999999993</v>
          </cell>
          <cell r="AJ150">
            <v>1.21</v>
          </cell>
        </row>
        <row r="151">
          <cell r="E151" t="str">
            <v>BH60DT</v>
          </cell>
          <cell r="F151" t="str">
            <v>BH60DT</v>
          </cell>
          <cell r="G151" t="str">
            <v>Vị trí 1</v>
          </cell>
          <cell r="H151" t="str">
            <v>TPBH1</v>
          </cell>
          <cell r="I151" t="str">
            <v>Phường Long BìnhTPBH1Vị trí 1450</v>
          </cell>
          <cell r="O151">
            <v>17300</v>
          </cell>
          <cell r="P151">
            <v>1500</v>
          </cell>
          <cell r="S151">
            <v>17000</v>
          </cell>
          <cell r="T151">
            <v>450</v>
          </cell>
          <cell r="U151">
            <v>2.1618497109826591</v>
          </cell>
          <cell r="V151">
            <v>2.1618497109826591</v>
          </cell>
          <cell r="W151">
            <v>2.1618497109826591</v>
          </cell>
          <cell r="X151">
            <v>2.1618497109826591</v>
          </cell>
          <cell r="Y151">
            <v>1.2</v>
          </cell>
          <cell r="Z151">
            <v>1.1533024659814937</v>
          </cell>
          <cell r="AA151">
            <v>1.1499999999999999</v>
          </cell>
          <cell r="AB151">
            <v>1.1000000000000001</v>
          </cell>
          <cell r="AC151">
            <v>4.9999999999999822E-2</v>
          </cell>
          <cell r="AD151">
            <v>15</v>
          </cell>
          <cell r="AE151">
            <v>2.6745327380952375</v>
          </cell>
          <cell r="AF151">
            <v>1.2109648826955883</v>
          </cell>
          <cell r="AG151">
            <v>1.21</v>
          </cell>
          <cell r="AH151">
            <v>262</v>
          </cell>
          <cell r="AI151">
            <v>914.11499999999978</v>
          </cell>
          <cell r="AJ151">
            <v>1.21</v>
          </cell>
        </row>
        <row r="152">
          <cell r="E152" t="str">
            <v>BH126DT</v>
          </cell>
          <cell r="F152" t="str">
            <v>BH126DT</v>
          </cell>
          <cell r="G152" t="str">
            <v>Vị trí 1</v>
          </cell>
          <cell r="H152" t="str">
            <v>TPBH1</v>
          </cell>
          <cell r="I152" t="str">
            <v>Phường Long BìnhTPBH1Vị trí 1450</v>
          </cell>
          <cell r="O152">
            <v>33000</v>
          </cell>
          <cell r="P152">
            <v>1500</v>
          </cell>
          <cell r="S152">
            <v>26000</v>
          </cell>
          <cell r="T152">
            <v>450</v>
          </cell>
          <cell r="U152">
            <v>1.103030303030303</v>
          </cell>
          <cell r="V152">
            <v>1.103030303030303</v>
          </cell>
          <cell r="W152">
            <v>1.103030303030303</v>
          </cell>
          <cell r="X152">
            <v>1.103030303030303</v>
          </cell>
          <cell r="Y152">
            <v>1.2</v>
          </cell>
          <cell r="Z152">
            <v>1.1331872291497722</v>
          </cell>
          <cell r="AA152">
            <v>1.1299999999999999</v>
          </cell>
          <cell r="AB152">
            <v>1.06</v>
          </cell>
          <cell r="AC152">
            <v>6.999999999999984E-2</v>
          </cell>
          <cell r="AD152">
            <v>17</v>
          </cell>
          <cell r="AE152">
            <v>2.6745327380952375</v>
          </cell>
          <cell r="AF152">
            <v>1.2109648826955883</v>
          </cell>
          <cell r="AG152">
            <v>1.21</v>
          </cell>
          <cell r="AH152">
            <v>262</v>
          </cell>
          <cell r="AI152">
            <v>2427.4799999999996</v>
          </cell>
          <cell r="AJ152">
            <v>1.21</v>
          </cell>
        </row>
        <row r="153">
          <cell r="E153" t="str">
            <v>BH54DT_D1</v>
          </cell>
          <cell r="F153" t="str">
            <v>BH54DT</v>
          </cell>
          <cell r="G153" t="str">
            <v>Vị trí 1</v>
          </cell>
          <cell r="H153" t="str">
            <v>TPBH1</v>
          </cell>
          <cell r="I153" t="str">
            <v>Phường Long BìnhTPBH1Vị trí 1450</v>
          </cell>
          <cell r="O153">
            <v>19000</v>
          </cell>
          <cell r="P153">
            <v>1500</v>
          </cell>
          <cell r="S153">
            <v>16000</v>
          </cell>
          <cell r="T153">
            <v>450</v>
          </cell>
          <cell r="U153">
            <v>1.3894736842105264</v>
          </cell>
          <cell r="V153">
            <v>1.3894736842105264</v>
          </cell>
          <cell r="W153">
            <v>1.3894736842105264</v>
          </cell>
          <cell r="X153">
            <v>1.5488571046572397</v>
          </cell>
          <cell r="Y153">
            <v>1.2</v>
          </cell>
          <cell r="Z153">
            <v>1.1414842901233129</v>
          </cell>
          <cell r="AA153">
            <v>1.1399999999999999</v>
          </cell>
          <cell r="AB153">
            <v>1.1000000000000001</v>
          </cell>
          <cell r="AC153">
            <v>3.9999999999999813E-2</v>
          </cell>
          <cell r="AD153">
            <v>24</v>
          </cell>
          <cell r="AE153">
            <v>2.6745327380952375</v>
          </cell>
          <cell r="AF153">
            <v>1.2109648826955883</v>
          </cell>
          <cell r="AG153">
            <v>1.21</v>
          </cell>
          <cell r="AH153">
            <v>262</v>
          </cell>
          <cell r="AI153">
            <v>1067.6699999999996</v>
          </cell>
          <cell r="AJ153">
            <v>1.21</v>
          </cell>
        </row>
        <row r="154">
          <cell r="E154" t="str">
            <v>BH20DT_D4</v>
          </cell>
          <cell r="F154" t="str">
            <v>BH20DT</v>
          </cell>
          <cell r="G154" t="str">
            <v>Vị trí 1</v>
          </cell>
          <cell r="H154" t="str">
            <v>TPBH1</v>
          </cell>
          <cell r="I154" t="str">
            <v>Phường Long BìnhTPBH1Vị trí 1450</v>
          </cell>
          <cell r="O154">
            <v>36500</v>
          </cell>
          <cell r="P154">
            <v>1500</v>
          </cell>
          <cell r="S154">
            <v>27000</v>
          </cell>
          <cell r="T154">
            <v>450</v>
          </cell>
          <cell r="U154">
            <v>1.0726027397260274</v>
          </cell>
          <cell r="V154">
            <v>1.0726027397260274</v>
          </cell>
          <cell r="W154">
            <v>1.0726027397260274</v>
          </cell>
          <cell r="X154">
            <v>1.2729405977029427</v>
          </cell>
          <cell r="Y154">
            <v>1.2</v>
          </cell>
          <cell r="Z154">
            <v>1.1233504307611921</v>
          </cell>
          <cell r="AA154">
            <v>1.1200000000000001</v>
          </cell>
          <cell r="AB154">
            <v>1.05</v>
          </cell>
          <cell r="AC154">
            <v>7.0000000000000062E-2</v>
          </cell>
          <cell r="AD154">
            <v>95</v>
          </cell>
          <cell r="AE154">
            <v>2.6745327380952375</v>
          </cell>
          <cell r="AF154">
            <v>1.2109648826955883</v>
          </cell>
          <cell r="AG154">
            <v>1.21</v>
          </cell>
          <cell r="AH154">
            <v>262</v>
          </cell>
          <cell r="AI154">
            <v>2739.81</v>
          </cell>
          <cell r="AJ154">
            <v>1.21</v>
          </cell>
        </row>
        <row r="155">
          <cell r="E155" t="str">
            <v>BH62DT_D1</v>
          </cell>
          <cell r="F155" t="str">
            <v>BH62DT</v>
          </cell>
          <cell r="G155" t="str">
            <v>Vị trí 1</v>
          </cell>
          <cell r="H155" t="str">
            <v>TPBH1</v>
          </cell>
          <cell r="I155" t="str">
            <v>Phường Long BìnhTPBH1Vị trí 1450</v>
          </cell>
          <cell r="O155">
            <v>17600</v>
          </cell>
          <cell r="P155">
            <v>1500</v>
          </cell>
          <cell r="S155">
            <v>16000</v>
          </cell>
          <cell r="T155">
            <v>450</v>
          </cell>
          <cell r="U155">
            <v>1.6818181818181819</v>
          </cell>
          <cell r="V155">
            <v>1.6818181818181819</v>
          </cell>
          <cell r="W155">
            <v>1.6818181818181819</v>
          </cell>
          <cell r="X155">
            <v>1.5752873879702189</v>
          </cell>
          <cell r="Y155">
            <v>1.2</v>
          </cell>
          <cell r="Z155">
            <v>1.0982782270291622</v>
          </cell>
          <cell r="AA155">
            <v>1.1000000000000001</v>
          </cell>
          <cell r="AB155">
            <v>1.02</v>
          </cell>
          <cell r="AC155">
            <v>8.0000000000000071E-2</v>
          </cell>
          <cell r="AD155">
            <v>9</v>
          </cell>
          <cell r="AE155">
            <v>2.6745327380952375</v>
          </cell>
          <cell r="AF155">
            <v>1.2109648826955883</v>
          </cell>
          <cell r="AG155">
            <v>1.21</v>
          </cell>
          <cell r="AH155">
            <v>262</v>
          </cell>
          <cell r="AI155">
            <v>867.56999999999994</v>
          </cell>
          <cell r="AJ155">
            <v>1.21</v>
          </cell>
        </row>
        <row r="156">
          <cell r="E156" t="str">
            <v>BH62DT_D2</v>
          </cell>
          <cell r="F156" t="str">
            <v>BH62DT</v>
          </cell>
          <cell r="G156" t="str">
            <v>Vị trí 1</v>
          </cell>
          <cell r="H156" t="str">
            <v>TPBH1</v>
          </cell>
          <cell r="I156" t="str">
            <v>Phường Long BìnhTPBH1Vị trí 1450</v>
          </cell>
          <cell r="O156">
            <v>13200</v>
          </cell>
          <cell r="P156">
            <v>1500</v>
          </cell>
          <cell r="S156">
            <v>12000</v>
          </cell>
          <cell r="T156">
            <v>450</v>
          </cell>
          <cell r="U156">
            <v>1.6357697149480275</v>
          </cell>
          <cell r="V156">
            <v>1.6357697149480275</v>
          </cell>
          <cell r="W156">
            <v>1.6357697149480275</v>
          </cell>
          <cell r="X156">
            <v>1.5752873879702189</v>
          </cell>
          <cell r="Y156">
            <v>1.2</v>
          </cell>
          <cell r="Z156">
            <v>1.0982782270291622</v>
          </cell>
          <cell r="AA156">
            <v>1.1000000000000001</v>
          </cell>
          <cell r="AB156">
            <v>1.02</v>
          </cell>
          <cell r="AC156">
            <v>8.0000000000000071E-2</v>
          </cell>
          <cell r="AD156">
            <v>9</v>
          </cell>
          <cell r="AE156">
            <v>2.6745327380952375</v>
          </cell>
          <cell r="AF156">
            <v>1.2109648826955883</v>
          </cell>
          <cell r="AG156">
            <v>1.21</v>
          </cell>
          <cell r="AH156">
            <v>262</v>
          </cell>
          <cell r="AI156">
            <v>446.49</v>
          </cell>
          <cell r="AJ156">
            <v>1.21</v>
          </cell>
        </row>
        <row r="157">
          <cell r="E157" t="str">
            <v>BH62DT_D3</v>
          </cell>
          <cell r="F157" t="str">
            <v>BH62DT</v>
          </cell>
          <cell r="G157" t="str">
            <v>Vị trí 1</v>
          </cell>
          <cell r="H157" t="str">
            <v>TPBH1</v>
          </cell>
          <cell r="I157" t="str">
            <v>Phường Long BìnhTPBH1Vị trí 1450</v>
          </cell>
          <cell r="O157">
            <v>9600</v>
          </cell>
          <cell r="P157">
            <v>1500</v>
          </cell>
          <cell r="S157">
            <v>8000</v>
          </cell>
          <cell r="T157">
            <v>450</v>
          </cell>
          <cell r="U157">
            <v>1.4994555720356919</v>
          </cell>
          <cell r="V157">
            <v>1.4994555720356919</v>
          </cell>
          <cell r="W157">
            <v>1.4994555720356919</v>
          </cell>
          <cell r="X157">
            <v>1.5752873879702189</v>
          </cell>
          <cell r="Y157">
            <v>1.2</v>
          </cell>
          <cell r="Z157">
            <v>1.0982782270291622</v>
          </cell>
          <cell r="AA157">
            <v>1.1000000000000001</v>
          </cell>
          <cell r="AB157">
            <v>1.02</v>
          </cell>
          <cell r="AC157">
            <v>8.0000000000000071E-2</v>
          </cell>
          <cell r="AD157">
            <v>9</v>
          </cell>
          <cell r="AE157">
            <v>2.6745327380952375</v>
          </cell>
          <cell r="AF157">
            <v>1.2109648826955883</v>
          </cell>
          <cell r="AG157">
            <v>1.21</v>
          </cell>
          <cell r="AH157">
            <v>262</v>
          </cell>
          <cell r="AI157">
            <v>101.96999999999991</v>
          </cell>
          <cell r="AJ157">
            <v>1.21</v>
          </cell>
        </row>
        <row r="158">
          <cell r="E158" t="str">
            <v>BH59DT_D1</v>
          </cell>
          <cell r="F158" t="str">
            <v>BH59DT</v>
          </cell>
          <cell r="G158" t="str">
            <v>Vị trí 1</v>
          </cell>
          <cell r="H158" t="str">
            <v>TPBH1</v>
          </cell>
          <cell r="I158" t="str">
            <v>Phường Long BìnhTPBH1Vị trí 1450</v>
          </cell>
          <cell r="O158">
            <v>39100</v>
          </cell>
          <cell r="P158">
            <v>1500</v>
          </cell>
          <cell r="S158">
            <v>33000</v>
          </cell>
          <cell r="T158">
            <v>450</v>
          </cell>
          <cell r="U158">
            <v>1.432035443925179</v>
          </cell>
          <cell r="V158">
            <v>1.432035443925179</v>
          </cell>
          <cell r="W158">
            <v>1.432035443925179</v>
          </cell>
          <cell r="X158">
            <v>1.2751647831804338</v>
          </cell>
          <cell r="Y158">
            <v>1.2</v>
          </cell>
          <cell r="Z158">
            <v>1.1064736976759226</v>
          </cell>
          <cell r="AA158">
            <v>1.1100000000000001</v>
          </cell>
          <cell r="AB158">
            <v>1.04</v>
          </cell>
          <cell r="AC158">
            <v>7.0000000000000062E-2</v>
          </cell>
          <cell r="AD158">
            <v>31</v>
          </cell>
          <cell r="AE158">
            <v>2.6745327380952375</v>
          </cell>
          <cell r="AF158">
            <v>1.2109648826955883</v>
          </cell>
          <cell r="AG158">
            <v>1.21</v>
          </cell>
          <cell r="AH158">
            <v>262</v>
          </cell>
          <cell r="AI158">
            <v>2959.1370000000002</v>
          </cell>
          <cell r="AJ158">
            <v>1.21</v>
          </cell>
        </row>
        <row r="159">
          <cell r="E159" t="str">
            <v>BH64DT</v>
          </cell>
          <cell r="F159" t="str">
            <v>BH64DT</v>
          </cell>
          <cell r="G159" t="str">
            <v>Vị trí 1</v>
          </cell>
          <cell r="H159" t="str">
            <v>TPBH1</v>
          </cell>
          <cell r="I159" t="str">
            <v>Phường Long BìnhTPBH1Vị trí 1450</v>
          </cell>
          <cell r="O159">
            <v>18300</v>
          </cell>
          <cell r="P159">
            <v>1500</v>
          </cell>
          <cell r="S159">
            <v>18000</v>
          </cell>
          <cell r="T159">
            <v>450</v>
          </cell>
          <cell r="U159">
            <v>1.721311475409836</v>
          </cell>
          <cell r="V159">
            <v>1.721311475409836</v>
          </cell>
          <cell r="W159">
            <v>1.721311475409836</v>
          </cell>
          <cell r="X159">
            <v>1.721311475409836</v>
          </cell>
          <cell r="Y159">
            <v>1.2</v>
          </cell>
          <cell r="Z159">
            <v>1.1378014512084087</v>
          </cell>
          <cell r="AA159">
            <v>1.1399999999999999</v>
          </cell>
          <cell r="AB159">
            <v>1.06</v>
          </cell>
          <cell r="AC159">
            <v>7.9999999999999849E-2</v>
          </cell>
          <cell r="AD159">
            <v>15</v>
          </cell>
          <cell r="AE159">
            <v>2.6745327380952375</v>
          </cell>
          <cell r="AF159">
            <v>1.2109648826955883</v>
          </cell>
          <cell r="AG159">
            <v>1.21</v>
          </cell>
          <cell r="AH159">
            <v>262</v>
          </cell>
          <cell r="AI159">
            <v>998.24399999999991</v>
          </cell>
          <cell r="AJ159">
            <v>1.21</v>
          </cell>
        </row>
        <row r="160">
          <cell r="E160" t="str">
            <v>BH61DT</v>
          </cell>
          <cell r="F160" t="str">
            <v>BH61DT</v>
          </cell>
          <cell r="G160" t="str">
            <v>Vị trí 1</v>
          </cell>
          <cell r="H160" t="str">
            <v>TPBH1</v>
          </cell>
          <cell r="I160" t="str">
            <v>Phường Long BìnhTPBH1Vị trí 1450</v>
          </cell>
          <cell r="O160">
            <v>18700</v>
          </cell>
          <cell r="P160">
            <v>1500</v>
          </cell>
          <cell r="S160">
            <v>17000</v>
          </cell>
          <cell r="T160">
            <v>450</v>
          </cell>
          <cell r="U160">
            <v>1.5909090909090908</v>
          </cell>
          <cell r="V160">
            <v>1.5909090909090908</v>
          </cell>
          <cell r="W160">
            <v>1.5909090909090908</v>
          </cell>
          <cell r="X160">
            <v>1.5909090909090908</v>
          </cell>
          <cell r="Y160">
            <v>1.2</v>
          </cell>
          <cell r="Z160">
            <v>1.0748163142899987</v>
          </cell>
          <cell r="AA160">
            <v>1.1299999999999999</v>
          </cell>
          <cell r="AB160">
            <v>1.05</v>
          </cell>
          <cell r="AC160">
            <v>7.9999999999999849E-2</v>
          </cell>
          <cell r="AD160">
            <v>2</v>
          </cell>
          <cell r="AE160">
            <v>2.6745327380952375</v>
          </cell>
          <cell r="AF160">
            <v>1.2109648826955883</v>
          </cell>
          <cell r="AG160">
            <v>1.21</v>
          </cell>
          <cell r="AH160">
            <v>262</v>
          </cell>
          <cell r="AI160">
            <v>1021.6469999999997</v>
          </cell>
          <cell r="AJ160">
            <v>1.21</v>
          </cell>
        </row>
        <row r="161">
          <cell r="E161" t="str">
            <v>BH63DT</v>
          </cell>
          <cell r="F161" t="str">
            <v>BH63DT</v>
          </cell>
          <cell r="G161" t="str">
            <v>Vị trí 1</v>
          </cell>
          <cell r="H161" t="str">
            <v>TPBH1</v>
          </cell>
          <cell r="I161" t="str">
            <v>Phường Long BìnhTPBH1Vị trí 1450</v>
          </cell>
          <cell r="O161">
            <v>20300</v>
          </cell>
          <cell r="P161">
            <v>1500</v>
          </cell>
          <cell r="S161">
            <v>20000</v>
          </cell>
          <cell r="T161">
            <v>450</v>
          </cell>
          <cell r="U161">
            <v>1.5270935960591132</v>
          </cell>
          <cell r="V161">
            <v>1.5270935960591132</v>
          </cell>
          <cell r="W161">
            <v>1.5270935960591132</v>
          </cell>
          <cell r="X161">
            <v>1.5270935960591132</v>
          </cell>
          <cell r="Y161">
            <v>1.2</v>
          </cell>
          <cell r="Z161">
            <v>1.100727356373925</v>
          </cell>
          <cell r="AA161">
            <v>1.1000000000000001</v>
          </cell>
          <cell r="AB161">
            <v>1.03</v>
          </cell>
          <cell r="AC161">
            <v>7.0000000000000062E-2</v>
          </cell>
          <cell r="AD161">
            <v>12</v>
          </cell>
          <cell r="AE161">
            <v>2.6745327380952375</v>
          </cell>
          <cell r="AF161">
            <v>1.2109648826955883</v>
          </cell>
          <cell r="AG161">
            <v>1.21</v>
          </cell>
          <cell r="AH161">
            <v>262</v>
          </cell>
          <cell r="AI161">
            <v>1125.9599999999998</v>
          </cell>
          <cell r="AJ161">
            <v>1.21</v>
          </cell>
        </row>
        <row r="162">
          <cell r="E162" t="str">
            <v>BH57DT</v>
          </cell>
          <cell r="F162" t="str">
            <v>BH57DT</v>
          </cell>
          <cell r="G162" t="str">
            <v>Vị trí 1</v>
          </cell>
          <cell r="H162" t="str">
            <v>TPBH1</v>
          </cell>
          <cell r="I162" t="str">
            <v>Phường Long BìnhTPBH1Vị trí 1450</v>
          </cell>
          <cell r="O162">
            <v>24100</v>
          </cell>
          <cell r="P162">
            <v>1500</v>
          </cell>
          <cell r="S162">
            <v>19000</v>
          </cell>
          <cell r="T162">
            <v>450</v>
          </cell>
          <cell r="U162">
            <v>1.5767634854771784</v>
          </cell>
          <cell r="V162">
            <v>1.5767634854771784</v>
          </cell>
          <cell r="W162">
            <v>1.5767634854771784</v>
          </cell>
          <cell r="X162">
            <v>1.5767634854771784</v>
          </cell>
          <cell r="Y162">
            <v>1.2</v>
          </cell>
          <cell r="Z162">
            <v>1.1152775573516447</v>
          </cell>
          <cell r="AA162">
            <v>1.1200000000000001</v>
          </cell>
          <cell r="AB162">
            <v>1.04</v>
          </cell>
          <cell r="AC162">
            <v>8.0000000000000071E-2</v>
          </cell>
          <cell r="AD162">
            <v>14</v>
          </cell>
          <cell r="AE162">
            <v>2.6745327380952375</v>
          </cell>
          <cell r="AF162">
            <v>1.2109648826955883</v>
          </cell>
          <cell r="AG162">
            <v>1.21</v>
          </cell>
          <cell r="AH162">
            <v>262</v>
          </cell>
          <cell r="AI162">
            <v>1531.5540000000001</v>
          </cell>
          <cell r="AJ162">
            <v>1.21</v>
          </cell>
        </row>
        <row r="163">
          <cell r="E163" t="str">
            <v>BH56DT</v>
          </cell>
          <cell r="F163" t="str">
            <v>BH56DT</v>
          </cell>
          <cell r="G163" t="str">
            <v>Vị trí 1</v>
          </cell>
          <cell r="H163" t="str">
            <v>TPBH1</v>
          </cell>
          <cell r="I163" t="str">
            <v>Phường Long BìnhTPBH1Vị trí 1450</v>
          </cell>
          <cell r="O163">
            <v>23700</v>
          </cell>
          <cell r="P163">
            <v>1500</v>
          </cell>
          <cell r="S163">
            <v>20000</v>
          </cell>
          <cell r="T163">
            <v>450</v>
          </cell>
          <cell r="U163">
            <v>1.396153414700267</v>
          </cell>
          <cell r="V163">
            <v>1.396153414700267</v>
          </cell>
          <cell r="W163">
            <v>1.396153414700267</v>
          </cell>
          <cell r="X163">
            <v>1.396153414700267</v>
          </cell>
          <cell r="Y163">
            <v>1.2</v>
          </cell>
          <cell r="Z163">
            <v>1.1299115083286868</v>
          </cell>
          <cell r="AA163">
            <v>1.1299999999999999</v>
          </cell>
          <cell r="AB163">
            <v>1.08</v>
          </cell>
          <cell r="AC163">
            <v>4.9999999999999822E-2</v>
          </cell>
          <cell r="AD163">
            <v>15</v>
          </cell>
          <cell r="AE163">
            <v>2.6745327380952375</v>
          </cell>
          <cell r="AF163">
            <v>1.2109648826955883</v>
          </cell>
          <cell r="AG163">
            <v>1.21</v>
          </cell>
          <cell r="AH163">
            <v>262</v>
          </cell>
          <cell r="AI163">
            <v>1513.1969999999992</v>
          </cell>
          <cell r="AJ163">
            <v>1.21</v>
          </cell>
        </row>
        <row r="164">
          <cell r="E164" t="str">
            <v>BH55DT_D1</v>
          </cell>
          <cell r="F164" t="str">
            <v>BH55DT</v>
          </cell>
          <cell r="G164" t="str">
            <v>Vị trí 1</v>
          </cell>
          <cell r="H164" t="str">
            <v>TPBH1</v>
          </cell>
          <cell r="I164" t="str">
            <v>Phường Long BìnhTPBH1Vị trí 1450</v>
          </cell>
          <cell r="O164">
            <v>36300</v>
          </cell>
          <cell r="P164">
            <v>1500</v>
          </cell>
          <cell r="S164">
            <v>33000</v>
          </cell>
          <cell r="T164">
            <v>450</v>
          </cell>
          <cell r="U164">
            <v>1.1363636363636365</v>
          </cell>
          <cell r="V164">
            <v>1.1363636363636365</v>
          </cell>
          <cell r="W164">
            <v>1.1363636363636365</v>
          </cell>
          <cell r="X164">
            <v>1.083519130937233</v>
          </cell>
          <cell r="Y164">
            <v>1.2</v>
          </cell>
          <cell r="Z164">
            <v>1.1321731507067427</v>
          </cell>
          <cell r="AA164">
            <v>1.1299999999999999</v>
          </cell>
          <cell r="AB164">
            <v>1.06</v>
          </cell>
          <cell r="AC164">
            <v>6.999999999999984E-2</v>
          </cell>
          <cell r="AD164">
            <v>26</v>
          </cell>
          <cell r="AE164">
            <v>2.6745327380952375</v>
          </cell>
          <cell r="AF164">
            <v>1.2109648826955883</v>
          </cell>
          <cell r="AG164">
            <v>1.21</v>
          </cell>
          <cell r="AH164">
            <v>262</v>
          </cell>
          <cell r="AI164">
            <v>2751.9029999999989</v>
          </cell>
          <cell r="AJ164">
            <v>1.21</v>
          </cell>
        </row>
        <row r="165">
          <cell r="E165" t="str">
            <v>BH55DT_D2</v>
          </cell>
          <cell r="F165" t="str">
            <v>BH55DT</v>
          </cell>
          <cell r="G165" t="str">
            <v>Vị trí 1</v>
          </cell>
          <cell r="H165" t="str">
            <v>TPBH1</v>
          </cell>
          <cell r="I165" t="str">
            <v>Phường Long BìnhTPBH1Vị trí 1450</v>
          </cell>
          <cell r="O165">
            <v>34000</v>
          </cell>
          <cell r="P165">
            <v>1500</v>
          </cell>
          <cell r="S165">
            <v>31000</v>
          </cell>
          <cell r="T165">
            <v>450</v>
          </cell>
          <cell r="U165">
            <v>1.1823755746298803</v>
          </cell>
          <cell r="V165">
            <v>1.1823755746298803</v>
          </cell>
          <cell r="W165">
            <v>1.1823755746298803</v>
          </cell>
          <cell r="X165">
            <v>1.083519130937233</v>
          </cell>
          <cell r="Y165">
            <v>1.2</v>
          </cell>
          <cell r="Z165">
            <v>1.1321731507067427</v>
          </cell>
          <cell r="AA165">
            <v>1.1299999999999999</v>
          </cell>
          <cell r="AB165">
            <v>1.06</v>
          </cell>
          <cell r="AC165">
            <v>6.999999999999984E-2</v>
          </cell>
          <cell r="AD165">
            <v>26</v>
          </cell>
          <cell r="AE165">
            <v>2.6745327380952375</v>
          </cell>
          <cell r="AF165">
            <v>1.2109648826955883</v>
          </cell>
          <cell r="AG165">
            <v>1.21</v>
          </cell>
          <cell r="AH165">
            <v>262</v>
          </cell>
          <cell r="AI165">
            <v>2525.7899999999995</v>
          </cell>
          <cell r="AJ165">
            <v>1.21</v>
          </cell>
        </row>
        <row r="166">
          <cell r="E166" t="str">
            <v>BH58DT</v>
          </cell>
          <cell r="F166" t="str">
            <v>BH58DT</v>
          </cell>
          <cell r="G166" t="str">
            <v>Vị trí 1</v>
          </cell>
          <cell r="H166" t="str">
            <v>TPBH1</v>
          </cell>
          <cell r="I166" t="str">
            <v>Phường Long BìnhTPBH1Vị trí 1450</v>
          </cell>
          <cell r="O166">
            <v>22300</v>
          </cell>
          <cell r="P166">
            <v>1500</v>
          </cell>
          <cell r="S166">
            <v>22000</v>
          </cell>
          <cell r="T166">
            <v>450</v>
          </cell>
          <cell r="U166">
            <v>2.5650224215246635</v>
          </cell>
          <cell r="V166">
            <v>2.5650224215246635</v>
          </cell>
          <cell r="W166">
            <v>2.5650224215246635</v>
          </cell>
          <cell r="X166">
            <v>2.5650224215246635</v>
          </cell>
          <cell r="Y166">
            <v>1.2</v>
          </cell>
          <cell r="Z166">
            <v>1.1151206083072529</v>
          </cell>
          <cell r="AA166">
            <v>1.1200000000000001</v>
          </cell>
          <cell r="AB166">
            <v>1.04</v>
          </cell>
          <cell r="AC166">
            <v>8.0000000000000071E-2</v>
          </cell>
          <cell r="AD166">
            <v>24</v>
          </cell>
          <cell r="AE166">
            <v>2.6745327380952375</v>
          </cell>
          <cell r="AF166">
            <v>1.2109648826955883</v>
          </cell>
          <cell r="AG166">
            <v>1.21</v>
          </cell>
          <cell r="AH166">
            <v>262</v>
          </cell>
          <cell r="AI166">
            <v>1356.1620000000003</v>
          </cell>
          <cell r="AJ166">
            <v>1.21</v>
          </cell>
        </row>
        <row r="167">
          <cell r="E167" t="str">
            <v>BH130DT</v>
          </cell>
          <cell r="F167" t="str">
            <v>BH130DT</v>
          </cell>
          <cell r="G167" t="str">
            <v>Vị trí 1</v>
          </cell>
          <cell r="H167" t="str">
            <v>TPBH1</v>
          </cell>
          <cell r="I167" t="str">
            <v>Phường Long BìnhTPBH1Vị trí 1450</v>
          </cell>
          <cell r="O167">
            <v>22000</v>
          </cell>
          <cell r="P167">
            <v>1500</v>
          </cell>
          <cell r="S167">
            <v>20000</v>
          </cell>
          <cell r="T167">
            <v>450</v>
          </cell>
          <cell r="U167">
            <v>1.3650668823721377</v>
          </cell>
          <cell r="V167">
            <v>1.3650668823721377</v>
          </cell>
          <cell r="W167">
            <v>1.3650668823721377</v>
          </cell>
          <cell r="X167">
            <v>1.3650668823721377</v>
          </cell>
          <cell r="Y167">
            <v>1.2</v>
          </cell>
          <cell r="Z167">
            <v>1.2133080124213358</v>
          </cell>
          <cell r="AA167">
            <v>1.21</v>
          </cell>
          <cell r="AB167">
            <v>1.19</v>
          </cell>
          <cell r="AC167">
            <v>2.0000000000000018E-2</v>
          </cell>
          <cell r="AD167">
            <v>11</v>
          </cell>
          <cell r="AE167">
            <v>2.6745327380952375</v>
          </cell>
          <cell r="AF167">
            <v>1.2109648826955883</v>
          </cell>
          <cell r="AG167">
            <v>1.21</v>
          </cell>
          <cell r="AH167">
            <v>262</v>
          </cell>
          <cell r="AI167">
            <v>1499.1899999999996</v>
          </cell>
          <cell r="AJ167">
            <v>1.21</v>
          </cell>
        </row>
        <row r="168">
          <cell r="E168" t="str">
            <v>BH127DT</v>
          </cell>
          <cell r="F168" t="str">
            <v>BH127DT</v>
          </cell>
          <cell r="G168" t="str">
            <v>Vị trí 1</v>
          </cell>
          <cell r="H168" t="str">
            <v>TPBH1</v>
          </cell>
          <cell r="I168" t="str">
            <v>Phường Long BìnhTPBH1Vị trí 1450</v>
          </cell>
          <cell r="O168">
            <v>23700</v>
          </cell>
          <cell r="P168">
            <v>1500</v>
          </cell>
          <cell r="S168">
            <v>20000</v>
          </cell>
          <cell r="T168">
            <v>450</v>
          </cell>
          <cell r="U168">
            <v>1.5184360223146245</v>
          </cell>
          <cell r="V168">
            <v>1.5184360223146245</v>
          </cell>
          <cell r="W168">
            <v>1.5184360223146245</v>
          </cell>
          <cell r="X168">
            <v>1.5184360223146245</v>
          </cell>
          <cell r="Y168">
            <v>1.2</v>
          </cell>
          <cell r="AA168">
            <v>1.1299999999999999</v>
          </cell>
          <cell r="AB168">
            <v>1.05</v>
          </cell>
          <cell r="AC168">
            <v>7.9999999999999849E-2</v>
          </cell>
          <cell r="AD168">
            <v>0</v>
          </cell>
          <cell r="AE168">
            <v>2.6745327380952375</v>
          </cell>
          <cell r="AF168">
            <v>1.2109648826955883</v>
          </cell>
          <cell r="AG168">
            <v>1.21</v>
          </cell>
          <cell r="AH168">
            <v>262</v>
          </cell>
          <cell r="AI168">
            <v>1513.1969999999992</v>
          </cell>
          <cell r="AJ168">
            <v>1.21</v>
          </cell>
        </row>
        <row r="169">
          <cell r="E169" t="str">
            <v>BH128DT</v>
          </cell>
          <cell r="F169" t="str">
            <v>BH128DT</v>
          </cell>
          <cell r="G169" t="str">
            <v>Vị trí 1</v>
          </cell>
          <cell r="H169" t="str">
            <v>TPBH1</v>
          </cell>
          <cell r="I169" t="str">
            <v>Phường Long BìnhTPBH1Vị trí 1450</v>
          </cell>
          <cell r="O169">
            <v>23700</v>
          </cell>
          <cell r="P169">
            <v>1500</v>
          </cell>
          <cell r="S169">
            <v>20000</v>
          </cell>
          <cell r="T169">
            <v>450</v>
          </cell>
          <cell r="U169">
            <v>1.5184360223146245</v>
          </cell>
          <cell r="V169">
            <v>1.5184360223146245</v>
          </cell>
          <cell r="W169">
            <v>1.5184360223146245</v>
          </cell>
          <cell r="X169">
            <v>1.5184360223146245</v>
          </cell>
          <cell r="Y169">
            <v>1.2</v>
          </cell>
          <cell r="Z169">
            <v>1.063433667781494</v>
          </cell>
          <cell r="AA169">
            <v>1.06</v>
          </cell>
          <cell r="AB169">
            <v>1.03</v>
          </cell>
          <cell r="AC169">
            <v>3.0000000000000027E-2</v>
          </cell>
          <cell r="AD169">
            <v>3</v>
          </cell>
          <cell r="AE169">
            <v>2.6745327380952375</v>
          </cell>
          <cell r="AF169">
            <v>1.2109648826955883</v>
          </cell>
          <cell r="AG169">
            <v>1.21</v>
          </cell>
          <cell r="AH169">
            <v>262</v>
          </cell>
          <cell r="AI169">
            <v>1368.8639999999996</v>
          </cell>
          <cell r="AJ169">
            <v>1.21</v>
          </cell>
        </row>
        <row r="170">
          <cell r="E170" t="str">
            <v>BH133DT</v>
          </cell>
          <cell r="F170" t="str">
            <v>BH133DT</v>
          </cell>
          <cell r="G170" t="str">
            <v>Vị trí 1</v>
          </cell>
          <cell r="H170" t="str">
            <v>TPBH1</v>
          </cell>
          <cell r="I170" t="str">
            <v>Phường Long BìnhTPBH1Vị trí 1450</v>
          </cell>
          <cell r="O170">
            <v>21300</v>
          </cell>
          <cell r="P170">
            <v>1500</v>
          </cell>
          <cell r="S170">
            <v>18000</v>
          </cell>
          <cell r="T170">
            <v>450</v>
          </cell>
          <cell r="U170">
            <v>1.5205746645995748</v>
          </cell>
          <cell r="V170">
            <v>1.5205746645995748</v>
          </cell>
          <cell r="W170">
            <v>1.5205746645995748</v>
          </cell>
          <cell r="X170">
            <v>1.5205746645995748</v>
          </cell>
          <cell r="Y170">
            <v>1.2</v>
          </cell>
          <cell r="AA170">
            <v>1.1299999999999999</v>
          </cell>
          <cell r="AB170">
            <v>1.05</v>
          </cell>
          <cell r="AC170">
            <v>7.9999999999999849E-2</v>
          </cell>
          <cell r="AD170">
            <v>0</v>
          </cell>
          <cell r="AE170">
            <v>2.6745327380952375</v>
          </cell>
          <cell r="AF170">
            <v>1.2109648826955883</v>
          </cell>
          <cell r="AG170">
            <v>1.21</v>
          </cell>
          <cell r="AH170">
            <v>262</v>
          </cell>
          <cell r="AI170">
            <v>1277.2529999999992</v>
          </cell>
          <cell r="AJ170">
            <v>1.21</v>
          </cell>
        </row>
        <row r="171">
          <cell r="E171" t="str">
            <v>BH131DT</v>
          </cell>
          <cell r="F171" t="str">
            <v>BH131DT</v>
          </cell>
          <cell r="G171" t="str">
            <v>Vị trí 1</v>
          </cell>
          <cell r="H171" t="str">
            <v>TPBH1</v>
          </cell>
          <cell r="I171" t="str">
            <v>Phường Long BìnhTPBH1Vị trí 1450</v>
          </cell>
          <cell r="O171">
            <v>23700</v>
          </cell>
          <cell r="P171">
            <v>1500</v>
          </cell>
          <cell r="S171">
            <v>20000</v>
          </cell>
          <cell r="T171">
            <v>450</v>
          </cell>
          <cell r="U171">
            <v>1.3049528589636978</v>
          </cell>
          <cell r="V171">
            <v>1.3049528589636978</v>
          </cell>
          <cell r="W171">
            <v>1.3049528589636978</v>
          </cell>
          <cell r="X171">
            <v>1.3049528589636978</v>
          </cell>
          <cell r="Y171">
            <v>1.2</v>
          </cell>
          <cell r="Z171">
            <v>1.1066779519066434</v>
          </cell>
          <cell r="AA171">
            <v>1.1100000000000001</v>
          </cell>
          <cell r="AB171">
            <v>1.07</v>
          </cell>
          <cell r="AC171">
            <v>4.0000000000000036E-2</v>
          </cell>
          <cell r="AD171">
            <v>12</v>
          </cell>
          <cell r="AE171">
            <v>2.6745327380952375</v>
          </cell>
          <cell r="AF171">
            <v>1.2109648826955883</v>
          </cell>
          <cell r="AG171">
            <v>1.21</v>
          </cell>
          <cell r="AH171">
            <v>262</v>
          </cell>
          <cell r="AI171">
            <v>1471.9590000000003</v>
          </cell>
          <cell r="AJ171">
            <v>1.21</v>
          </cell>
        </row>
        <row r="172">
          <cell r="E172" t="str">
            <v>BH132DT</v>
          </cell>
          <cell r="F172" t="str">
            <v>BH132DT</v>
          </cell>
          <cell r="G172" t="str">
            <v>Vị trí 1</v>
          </cell>
          <cell r="H172" t="str">
            <v>TPBH1</v>
          </cell>
          <cell r="I172" t="str">
            <v>Phường Long BìnhTPBH1Vị trí 1450</v>
          </cell>
          <cell r="J172">
            <v>34440000</v>
          </cell>
          <cell r="K172" t="str">
            <v>QĐ 755/QĐ-UBND ngày 10/3/2025</v>
          </cell>
          <cell r="L172">
            <v>4527000</v>
          </cell>
          <cell r="M172" t="str">
            <v>QĐ 755/QĐ-UBND ngày 10/3/2025</v>
          </cell>
          <cell r="O172">
            <v>26600</v>
          </cell>
          <cell r="P172">
            <v>1500</v>
          </cell>
          <cell r="Q172">
            <v>1.2947368421052632</v>
          </cell>
          <cell r="R172">
            <v>3.0179999999999998</v>
          </cell>
          <cell r="S172">
            <v>21000</v>
          </cell>
          <cell r="T172">
            <v>450</v>
          </cell>
          <cell r="U172">
            <v>1.263157894736842</v>
          </cell>
          <cell r="V172">
            <v>1.263157894736842</v>
          </cell>
          <cell r="W172">
            <v>1.263157894736842</v>
          </cell>
          <cell r="X172">
            <v>1.263157894736842</v>
          </cell>
          <cell r="Y172">
            <v>1.2</v>
          </cell>
          <cell r="Z172">
            <v>1.1270341207349082</v>
          </cell>
          <cell r="AA172">
            <v>1.1299999999999999</v>
          </cell>
          <cell r="AB172">
            <v>1.06</v>
          </cell>
          <cell r="AC172">
            <v>6.999999999999984E-2</v>
          </cell>
          <cell r="AD172">
            <v>3</v>
          </cell>
          <cell r="AE172">
            <v>2.8670999999999998</v>
          </cell>
          <cell r="AF172">
            <v>1.2109648826955883</v>
          </cell>
          <cell r="AG172">
            <v>1.21</v>
          </cell>
          <cell r="AH172">
            <v>262</v>
          </cell>
          <cell r="AI172">
            <v>1798.2959999999994</v>
          </cell>
          <cell r="AJ172">
            <v>1.21</v>
          </cell>
        </row>
        <row r="173">
          <cell r="E173" t="str">
            <v>BH129DT</v>
          </cell>
          <cell r="F173" t="str">
            <v>BH129DT</v>
          </cell>
          <cell r="G173" t="str">
            <v>Vị trí 1</v>
          </cell>
          <cell r="H173" t="str">
            <v>TPBH1</v>
          </cell>
          <cell r="I173" t="str">
            <v>Phường Long BìnhTPBH1Vị trí 1450</v>
          </cell>
          <cell r="O173">
            <v>16600</v>
          </cell>
          <cell r="P173">
            <v>1500</v>
          </cell>
          <cell r="S173">
            <v>14000</v>
          </cell>
          <cell r="T173">
            <v>450</v>
          </cell>
          <cell r="U173">
            <v>1.5175213018192546</v>
          </cell>
          <cell r="V173">
            <v>1.5175213018192546</v>
          </cell>
          <cell r="W173">
            <v>1.5175213018192546</v>
          </cell>
          <cell r="X173">
            <v>1.5175213018192546</v>
          </cell>
          <cell r="Y173">
            <v>1.2</v>
          </cell>
          <cell r="AA173">
            <v>1.1299999999999999</v>
          </cell>
          <cell r="AB173">
            <v>1.05</v>
          </cell>
          <cell r="AC173">
            <v>7.9999999999999849E-2</v>
          </cell>
          <cell r="AD173">
            <v>0</v>
          </cell>
          <cell r="AE173">
            <v>2.6745327380952375</v>
          </cell>
          <cell r="AF173">
            <v>1.2109648826955883</v>
          </cell>
          <cell r="AG173">
            <v>1.21</v>
          </cell>
          <cell r="AH173">
            <v>262</v>
          </cell>
          <cell r="AI173">
            <v>815.19599999999991</v>
          </cell>
          <cell r="AJ173">
            <v>1.21</v>
          </cell>
        </row>
        <row r="174">
          <cell r="E174" t="str">
            <v>BH134DT</v>
          </cell>
          <cell r="F174" t="str">
            <v>BH134DT</v>
          </cell>
          <cell r="G174" t="str">
            <v>Vị trí 1</v>
          </cell>
          <cell r="H174" t="str">
            <v>TPBH1</v>
          </cell>
          <cell r="I174" t="str">
            <v>Phường Long BìnhTPBH1Vị trí 1450</v>
          </cell>
          <cell r="O174">
            <v>27000</v>
          </cell>
          <cell r="P174">
            <v>1500</v>
          </cell>
          <cell r="S174">
            <v>27000</v>
          </cell>
          <cell r="T174">
            <v>450</v>
          </cell>
          <cell r="U174">
            <v>1.35</v>
          </cell>
          <cell r="V174">
            <v>1.35</v>
          </cell>
          <cell r="W174">
            <v>1.35</v>
          </cell>
          <cell r="X174">
            <v>1.35</v>
          </cell>
          <cell r="Y174">
            <v>1.2</v>
          </cell>
          <cell r="Z174">
            <v>1.0822276402913775</v>
          </cell>
          <cell r="AA174">
            <v>1.08</v>
          </cell>
          <cell r="AB174">
            <v>1.04</v>
          </cell>
          <cell r="AC174">
            <v>4.0000000000000036E-2</v>
          </cell>
          <cell r="AD174">
            <v>30</v>
          </cell>
          <cell r="AE174">
            <v>2.6745327380952375</v>
          </cell>
          <cell r="AF174">
            <v>1.2109648826955883</v>
          </cell>
          <cell r="AG174">
            <v>1.21</v>
          </cell>
          <cell r="AH174">
            <v>262</v>
          </cell>
          <cell r="AI174">
            <v>1720.1699999999996</v>
          </cell>
          <cell r="AJ174">
            <v>1.21</v>
          </cell>
        </row>
        <row r="175">
          <cell r="E175" t="str">
            <v>BH161DT</v>
          </cell>
          <cell r="F175" t="str">
            <v>BH161DT</v>
          </cell>
          <cell r="G175" t="str">
            <v>Vị trí 1</v>
          </cell>
          <cell r="H175" t="str">
            <v>TPBH1</v>
          </cell>
          <cell r="I175" t="str">
            <v>Phường Long BìnhTPBH1Vị trí 1450</v>
          </cell>
          <cell r="O175">
            <v>14200</v>
          </cell>
          <cell r="P175">
            <v>1500</v>
          </cell>
          <cell r="S175">
            <v>12000</v>
          </cell>
          <cell r="T175">
            <v>450</v>
          </cell>
          <cell r="U175">
            <v>1.5205746645995748</v>
          </cell>
          <cell r="V175">
            <v>1.5205746645995748</v>
          </cell>
          <cell r="W175">
            <v>1.5205746645995748</v>
          </cell>
          <cell r="X175">
            <v>1.5205746645995748</v>
          </cell>
          <cell r="Y175">
            <v>1.2</v>
          </cell>
          <cell r="Z175">
            <v>1.1002865797775609</v>
          </cell>
          <cell r="AA175">
            <v>1.1000000000000001</v>
          </cell>
          <cell r="AB175">
            <v>1.02</v>
          </cell>
          <cell r="AC175">
            <v>8.0000000000000071E-2</v>
          </cell>
          <cell r="AD175">
            <v>19</v>
          </cell>
          <cell r="AE175">
            <v>2.6745327380952375</v>
          </cell>
          <cell r="AF175">
            <v>1.2109648826955883</v>
          </cell>
          <cell r="AG175">
            <v>1.21</v>
          </cell>
          <cell r="AH175">
            <v>262</v>
          </cell>
          <cell r="AI175">
            <v>542.19000000000005</v>
          </cell>
          <cell r="AJ175">
            <v>1.21</v>
          </cell>
        </row>
        <row r="176">
          <cell r="E176" t="str">
            <v>BH162DT</v>
          </cell>
          <cell r="F176" t="str">
            <v>BH162DT</v>
          </cell>
          <cell r="G176" t="str">
            <v>Vị trí 1</v>
          </cell>
          <cell r="H176" t="str">
            <v>TPBH1</v>
          </cell>
          <cell r="I176" t="str">
            <v>Phường Long BìnhTPBH1Vị trí 1450</v>
          </cell>
          <cell r="O176">
            <v>14200</v>
          </cell>
          <cell r="P176">
            <v>1500</v>
          </cell>
          <cell r="S176">
            <v>12000</v>
          </cell>
          <cell r="T176">
            <v>450</v>
          </cell>
          <cell r="U176">
            <v>1.5205746645995748</v>
          </cell>
          <cell r="V176">
            <v>1.5205746645995748</v>
          </cell>
          <cell r="W176">
            <v>1.5205746645995748</v>
          </cell>
          <cell r="X176">
            <v>1.5205746645995748</v>
          </cell>
          <cell r="Y176">
            <v>1.2</v>
          </cell>
          <cell r="Z176">
            <v>1.078169014084507</v>
          </cell>
          <cell r="AA176">
            <v>1.1299999999999999</v>
          </cell>
          <cell r="AB176">
            <v>1.05</v>
          </cell>
          <cell r="AC176">
            <v>7.9999999999999849E-2</v>
          </cell>
          <cell r="AD176">
            <v>2</v>
          </cell>
          <cell r="AE176">
            <v>2.6745327380952375</v>
          </cell>
          <cell r="AF176">
            <v>1.2109648826955883</v>
          </cell>
          <cell r="AG176">
            <v>1.21</v>
          </cell>
          <cell r="AH176">
            <v>262</v>
          </cell>
          <cell r="AI176">
            <v>579.25199999999973</v>
          </cell>
          <cell r="AJ176">
            <v>1.21</v>
          </cell>
        </row>
        <row r="177">
          <cell r="E177" t="str">
            <v>BH20DT_D4</v>
          </cell>
          <cell r="F177" t="str">
            <v>BH20DT</v>
          </cell>
          <cell r="G177" t="str">
            <v>Vị trí 1</v>
          </cell>
          <cell r="H177" t="str">
            <v>TPBH1</v>
          </cell>
          <cell r="I177" t="str">
            <v>Phường Trảng DàiTPBH1Vị trí 1450</v>
          </cell>
          <cell r="O177">
            <v>36500</v>
          </cell>
          <cell r="P177">
            <v>1500</v>
          </cell>
          <cell r="S177">
            <v>27000</v>
          </cell>
          <cell r="T177">
            <v>450</v>
          </cell>
          <cell r="U177">
            <v>1.0726027397260274</v>
          </cell>
          <cell r="V177">
            <v>1.0726027397260274</v>
          </cell>
          <cell r="W177">
            <v>1.0726027397260274</v>
          </cell>
          <cell r="X177">
            <v>1.2729405977029427</v>
          </cell>
          <cell r="Y177">
            <v>1.2</v>
          </cell>
          <cell r="Z177">
            <v>1.1233504307611921</v>
          </cell>
          <cell r="AA177">
            <v>1.1200000000000001</v>
          </cell>
          <cell r="AB177">
            <v>1.05</v>
          </cell>
          <cell r="AC177">
            <v>7.0000000000000062E-2</v>
          </cell>
          <cell r="AD177">
            <v>95</v>
          </cell>
          <cell r="AE177">
            <v>2.6745327380952375</v>
          </cell>
          <cell r="AF177">
            <v>1.2109648826955883</v>
          </cell>
          <cell r="AG177">
            <v>1.21</v>
          </cell>
          <cell r="AH177">
            <v>262</v>
          </cell>
          <cell r="AI177">
            <v>2739.81</v>
          </cell>
          <cell r="AJ177">
            <v>1.21</v>
          </cell>
        </row>
        <row r="178">
          <cell r="E178" t="str">
            <v>BH36DT_D2</v>
          </cell>
          <cell r="F178" t="str">
            <v>BH36DT</v>
          </cell>
          <cell r="G178" t="str">
            <v>Vị trí 1</v>
          </cell>
          <cell r="H178" t="str">
            <v>TPBH1</v>
          </cell>
          <cell r="I178" t="str">
            <v>Phường Trảng DàiTPBH1Vị trí 1450</v>
          </cell>
          <cell r="O178">
            <v>39300</v>
          </cell>
          <cell r="P178">
            <v>1500</v>
          </cell>
          <cell r="S178">
            <v>31000</v>
          </cell>
          <cell r="T178">
            <v>450</v>
          </cell>
          <cell r="U178">
            <v>1.3048274650148788</v>
          </cell>
          <cell r="V178">
            <v>1.3048274650148788</v>
          </cell>
          <cell r="W178">
            <v>1.3048274650148788</v>
          </cell>
          <cell r="X178">
            <v>1.4126635068478497</v>
          </cell>
          <cell r="Y178">
            <v>1.2</v>
          </cell>
          <cell r="Z178">
            <v>1.1487672851916073</v>
          </cell>
          <cell r="AA178">
            <v>1.1499999999999999</v>
          </cell>
          <cell r="AB178">
            <v>1.1100000000000001</v>
          </cell>
          <cell r="AC178">
            <v>3.9999999999999813E-2</v>
          </cell>
          <cell r="AD178">
            <v>47</v>
          </cell>
          <cell r="AE178">
            <v>2.6745327380952375</v>
          </cell>
          <cell r="AF178">
            <v>1.2109648826955883</v>
          </cell>
          <cell r="AG178">
            <v>1.21</v>
          </cell>
          <cell r="AH178">
            <v>262</v>
          </cell>
          <cell r="AI178">
            <v>3115.2149999999997</v>
          </cell>
          <cell r="AJ178">
            <v>1.21</v>
          </cell>
        </row>
        <row r="179">
          <cell r="E179" t="str">
            <v>BH36DT_D3</v>
          </cell>
          <cell r="F179" t="str">
            <v>BH36DT</v>
          </cell>
          <cell r="G179" t="str">
            <v>Vị trí 1</v>
          </cell>
          <cell r="H179" t="str">
            <v>TPBH1</v>
          </cell>
          <cell r="I179" t="str">
            <v>Phường Trảng DàiTPBH1Vị trí 1450</v>
          </cell>
          <cell r="O179">
            <v>29300</v>
          </cell>
          <cell r="P179">
            <v>1200</v>
          </cell>
          <cell r="S179">
            <v>26000</v>
          </cell>
          <cell r="T179">
            <v>450</v>
          </cell>
          <cell r="U179">
            <v>1.7303754266211604</v>
          </cell>
          <cell r="V179">
            <v>1.7303754266211604</v>
          </cell>
          <cell r="W179">
            <v>1.7303754266211604</v>
          </cell>
          <cell r="X179">
            <v>1.4126635068478497</v>
          </cell>
          <cell r="Y179">
            <v>1.2</v>
          </cell>
          <cell r="Z179">
            <v>1.1487672851916073</v>
          </cell>
          <cell r="AA179">
            <v>1.1499999999999999</v>
          </cell>
          <cell r="AB179">
            <v>1.1100000000000001</v>
          </cell>
          <cell r="AC179">
            <v>3.9999999999999813E-2</v>
          </cell>
          <cell r="AD179">
            <v>47</v>
          </cell>
          <cell r="AE179">
            <v>2.6745327380952375</v>
          </cell>
          <cell r="AF179">
            <v>1.2109648826955883</v>
          </cell>
          <cell r="AG179">
            <v>1.21</v>
          </cell>
          <cell r="AH179">
            <v>262</v>
          </cell>
          <cell r="AI179">
            <v>2278.0649999999996</v>
          </cell>
          <cell r="AJ179">
            <v>1.21</v>
          </cell>
        </row>
        <row r="180">
          <cell r="E180" t="str">
            <v>BH36DT_D4</v>
          </cell>
          <cell r="F180" t="str">
            <v>BH36DT</v>
          </cell>
          <cell r="G180" t="str">
            <v>Vị trí 1</v>
          </cell>
          <cell r="H180" t="str">
            <v>TPBH1</v>
          </cell>
          <cell r="I180" t="str">
            <v>Phường Trảng DàiTPBH1Vị trí 1450</v>
          </cell>
          <cell r="O180">
            <v>23700</v>
          </cell>
          <cell r="P180">
            <v>1200</v>
          </cell>
          <cell r="S180">
            <v>21000</v>
          </cell>
          <cell r="T180">
            <v>450</v>
          </cell>
          <cell r="U180">
            <v>1.1518987341772151</v>
          </cell>
          <cell r="V180">
            <v>1.1518987341772151</v>
          </cell>
          <cell r="W180">
            <v>1.1518987341772151</v>
          </cell>
          <cell r="X180">
            <v>1.4126635068478497</v>
          </cell>
          <cell r="Y180">
            <v>1.2</v>
          </cell>
          <cell r="Z180">
            <v>1.1487672851916073</v>
          </cell>
          <cell r="AA180">
            <v>1.1499999999999999</v>
          </cell>
          <cell r="AB180">
            <v>1.1100000000000001</v>
          </cell>
          <cell r="AC180">
            <v>3.9999999999999813E-2</v>
          </cell>
          <cell r="AD180">
            <v>47</v>
          </cell>
          <cell r="AE180">
            <v>2.6745327380952375</v>
          </cell>
          <cell r="AF180">
            <v>1.2109648826955883</v>
          </cell>
          <cell r="AG180">
            <v>1.21</v>
          </cell>
          <cell r="AH180">
            <v>262</v>
          </cell>
          <cell r="AI180">
            <v>1717.7849999999994</v>
          </cell>
          <cell r="AJ180">
            <v>1.21</v>
          </cell>
        </row>
        <row r="181">
          <cell r="E181" t="str">
            <v>BH36DT_D5</v>
          </cell>
          <cell r="F181" t="str">
            <v>BH36DT</v>
          </cell>
          <cell r="G181" t="str">
            <v>Vị trí 1</v>
          </cell>
          <cell r="H181" t="str">
            <v>TPBH1</v>
          </cell>
          <cell r="I181" t="str">
            <v>Phường Trảng DàiTPBH1Vị trí 1450</v>
          </cell>
          <cell r="O181">
            <v>19200</v>
          </cell>
          <cell r="P181">
            <v>1200</v>
          </cell>
          <cell r="S181">
            <v>17000</v>
          </cell>
          <cell r="T181">
            <v>450</v>
          </cell>
          <cell r="U181">
            <v>1.5931715452879227</v>
          </cell>
          <cell r="V181">
            <v>1.5931715452879227</v>
          </cell>
          <cell r="W181">
            <v>1.5931715452879227</v>
          </cell>
          <cell r="X181">
            <v>1.4126635068478497</v>
          </cell>
          <cell r="Y181">
            <v>1.2</v>
          </cell>
          <cell r="Z181">
            <v>1.1487672851916073</v>
          </cell>
          <cell r="AA181">
            <v>1.1499999999999999</v>
          </cell>
          <cell r="AB181">
            <v>1.1100000000000001</v>
          </cell>
          <cell r="AC181">
            <v>3.9999999999999813E-2</v>
          </cell>
          <cell r="AD181">
            <v>47</v>
          </cell>
          <cell r="AE181">
            <v>2.6745327380952375</v>
          </cell>
          <cell r="AF181">
            <v>1.2109648826955883</v>
          </cell>
          <cell r="AG181">
            <v>1.21</v>
          </cell>
          <cell r="AH181">
            <v>262</v>
          </cell>
          <cell r="AI181">
            <v>1267.56</v>
          </cell>
          <cell r="AJ181">
            <v>1.21</v>
          </cell>
        </row>
        <row r="182">
          <cell r="E182" t="str">
            <v>BH49DT</v>
          </cell>
          <cell r="F182" t="str">
            <v>BH49DT</v>
          </cell>
          <cell r="G182" t="str">
            <v>Vị trí 1</v>
          </cell>
          <cell r="H182" t="str">
            <v>TPBH1</v>
          </cell>
          <cell r="I182" t="str">
            <v>Phường Trảng DàiTPBH1Vị trí 1450</v>
          </cell>
          <cell r="O182">
            <v>15000</v>
          </cell>
          <cell r="P182">
            <v>1200</v>
          </cell>
          <cell r="S182">
            <v>15000</v>
          </cell>
          <cell r="T182">
            <v>450</v>
          </cell>
          <cell r="U182">
            <v>1.7993466864428302</v>
          </cell>
          <cell r="V182">
            <v>1.7993466864428302</v>
          </cell>
          <cell r="W182">
            <v>1.7993466864428302</v>
          </cell>
          <cell r="X182">
            <v>1.7993466864428302</v>
          </cell>
          <cell r="Y182">
            <v>1.2</v>
          </cell>
          <cell r="Z182">
            <v>1.1000000000000001</v>
          </cell>
          <cell r="AA182">
            <v>1.1299999999999999</v>
          </cell>
          <cell r="AB182">
            <v>1.07</v>
          </cell>
          <cell r="AC182">
            <v>5.9999999999999831E-2</v>
          </cell>
          <cell r="AD182">
            <v>1</v>
          </cell>
          <cell r="AE182">
            <v>2.6745327380952375</v>
          </cell>
          <cell r="AF182">
            <v>1.2109648826955883</v>
          </cell>
          <cell r="AG182">
            <v>1.21</v>
          </cell>
          <cell r="AH182">
            <v>262</v>
          </cell>
          <cell r="AI182">
            <v>821.24999999999989</v>
          </cell>
          <cell r="AJ182">
            <v>1.21</v>
          </cell>
        </row>
        <row r="183">
          <cell r="E183" t="str">
            <v>BH53DT</v>
          </cell>
          <cell r="F183" t="str">
            <v>BH53DT</v>
          </cell>
          <cell r="G183" t="str">
            <v>Vị trí 1</v>
          </cell>
          <cell r="H183" t="str">
            <v>TPBH1</v>
          </cell>
          <cell r="I183" t="str">
            <v>Phường Trảng DàiTPBH1Vị trí 1450</v>
          </cell>
          <cell r="O183">
            <v>16900</v>
          </cell>
          <cell r="P183">
            <v>1200</v>
          </cell>
          <cell r="S183">
            <v>15000</v>
          </cell>
          <cell r="T183">
            <v>450</v>
          </cell>
          <cell r="U183">
            <v>1.5970532719906778</v>
          </cell>
          <cell r="V183">
            <v>1.5970532719906778</v>
          </cell>
          <cell r="W183">
            <v>1.5970532719906778</v>
          </cell>
          <cell r="X183">
            <v>1.5970532719906778</v>
          </cell>
          <cell r="Y183">
            <v>1.2</v>
          </cell>
          <cell r="Z183">
            <v>1.0918360282846264</v>
          </cell>
          <cell r="AA183">
            <v>1.0900000000000001</v>
          </cell>
          <cell r="AB183">
            <v>1.03</v>
          </cell>
          <cell r="AC183">
            <v>6.0000000000000053E-2</v>
          </cell>
          <cell r="AD183">
            <v>6</v>
          </cell>
          <cell r="AE183">
            <v>2.6745327380952375</v>
          </cell>
          <cell r="AF183">
            <v>1.2109648826955883</v>
          </cell>
          <cell r="AG183">
            <v>1.21</v>
          </cell>
          <cell r="AH183">
            <v>262</v>
          </cell>
          <cell r="AI183">
            <v>949.22699999999975</v>
          </cell>
          <cell r="AJ183">
            <v>1.21</v>
          </cell>
        </row>
        <row r="184">
          <cell r="E184" t="str">
            <v>BH165DT_D1</v>
          </cell>
          <cell r="F184" t="str">
            <v>BH165DT</v>
          </cell>
          <cell r="G184" t="str">
            <v>Vị trí 1</v>
          </cell>
          <cell r="H184" t="str">
            <v>TPBH1</v>
          </cell>
          <cell r="I184" t="str">
            <v>Phường Trảng DàiTPBH1Vị trí 1450</v>
          </cell>
          <cell r="O184">
            <v>19200</v>
          </cell>
          <cell r="P184">
            <v>1200</v>
          </cell>
          <cell r="S184">
            <v>17000</v>
          </cell>
          <cell r="T184">
            <v>450</v>
          </cell>
          <cell r="U184">
            <v>1.5931715452879227</v>
          </cell>
          <cell r="V184">
            <v>1.5931715452879227</v>
          </cell>
          <cell r="W184">
            <v>1.5931715452879227</v>
          </cell>
          <cell r="X184">
            <v>1.5934165543683205</v>
          </cell>
          <cell r="Y184">
            <v>1.2</v>
          </cell>
          <cell r="AA184">
            <v>1.1299999999999999</v>
          </cell>
          <cell r="AB184">
            <v>1.07</v>
          </cell>
          <cell r="AC184">
            <v>5.9999999999999831E-2</v>
          </cell>
          <cell r="AD184">
            <v>0</v>
          </cell>
          <cell r="AE184">
            <v>2.6745327380952375</v>
          </cell>
          <cell r="AF184">
            <v>1.2109648826955883</v>
          </cell>
          <cell r="AG184">
            <v>1.21</v>
          </cell>
          <cell r="AH184">
            <v>262</v>
          </cell>
          <cell r="AI184">
            <v>1234.1519999999996</v>
          </cell>
          <cell r="AJ184">
            <v>1.21</v>
          </cell>
        </row>
        <row r="185">
          <cell r="E185" t="str">
            <v>BH165DT_D2</v>
          </cell>
          <cell r="F185" t="str">
            <v>BH165DT</v>
          </cell>
          <cell r="G185" t="str">
            <v>Vị trí 1</v>
          </cell>
          <cell r="H185" t="str">
            <v>TPBH1</v>
          </cell>
          <cell r="I185" t="str">
            <v>Phường Trảng DàiTPBH1Vị trí 1450</v>
          </cell>
          <cell r="O185">
            <v>13500</v>
          </cell>
          <cell r="P185">
            <v>1200</v>
          </cell>
          <cell r="S185">
            <v>12000</v>
          </cell>
          <cell r="T185">
            <v>450</v>
          </cell>
          <cell r="U185">
            <v>1.5994192768380713</v>
          </cell>
          <cell r="V185">
            <v>1.5994192768380713</v>
          </cell>
          <cell r="W185">
            <v>1.5994192768380713</v>
          </cell>
          <cell r="X185">
            <v>1.5934165543683205</v>
          </cell>
          <cell r="Y185">
            <v>1.2</v>
          </cell>
          <cell r="AA185">
            <v>1.1299999999999999</v>
          </cell>
          <cell r="AB185">
            <v>1.07</v>
          </cell>
          <cell r="AC185">
            <v>5.9999999999999831E-2</v>
          </cell>
          <cell r="AD185">
            <v>0</v>
          </cell>
          <cell r="AE185">
            <v>2.6745327380952375</v>
          </cell>
          <cell r="AF185">
            <v>1.2109648826955883</v>
          </cell>
          <cell r="AG185">
            <v>1.21</v>
          </cell>
          <cell r="AH185">
            <v>262</v>
          </cell>
          <cell r="AI185">
            <v>673.78499999999974</v>
          </cell>
          <cell r="AJ185">
            <v>1.21</v>
          </cell>
        </row>
        <row r="186">
          <cell r="E186" t="str">
            <v>BH165DT_D3</v>
          </cell>
          <cell r="F186" t="str">
            <v>BH165DT</v>
          </cell>
          <cell r="G186" t="str">
            <v>Vị trí 1</v>
          </cell>
          <cell r="H186" t="str">
            <v>TPBH1</v>
          </cell>
          <cell r="I186" t="str">
            <v>Phường Trảng DàiTPBH1Vị trí 1450</v>
          </cell>
          <cell r="O186">
            <v>10200</v>
          </cell>
          <cell r="P186">
            <v>1200</v>
          </cell>
          <cell r="S186">
            <v>9000</v>
          </cell>
          <cell r="T186">
            <v>450</v>
          </cell>
          <cell r="U186">
            <v>1.5876588409789678</v>
          </cell>
          <cell r="V186">
            <v>1.5876588409789678</v>
          </cell>
          <cell r="W186">
            <v>1.5876588409789678</v>
          </cell>
          <cell r="X186">
            <v>1.5934165543683205</v>
          </cell>
          <cell r="Y186">
            <v>1.2</v>
          </cell>
          <cell r="AA186">
            <v>1.1299999999999999</v>
          </cell>
          <cell r="AB186">
            <v>1.07</v>
          </cell>
          <cell r="AC186">
            <v>5.9999999999999831E-2</v>
          </cell>
          <cell r="AD186">
            <v>0</v>
          </cell>
          <cell r="AE186">
            <v>2.6745327380952375</v>
          </cell>
          <cell r="AF186">
            <v>1.2109648826955883</v>
          </cell>
          <cell r="AG186">
            <v>1.21</v>
          </cell>
          <cell r="AH186">
            <v>262</v>
          </cell>
          <cell r="AI186">
            <v>349.36199999999974</v>
          </cell>
          <cell r="AJ186">
            <v>1.21</v>
          </cell>
        </row>
        <row r="187">
          <cell r="E187" t="str">
            <v>BH47DT_D1</v>
          </cell>
          <cell r="F187" t="str">
            <v>BH47DT</v>
          </cell>
          <cell r="G187" t="str">
            <v>Vị trí 1</v>
          </cell>
          <cell r="H187" t="str">
            <v>TPBH1</v>
          </cell>
          <cell r="I187" t="str">
            <v>Phường Trảng DàiTPBH1Vị trí 1450</v>
          </cell>
          <cell r="O187">
            <v>21100</v>
          </cell>
          <cell r="P187">
            <v>1200</v>
          </cell>
          <cell r="S187">
            <v>20000</v>
          </cell>
          <cell r="T187">
            <v>450</v>
          </cell>
          <cell r="U187">
            <v>1.5165876777251184</v>
          </cell>
          <cell r="V187">
            <v>1.5165876777251184</v>
          </cell>
          <cell r="W187">
            <v>1.5165876777251184</v>
          </cell>
          <cell r="X187">
            <v>1.3082938388625593</v>
          </cell>
          <cell r="Y187">
            <v>1.2</v>
          </cell>
          <cell r="Z187">
            <v>1.1337505914637085</v>
          </cell>
          <cell r="AA187">
            <v>1.1299999999999999</v>
          </cell>
          <cell r="AB187">
            <v>1.08</v>
          </cell>
          <cell r="AC187">
            <v>4.9999999999999822E-2</v>
          </cell>
          <cell r="AD187">
            <v>39</v>
          </cell>
          <cell r="AE187">
            <v>2.6745327380952375</v>
          </cell>
          <cell r="AF187">
            <v>1.2109648826955883</v>
          </cell>
          <cell r="AG187">
            <v>1.21</v>
          </cell>
          <cell r="AH187">
            <v>262</v>
          </cell>
          <cell r="AI187">
            <v>1420.9409999999993</v>
          </cell>
          <cell r="AJ187">
            <v>1.21</v>
          </cell>
        </row>
        <row r="188">
          <cell r="E188" t="str">
            <v>BH47DT_D2</v>
          </cell>
          <cell r="F188" t="str">
            <v>BH47DT</v>
          </cell>
          <cell r="G188" t="str">
            <v>Vị trí 1</v>
          </cell>
          <cell r="H188" t="str">
            <v>TPBH1</v>
          </cell>
          <cell r="I188" t="str">
            <v>Phường Trảng DàiTPBH1Vị trí 1450</v>
          </cell>
          <cell r="O188">
            <v>17000</v>
          </cell>
          <cell r="P188">
            <v>1200</v>
          </cell>
          <cell r="S188">
            <v>17000</v>
          </cell>
          <cell r="T188">
            <v>450</v>
          </cell>
          <cell r="U188">
            <v>1.1000000000000001</v>
          </cell>
          <cell r="V188">
            <v>1.1000000000000001</v>
          </cell>
          <cell r="W188">
            <v>1.1000000000000001</v>
          </cell>
          <cell r="X188">
            <v>1.3082938388625593</v>
          </cell>
          <cell r="Y188">
            <v>1.2</v>
          </cell>
          <cell r="Z188">
            <v>1.1337505914637085</v>
          </cell>
          <cell r="AA188">
            <v>1.1299999999999999</v>
          </cell>
          <cell r="AB188">
            <v>1.08</v>
          </cell>
          <cell r="AC188">
            <v>4.9999999999999822E-2</v>
          </cell>
          <cell r="AD188">
            <v>39</v>
          </cell>
          <cell r="AE188">
            <v>2.6745327380952375</v>
          </cell>
          <cell r="AF188">
            <v>1.2109648826955883</v>
          </cell>
          <cell r="AG188">
            <v>1.21</v>
          </cell>
          <cell r="AH188">
            <v>262</v>
          </cell>
          <cell r="AI188">
            <v>1017.8699999999998</v>
          </cell>
          <cell r="AJ188">
            <v>1.21</v>
          </cell>
        </row>
        <row r="189">
          <cell r="E189" t="str">
            <v>BH48DT</v>
          </cell>
          <cell r="F189" t="str">
            <v>BH48DT</v>
          </cell>
          <cell r="G189" t="str">
            <v>Vị trí 1</v>
          </cell>
          <cell r="H189" t="str">
            <v>TPBH1</v>
          </cell>
          <cell r="I189" t="str">
            <v>Phường Trảng DàiTPBH1Vị trí 1450</v>
          </cell>
          <cell r="O189">
            <v>19000</v>
          </cell>
          <cell r="P189">
            <v>1200</v>
          </cell>
          <cell r="S189">
            <v>19000</v>
          </cell>
          <cell r="T189">
            <v>450</v>
          </cell>
          <cell r="U189">
            <v>1.1000000000000001</v>
          </cell>
          <cell r="V189">
            <v>1.1000000000000001</v>
          </cell>
          <cell r="W189">
            <v>1.1000000000000001</v>
          </cell>
          <cell r="X189">
            <v>1.1000000000000001</v>
          </cell>
          <cell r="Y189">
            <v>1.2</v>
          </cell>
          <cell r="Z189">
            <v>1.1000000000000001</v>
          </cell>
          <cell r="AA189">
            <v>1.1000000000000001</v>
          </cell>
          <cell r="AB189">
            <v>1</v>
          </cell>
          <cell r="AC189">
            <v>0.10000000000000009</v>
          </cell>
          <cell r="AD189">
            <v>5</v>
          </cell>
          <cell r="AE189">
            <v>2.6745327380952375</v>
          </cell>
          <cell r="AF189">
            <v>1.2109648826955883</v>
          </cell>
          <cell r="AG189">
            <v>1.21</v>
          </cell>
          <cell r="AH189">
            <v>262</v>
          </cell>
          <cell r="AI189">
            <v>1164.9000000000001</v>
          </cell>
          <cell r="AJ189">
            <v>1.21</v>
          </cell>
        </row>
        <row r="190">
          <cell r="E190" t="str">
            <v>BH52DT_D1</v>
          </cell>
          <cell r="F190" t="str">
            <v>BH52DT</v>
          </cell>
          <cell r="G190" t="str">
            <v>Vị trí 1</v>
          </cell>
          <cell r="H190" t="str">
            <v>TPBH1</v>
          </cell>
          <cell r="I190" t="str">
            <v>Phường Trảng DàiTPBH1Vị trí 1450</v>
          </cell>
          <cell r="O190">
            <v>18000</v>
          </cell>
          <cell r="P190">
            <v>1200</v>
          </cell>
          <cell r="S190">
            <v>16000</v>
          </cell>
          <cell r="T190">
            <v>450</v>
          </cell>
          <cell r="U190">
            <v>1.5994192768380715</v>
          </cell>
          <cell r="V190">
            <v>1.5994192768380715</v>
          </cell>
          <cell r="W190">
            <v>1.5994192768380715</v>
          </cell>
          <cell r="X190">
            <v>1.5982362744143748</v>
          </cell>
          <cell r="Y190">
            <v>1.2</v>
          </cell>
          <cell r="Z190">
            <v>1.1000000000000001</v>
          </cell>
          <cell r="AA190">
            <v>1.1299999999999999</v>
          </cell>
          <cell r="AB190">
            <v>1.07</v>
          </cell>
          <cell r="AC190">
            <v>5.9999999999999831E-2</v>
          </cell>
          <cell r="AD190">
            <v>1</v>
          </cell>
          <cell r="AE190">
            <v>2.6745327380952375</v>
          </cell>
          <cell r="AF190">
            <v>1.2109648826955883</v>
          </cell>
          <cell r="AG190">
            <v>1.21</v>
          </cell>
          <cell r="AH190">
            <v>262</v>
          </cell>
          <cell r="AI190">
            <v>1116.1799999999994</v>
          </cell>
          <cell r="AJ190">
            <v>1.21</v>
          </cell>
        </row>
        <row r="191">
          <cell r="E191" t="str">
            <v>BH52DT_D2</v>
          </cell>
          <cell r="F191" t="str">
            <v>BH52DT</v>
          </cell>
          <cell r="G191" t="str">
            <v>Vị trí 1</v>
          </cell>
          <cell r="H191" t="str">
            <v>TPBH1</v>
          </cell>
          <cell r="I191" t="str">
            <v>Phường Trảng DàiTPBH1Vị trí 1450</v>
          </cell>
          <cell r="O191">
            <v>16900</v>
          </cell>
          <cell r="P191">
            <v>1200</v>
          </cell>
          <cell r="S191">
            <v>15000</v>
          </cell>
          <cell r="T191">
            <v>450</v>
          </cell>
          <cell r="U191">
            <v>1.5970532719906778</v>
          </cell>
          <cell r="V191">
            <v>1.5970532719906778</v>
          </cell>
          <cell r="W191">
            <v>1.5970532719906778</v>
          </cell>
          <cell r="X191">
            <v>1.5982362744143748</v>
          </cell>
          <cell r="Y191">
            <v>1.2</v>
          </cell>
          <cell r="Z191">
            <v>1.1000000000000001</v>
          </cell>
          <cell r="AA191">
            <v>1.1299999999999999</v>
          </cell>
          <cell r="AB191">
            <v>1.07</v>
          </cell>
          <cell r="AC191">
            <v>5.9999999999999831E-2</v>
          </cell>
          <cell r="AD191">
            <v>1</v>
          </cell>
          <cell r="AE191">
            <v>2.6745327380952375</v>
          </cell>
          <cell r="AF191">
            <v>1.2109648826955883</v>
          </cell>
          <cell r="AG191">
            <v>1.21</v>
          </cell>
          <cell r="AH191">
            <v>262</v>
          </cell>
          <cell r="AI191">
            <v>1008.0389999999996</v>
          </cell>
          <cell r="AJ191">
            <v>1.21</v>
          </cell>
        </row>
        <row r="192">
          <cell r="E192" t="str">
            <v>BH54DT_D2</v>
          </cell>
          <cell r="F192" t="str">
            <v>BH54DT</v>
          </cell>
          <cell r="G192" t="str">
            <v>Vị trí 1</v>
          </cell>
          <cell r="H192" t="str">
            <v>TPBH1</v>
          </cell>
          <cell r="I192" t="str">
            <v>Phường Trảng DàiTPBH1Vị trí 1450</v>
          </cell>
          <cell r="O192">
            <v>15800</v>
          </cell>
          <cell r="P192">
            <v>1200</v>
          </cell>
          <cell r="S192">
            <v>15000</v>
          </cell>
          <cell r="T192">
            <v>450</v>
          </cell>
          <cell r="U192">
            <v>1.708240525103953</v>
          </cell>
          <cell r="V192">
            <v>1.708240525103953</v>
          </cell>
          <cell r="W192">
            <v>1.708240525103953</v>
          </cell>
          <cell r="X192">
            <v>1.5488571046572397</v>
          </cell>
          <cell r="Y192">
            <v>1.2</v>
          </cell>
          <cell r="Z192">
            <v>1.1414842901233129</v>
          </cell>
          <cell r="AA192">
            <v>1.1399999999999999</v>
          </cell>
          <cell r="AB192">
            <v>1.1000000000000001</v>
          </cell>
          <cell r="AC192">
            <v>3.9999999999999813E-2</v>
          </cell>
          <cell r="AD192">
            <v>24</v>
          </cell>
          <cell r="AE192">
            <v>2.6745327380952375</v>
          </cell>
          <cell r="AF192">
            <v>1.2109648826955883</v>
          </cell>
          <cell r="AG192">
            <v>1.21</v>
          </cell>
          <cell r="AH192">
            <v>262</v>
          </cell>
          <cell r="AI192">
            <v>913.64399999999989</v>
          </cell>
          <cell r="AJ192">
            <v>1.21</v>
          </cell>
        </row>
        <row r="193">
          <cell r="E193" t="str">
            <v>BH51DT_D1</v>
          </cell>
          <cell r="F193" t="str">
            <v>BH51DT</v>
          </cell>
          <cell r="G193" t="str">
            <v>Vị trí 1</v>
          </cell>
          <cell r="H193" t="str">
            <v>TPBH1</v>
          </cell>
          <cell r="I193" t="str">
            <v>Phường Trảng DàiTPBH1Vị trí 1450</v>
          </cell>
          <cell r="O193">
            <v>17000</v>
          </cell>
          <cell r="P193">
            <v>1200</v>
          </cell>
          <cell r="S193">
            <v>17000</v>
          </cell>
          <cell r="T193">
            <v>450</v>
          </cell>
          <cell r="U193">
            <v>1.3</v>
          </cell>
          <cell r="V193">
            <v>1.3</v>
          </cell>
          <cell r="W193">
            <v>1.3</v>
          </cell>
          <cell r="X193">
            <v>1.2000000000000002</v>
          </cell>
          <cell r="Y193">
            <v>1.2</v>
          </cell>
          <cell r="Z193">
            <v>1.1692001811032142</v>
          </cell>
          <cell r="AA193">
            <v>1.17</v>
          </cell>
          <cell r="AB193">
            <v>1.1299999999999999</v>
          </cell>
          <cell r="AC193">
            <v>4.0000000000000036E-2</v>
          </cell>
          <cell r="AD193">
            <v>20</v>
          </cell>
          <cell r="AE193">
            <v>2.6745327380952375</v>
          </cell>
          <cell r="AF193">
            <v>1.2109648826955883</v>
          </cell>
          <cell r="AG193">
            <v>1.21</v>
          </cell>
          <cell r="AH193">
            <v>262</v>
          </cell>
          <cell r="AI193">
            <v>1077.0299999999997</v>
          </cell>
          <cell r="AJ193">
            <v>1.21</v>
          </cell>
        </row>
        <row r="194">
          <cell r="E194" t="str">
            <v>BH51DT_D2</v>
          </cell>
          <cell r="F194" t="str">
            <v>BH51DT</v>
          </cell>
          <cell r="G194" t="str">
            <v>Vị trí 1</v>
          </cell>
          <cell r="H194" t="str">
            <v>TPBH1</v>
          </cell>
          <cell r="I194" t="str">
            <v>Phường Trảng DàiTPBH1Vị trí 1450</v>
          </cell>
          <cell r="O194">
            <v>16000</v>
          </cell>
          <cell r="P194">
            <v>1200</v>
          </cell>
          <cell r="S194">
            <v>16000</v>
          </cell>
          <cell r="T194">
            <v>450</v>
          </cell>
          <cell r="U194">
            <v>1.1000000000000001</v>
          </cell>
          <cell r="V194">
            <v>1.1000000000000001</v>
          </cell>
          <cell r="W194">
            <v>1.1000000000000001</v>
          </cell>
          <cell r="X194">
            <v>1.2000000000000002</v>
          </cell>
          <cell r="Y194">
            <v>1.2</v>
          </cell>
          <cell r="Z194">
            <v>1.1692001811032142</v>
          </cell>
          <cell r="AA194">
            <v>1.17</v>
          </cell>
          <cell r="AB194">
            <v>1.1299999999999999</v>
          </cell>
          <cell r="AC194">
            <v>4.0000000000000036E-2</v>
          </cell>
          <cell r="AD194">
            <v>20</v>
          </cell>
          <cell r="AE194">
            <v>2.6745327380952375</v>
          </cell>
          <cell r="AF194">
            <v>1.2109648826955883</v>
          </cell>
          <cell r="AG194">
            <v>1.21</v>
          </cell>
          <cell r="AH194">
            <v>262</v>
          </cell>
          <cell r="AI194">
            <v>975.23999999999967</v>
          </cell>
          <cell r="AJ194">
            <v>1.21</v>
          </cell>
        </row>
        <row r="195">
          <cell r="E195" t="str">
            <v>BH50DT_D1</v>
          </cell>
          <cell r="F195" t="str">
            <v>BH50DT</v>
          </cell>
          <cell r="G195" t="str">
            <v>Vị trí 1</v>
          </cell>
          <cell r="H195" t="str">
            <v>TPBH1</v>
          </cell>
          <cell r="I195" t="str">
            <v>Phường Trảng DàiTPBH1Vị trí 1450</v>
          </cell>
          <cell r="O195">
            <v>19000</v>
          </cell>
          <cell r="P195">
            <v>1200</v>
          </cell>
          <cell r="S195">
            <v>18000</v>
          </cell>
          <cell r="T195">
            <v>450</v>
          </cell>
          <cell r="U195">
            <v>1.0421052631578946</v>
          </cell>
          <cell r="V195">
            <v>1.0421052631578946</v>
          </cell>
          <cell r="W195">
            <v>1.0421052631578946</v>
          </cell>
          <cell r="X195">
            <v>1.4882151717900827</v>
          </cell>
          <cell r="Y195">
            <v>1.2</v>
          </cell>
          <cell r="Z195">
            <v>1.1012044499912959</v>
          </cell>
          <cell r="AA195">
            <v>1.1000000000000001</v>
          </cell>
          <cell r="AB195">
            <v>1.06</v>
          </cell>
          <cell r="AC195">
            <v>4.0000000000000036E-2</v>
          </cell>
          <cell r="AD195">
            <v>20</v>
          </cell>
          <cell r="AE195">
            <v>2.6745327380952375</v>
          </cell>
          <cell r="AF195">
            <v>1.2109648826955883</v>
          </cell>
          <cell r="AG195">
            <v>1.21</v>
          </cell>
          <cell r="AH195">
            <v>262</v>
          </cell>
          <cell r="AI195">
            <v>1164.9000000000001</v>
          </cell>
          <cell r="AJ195">
            <v>1.21</v>
          </cell>
        </row>
        <row r="196">
          <cell r="E196" t="str">
            <v>BH50DT_D2</v>
          </cell>
          <cell r="F196" t="str">
            <v>BH50DT</v>
          </cell>
          <cell r="G196" t="str">
            <v>Vị trí 1</v>
          </cell>
          <cell r="H196" t="str">
            <v>TPBH1</v>
          </cell>
          <cell r="I196" t="str">
            <v>Phường Trảng DàiTPBH1Vị trí 1450</v>
          </cell>
          <cell r="O196">
            <v>17900</v>
          </cell>
          <cell r="P196">
            <v>1200</v>
          </cell>
          <cell r="S196">
            <v>17000</v>
          </cell>
          <cell r="T196">
            <v>450</v>
          </cell>
          <cell r="U196">
            <v>1.7088767413144199</v>
          </cell>
          <cell r="V196">
            <v>1.7088767413144199</v>
          </cell>
          <cell r="W196">
            <v>1.7088767413144199</v>
          </cell>
          <cell r="X196">
            <v>1.4882151717900827</v>
          </cell>
          <cell r="Y196">
            <v>1.2</v>
          </cell>
          <cell r="Z196">
            <v>1.1012044499912959</v>
          </cell>
          <cell r="AA196">
            <v>1.1000000000000001</v>
          </cell>
          <cell r="AB196">
            <v>1.06</v>
          </cell>
          <cell r="AC196">
            <v>4.0000000000000036E-2</v>
          </cell>
          <cell r="AD196">
            <v>20</v>
          </cell>
          <cell r="AE196">
            <v>2.6745327380952375</v>
          </cell>
          <cell r="AF196">
            <v>1.2109648826955883</v>
          </cell>
          <cell r="AG196">
            <v>1.21</v>
          </cell>
          <cell r="AH196">
            <v>262</v>
          </cell>
          <cell r="AI196">
            <v>1059.6299999999997</v>
          </cell>
          <cell r="AJ196">
            <v>1.21</v>
          </cell>
        </row>
        <row r="197">
          <cell r="E197" t="str">
            <v>BH50DT_D3</v>
          </cell>
          <cell r="F197" t="str">
            <v>BH50DT</v>
          </cell>
          <cell r="G197" t="str">
            <v>Vị trí 1</v>
          </cell>
          <cell r="H197" t="str">
            <v>TPBH1</v>
          </cell>
          <cell r="I197" t="str">
            <v>Phường Trảng DàiTPBH1Vị trí 1450</v>
          </cell>
          <cell r="O197">
            <v>12600</v>
          </cell>
          <cell r="P197">
            <v>1200</v>
          </cell>
          <cell r="S197">
            <v>12000</v>
          </cell>
          <cell r="T197">
            <v>450</v>
          </cell>
          <cell r="U197">
            <v>1.7136635108979335</v>
          </cell>
          <cell r="V197">
            <v>1.7136635108979335</v>
          </cell>
          <cell r="W197">
            <v>1.7136635108979335</v>
          </cell>
          <cell r="X197">
            <v>1.4882151717900827</v>
          </cell>
          <cell r="Y197">
            <v>1.2</v>
          </cell>
          <cell r="Z197">
            <v>1.1012044499912959</v>
          </cell>
          <cell r="AA197">
            <v>1.1000000000000001</v>
          </cell>
          <cell r="AB197">
            <v>1.06</v>
          </cell>
          <cell r="AC197">
            <v>4.0000000000000036E-2</v>
          </cell>
          <cell r="AD197">
            <v>20</v>
          </cell>
          <cell r="AE197">
            <v>2.6745327380952375</v>
          </cell>
          <cell r="AF197">
            <v>1.2109648826955883</v>
          </cell>
          <cell r="AG197">
            <v>1.21</v>
          </cell>
          <cell r="AH197">
            <v>262</v>
          </cell>
          <cell r="AI197">
            <v>552.41999999999996</v>
          </cell>
          <cell r="AJ197">
            <v>1.21</v>
          </cell>
        </row>
        <row r="198">
          <cell r="E198" t="str">
            <v>BH62DT_D4</v>
          </cell>
          <cell r="F198" t="str">
            <v>BH62DT</v>
          </cell>
          <cell r="G198" t="str">
            <v>Vị trí 1</v>
          </cell>
          <cell r="H198" t="str">
            <v>TPBH1</v>
          </cell>
          <cell r="I198" t="str">
            <v>Phường Trảng DàiTPBH1Vị trí 1450</v>
          </cell>
          <cell r="O198">
            <v>7200</v>
          </cell>
          <cell r="P198">
            <v>1200</v>
          </cell>
          <cell r="S198">
            <v>6000</v>
          </cell>
          <cell r="T198">
            <v>450</v>
          </cell>
          <cell r="U198">
            <v>1.4994555720356917</v>
          </cell>
          <cell r="V198">
            <v>1.4994555720356917</v>
          </cell>
          <cell r="W198">
            <v>1.4994555720356917</v>
          </cell>
          <cell r="X198">
            <v>1.5752873879702189</v>
          </cell>
          <cell r="Y198">
            <v>1.2</v>
          </cell>
          <cell r="Z198">
            <v>1.0982782270291622</v>
          </cell>
          <cell r="AA198">
            <v>1.1000000000000001</v>
          </cell>
          <cell r="AB198">
            <v>1.02</v>
          </cell>
          <cell r="AC198">
            <v>8.0000000000000071E-2</v>
          </cell>
          <cell r="AD198">
            <v>9</v>
          </cell>
          <cell r="AE198">
            <v>2.6745327380952375</v>
          </cell>
          <cell r="AF198">
            <v>1.2109648826955883</v>
          </cell>
          <cell r="AG198">
            <v>1.21</v>
          </cell>
          <cell r="AH198">
            <v>262</v>
          </cell>
          <cell r="AI198">
            <v>35.6400000000001</v>
          </cell>
          <cell r="AJ198">
            <v>1.21</v>
          </cell>
        </row>
        <row r="199">
          <cell r="E199" t="str">
            <v>VC14NT1</v>
          </cell>
          <cell r="F199" t="str">
            <v>VC14NT1</v>
          </cell>
          <cell r="G199" t="str">
            <v>Vị trí 1</v>
          </cell>
          <cell r="H199" t="str">
            <v>Các đường nhóm I</v>
          </cell>
          <cell r="I199" t="str">
            <v>Phường Trảng DàiCác đường nhóm IVị trí 1220</v>
          </cell>
          <cell r="O199">
            <v>5100</v>
          </cell>
          <cell r="P199">
            <v>730</v>
          </cell>
          <cell r="S199">
            <v>3500</v>
          </cell>
          <cell r="T199">
            <v>220</v>
          </cell>
          <cell r="U199">
            <v>1.7156862745098038</v>
          </cell>
          <cell r="V199">
            <v>1.7156862745098038</v>
          </cell>
          <cell r="W199">
            <v>1.7156862745098038</v>
          </cell>
          <cell r="X199">
            <v>1.7156862745098038</v>
          </cell>
          <cell r="Y199">
            <v>1.2</v>
          </cell>
          <cell r="Z199">
            <v>1.1399551084066917</v>
          </cell>
          <cell r="AA199">
            <v>1.1399999999999999</v>
          </cell>
          <cell r="AB199">
            <v>1.08</v>
          </cell>
          <cell r="AC199">
            <v>5.9999999999999831E-2</v>
          </cell>
          <cell r="AD199">
            <v>5</v>
          </cell>
          <cell r="AE199">
            <v>2.6745327380952375</v>
          </cell>
          <cell r="AF199">
            <v>1.1596947502040997</v>
          </cell>
          <cell r="AG199">
            <v>1.1599999999999999</v>
          </cell>
          <cell r="AH199">
            <v>949</v>
          </cell>
          <cell r="AI199">
            <v>124.75799999999987</v>
          </cell>
          <cell r="AJ199">
            <v>1.1599999999999999</v>
          </cell>
        </row>
        <row r="200">
          <cell r="E200" t="str">
            <v>VC51NT</v>
          </cell>
          <cell r="F200" t="str">
            <v>VC51NT</v>
          </cell>
          <cell r="G200" t="str">
            <v>Vị trí 1</v>
          </cell>
          <cell r="H200" t="str">
            <v>Các đường còn lại</v>
          </cell>
          <cell r="I200" t="str">
            <v>Phường Trảng DàiCác đường còn lạiVị trí 1200</v>
          </cell>
          <cell r="O200">
            <v>2700</v>
          </cell>
          <cell r="P200">
            <v>670</v>
          </cell>
          <cell r="S200">
            <v>2000</v>
          </cell>
          <cell r="T200">
            <v>200</v>
          </cell>
          <cell r="U200">
            <v>2.074074074074074</v>
          </cell>
          <cell r="V200">
            <v>2.074074074074074</v>
          </cell>
          <cell r="W200">
            <v>2.074074074074074</v>
          </cell>
          <cell r="X200">
            <v>2.074074074074074</v>
          </cell>
          <cell r="Y200">
            <v>1.2</v>
          </cell>
          <cell r="AA200">
            <v>1.1299999999999999</v>
          </cell>
          <cell r="AB200">
            <v>1.07</v>
          </cell>
          <cell r="AC200">
            <v>5.9999999999999831E-2</v>
          </cell>
          <cell r="AD200">
            <v>0</v>
          </cell>
          <cell r="AE200">
            <v>2.6745327380952375</v>
          </cell>
          <cell r="AF200">
            <v>1.1420009380611271</v>
          </cell>
          <cell r="AG200">
            <v>1.1399999999999999</v>
          </cell>
          <cell r="AH200">
            <v>707</v>
          </cell>
          <cell r="AI200">
            <v>-78.273000000000025</v>
          </cell>
          <cell r="AJ200">
            <v>1.1299999999999999</v>
          </cell>
        </row>
        <row r="201">
          <cell r="E201" t="str">
            <v>VC38NT2_D1</v>
          </cell>
          <cell r="F201" t="str">
            <v>VC38NT2</v>
          </cell>
          <cell r="G201" t="str">
            <v>Vị trí 1</v>
          </cell>
          <cell r="H201" t="str">
            <v>Các đường nhóm II</v>
          </cell>
          <cell r="I201" t="str">
            <v>Phường Trảng DàiCác đường nhóm IIVị trí 1210</v>
          </cell>
          <cell r="O201">
            <v>3500</v>
          </cell>
          <cell r="P201">
            <v>700</v>
          </cell>
          <cell r="S201">
            <v>2500</v>
          </cell>
          <cell r="T201">
            <v>210</v>
          </cell>
          <cell r="U201">
            <v>1.8571428571428572</v>
          </cell>
          <cell r="V201">
            <v>1.8571428571428572</v>
          </cell>
          <cell r="W201">
            <v>1.8571428571428572</v>
          </cell>
          <cell r="X201">
            <v>1.9316964285714286</v>
          </cell>
          <cell r="Y201">
            <v>1.2</v>
          </cell>
          <cell r="Z201">
            <v>1.1000000000000001</v>
          </cell>
          <cell r="AA201">
            <v>1.1299999999999999</v>
          </cell>
          <cell r="AB201">
            <v>1.07</v>
          </cell>
          <cell r="AC201">
            <v>5.9999999999999831E-2</v>
          </cell>
          <cell r="AD201">
            <v>2</v>
          </cell>
          <cell r="AE201">
            <v>2.6745327380952375</v>
          </cell>
          <cell r="AF201">
            <v>1.1505689804579617</v>
          </cell>
          <cell r="AG201">
            <v>1.1499999999999999</v>
          </cell>
          <cell r="AH201">
            <v>1489</v>
          </cell>
          <cell r="AI201">
            <v>-18.16500000000002</v>
          </cell>
          <cell r="AJ201">
            <v>1.1299999999999999</v>
          </cell>
        </row>
        <row r="202">
          <cell r="E202" t="str">
            <v>VC38NT2_D2</v>
          </cell>
          <cell r="F202" t="str">
            <v>VC38NT2</v>
          </cell>
          <cell r="G202" t="str">
            <v>Vị trí 1</v>
          </cell>
          <cell r="H202" t="str">
            <v>Các đường nhóm II</v>
          </cell>
          <cell r="I202" t="str">
            <v>Phường Trảng DàiCác đường nhóm IIVị trí 1210</v>
          </cell>
          <cell r="O202">
            <v>3200</v>
          </cell>
          <cell r="P202">
            <v>700</v>
          </cell>
          <cell r="S202">
            <v>2300</v>
          </cell>
          <cell r="T202">
            <v>210</v>
          </cell>
          <cell r="U202">
            <v>2.0125000000000002</v>
          </cell>
          <cell r="V202">
            <v>2.0125000000000002</v>
          </cell>
          <cell r="W202">
            <v>2.0125000000000002</v>
          </cell>
          <cell r="X202">
            <v>1.9316964285714286</v>
          </cell>
          <cell r="Y202">
            <v>1.2</v>
          </cell>
          <cell r="Z202">
            <v>1.1000000000000001</v>
          </cell>
          <cell r="AA202">
            <v>1.1299999999999999</v>
          </cell>
          <cell r="AB202">
            <v>1.07</v>
          </cell>
          <cell r="AC202">
            <v>5.9999999999999831E-2</v>
          </cell>
          <cell r="AD202">
            <v>2</v>
          </cell>
          <cell r="AE202">
            <v>2.6745327380952375</v>
          </cell>
          <cell r="AF202">
            <v>1.1505689804579617</v>
          </cell>
          <cell r="AG202">
            <v>1.1499999999999999</v>
          </cell>
          <cell r="AH202">
            <v>1489</v>
          </cell>
          <cell r="AI202">
            <v>-47.658000000000015</v>
          </cell>
          <cell r="AJ202">
            <v>1.1299999999999999</v>
          </cell>
        </row>
        <row r="203">
          <cell r="E203" t="str">
            <v>VC38NT2_D3</v>
          </cell>
          <cell r="F203" t="str">
            <v>VC38NT2</v>
          </cell>
          <cell r="G203" t="str">
            <v>Vị trí 1</v>
          </cell>
          <cell r="H203" t="str">
            <v>Các đường nhóm II</v>
          </cell>
          <cell r="I203" t="str">
            <v>Phường Trảng DàiCác đường nhóm IIVị trí 1210</v>
          </cell>
          <cell r="O203">
            <v>2800</v>
          </cell>
          <cell r="P203">
            <v>700</v>
          </cell>
          <cell r="S203">
            <v>2000</v>
          </cell>
          <cell r="T203">
            <v>210</v>
          </cell>
          <cell r="U203">
            <v>2</v>
          </cell>
          <cell r="V203">
            <v>2</v>
          </cell>
          <cell r="W203">
            <v>2</v>
          </cell>
          <cell r="X203">
            <v>1.9316964285714286</v>
          </cell>
          <cell r="Y203">
            <v>1.2</v>
          </cell>
          <cell r="Z203">
            <v>1.1000000000000001</v>
          </cell>
          <cell r="AA203">
            <v>1.1299999999999999</v>
          </cell>
          <cell r="AB203">
            <v>1.07</v>
          </cell>
          <cell r="AC203">
            <v>5.9999999999999831E-2</v>
          </cell>
          <cell r="AD203">
            <v>2</v>
          </cell>
          <cell r="AE203">
            <v>2.6745327380952375</v>
          </cell>
          <cell r="AF203">
            <v>1.1505689804579617</v>
          </cell>
          <cell r="AG203">
            <v>1.1499999999999999</v>
          </cell>
          <cell r="AH203">
            <v>1489</v>
          </cell>
          <cell r="AI203">
            <v>-86.982000000000028</v>
          </cell>
          <cell r="AJ203">
            <v>1.1299999999999999</v>
          </cell>
        </row>
        <row r="204">
          <cell r="E204" t="str">
            <v>VC1NT1_D3</v>
          </cell>
          <cell r="F204" t="str">
            <v>VC1NT1</v>
          </cell>
          <cell r="G204" t="str">
            <v>Vị trí 1</v>
          </cell>
          <cell r="H204" t="str">
            <v>Các đường nhóm I</v>
          </cell>
          <cell r="I204" t="str">
            <v>Phường Trảng DàiCác đường nhóm IVị trí 1220</v>
          </cell>
          <cell r="O204">
            <v>7400</v>
          </cell>
          <cell r="P204">
            <v>730</v>
          </cell>
          <cell r="S204">
            <v>5500</v>
          </cell>
          <cell r="T204">
            <v>220</v>
          </cell>
          <cell r="U204">
            <v>1.5608108108108107</v>
          </cell>
          <cell r="V204">
            <v>1.5608108108108107</v>
          </cell>
          <cell r="W204">
            <v>1.5608108108108107</v>
          </cell>
          <cell r="X204">
            <v>1.6927486870567729</v>
          </cell>
          <cell r="Y204">
            <v>1.2</v>
          </cell>
          <cell r="Z204">
            <v>1.1081536144959063</v>
          </cell>
          <cell r="AA204">
            <v>1.1100000000000001</v>
          </cell>
          <cell r="AB204">
            <v>1.02</v>
          </cell>
          <cell r="AC204">
            <v>9.000000000000008E-2</v>
          </cell>
          <cell r="AD204">
            <v>466</v>
          </cell>
          <cell r="AE204">
            <v>2.6745327380952375</v>
          </cell>
          <cell r="AF204">
            <v>1.1596947502040997</v>
          </cell>
          <cell r="AG204">
            <v>1.1599999999999999</v>
          </cell>
          <cell r="AH204">
            <v>949</v>
          </cell>
          <cell r="AI204">
            <v>333.55799999999994</v>
          </cell>
          <cell r="AJ204">
            <v>1.1599999999999999</v>
          </cell>
        </row>
        <row r="205">
          <cell r="E205" t="str">
            <v>VC1NT1_D4</v>
          </cell>
          <cell r="F205" t="str">
            <v>VC1NT1</v>
          </cell>
          <cell r="G205" t="str">
            <v>Vị trí 1</v>
          </cell>
          <cell r="H205" t="str">
            <v>Các đường nhóm I</v>
          </cell>
          <cell r="I205" t="str">
            <v>Phường Trảng DàiCác đường nhóm IVị trí 1220</v>
          </cell>
          <cell r="O205">
            <v>6100</v>
          </cell>
          <cell r="P205">
            <v>730</v>
          </cell>
          <cell r="S205">
            <v>4500</v>
          </cell>
          <cell r="T205">
            <v>220</v>
          </cell>
          <cell r="U205">
            <v>1.6229508196721312</v>
          </cell>
          <cell r="V205">
            <v>1.6229508196721312</v>
          </cell>
          <cell r="W205">
            <v>1.6229508196721312</v>
          </cell>
          <cell r="X205">
            <v>1.6927486870567729</v>
          </cell>
          <cell r="Y205">
            <v>1.2</v>
          </cell>
          <cell r="Z205">
            <v>1.1081536144959063</v>
          </cell>
          <cell r="AA205">
            <v>1.1100000000000001</v>
          </cell>
          <cell r="AB205">
            <v>1.02</v>
          </cell>
          <cell r="AC205">
            <v>9.000000000000008E-2</v>
          </cell>
          <cell r="AD205">
            <v>466</v>
          </cell>
          <cell r="AE205">
            <v>2.6745327380952375</v>
          </cell>
          <cell r="AF205">
            <v>1.1596947502040997</v>
          </cell>
          <cell r="AG205">
            <v>1.1599999999999999</v>
          </cell>
          <cell r="AH205">
            <v>949</v>
          </cell>
          <cell r="AI205">
            <v>208.017</v>
          </cell>
          <cell r="AJ205">
            <v>1.1599999999999999</v>
          </cell>
        </row>
        <row r="206">
          <cell r="E206" t="str">
            <v>VC1NT1_D5</v>
          </cell>
          <cell r="F206" t="str">
            <v>VC1NT1</v>
          </cell>
          <cell r="G206" t="str">
            <v>Vị trí 1</v>
          </cell>
          <cell r="H206" t="str">
            <v>Các đường nhóm I</v>
          </cell>
          <cell r="I206" t="str">
            <v>Phường Trảng DàiCác đường nhóm IVị trí 1220</v>
          </cell>
          <cell r="O206">
            <v>5600</v>
          </cell>
          <cell r="P206">
            <v>730</v>
          </cell>
          <cell r="S206">
            <v>4200</v>
          </cell>
          <cell r="T206">
            <v>220</v>
          </cell>
          <cell r="U206">
            <v>1.125</v>
          </cell>
          <cell r="V206">
            <v>1.125</v>
          </cell>
          <cell r="W206">
            <v>1.125</v>
          </cell>
          <cell r="X206">
            <v>1.6927486870567729</v>
          </cell>
          <cell r="Y206">
            <v>1.2</v>
          </cell>
          <cell r="Z206">
            <v>1.1081536144959063</v>
          </cell>
          <cell r="AA206">
            <v>1.1100000000000001</v>
          </cell>
          <cell r="AB206">
            <v>1.02</v>
          </cell>
          <cell r="AC206">
            <v>9.000000000000008E-2</v>
          </cell>
          <cell r="AD206">
            <v>466</v>
          </cell>
          <cell r="AE206">
            <v>2.6745327380952375</v>
          </cell>
          <cell r="AF206">
            <v>1.1596947502040997</v>
          </cell>
          <cell r="AG206">
            <v>1.1599999999999999</v>
          </cell>
          <cell r="AH206">
            <v>949</v>
          </cell>
          <cell r="AI206">
            <v>159.73200000000003</v>
          </cell>
          <cell r="AJ206">
            <v>1.1599999999999999</v>
          </cell>
        </row>
        <row r="207">
          <cell r="E207" t="str">
            <v>VC49NT_D1</v>
          </cell>
          <cell r="F207" t="str">
            <v>VC49NT</v>
          </cell>
          <cell r="G207" t="str">
            <v>Vị trí 1</v>
          </cell>
          <cell r="H207" t="str">
            <v>Các đường còn lại</v>
          </cell>
          <cell r="I207" t="str">
            <v>Phường Trảng DàiCác đường còn lạiVị trí 1200</v>
          </cell>
          <cell r="O207">
            <v>4700</v>
          </cell>
          <cell r="P207">
            <v>670</v>
          </cell>
          <cell r="S207">
            <v>3500</v>
          </cell>
          <cell r="T207">
            <v>200</v>
          </cell>
          <cell r="U207">
            <v>1.8617021276595744</v>
          </cell>
          <cell r="V207">
            <v>1.8617021276595744</v>
          </cell>
          <cell r="W207">
            <v>1.8617021276595744</v>
          </cell>
          <cell r="X207">
            <v>1.963637949075689</v>
          </cell>
          <cell r="Y207">
            <v>1.2</v>
          </cell>
          <cell r="Z207">
            <v>1.1273605776518958</v>
          </cell>
          <cell r="AA207">
            <v>1.1299999999999999</v>
          </cell>
          <cell r="AB207">
            <v>1.07</v>
          </cell>
          <cell r="AC207">
            <v>5.9999999999999831E-2</v>
          </cell>
          <cell r="AD207">
            <v>99</v>
          </cell>
          <cell r="AE207">
            <v>2.6745327380952375</v>
          </cell>
          <cell r="AF207">
            <v>1.1420009380611271</v>
          </cell>
          <cell r="AG207">
            <v>1.1399999999999999</v>
          </cell>
          <cell r="AH207">
            <v>707</v>
          </cell>
          <cell r="AI207">
            <v>118.34699999999987</v>
          </cell>
          <cell r="AJ207">
            <v>1.1399999999999999</v>
          </cell>
        </row>
        <row r="208">
          <cell r="E208" t="str">
            <v>VC49NT_D2</v>
          </cell>
          <cell r="F208" t="str">
            <v>VC49NT</v>
          </cell>
          <cell r="G208" t="str">
            <v>Vị trí 1</v>
          </cell>
          <cell r="H208" t="str">
            <v>Các đường còn lại</v>
          </cell>
          <cell r="I208" t="str">
            <v>Phường Trảng DàiCác đường còn lạiVị trí 1200</v>
          </cell>
          <cell r="O208">
            <v>6100</v>
          </cell>
          <cell r="P208">
            <v>670</v>
          </cell>
          <cell r="S208">
            <v>4500</v>
          </cell>
          <cell r="T208">
            <v>200</v>
          </cell>
          <cell r="U208">
            <v>2.0655737704918034</v>
          </cell>
          <cell r="V208">
            <v>2.0655737704918034</v>
          </cell>
          <cell r="W208">
            <v>2.0655737704918034</v>
          </cell>
          <cell r="X208">
            <v>1.963637949075689</v>
          </cell>
          <cell r="Y208">
            <v>1.2</v>
          </cell>
          <cell r="Z208">
            <v>1.1273605776518958</v>
          </cell>
          <cell r="AA208">
            <v>1.1299999999999999</v>
          </cell>
          <cell r="AB208">
            <v>1.07</v>
          </cell>
          <cell r="AC208">
            <v>5.9999999999999831E-2</v>
          </cell>
          <cell r="AD208">
            <v>99</v>
          </cell>
          <cell r="AE208">
            <v>2.6745327380952375</v>
          </cell>
          <cell r="AF208">
            <v>1.1420009380611271</v>
          </cell>
          <cell r="AG208">
            <v>1.1399999999999999</v>
          </cell>
          <cell r="AH208">
            <v>707</v>
          </cell>
          <cell r="AI208">
            <v>255.98099999999982</v>
          </cell>
          <cell r="AJ208">
            <v>1.1399999999999999</v>
          </cell>
        </row>
        <row r="209">
          <cell r="E209" t="str">
            <v>VC20NT2</v>
          </cell>
          <cell r="F209" t="str">
            <v>VC20NT2</v>
          </cell>
          <cell r="G209" t="str">
            <v>Vị trí 1</v>
          </cell>
          <cell r="H209" t="str">
            <v>Các đường nhóm II</v>
          </cell>
          <cell r="I209" t="str">
            <v>Phường Trảng DàiCác đường nhóm IIVị trí 1210</v>
          </cell>
          <cell r="O209">
            <v>4100</v>
          </cell>
          <cell r="P209">
            <v>700</v>
          </cell>
          <cell r="S209">
            <v>3000</v>
          </cell>
          <cell r="T209">
            <v>210</v>
          </cell>
          <cell r="U209">
            <v>1.2804878048780488</v>
          </cell>
          <cell r="V209">
            <v>1.2804878048780488</v>
          </cell>
          <cell r="W209">
            <v>1.2804878048780488</v>
          </cell>
          <cell r="X209">
            <v>1.2804878048780488</v>
          </cell>
          <cell r="Y209">
            <v>1.2</v>
          </cell>
          <cell r="AA209">
            <v>1.1299999999999999</v>
          </cell>
          <cell r="AB209">
            <v>1.07</v>
          </cell>
          <cell r="AC209">
            <v>5.9999999999999831E-2</v>
          </cell>
          <cell r="AD209">
            <v>0</v>
          </cell>
          <cell r="AE209">
            <v>2.6745327380952375</v>
          </cell>
          <cell r="AF209">
            <v>1.1505689804579617</v>
          </cell>
          <cell r="AG209">
            <v>1.1499999999999999</v>
          </cell>
          <cell r="AH209">
            <v>1489</v>
          </cell>
          <cell r="AI209">
            <v>40.821000000000026</v>
          </cell>
          <cell r="AJ209">
            <v>1.1499999999999999</v>
          </cell>
        </row>
        <row r="210">
          <cell r="E210" t="str">
            <v>VC50NT</v>
          </cell>
          <cell r="F210" t="str">
            <v>VC50NT</v>
          </cell>
          <cell r="G210" t="str">
            <v>Vị trí 1</v>
          </cell>
          <cell r="H210" t="str">
            <v>Các đường còn lại</v>
          </cell>
          <cell r="I210" t="str">
            <v>Phường Trảng DàiCác đường còn lạiVị trí 1200</v>
          </cell>
          <cell r="O210">
            <v>2700</v>
          </cell>
          <cell r="P210">
            <v>670</v>
          </cell>
          <cell r="S210">
            <v>2000</v>
          </cell>
          <cell r="T210">
            <v>200</v>
          </cell>
          <cell r="U210">
            <v>2.074074074074074</v>
          </cell>
          <cell r="V210">
            <v>2.074074074074074</v>
          </cell>
          <cell r="W210">
            <v>2.074074074074074</v>
          </cell>
          <cell r="X210">
            <v>2.074074074074074</v>
          </cell>
          <cell r="Y210">
            <v>1.2</v>
          </cell>
          <cell r="Z210">
            <v>1.3376136971642589</v>
          </cell>
          <cell r="AA210">
            <v>1.1299999999999999</v>
          </cell>
          <cell r="AB210">
            <v>1.07</v>
          </cell>
          <cell r="AC210">
            <v>5.9999999999999831E-2</v>
          </cell>
          <cell r="AD210">
            <v>1</v>
          </cell>
          <cell r="AE210">
            <v>2.6745327380952375</v>
          </cell>
          <cell r="AF210">
            <v>1.1420009380611271</v>
          </cell>
          <cell r="AG210">
            <v>1.1399999999999999</v>
          </cell>
          <cell r="AH210">
            <v>707</v>
          </cell>
          <cell r="AI210">
            <v>-78.273000000000025</v>
          </cell>
          <cell r="AJ210">
            <v>1.1299999999999999</v>
          </cell>
        </row>
        <row r="211">
          <cell r="E211" t="str">
            <v>VC23NT</v>
          </cell>
          <cell r="F211" t="str">
            <v>VC23NT</v>
          </cell>
          <cell r="G211" t="str">
            <v>Vị trí 1</v>
          </cell>
          <cell r="H211" t="str">
            <v>Các đường còn lại</v>
          </cell>
          <cell r="I211" t="str">
            <v>Phường Trảng DàiCác đường còn lạiVị trí 1200</v>
          </cell>
          <cell r="O211">
            <v>2700</v>
          </cell>
          <cell r="P211">
            <v>670</v>
          </cell>
          <cell r="S211">
            <v>2000</v>
          </cell>
          <cell r="T211">
            <v>200</v>
          </cell>
          <cell r="U211">
            <v>1.5555555555555556</v>
          </cell>
          <cell r="V211">
            <v>1.5555555555555556</v>
          </cell>
          <cell r="W211">
            <v>1.5555555555555556</v>
          </cell>
          <cell r="X211">
            <v>1.5555555555555556</v>
          </cell>
          <cell r="Y211">
            <v>1.2</v>
          </cell>
          <cell r="AA211">
            <v>1.1299999999999999</v>
          </cell>
          <cell r="AB211">
            <v>1.07</v>
          </cell>
          <cell r="AC211">
            <v>5.9999999999999831E-2</v>
          </cell>
          <cell r="AD211">
            <v>0</v>
          </cell>
          <cell r="AE211">
            <v>2.6745327380952375</v>
          </cell>
          <cell r="AF211">
            <v>1.1420009380611271</v>
          </cell>
          <cell r="AG211">
            <v>1.1399999999999999</v>
          </cell>
          <cell r="AH211">
            <v>707</v>
          </cell>
          <cell r="AI211">
            <v>-78.273000000000025</v>
          </cell>
          <cell r="AJ211">
            <v>1.1299999999999999</v>
          </cell>
        </row>
        <row r="212">
          <cell r="E212" t="str">
            <v>VC74NT</v>
          </cell>
          <cell r="F212" t="str">
            <v>VC74NT</v>
          </cell>
          <cell r="G212" t="str">
            <v>Vị trí 1</v>
          </cell>
          <cell r="H212" t="str">
            <v>Các đường còn lại</v>
          </cell>
          <cell r="I212" t="str">
            <v>Phường Trảng DàiCác đường còn lạiVị trí 1200</v>
          </cell>
          <cell r="O212">
            <v>2500</v>
          </cell>
          <cell r="P212">
            <v>670</v>
          </cell>
          <cell r="S212">
            <v>2000</v>
          </cell>
          <cell r="T212">
            <v>200</v>
          </cell>
          <cell r="U212">
            <v>2.2400000000000002</v>
          </cell>
          <cell r="V212">
            <v>2.2400000000000002</v>
          </cell>
          <cell r="W212">
            <v>2.2400000000000002</v>
          </cell>
          <cell r="X212">
            <v>2.2400000000000002</v>
          </cell>
          <cell r="Y212">
            <v>1.2</v>
          </cell>
          <cell r="Z212">
            <v>1.1000000000000001</v>
          </cell>
          <cell r="AA212">
            <v>1.1299999999999999</v>
          </cell>
          <cell r="AB212">
            <v>1.07</v>
          </cell>
          <cell r="AC212">
            <v>5.9999999999999831E-2</v>
          </cell>
          <cell r="AD212">
            <v>1</v>
          </cell>
          <cell r="AE212">
            <v>2.6745327380952375</v>
          </cell>
          <cell r="AF212">
            <v>1.1420009380611271</v>
          </cell>
          <cell r="AG212">
            <v>1.1399999999999999</v>
          </cell>
          <cell r="AH212">
            <v>707</v>
          </cell>
          <cell r="AI212">
            <v>-97.935000000000059</v>
          </cell>
          <cell r="AJ212">
            <v>1.1299999999999999</v>
          </cell>
        </row>
        <row r="213">
          <cell r="E213" t="str">
            <v>VC34NT2_D1</v>
          </cell>
          <cell r="F213" t="str">
            <v>VC34NT2</v>
          </cell>
          <cell r="G213" t="str">
            <v>Vị trí 1</v>
          </cell>
          <cell r="H213" t="str">
            <v>Các đường nhóm II</v>
          </cell>
          <cell r="I213" t="str">
            <v>Phường Trảng DàiCác đường nhóm IIVị trí 1210</v>
          </cell>
          <cell r="O213">
            <v>5400</v>
          </cell>
          <cell r="P213">
            <v>700</v>
          </cell>
          <cell r="S213">
            <v>4000</v>
          </cell>
          <cell r="T213">
            <v>210</v>
          </cell>
          <cell r="U213">
            <v>1.8518518518518519</v>
          </cell>
          <cell r="V213">
            <v>1.8518518518518519</v>
          </cell>
          <cell r="W213">
            <v>1.8518518518518519</v>
          </cell>
          <cell r="X213">
            <v>1.9684791174152876</v>
          </cell>
          <cell r="Y213">
            <v>1.2</v>
          </cell>
          <cell r="Z213">
            <v>1.2093438742762073</v>
          </cell>
          <cell r="AA213">
            <v>1.1299999999999999</v>
          </cell>
          <cell r="AB213">
            <v>1.07</v>
          </cell>
          <cell r="AC213">
            <v>5.9999999999999831E-2</v>
          </cell>
          <cell r="AD213">
            <v>2</v>
          </cell>
          <cell r="AE213">
            <v>2.6745327380952375</v>
          </cell>
          <cell r="AF213">
            <v>1.1505689804579617</v>
          </cell>
          <cell r="AG213">
            <v>1.1499999999999999</v>
          </cell>
          <cell r="AH213">
            <v>1489</v>
          </cell>
          <cell r="AI213">
            <v>168.62399999999997</v>
          </cell>
          <cell r="AJ213">
            <v>1.1499999999999999</v>
          </cell>
        </row>
        <row r="214">
          <cell r="E214" t="str">
            <v>VC34NT2_D2</v>
          </cell>
          <cell r="F214" t="str">
            <v>VC34NT2</v>
          </cell>
          <cell r="G214" t="str">
            <v>Vị trí 1</v>
          </cell>
          <cell r="H214" t="str">
            <v>Các đường nhóm II</v>
          </cell>
          <cell r="I214" t="str">
            <v>Phường Trảng DàiCác đường nhóm IIVị trí 1210</v>
          </cell>
          <cell r="O214">
            <v>4700</v>
          </cell>
          <cell r="P214">
            <v>700</v>
          </cell>
          <cell r="S214">
            <v>3500</v>
          </cell>
          <cell r="T214">
            <v>210</v>
          </cell>
          <cell r="U214">
            <v>2.0851063829787235</v>
          </cell>
          <cell r="V214">
            <v>2.0851063829787235</v>
          </cell>
          <cell r="W214">
            <v>2.0851063829787235</v>
          </cell>
          <cell r="X214">
            <v>1.9684791174152876</v>
          </cell>
          <cell r="Y214">
            <v>1.2</v>
          </cell>
          <cell r="Z214">
            <v>1.2093438742762073</v>
          </cell>
          <cell r="AA214">
            <v>1.1299999999999999</v>
          </cell>
          <cell r="AB214">
            <v>1.07</v>
          </cell>
          <cell r="AC214">
            <v>5.9999999999999831E-2</v>
          </cell>
          <cell r="AD214">
            <v>2</v>
          </cell>
          <cell r="AE214">
            <v>2.6745327380952375</v>
          </cell>
          <cell r="AF214">
            <v>1.1505689804579617</v>
          </cell>
          <cell r="AG214">
            <v>1.1499999999999999</v>
          </cell>
          <cell r="AH214">
            <v>1489</v>
          </cell>
          <cell r="AI214">
            <v>99.806999999999903</v>
          </cell>
          <cell r="AJ214">
            <v>1.1499999999999999</v>
          </cell>
        </row>
        <row r="215">
          <cell r="E215" t="str">
            <v>BH58DT</v>
          </cell>
          <cell r="F215" t="str">
            <v>BH58DT</v>
          </cell>
          <cell r="G215" t="str">
            <v>Vị trí 1</v>
          </cell>
          <cell r="H215" t="str">
            <v>TPBH1</v>
          </cell>
          <cell r="I215" t="str">
            <v>Phường Hố NaiTPBH1Vị trí 1450</v>
          </cell>
          <cell r="O215">
            <v>22300</v>
          </cell>
          <cell r="P215">
            <v>1500</v>
          </cell>
          <cell r="S215">
            <v>22000</v>
          </cell>
          <cell r="T215">
            <v>450</v>
          </cell>
          <cell r="U215">
            <v>2.5650224215246635</v>
          </cell>
          <cell r="V215">
            <v>2.5650224215246635</v>
          </cell>
          <cell r="W215">
            <v>2.5650224215246635</v>
          </cell>
          <cell r="X215">
            <v>2.5650224215246635</v>
          </cell>
          <cell r="Y215">
            <v>1.1499999999999999</v>
          </cell>
          <cell r="Z215">
            <v>1.1151206083072529</v>
          </cell>
          <cell r="AA215">
            <v>1.1200000000000001</v>
          </cell>
          <cell r="AB215">
            <v>1.04</v>
          </cell>
          <cell r="AC215">
            <v>8.0000000000000071E-2</v>
          </cell>
          <cell r="AD215">
            <v>24</v>
          </cell>
          <cell r="AE215">
            <v>2.6745327380952375</v>
          </cell>
          <cell r="AF215">
            <v>1.2109648826955883</v>
          </cell>
          <cell r="AG215">
            <v>1.21</v>
          </cell>
          <cell r="AH215">
            <v>262</v>
          </cell>
          <cell r="AI215">
            <v>1356.1620000000003</v>
          </cell>
          <cell r="AJ215">
            <v>1.21</v>
          </cell>
        </row>
        <row r="216">
          <cell r="E216" t="str">
            <v>BH60DT</v>
          </cell>
          <cell r="F216" t="str">
            <v>BH60DT</v>
          </cell>
          <cell r="G216" t="str">
            <v>Vị trí 1</v>
          </cell>
          <cell r="H216" t="str">
            <v>TPBH1</v>
          </cell>
          <cell r="I216" t="str">
            <v>Phường Hố NaiTPBH1Vị trí 1450</v>
          </cell>
          <cell r="O216">
            <v>17300</v>
          </cell>
          <cell r="P216">
            <v>1500</v>
          </cell>
          <cell r="S216">
            <v>17000</v>
          </cell>
          <cell r="T216">
            <v>450</v>
          </cell>
          <cell r="U216">
            <v>2.1618497109826591</v>
          </cell>
          <cell r="V216">
            <v>2.1618497109826591</v>
          </cell>
          <cell r="W216">
            <v>2.1618497109826591</v>
          </cell>
          <cell r="X216">
            <v>2.1618497109826591</v>
          </cell>
          <cell r="Y216">
            <v>1.1499999999999999</v>
          </cell>
          <cell r="Z216">
            <v>1.1533024659814937</v>
          </cell>
          <cell r="AA216">
            <v>1.1499999999999999</v>
          </cell>
          <cell r="AB216">
            <v>1.1000000000000001</v>
          </cell>
          <cell r="AC216">
            <v>4.9999999999999822E-2</v>
          </cell>
          <cell r="AD216">
            <v>15</v>
          </cell>
          <cell r="AE216">
            <v>2.6745327380952375</v>
          </cell>
          <cell r="AF216">
            <v>1.2109648826955883</v>
          </cell>
          <cell r="AG216">
            <v>1.21</v>
          </cell>
          <cell r="AH216">
            <v>262</v>
          </cell>
          <cell r="AI216">
            <v>914.11499999999978</v>
          </cell>
          <cell r="AJ216">
            <v>1.21</v>
          </cell>
        </row>
        <row r="217">
          <cell r="E217" t="str">
            <v>BH62DT_D2</v>
          </cell>
          <cell r="F217" t="str">
            <v>BH62DT</v>
          </cell>
          <cell r="G217" t="str">
            <v>Vị trí 1</v>
          </cell>
          <cell r="H217" t="str">
            <v>TPBH1</v>
          </cell>
          <cell r="I217" t="str">
            <v>Phường Hố NaiTPBH1Vị trí 1450</v>
          </cell>
          <cell r="O217">
            <v>13200</v>
          </cell>
          <cell r="P217">
            <v>1500</v>
          </cell>
          <cell r="S217">
            <v>12000</v>
          </cell>
          <cell r="T217">
            <v>450</v>
          </cell>
          <cell r="U217">
            <v>1.6357697149480275</v>
          </cell>
          <cell r="V217">
            <v>1.6357697149480275</v>
          </cell>
          <cell r="W217">
            <v>1.6357697149480275</v>
          </cell>
          <cell r="X217">
            <v>1.5752873879702189</v>
          </cell>
          <cell r="Y217">
            <v>1.1499999999999999</v>
          </cell>
          <cell r="Z217">
            <v>1.0982782270291622</v>
          </cell>
          <cell r="AA217">
            <v>1.1000000000000001</v>
          </cell>
          <cell r="AB217">
            <v>1.02</v>
          </cell>
          <cell r="AC217">
            <v>8.0000000000000071E-2</v>
          </cell>
          <cell r="AD217">
            <v>9</v>
          </cell>
          <cell r="AE217">
            <v>2.6745327380952375</v>
          </cell>
          <cell r="AF217">
            <v>1.2109648826955883</v>
          </cell>
          <cell r="AG217">
            <v>1.21</v>
          </cell>
          <cell r="AH217">
            <v>262</v>
          </cell>
          <cell r="AI217">
            <v>446.49</v>
          </cell>
          <cell r="AJ217">
            <v>1.21</v>
          </cell>
        </row>
        <row r="218">
          <cell r="E218" t="str">
            <v>BH62DT_D3</v>
          </cell>
          <cell r="F218" t="str">
            <v>BH62DT</v>
          </cell>
          <cell r="G218" t="str">
            <v>Vị trí 1</v>
          </cell>
          <cell r="H218" t="str">
            <v>TPBH1</v>
          </cell>
          <cell r="I218" t="str">
            <v>Phường Hố NaiTPBH1Vị trí 1450</v>
          </cell>
          <cell r="O218">
            <v>9600</v>
          </cell>
          <cell r="P218">
            <v>1500</v>
          </cell>
          <cell r="S218">
            <v>8000</v>
          </cell>
          <cell r="T218">
            <v>450</v>
          </cell>
          <cell r="U218">
            <v>1.4994555720356919</v>
          </cell>
          <cell r="V218">
            <v>1.4994555720356919</v>
          </cell>
          <cell r="W218">
            <v>1.4994555720356919</v>
          </cell>
          <cell r="X218">
            <v>1.5752873879702189</v>
          </cell>
          <cell r="Y218">
            <v>1.1499999999999999</v>
          </cell>
          <cell r="Z218">
            <v>1.0982782270291622</v>
          </cell>
          <cell r="AA218">
            <v>1.1000000000000001</v>
          </cell>
          <cell r="AB218">
            <v>1.02</v>
          </cell>
          <cell r="AC218">
            <v>8.0000000000000071E-2</v>
          </cell>
          <cell r="AD218">
            <v>9</v>
          </cell>
          <cell r="AE218">
            <v>2.6745327380952375</v>
          </cell>
          <cell r="AF218">
            <v>1.2109648826955883</v>
          </cell>
          <cell r="AG218">
            <v>1.21</v>
          </cell>
          <cell r="AH218">
            <v>262</v>
          </cell>
          <cell r="AI218">
            <v>101.96999999999991</v>
          </cell>
          <cell r="AJ218">
            <v>1.21</v>
          </cell>
        </row>
        <row r="219">
          <cell r="E219" t="str">
            <v>BH61DT</v>
          </cell>
          <cell r="F219" t="str">
            <v>BH61DT</v>
          </cell>
          <cell r="G219" t="str">
            <v>Vị trí 1</v>
          </cell>
          <cell r="H219" t="str">
            <v>TPBH1</v>
          </cell>
          <cell r="I219" t="str">
            <v>Phường Hố NaiTPBH1Vị trí 1450</v>
          </cell>
          <cell r="O219">
            <v>18700</v>
          </cell>
          <cell r="P219">
            <v>1500</v>
          </cell>
          <cell r="S219">
            <v>17000</v>
          </cell>
          <cell r="T219">
            <v>450</v>
          </cell>
          <cell r="U219">
            <v>1.5909090909090908</v>
          </cell>
          <cell r="V219">
            <v>1.5909090909090908</v>
          </cell>
          <cell r="W219">
            <v>1.5909090909090908</v>
          </cell>
          <cell r="X219">
            <v>1.5909090909090908</v>
          </cell>
          <cell r="Y219">
            <v>1.1499999999999999</v>
          </cell>
          <cell r="Z219">
            <v>1.0748163142899987</v>
          </cell>
          <cell r="AA219">
            <v>1.1299999999999999</v>
          </cell>
          <cell r="AB219">
            <v>1.05</v>
          </cell>
          <cell r="AC219">
            <v>7.9999999999999849E-2</v>
          </cell>
          <cell r="AD219">
            <v>2</v>
          </cell>
          <cell r="AE219">
            <v>2.6745327380952375</v>
          </cell>
          <cell r="AF219">
            <v>1.2109648826955883</v>
          </cell>
          <cell r="AG219">
            <v>1.21</v>
          </cell>
          <cell r="AH219">
            <v>262</v>
          </cell>
          <cell r="AI219">
            <v>1021.6469999999997</v>
          </cell>
          <cell r="AJ219">
            <v>1.21</v>
          </cell>
        </row>
        <row r="220">
          <cell r="E220" t="str">
            <v>BH59DT_D1</v>
          </cell>
          <cell r="F220" t="str">
            <v>BH59DT</v>
          </cell>
          <cell r="G220" t="str">
            <v>Vị trí 1</v>
          </cell>
          <cell r="H220" t="str">
            <v>TPBH1</v>
          </cell>
          <cell r="I220" t="str">
            <v>Phường Hố NaiTPBH1Vị trí 1450</v>
          </cell>
          <cell r="O220">
            <v>39100</v>
          </cell>
          <cell r="P220">
            <v>1500</v>
          </cell>
          <cell r="S220">
            <v>33000</v>
          </cell>
          <cell r="T220">
            <v>450</v>
          </cell>
          <cell r="U220">
            <v>1.432035443925179</v>
          </cell>
          <cell r="V220">
            <v>1.432035443925179</v>
          </cell>
          <cell r="W220">
            <v>1.432035443925179</v>
          </cell>
          <cell r="X220">
            <v>1.2751647831804338</v>
          </cell>
          <cell r="Y220">
            <v>1.1499999999999999</v>
          </cell>
          <cell r="Z220">
            <v>1.1064736976759226</v>
          </cell>
          <cell r="AA220">
            <v>1.1100000000000001</v>
          </cell>
          <cell r="AB220">
            <v>1.04</v>
          </cell>
          <cell r="AC220">
            <v>7.0000000000000062E-2</v>
          </cell>
          <cell r="AD220">
            <v>31</v>
          </cell>
          <cell r="AE220">
            <v>2.6745327380952375</v>
          </cell>
          <cell r="AF220">
            <v>1.2109648826955883</v>
          </cell>
          <cell r="AG220">
            <v>1.21</v>
          </cell>
          <cell r="AH220">
            <v>262</v>
          </cell>
          <cell r="AI220">
            <v>2959.1370000000002</v>
          </cell>
          <cell r="AJ220">
            <v>1.21</v>
          </cell>
        </row>
        <row r="221">
          <cell r="E221" t="str">
            <v>BH59DT_D2</v>
          </cell>
          <cell r="F221" t="str">
            <v>BH59DT</v>
          </cell>
          <cell r="G221" t="str">
            <v>Vị trí 1</v>
          </cell>
          <cell r="H221" t="str">
            <v>TPBH1</v>
          </cell>
          <cell r="I221" t="str">
            <v>Phường Hố NaiTPBH1Vị trí 1450</v>
          </cell>
          <cell r="O221">
            <v>29600</v>
          </cell>
          <cell r="P221">
            <v>1200</v>
          </cell>
          <cell r="S221">
            <v>25000</v>
          </cell>
          <cell r="T221">
            <v>450</v>
          </cell>
          <cell r="U221">
            <v>1.1402027027027026</v>
          </cell>
          <cell r="V221">
            <v>1.1402027027027026</v>
          </cell>
          <cell r="W221">
            <v>1.1402027027027026</v>
          </cell>
          <cell r="X221">
            <v>1.2751647831804338</v>
          </cell>
          <cell r="Y221">
            <v>1.1499999999999999</v>
          </cell>
          <cell r="Z221">
            <v>1.1064736976759226</v>
          </cell>
          <cell r="AA221">
            <v>1.1100000000000001</v>
          </cell>
          <cell r="AB221">
            <v>1.04</v>
          </cell>
          <cell r="AC221">
            <v>7.0000000000000062E-2</v>
          </cell>
          <cell r="AD221">
            <v>31</v>
          </cell>
          <cell r="AE221">
            <v>2.6745327380952375</v>
          </cell>
          <cell r="AF221">
            <v>1.2109648826955883</v>
          </cell>
          <cell r="AG221">
            <v>1.21</v>
          </cell>
          <cell r="AH221">
            <v>262</v>
          </cell>
          <cell r="AI221">
            <v>2205.0719999999997</v>
          </cell>
          <cell r="AJ221">
            <v>1.21</v>
          </cell>
        </row>
        <row r="222">
          <cell r="E222" t="str">
            <v>BH59DT_D3</v>
          </cell>
          <cell r="F222" t="str">
            <v>BH59DT</v>
          </cell>
          <cell r="G222" t="str">
            <v>Vị trí 1</v>
          </cell>
          <cell r="H222" t="str">
            <v>TPBH1</v>
          </cell>
          <cell r="I222" t="str">
            <v>Phường Hố NaiTPBH1Vị trí 1450</v>
          </cell>
          <cell r="O222">
            <v>24900</v>
          </cell>
          <cell r="P222">
            <v>1200</v>
          </cell>
          <cell r="S222">
            <v>21000</v>
          </cell>
          <cell r="T222">
            <v>450</v>
          </cell>
          <cell r="U222">
            <v>1.0963855421686748</v>
          </cell>
          <cell r="V222">
            <v>1.0963855421686748</v>
          </cell>
          <cell r="W222">
            <v>1.0963855421686748</v>
          </cell>
          <cell r="X222">
            <v>1.2751647831804338</v>
          </cell>
          <cell r="Y222">
            <v>1.1499999999999999</v>
          </cell>
          <cell r="Z222">
            <v>1.1064736976759226</v>
          </cell>
          <cell r="AA222">
            <v>1.1100000000000001</v>
          </cell>
          <cell r="AB222">
            <v>1.04</v>
          </cell>
          <cell r="AC222">
            <v>7.0000000000000062E-2</v>
          </cell>
          <cell r="AD222">
            <v>31</v>
          </cell>
          <cell r="AE222">
            <v>2.6745327380952375</v>
          </cell>
          <cell r="AF222">
            <v>1.2109648826955883</v>
          </cell>
          <cell r="AG222">
            <v>1.21</v>
          </cell>
          <cell r="AH222">
            <v>262</v>
          </cell>
          <cell r="AI222">
            <v>1751.1929999999998</v>
          </cell>
          <cell r="AJ222">
            <v>1.21</v>
          </cell>
        </row>
        <row r="223">
          <cell r="E223" t="str">
            <v>TB1NT1_D1</v>
          </cell>
          <cell r="F223" t="str">
            <v>TB1NT1</v>
          </cell>
          <cell r="G223" t="str">
            <v>Vị trí 1</v>
          </cell>
          <cell r="H223" t="str">
            <v>Các đường nhóm I</v>
          </cell>
          <cell r="I223" t="str">
            <v>Phường Hố NaiCác đường nhóm IVị trí 1220</v>
          </cell>
          <cell r="O223">
            <v>20400</v>
          </cell>
          <cell r="P223">
            <v>730</v>
          </cell>
          <cell r="S223">
            <v>17000</v>
          </cell>
          <cell r="T223">
            <v>220</v>
          </cell>
          <cell r="U223">
            <v>1.1666666666666667</v>
          </cell>
          <cell r="V223">
            <v>1.1666666666666667</v>
          </cell>
          <cell r="W223">
            <v>1.1666666666666667</v>
          </cell>
          <cell r="X223">
            <v>1.6057872395547086</v>
          </cell>
          <cell r="Y223">
            <v>1.1499999999999999</v>
          </cell>
          <cell r="Z223">
            <v>1.1273194773386026</v>
          </cell>
          <cell r="AA223">
            <v>1.1299999999999999</v>
          </cell>
          <cell r="AB223">
            <v>1.05</v>
          </cell>
          <cell r="AC223">
            <v>7.9999999999999849E-2</v>
          </cell>
          <cell r="AD223">
            <v>43</v>
          </cell>
          <cell r="AE223">
            <v>2.6745327380952375</v>
          </cell>
          <cell r="AF223">
            <v>1.1596947502040997</v>
          </cell>
          <cell r="AG223">
            <v>1.1599999999999999</v>
          </cell>
          <cell r="AH223">
            <v>949</v>
          </cell>
          <cell r="AI223">
            <v>1624.4639999999995</v>
          </cell>
          <cell r="AJ223">
            <v>1.1599999999999999</v>
          </cell>
        </row>
        <row r="224">
          <cell r="E224" t="str">
            <v>BH66DT</v>
          </cell>
          <cell r="F224" t="str">
            <v>BH66DT</v>
          </cell>
          <cell r="G224" t="str">
            <v>Vị trí 1</v>
          </cell>
          <cell r="H224" t="str">
            <v>TPBH1</v>
          </cell>
          <cell r="I224" t="str">
            <v>Phường Hố NaiTPBH1Vị trí 1450</v>
          </cell>
          <cell r="O224">
            <v>30500</v>
          </cell>
          <cell r="P224">
            <v>1200</v>
          </cell>
          <cell r="S224">
            <v>30000</v>
          </cell>
          <cell r="T224">
            <v>450</v>
          </cell>
          <cell r="U224">
            <v>1.2295081967213115</v>
          </cell>
          <cell r="V224">
            <v>1.2295081967213115</v>
          </cell>
          <cell r="W224">
            <v>1.2295081967213115</v>
          </cell>
          <cell r="X224">
            <v>1.2295081967213115</v>
          </cell>
          <cell r="Y224">
            <v>1.1499999999999999</v>
          </cell>
          <cell r="Z224">
            <v>1.1529417681570107</v>
          </cell>
          <cell r="AA224">
            <v>1.1499999999999999</v>
          </cell>
          <cell r="AB224">
            <v>1.0900000000000001</v>
          </cell>
          <cell r="AC224">
            <v>5.9999999999999831E-2</v>
          </cell>
          <cell r="AD224">
            <v>8</v>
          </cell>
          <cell r="AE224">
            <v>2.6745327380952375</v>
          </cell>
          <cell r="AF224">
            <v>1.2109648826955883</v>
          </cell>
          <cell r="AG224">
            <v>1.21</v>
          </cell>
          <cell r="AH224">
            <v>262</v>
          </cell>
          <cell r="AI224">
            <v>2398.125</v>
          </cell>
          <cell r="AJ224">
            <v>1.21</v>
          </cell>
        </row>
        <row r="225">
          <cell r="E225" t="str">
            <v>BH65DT_D1</v>
          </cell>
          <cell r="F225" t="str">
            <v>BH65DT</v>
          </cell>
          <cell r="G225" t="str">
            <v>Vị trí 1</v>
          </cell>
          <cell r="H225" t="str">
            <v>TPBH1</v>
          </cell>
          <cell r="I225" t="str">
            <v>Phường Hố NaiTPBH1Vị trí 1450</v>
          </cell>
          <cell r="O225">
            <v>20100</v>
          </cell>
          <cell r="P225">
            <v>1200</v>
          </cell>
          <cell r="S225">
            <v>17000</v>
          </cell>
          <cell r="T225">
            <v>450</v>
          </cell>
          <cell r="U225">
            <v>1.9452736318407959</v>
          </cell>
          <cell r="V225">
            <v>1.9452736318407959</v>
          </cell>
          <cell r="W225">
            <v>1.9452736318407959</v>
          </cell>
          <cell r="X225">
            <v>1.7168845972701481</v>
          </cell>
          <cell r="Y225">
            <v>1.1499999999999999</v>
          </cell>
          <cell r="Z225">
            <v>1.1615943487710392</v>
          </cell>
          <cell r="AA225">
            <v>1.1599999999999999</v>
          </cell>
          <cell r="AB225">
            <v>1.1000000000000001</v>
          </cell>
          <cell r="AC225">
            <v>5.9999999999999831E-2</v>
          </cell>
          <cell r="AD225">
            <v>19</v>
          </cell>
          <cell r="AE225">
            <v>2.6745327380952375</v>
          </cell>
          <cell r="AF225">
            <v>1.2109648826955883</v>
          </cell>
          <cell r="AG225">
            <v>1.21</v>
          </cell>
          <cell r="AH225">
            <v>262</v>
          </cell>
          <cell r="AI225">
            <v>1375.0919999999996</v>
          </cell>
          <cell r="AJ225">
            <v>1.21</v>
          </cell>
        </row>
        <row r="226">
          <cell r="E226" t="str">
            <v>BH65DT_D2</v>
          </cell>
          <cell r="F226" t="str">
            <v>BH65DT</v>
          </cell>
          <cell r="G226" t="str">
            <v>Vị trí 1</v>
          </cell>
          <cell r="H226" t="str">
            <v>TPBH1</v>
          </cell>
          <cell r="I226" t="str">
            <v>Phường Hố NaiTPBH1Vị trí 1450</v>
          </cell>
          <cell r="O226">
            <v>14200</v>
          </cell>
          <cell r="P226">
            <v>1200</v>
          </cell>
          <cell r="S226">
            <v>12000</v>
          </cell>
          <cell r="T226">
            <v>450</v>
          </cell>
          <cell r="U226">
            <v>1.6901408450704225</v>
          </cell>
          <cell r="V226">
            <v>1.6901408450704225</v>
          </cell>
          <cell r="W226">
            <v>1.6901408450704225</v>
          </cell>
          <cell r="X226">
            <v>1.7168845972701481</v>
          </cell>
          <cell r="Y226">
            <v>1.1499999999999999</v>
          </cell>
          <cell r="Z226">
            <v>1.1615943487710392</v>
          </cell>
          <cell r="AA226">
            <v>1.1599999999999999</v>
          </cell>
          <cell r="AB226">
            <v>1.1000000000000001</v>
          </cell>
          <cell r="AC226">
            <v>5.9999999999999831E-2</v>
          </cell>
          <cell r="AD226">
            <v>19</v>
          </cell>
          <cell r="AE226">
            <v>2.6745327380952375</v>
          </cell>
          <cell r="AF226">
            <v>1.2109648826955883</v>
          </cell>
          <cell r="AG226">
            <v>1.21</v>
          </cell>
          <cell r="AH226">
            <v>262</v>
          </cell>
          <cell r="AI226">
            <v>779.6640000000001</v>
          </cell>
          <cell r="AJ226">
            <v>1.21</v>
          </cell>
        </row>
        <row r="227">
          <cell r="E227" t="str">
            <v>BH65DT_D3</v>
          </cell>
          <cell r="F227" t="str">
            <v>BH65DT</v>
          </cell>
          <cell r="G227" t="str">
            <v>Vị trí 1</v>
          </cell>
          <cell r="H227" t="str">
            <v>TPBH1</v>
          </cell>
          <cell r="I227" t="str">
            <v>Phường Hố NaiTPBH1Vị trí 1450</v>
          </cell>
          <cell r="O227">
            <v>9500</v>
          </cell>
          <cell r="P227">
            <v>1200</v>
          </cell>
          <cell r="S227">
            <v>8000</v>
          </cell>
          <cell r="T227">
            <v>450</v>
          </cell>
          <cell r="U227">
            <v>1.5152393148992256</v>
          </cell>
          <cell r="V227">
            <v>1.5152393148992256</v>
          </cell>
          <cell r="W227">
            <v>1.5152393148992256</v>
          </cell>
          <cell r="X227">
            <v>1.7168845972701481</v>
          </cell>
          <cell r="Y227">
            <v>1.1499999999999999</v>
          </cell>
          <cell r="Z227">
            <v>1.1615943487710392</v>
          </cell>
          <cell r="AA227">
            <v>1.1599999999999999</v>
          </cell>
          <cell r="AB227">
            <v>1.1000000000000001</v>
          </cell>
          <cell r="AC227">
            <v>5.9999999999999831E-2</v>
          </cell>
          <cell r="AD227">
            <v>19</v>
          </cell>
          <cell r="AE227">
            <v>2.6745327380952375</v>
          </cell>
          <cell r="AF227">
            <v>1.2109648826955883</v>
          </cell>
          <cell r="AG227">
            <v>1.21</v>
          </cell>
          <cell r="AH227">
            <v>262</v>
          </cell>
          <cell r="AI227">
            <v>305.33999999999992</v>
          </cell>
          <cell r="AJ227">
            <v>1.21</v>
          </cell>
        </row>
        <row r="228">
          <cell r="E228" t="str">
            <v>TB9NT</v>
          </cell>
          <cell r="F228" t="str">
            <v>TB9NT</v>
          </cell>
          <cell r="G228" t="str">
            <v>Vị trí 1</v>
          </cell>
          <cell r="H228" t="str">
            <v>Các đường còn lại</v>
          </cell>
          <cell r="I228" t="str">
            <v>Phường Hố NaiCác đường còn lạiVị trí 1200</v>
          </cell>
          <cell r="O228">
            <v>8700</v>
          </cell>
          <cell r="P228">
            <v>670</v>
          </cell>
          <cell r="S228">
            <v>6000</v>
          </cell>
          <cell r="T228">
            <v>200</v>
          </cell>
          <cell r="U228">
            <v>1.0344827586206897</v>
          </cell>
          <cell r="V228">
            <v>1.0344827586206897</v>
          </cell>
          <cell r="W228">
            <v>1.0344827586206897</v>
          </cell>
          <cell r="X228">
            <v>1.0344827586206897</v>
          </cell>
          <cell r="Y228">
            <v>1.1499999999999999</v>
          </cell>
          <cell r="Z228">
            <v>1.1850347045877774</v>
          </cell>
          <cell r="AA228">
            <v>1.19</v>
          </cell>
          <cell r="AB228">
            <v>1.19</v>
          </cell>
          <cell r="AC228">
            <v>0</v>
          </cell>
          <cell r="AD228">
            <v>3</v>
          </cell>
          <cell r="AE228">
            <v>2.6745327380952375</v>
          </cell>
          <cell r="AF228">
            <v>1.1420009380611271</v>
          </cell>
          <cell r="AG228">
            <v>1.1399999999999999</v>
          </cell>
          <cell r="AH228">
            <v>707</v>
          </cell>
          <cell r="AI228">
            <v>557.00099999999998</v>
          </cell>
          <cell r="AJ228">
            <v>1.1399999999999999</v>
          </cell>
        </row>
        <row r="229">
          <cell r="E229" t="str">
            <v>TB8NT</v>
          </cell>
          <cell r="F229" t="str">
            <v>TB8NT</v>
          </cell>
          <cell r="G229" t="str">
            <v>Vị trí 1</v>
          </cell>
          <cell r="H229" t="str">
            <v>Các đường còn lại</v>
          </cell>
          <cell r="I229" t="str">
            <v>Phường Hố NaiCác đường còn lạiVị trí 1200</v>
          </cell>
          <cell r="O229">
            <v>8600</v>
          </cell>
          <cell r="P229">
            <v>670</v>
          </cell>
          <cell r="S229">
            <v>6000</v>
          </cell>
          <cell r="T229">
            <v>200</v>
          </cell>
          <cell r="U229">
            <v>1.0465116279069768</v>
          </cell>
          <cell r="V229">
            <v>1.0465116279069768</v>
          </cell>
          <cell r="W229">
            <v>1.0465116279069768</v>
          </cell>
          <cell r="X229">
            <v>1.0465116279069768</v>
          </cell>
          <cell r="Y229">
            <v>1.1499999999999999</v>
          </cell>
          <cell r="Z229">
            <v>1.1000000000000001</v>
          </cell>
          <cell r="AA229">
            <v>1.1000000000000001</v>
          </cell>
          <cell r="AB229">
            <v>1</v>
          </cell>
          <cell r="AC229">
            <v>0.10000000000000009</v>
          </cell>
          <cell r="AD229">
            <v>3</v>
          </cell>
          <cell r="AE229">
            <v>2.6745327380952375</v>
          </cell>
          <cell r="AF229">
            <v>1.1420009380611271</v>
          </cell>
          <cell r="AG229">
            <v>1.1399999999999999</v>
          </cell>
          <cell r="AH229">
            <v>707</v>
          </cell>
          <cell r="AI229">
            <v>479.30999999999989</v>
          </cell>
          <cell r="AJ229">
            <v>1.1399999999999999</v>
          </cell>
        </row>
        <row r="230">
          <cell r="E230" t="str">
            <v>TB7NT</v>
          </cell>
          <cell r="F230" t="str">
            <v>TB7NT</v>
          </cell>
          <cell r="G230" t="str">
            <v>Vị trí 1</v>
          </cell>
          <cell r="H230" t="str">
            <v>Các đường còn lại</v>
          </cell>
          <cell r="I230" t="str">
            <v>Phường Hố NaiCác đường còn lạiVị trí 1200</v>
          </cell>
          <cell r="O230">
            <v>8600</v>
          </cell>
          <cell r="P230">
            <v>670</v>
          </cell>
          <cell r="S230">
            <v>6000</v>
          </cell>
          <cell r="T230">
            <v>200</v>
          </cell>
          <cell r="U230">
            <v>1.0465116279069768</v>
          </cell>
          <cell r="V230">
            <v>1.0465116279069768</v>
          </cell>
          <cell r="W230">
            <v>1.0465116279069768</v>
          </cell>
          <cell r="X230">
            <v>1.0465116279069768</v>
          </cell>
          <cell r="Y230">
            <v>1.1499999999999999</v>
          </cell>
          <cell r="Z230">
            <v>1.0617916803144447</v>
          </cell>
          <cell r="AA230">
            <v>1.1299999999999999</v>
          </cell>
          <cell r="AB230">
            <v>1.05</v>
          </cell>
          <cell r="AC230">
            <v>7.9999999999999849E-2</v>
          </cell>
          <cell r="AD230">
            <v>2</v>
          </cell>
          <cell r="AE230">
            <v>2.6745327380952375</v>
          </cell>
          <cell r="AF230">
            <v>1.1420009380611271</v>
          </cell>
          <cell r="AG230">
            <v>1.1399999999999999</v>
          </cell>
          <cell r="AH230">
            <v>707</v>
          </cell>
          <cell r="AI230">
            <v>501.7559999999998</v>
          </cell>
          <cell r="AJ230">
            <v>1.1399999999999999</v>
          </cell>
        </row>
        <row r="231">
          <cell r="E231" t="str">
            <v>TB71NT_D1</v>
          </cell>
          <cell r="F231" t="str">
            <v>TB71NT</v>
          </cell>
          <cell r="G231" t="str">
            <v>Vị trí 1</v>
          </cell>
          <cell r="H231" t="str">
            <v>Các đường còn lại</v>
          </cell>
          <cell r="I231" t="str">
            <v>Phường Hố NaiCác đường còn lạiVị trí 1200</v>
          </cell>
          <cell r="O231">
            <v>9300</v>
          </cell>
          <cell r="P231">
            <v>670</v>
          </cell>
          <cell r="S231">
            <v>8500</v>
          </cell>
          <cell r="T231">
            <v>200</v>
          </cell>
          <cell r="U231">
            <v>1.3709677419354838</v>
          </cell>
          <cell r="V231">
            <v>1.3709677419354838</v>
          </cell>
          <cell r="W231">
            <v>1.3709677419354838</v>
          </cell>
          <cell r="X231">
            <v>1.3709677419354838</v>
          </cell>
          <cell r="Y231">
            <v>1.1499999999999999</v>
          </cell>
          <cell r="AA231">
            <v>1.1299999999999999</v>
          </cell>
          <cell r="AB231">
            <v>1.05</v>
          </cell>
          <cell r="AC231">
            <v>7.9999999999999849E-2</v>
          </cell>
          <cell r="AD231">
            <v>0</v>
          </cell>
          <cell r="AE231">
            <v>2.6745327380952375</v>
          </cell>
          <cell r="AF231">
            <v>1.1420009380611271</v>
          </cell>
          <cell r="AG231">
            <v>1.1399999999999999</v>
          </cell>
          <cell r="AH231">
            <v>707</v>
          </cell>
          <cell r="AI231">
            <v>570.57299999999987</v>
          </cell>
          <cell r="AJ231">
            <v>1.1399999999999999</v>
          </cell>
        </row>
        <row r="232">
          <cell r="E232" t="str">
            <v>TB12NT_D1</v>
          </cell>
          <cell r="F232" t="str">
            <v>TB12NT</v>
          </cell>
          <cell r="G232" t="str">
            <v>Vị trí 1</v>
          </cell>
          <cell r="H232" t="str">
            <v>Các đường còn lại</v>
          </cell>
          <cell r="I232" t="str">
            <v>Phường Hố NaiCác đường còn lạiVị trí 1200</v>
          </cell>
          <cell r="O232">
            <v>7500</v>
          </cell>
          <cell r="P232">
            <v>670</v>
          </cell>
          <cell r="S232">
            <v>5200</v>
          </cell>
          <cell r="T232">
            <v>200</v>
          </cell>
          <cell r="U232">
            <v>1.04</v>
          </cell>
          <cell r="V232">
            <v>1.04</v>
          </cell>
          <cell r="W232">
            <v>1.04</v>
          </cell>
          <cell r="X232">
            <v>1.0261538461538462</v>
          </cell>
          <cell r="Y232">
            <v>1.1499999999999999</v>
          </cell>
          <cell r="Z232">
            <v>1.0985507246376811</v>
          </cell>
          <cell r="AA232">
            <v>1.1000000000000001</v>
          </cell>
          <cell r="AB232">
            <v>1.01</v>
          </cell>
          <cell r="AC232">
            <v>9.000000000000008E-2</v>
          </cell>
          <cell r="AD232">
            <v>9</v>
          </cell>
          <cell r="AE232">
            <v>2.6745327380952375</v>
          </cell>
          <cell r="AF232">
            <v>1.1420009380611271</v>
          </cell>
          <cell r="AG232">
            <v>1.1399999999999999</v>
          </cell>
          <cell r="AH232">
            <v>707</v>
          </cell>
          <cell r="AI232">
            <v>374.04</v>
          </cell>
          <cell r="AJ232">
            <v>1.1399999999999999</v>
          </cell>
        </row>
        <row r="233">
          <cell r="E233" t="str">
            <v>TB12NT_D2</v>
          </cell>
          <cell r="F233" t="str">
            <v>TB12NT</v>
          </cell>
          <cell r="G233" t="str">
            <v>Vị trí 1</v>
          </cell>
          <cell r="H233" t="str">
            <v>Các đường còn lại</v>
          </cell>
          <cell r="I233" t="str">
            <v>Phường Hố NaiCác đường còn lạiVị trí 1200</v>
          </cell>
          <cell r="O233">
            <v>6500</v>
          </cell>
          <cell r="P233">
            <v>670</v>
          </cell>
          <cell r="S233">
            <v>4500</v>
          </cell>
          <cell r="T233">
            <v>200</v>
          </cell>
          <cell r="U233">
            <v>1.0384615384615385</v>
          </cell>
          <cell r="V233">
            <v>1.0384615384615385</v>
          </cell>
          <cell r="W233">
            <v>1.0384615384615385</v>
          </cell>
          <cell r="X233">
            <v>1.0261538461538462</v>
          </cell>
          <cell r="Y233">
            <v>1.1499999999999999</v>
          </cell>
          <cell r="Z233">
            <v>1.0985507246376811</v>
          </cell>
          <cell r="AA233">
            <v>1.1000000000000001</v>
          </cell>
          <cell r="AB233">
            <v>1.01</v>
          </cell>
          <cell r="AC233">
            <v>9.000000000000008E-2</v>
          </cell>
          <cell r="AD233">
            <v>9</v>
          </cell>
          <cell r="AE233">
            <v>2.6745327380952375</v>
          </cell>
          <cell r="AF233">
            <v>1.1420009380611271</v>
          </cell>
          <cell r="AG233">
            <v>1.1399999999999999</v>
          </cell>
          <cell r="AH233">
            <v>707</v>
          </cell>
          <cell r="AI233">
            <v>278.33999999999997</v>
          </cell>
          <cell r="AJ233">
            <v>1.1399999999999999</v>
          </cell>
        </row>
        <row r="234">
          <cell r="E234" t="str">
            <v>TB12NT_D3</v>
          </cell>
          <cell r="F234" t="str">
            <v>TB12NT</v>
          </cell>
          <cell r="G234" t="str">
            <v>Vị trí 1</v>
          </cell>
          <cell r="H234" t="str">
            <v>Các đường còn lại</v>
          </cell>
          <cell r="I234" t="str">
            <v>Phường Hố NaiCác đường còn lạiVị trí 1200</v>
          </cell>
          <cell r="O234">
            <v>6000</v>
          </cell>
          <cell r="P234">
            <v>670</v>
          </cell>
          <cell r="S234">
            <v>4200</v>
          </cell>
          <cell r="T234">
            <v>200</v>
          </cell>
          <cell r="U234">
            <v>0.77</v>
          </cell>
          <cell r="V234">
            <v>0.77</v>
          </cell>
          <cell r="W234">
            <v>1</v>
          </cell>
          <cell r="X234">
            <v>1.0261538461538462</v>
          </cell>
          <cell r="Y234">
            <v>1.1499999999999999</v>
          </cell>
          <cell r="Z234">
            <v>1.0985507246376811</v>
          </cell>
          <cell r="AA234">
            <v>1.1000000000000001</v>
          </cell>
          <cell r="AB234">
            <v>1.01</v>
          </cell>
          <cell r="AC234">
            <v>9.000000000000008E-2</v>
          </cell>
          <cell r="AD234">
            <v>9</v>
          </cell>
          <cell r="AE234">
            <v>2.6745327380952375</v>
          </cell>
          <cell r="AF234">
            <v>1.1420009380611271</v>
          </cell>
          <cell r="AG234">
            <v>1.1399999999999999</v>
          </cell>
          <cell r="AH234">
            <v>707</v>
          </cell>
          <cell r="AI234">
            <v>230.49000000000007</v>
          </cell>
          <cell r="AJ234">
            <v>1.1399999999999999</v>
          </cell>
        </row>
        <row r="235">
          <cell r="E235" t="str">
            <v>TB69NT</v>
          </cell>
          <cell r="F235" t="str">
            <v>TB69NT</v>
          </cell>
          <cell r="G235" t="str">
            <v>Vị trí 1</v>
          </cell>
          <cell r="H235" t="str">
            <v>Các đường còn lại</v>
          </cell>
          <cell r="I235" t="str">
            <v>Phường Hố NaiCác đường còn lạiVị trí 1200</v>
          </cell>
          <cell r="O235">
            <v>9300</v>
          </cell>
          <cell r="P235">
            <v>670</v>
          </cell>
          <cell r="S235">
            <v>8500</v>
          </cell>
          <cell r="T235">
            <v>200</v>
          </cell>
          <cell r="U235">
            <v>1.3709677419354838</v>
          </cell>
          <cell r="V235">
            <v>1.3709677419354838</v>
          </cell>
          <cell r="W235">
            <v>1.3709677419354838</v>
          </cell>
          <cell r="X235">
            <v>1.3709677419354838</v>
          </cell>
          <cell r="Y235">
            <v>1.1499999999999999</v>
          </cell>
          <cell r="Z235">
            <v>1.1000000000000001</v>
          </cell>
          <cell r="AA235">
            <v>1.1299999999999999</v>
          </cell>
          <cell r="AB235">
            <v>1.05</v>
          </cell>
          <cell r="AC235">
            <v>7.9999999999999849E-2</v>
          </cell>
          <cell r="AD235">
            <v>1</v>
          </cell>
          <cell r="AE235">
            <v>2.6745327380952375</v>
          </cell>
          <cell r="AF235">
            <v>1.1420009380611271</v>
          </cell>
          <cell r="AG235">
            <v>1.1399999999999999</v>
          </cell>
          <cell r="AH235">
            <v>707</v>
          </cell>
          <cell r="AI235">
            <v>570.57299999999987</v>
          </cell>
          <cell r="AJ235">
            <v>1.1399999999999999</v>
          </cell>
        </row>
        <row r="236">
          <cell r="E236" t="str">
            <v>TB70NT</v>
          </cell>
          <cell r="F236" t="str">
            <v>TB70NT</v>
          </cell>
          <cell r="G236" t="str">
            <v>Vị trí 1</v>
          </cell>
          <cell r="H236" t="str">
            <v>Các đường còn lại</v>
          </cell>
          <cell r="I236" t="str">
            <v>Phường Hố NaiCác đường còn lạiVị trí 1200</v>
          </cell>
          <cell r="O236">
            <v>9300</v>
          </cell>
          <cell r="P236">
            <v>670</v>
          </cell>
          <cell r="S236">
            <v>8500</v>
          </cell>
          <cell r="T236">
            <v>200</v>
          </cell>
          <cell r="U236">
            <v>1.3709677419354838</v>
          </cell>
          <cell r="V236">
            <v>1.3709677419354838</v>
          </cell>
          <cell r="W236">
            <v>1.3709677419354838</v>
          </cell>
          <cell r="X236">
            <v>1.3709677419354838</v>
          </cell>
          <cell r="Y236">
            <v>1.1499999999999999</v>
          </cell>
          <cell r="AA236">
            <v>1.1299999999999999</v>
          </cell>
          <cell r="AB236">
            <v>1.05</v>
          </cell>
          <cell r="AC236">
            <v>7.9999999999999849E-2</v>
          </cell>
          <cell r="AD236">
            <v>0</v>
          </cell>
          <cell r="AE236">
            <v>2.6745327380952375</v>
          </cell>
          <cell r="AF236">
            <v>1.1420009380611271</v>
          </cell>
          <cell r="AG236">
            <v>1.1399999999999999</v>
          </cell>
          <cell r="AH236">
            <v>707</v>
          </cell>
          <cell r="AI236">
            <v>570.57299999999987</v>
          </cell>
          <cell r="AJ236">
            <v>1.1399999999999999</v>
          </cell>
        </row>
        <row r="237">
          <cell r="E237" t="str">
            <v>TB10NT_D1</v>
          </cell>
          <cell r="F237" t="str">
            <v>TB10NT</v>
          </cell>
          <cell r="G237" t="str">
            <v>Vị trí 1</v>
          </cell>
          <cell r="H237" t="str">
            <v>Các đường còn lại</v>
          </cell>
          <cell r="I237" t="str">
            <v>Phường Hố NaiCác đường còn lạiVị trí 1200</v>
          </cell>
          <cell r="O237">
            <v>8600</v>
          </cell>
          <cell r="P237">
            <v>670</v>
          </cell>
          <cell r="S237">
            <v>6000</v>
          </cell>
          <cell r="T237">
            <v>200</v>
          </cell>
          <cell r="U237">
            <v>1.0465116279069768</v>
          </cell>
          <cell r="V237">
            <v>1.0465116279069768</v>
          </cell>
          <cell r="W237">
            <v>1.0465116279069768</v>
          </cell>
          <cell r="X237">
            <v>1.0404971932638332</v>
          </cell>
          <cell r="Y237">
            <v>1.1499999999999999</v>
          </cell>
          <cell r="AA237">
            <v>1.1299999999999999</v>
          </cell>
          <cell r="AB237">
            <v>1.05</v>
          </cell>
          <cell r="AC237">
            <v>7.9999999999999849E-2</v>
          </cell>
          <cell r="AD237">
            <v>0</v>
          </cell>
          <cell r="AE237">
            <v>2.6745327380952375</v>
          </cell>
          <cell r="AF237">
            <v>1.1420009380611271</v>
          </cell>
          <cell r="AG237">
            <v>1.1399999999999999</v>
          </cell>
          <cell r="AH237">
            <v>707</v>
          </cell>
          <cell r="AI237">
            <v>501.7559999999998</v>
          </cell>
          <cell r="AJ237">
            <v>1.1399999999999999</v>
          </cell>
        </row>
        <row r="238">
          <cell r="E238" t="str">
            <v>TB10NT_D2</v>
          </cell>
          <cell r="F238" t="str">
            <v>TB10NT</v>
          </cell>
          <cell r="G238" t="str">
            <v>Vị trí 1</v>
          </cell>
          <cell r="H238" t="str">
            <v>Các đường còn lại</v>
          </cell>
          <cell r="I238" t="str">
            <v>Phường Hố NaiCác đường còn lạiVị trí 1200</v>
          </cell>
          <cell r="O238">
            <v>5800</v>
          </cell>
          <cell r="P238">
            <v>670</v>
          </cell>
          <cell r="S238">
            <v>4000</v>
          </cell>
          <cell r="T238">
            <v>200</v>
          </cell>
          <cell r="U238">
            <v>1.0344827586206897</v>
          </cell>
          <cell r="V238">
            <v>1.0344827586206897</v>
          </cell>
          <cell r="W238">
            <v>1.0344827586206897</v>
          </cell>
          <cell r="X238">
            <v>1.0404971932638332</v>
          </cell>
          <cell r="Y238">
            <v>1.1499999999999999</v>
          </cell>
          <cell r="AA238">
            <v>1.1299999999999999</v>
          </cell>
          <cell r="AB238">
            <v>1.05</v>
          </cell>
          <cell r="AC238">
            <v>7.9999999999999849E-2</v>
          </cell>
          <cell r="AD238">
            <v>0</v>
          </cell>
          <cell r="AE238">
            <v>2.6745327380952375</v>
          </cell>
          <cell r="AF238">
            <v>1.1420009380611271</v>
          </cell>
          <cell r="AG238">
            <v>1.1399999999999999</v>
          </cell>
          <cell r="AH238">
            <v>707</v>
          </cell>
          <cell r="AI238">
            <v>226.48799999999989</v>
          </cell>
          <cell r="AJ238">
            <v>1.1399999999999999</v>
          </cell>
        </row>
        <row r="239">
          <cell r="E239" t="str">
            <v>TB77NT</v>
          </cell>
          <cell r="F239" t="str">
            <v>TB77NT</v>
          </cell>
          <cell r="G239" t="str">
            <v>Vị trí 1</v>
          </cell>
          <cell r="H239" t="str">
            <v>Các đường còn lại</v>
          </cell>
          <cell r="I239" t="str">
            <v>Phường Hố NaiCác đường còn lạiVị trí 1200</v>
          </cell>
          <cell r="O239">
            <v>5000</v>
          </cell>
          <cell r="P239">
            <v>670</v>
          </cell>
          <cell r="S239">
            <v>3500</v>
          </cell>
          <cell r="T239">
            <v>200</v>
          </cell>
          <cell r="U239">
            <v>1.05</v>
          </cell>
          <cell r="V239">
            <v>1.05</v>
          </cell>
          <cell r="W239">
            <v>1.05</v>
          </cell>
          <cell r="X239">
            <v>1.05</v>
          </cell>
          <cell r="Y239">
            <v>1.1499999999999999</v>
          </cell>
          <cell r="Z239">
            <v>1.1000000000000001</v>
          </cell>
          <cell r="AA239">
            <v>1.1299999999999999</v>
          </cell>
          <cell r="AB239">
            <v>1.05</v>
          </cell>
          <cell r="AC239">
            <v>7.9999999999999849E-2</v>
          </cell>
          <cell r="AD239">
            <v>2</v>
          </cell>
          <cell r="AE239">
            <v>2.6745327380952375</v>
          </cell>
          <cell r="AF239">
            <v>1.1420009380611271</v>
          </cell>
          <cell r="AG239">
            <v>1.1399999999999999</v>
          </cell>
          <cell r="AH239">
            <v>707</v>
          </cell>
          <cell r="AI239">
            <v>147.83999999999986</v>
          </cell>
          <cell r="AJ239">
            <v>1.1399999999999999</v>
          </cell>
        </row>
        <row r="240">
          <cell r="E240" t="str">
            <v>TB68NT_D1</v>
          </cell>
          <cell r="F240" t="str">
            <v>TB68NT</v>
          </cell>
          <cell r="G240" t="str">
            <v>Vị trí 1</v>
          </cell>
          <cell r="H240" t="str">
            <v>Các đường còn lại</v>
          </cell>
          <cell r="I240" t="str">
            <v>Phường Hố NaiCác đường còn lạiVị trí 1200</v>
          </cell>
          <cell r="O240">
            <v>9300</v>
          </cell>
          <cell r="P240">
            <v>670</v>
          </cell>
          <cell r="S240">
            <v>8500</v>
          </cell>
          <cell r="T240">
            <v>200</v>
          </cell>
          <cell r="U240">
            <v>1.3709677419354838</v>
          </cell>
          <cell r="V240">
            <v>1.3709677419354838</v>
          </cell>
          <cell r="W240">
            <v>1.3709677419354838</v>
          </cell>
          <cell r="X240">
            <v>1.3695498050336758</v>
          </cell>
          <cell r="Y240">
            <v>1.1499999999999999</v>
          </cell>
          <cell r="AA240">
            <v>1.1299999999999999</v>
          </cell>
          <cell r="AB240">
            <v>1.05</v>
          </cell>
          <cell r="AC240">
            <v>7.9999999999999849E-2</v>
          </cell>
          <cell r="AD240">
            <v>0</v>
          </cell>
          <cell r="AE240">
            <v>2.6745327380952375</v>
          </cell>
          <cell r="AF240">
            <v>1.1420009380611271</v>
          </cell>
          <cell r="AG240">
            <v>1.1399999999999999</v>
          </cell>
          <cell r="AH240">
            <v>707</v>
          </cell>
          <cell r="AI240">
            <v>570.57299999999987</v>
          </cell>
          <cell r="AJ240">
            <v>1.1399999999999999</v>
          </cell>
        </row>
        <row r="241">
          <cell r="E241" t="str">
            <v>TB68NT_D2</v>
          </cell>
          <cell r="F241" t="str">
            <v>TB68NT</v>
          </cell>
          <cell r="G241" t="str">
            <v>Vị trí 1</v>
          </cell>
          <cell r="H241" t="str">
            <v>Các đường còn lại</v>
          </cell>
          <cell r="I241" t="str">
            <v>Phường Hố NaiCác đường còn lạiVị trí 1200</v>
          </cell>
          <cell r="O241">
            <v>9100</v>
          </cell>
          <cell r="P241">
            <v>670</v>
          </cell>
          <cell r="S241">
            <v>8300</v>
          </cell>
          <cell r="T241">
            <v>200</v>
          </cell>
          <cell r="U241">
            <v>1.3681318681318682</v>
          </cell>
          <cell r="V241">
            <v>1.3681318681318682</v>
          </cell>
          <cell r="W241">
            <v>1.3681318681318682</v>
          </cell>
          <cell r="X241">
            <v>1.3695498050336758</v>
          </cell>
          <cell r="Y241">
            <v>1.1499999999999999</v>
          </cell>
          <cell r="AA241">
            <v>1.1299999999999999</v>
          </cell>
          <cell r="AB241">
            <v>1.05</v>
          </cell>
          <cell r="AC241">
            <v>7.9999999999999849E-2</v>
          </cell>
          <cell r="AD241">
            <v>0</v>
          </cell>
          <cell r="AE241">
            <v>2.6745327380952375</v>
          </cell>
          <cell r="AF241">
            <v>1.1420009380611271</v>
          </cell>
          <cell r="AG241">
            <v>1.1399999999999999</v>
          </cell>
          <cell r="AH241">
            <v>707</v>
          </cell>
          <cell r="AI241">
            <v>550.91099999999983</v>
          </cell>
          <cell r="AJ241">
            <v>1.1399999999999999</v>
          </cell>
        </row>
        <row r="242">
          <cell r="E242" t="str">
            <v>TB76NT</v>
          </cell>
          <cell r="F242" t="str">
            <v>TB76NT</v>
          </cell>
          <cell r="G242" t="str">
            <v>Vị trí 1</v>
          </cell>
          <cell r="H242" t="str">
            <v>Các đường còn lại</v>
          </cell>
          <cell r="I242" t="str">
            <v>Phường Hố NaiCác đường còn lạiVị trí 1200</v>
          </cell>
          <cell r="O242">
            <v>9300</v>
          </cell>
          <cell r="P242">
            <v>670</v>
          </cell>
          <cell r="S242">
            <v>8500</v>
          </cell>
          <cell r="T242">
            <v>200</v>
          </cell>
          <cell r="U242">
            <v>1.3709677419354838</v>
          </cell>
          <cell r="V242">
            <v>1.3709677419354838</v>
          </cell>
          <cell r="W242">
            <v>1.3709677419354838</v>
          </cell>
          <cell r="X242">
            <v>1.3709677419354838</v>
          </cell>
          <cell r="Y242">
            <v>1.1499999999999999</v>
          </cell>
          <cell r="Z242">
            <v>1.05</v>
          </cell>
          <cell r="AA242">
            <v>1.1299999999999999</v>
          </cell>
          <cell r="AB242">
            <v>1.05</v>
          </cell>
          <cell r="AC242">
            <v>7.9999999999999849E-2</v>
          </cell>
          <cell r="AD242">
            <v>2</v>
          </cell>
          <cell r="AE242">
            <v>2.6745327380952375</v>
          </cell>
          <cell r="AF242">
            <v>1.1420009380611271</v>
          </cell>
          <cell r="AG242">
            <v>1.1399999999999999</v>
          </cell>
          <cell r="AH242">
            <v>707</v>
          </cell>
          <cell r="AI242">
            <v>570.57299999999987</v>
          </cell>
          <cell r="AJ242">
            <v>1.1399999999999999</v>
          </cell>
        </row>
        <row r="243">
          <cell r="E243" t="str">
            <v>TB67NT_D1</v>
          </cell>
          <cell r="F243" t="str">
            <v>TB67NT</v>
          </cell>
          <cell r="G243" t="str">
            <v>Vị trí 1</v>
          </cell>
          <cell r="H243" t="str">
            <v>Các đường còn lại</v>
          </cell>
          <cell r="I243" t="str">
            <v>Phường Hố NaiCác đường còn lạiVị trí 1200</v>
          </cell>
          <cell r="O243">
            <v>9300</v>
          </cell>
          <cell r="P243">
            <v>670</v>
          </cell>
          <cell r="S243">
            <v>8500</v>
          </cell>
          <cell r="T243">
            <v>200</v>
          </cell>
          <cell r="U243">
            <v>1.3709677419354838</v>
          </cell>
          <cell r="V243">
            <v>1.3709677419354838</v>
          </cell>
          <cell r="W243">
            <v>1.3709677419354838</v>
          </cell>
          <cell r="X243">
            <v>1.1871322226160936</v>
          </cell>
          <cell r="Y243">
            <v>1.1499999999999999</v>
          </cell>
          <cell r="Z243">
            <v>1.0856467044762377</v>
          </cell>
          <cell r="AA243">
            <v>1.0900000000000001</v>
          </cell>
          <cell r="AB243">
            <v>1</v>
          </cell>
          <cell r="AC243">
            <v>9.000000000000008E-2</v>
          </cell>
          <cell r="AD243">
            <v>22</v>
          </cell>
          <cell r="AE243">
            <v>2.6745327380952375</v>
          </cell>
          <cell r="AF243">
            <v>1.1420009380611271</v>
          </cell>
          <cell r="AG243">
            <v>1.1399999999999999</v>
          </cell>
          <cell r="AH243">
            <v>707</v>
          </cell>
          <cell r="AI243">
            <v>538.20900000000006</v>
          </cell>
          <cell r="AJ243">
            <v>1.1399999999999999</v>
          </cell>
        </row>
        <row r="244">
          <cell r="E244" t="str">
            <v>TB67NT_D2</v>
          </cell>
          <cell r="F244" t="str">
            <v>TB67NT</v>
          </cell>
          <cell r="G244" t="str">
            <v>Vị trí 1</v>
          </cell>
          <cell r="H244" t="str">
            <v>Các đường còn lại</v>
          </cell>
          <cell r="I244" t="str">
            <v>Phường Hố NaiCác đường còn lạiVị trí 1200</v>
          </cell>
          <cell r="O244">
            <v>9100</v>
          </cell>
          <cell r="P244">
            <v>670</v>
          </cell>
          <cell r="S244">
            <v>8300</v>
          </cell>
          <cell r="T244">
            <v>200</v>
          </cell>
          <cell r="U244">
            <v>1.0032967032967033</v>
          </cell>
          <cell r="V244">
            <v>1.0032967032967033</v>
          </cell>
          <cell r="W244">
            <v>1.0032967032967033</v>
          </cell>
          <cell r="X244">
            <v>1.1871322226160936</v>
          </cell>
          <cell r="Y244">
            <v>1.1499999999999999</v>
          </cell>
          <cell r="Z244">
            <v>1.0856467044762377</v>
          </cell>
          <cell r="AA244">
            <v>1.0900000000000001</v>
          </cell>
          <cell r="AB244">
            <v>1</v>
          </cell>
          <cell r="AC244">
            <v>9.000000000000008E-2</v>
          </cell>
          <cell r="AD244">
            <v>22</v>
          </cell>
          <cell r="AE244">
            <v>2.6745327380952375</v>
          </cell>
          <cell r="AF244">
            <v>1.1420009380611271</v>
          </cell>
          <cell r="AG244">
            <v>1.1399999999999999</v>
          </cell>
          <cell r="AH244">
            <v>707</v>
          </cell>
          <cell r="AI244">
            <v>519.24299999999994</v>
          </cell>
          <cell r="AJ244">
            <v>1.1399999999999999</v>
          </cell>
        </row>
        <row r="245">
          <cell r="E245" t="str">
            <v>TB11NT</v>
          </cell>
          <cell r="F245" t="str">
            <v>TB11NT</v>
          </cell>
          <cell r="G245" t="str">
            <v>Vị trí 1</v>
          </cell>
          <cell r="H245" t="str">
            <v>Các đường còn lại</v>
          </cell>
          <cell r="I245" t="str">
            <v>Phường Hố NaiCác đường còn lạiVị trí 1200</v>
          </cell>
          <cell r="O245">
            <v>10900</v>
          </cell>
          <cell r="P245">
            <v>670</v>
          </cell>
          <cell r="S245">
            <v>7500</v>
          </cell>
          <cell r="T245">
            <v>200</v>
          </cell>
          <cell r="U245">
            <v>1</v>
          </cell>
          <cell r="V245">
            <v>1</v>
          </cell>
          <cell r="W245">
            <v>1</v>
          </cell>
          <cell r="X245">
            <v>1</v>
          </cell>
          <cell r="Y245">
            <v>1.1499999999999999</v>
          </cell>
          <cell r="Z245">
            <v>1.1053386428386434</v>
          </cell>
          <cell r="AA245">
            <v>1.1100000000000001</v>
          </cell>
          <cell r="AB245">
            <v>1.01</v>
          </cell>
          <cell r="AC245">
            <v>0.10000000000000009</v>
          </cell>
          <cell r="AD245">
            <v>36</v>
          </cell>
          <cell r="AE245">
            <v>2.6745327380952375</v>
          </cell>
          <cell r="AF245">
            <v>1.1420009380611271</v>
          </cell>
          <cell r="AG245">
            <v>1.1399999999999999</v>
          </cell>
          <cell r="AH245">
            <v>707</v>
          </cell>
          <cell r="AI245">
            <v>708.90300000000002</v>
          </cell>
          <cell r="AJ245">
            <v>1.1399999999999999</v>
          </cell>
        </row>
        <row r="246">
          <cell r="E246" t="str">
            <v>TB72NT_D1</v>
          </cell>
          <cell r="F246" t="str">
            <v>TB72NT</v>
          </cell>
          <cell r="G246" t="str">
            <v>Vị trí 1</v>
          </cell>
          <cell r="H246" t="str">
            <v>Các đường còn lại</v>
          </cell>
          <cell r="I246" t="str">
            <v>Phường Hố NaiCác đường còn lạiVị trí 1200</v>
          </cell>
          <cell r="O246">
            <v>9300</v>
          </cell>
          <cell r="P246">
            <v>670</v>
          </cell>
          <cell r="S246">
            <v>8500</v>
          </cell>
          <cell r="T246">
            <v>200</v>
          </cell>
          <cell r="U246">
            <v>1.3709677419354838</v>
          </cell>
          <cell r="V246">
            <v>1.3709677419354838</v>
          </cell>
          <cell r="W246">
            <v>1.3709677419354838</v>
          </cell>
          <cell r="X246">
            <v>1.3695498050336758</v>
          </cell>
          <cell r="Y246">
            <v>1.1499999999999999</v>
          </cell>
          <cell r="Z246">
            <v>1.1213276519398967</v>
          </cell>
          <cell r="AA246">
            <v>1.1299999999999999</v>
          </cell>
          <cell r="AB246">
            <v>1.05</v>
          </cell>
          <cell r="AC246">
            <v>7.9999999999999849E-2</v>
          </cell>
          <cell r="AD246">
            <v>1</v>
          </cell>
          <cell r="AE246">
            <v>2.6745327380952375</v>
          </cell>
          <cell r="AF246">
            <v>1.1420009380611271</v>
          </cell>
          <cell r="AG246">
            <v>1.1399999999999999</v>
          </cell>
          <cell r="AH246">
            <v>707</v>
          </cell>
          <cell r="AI246">
            <v>570.57299999999987</v>
          </cell>
          <cell r="AJ246">
            <v>1.1399999999999999</v>
          </cell>
        </row>
        <row r="247">
          <cell r="E247" t="str">
            <v>TB72NT_D2</v>
          </cell>
          <cell r="F247" t="str">
            <v>TB72NT</v>
          </cell>
          <cell r="G247" t="str">
            <v>Vị trí 1</v>
          </cell>
          <cell r="H247" t="str">
            <v>Các đường còn lại</v>
          </cell>
          <cell r="I247" t="str">
            <v>Phường Hố NaiCác đường còn lạiVị trí 1200</v>
          </cell>
          <cell r="O247">
            <v>9100</v>
          </cell>
          <cell r="P247">
            <v>670</v>
          </cell>
          <cell r="S247">
            <v>8300</v>
          </cell>
          <cell r="T247">
            <v>200</v>
          </cell>
          <cell r="U247">
            <v>1.3681318681318682</v>
          </cell>
          <cell r="V247">
            <v>1.3681318681318682</v>
          </cell>
          <cell r="W247">
            <v>1.3681318681318682</v>
          </cell>
          <cell r="X247">
            <v>1.3695498050336758</v>
          </cell>
          <cell r="Y247">
            <v>1.1499999999999999</v>
          </cell>
          <cell r="Z247">
            <v>1.1213276519398967</v>
          </cell>
          <cell r="AA247">
            <v>1.1299999999999999</v>
          </cell>
          <cell r="AB247">
            <v>1.05</v>
          </cell>
          <cell r="AC247">
            <v>7.9999999999999849E-2</v>
          </cell>
          <cell r="AD247">
            <v>1</v>
          </cell>
          <cell r="AE247">
            <v>2.6745327380952375</v>
          </cell>
          <cell r="AF247">
            <v>1.1420009380611271</v>
          </cell>
          <cell r="AG247">
            <v>1.1399999999999999</v>
          </cell>
          <cell r="AH247">
            <v>707</v>
          </cell>
          <cell r="AI247">
            <v>550.91099999999983</v>
          </cell>
          <cell r="AJ247">
            <v>1.1399999999999999</v>
          </cell>
        </row>
        <row r="248">
          <cell r="E248" t="str">
            <v>TB73NT_D1</v>
          </cell>
          <cell r="F248" t="str">
            <v>TB73NT</v>
          </cell>
          <cell r="G248" t="str">
            <v>Vị trí 1</v>
          </cell>
          <cell r="H248" t="str">
            <v>Các đường còn lại</v>
          </cell>
          <cell r="I248" t="str">
            <v>Phường Hố NaiCác đường còn lạiVị trí 1200</v>
          </cell>
          <cell r="O248">
            <v>9300</v>
          </cell>
          <cell r="P248">
            <v>670</v>
          </cell>
          <cell r="S248">
            <v>8500</v>
          </cell>
          <cell r="T248">
            <v>200</v>
          </cell>
          <cell r="U248">
            <v>1.3709677419354838</v>
          </cell>
          <cell r="V248">
            <v>1.3709677419354838</v>
          </cell>
          <cell r="W248">
            <v>1.3709677419354838</v>
          </cell>
          <cell r="X248">
            <v>1.3695498050336758</v>
          </cell>
          <cell r="Y248">
            <v>1.1499999999999999</v>
          </cell>
          <cell r="Z248">
            <v>1.1000000000000001</v>
          </cell>
          <cell r="AA248">
            <v>1.1000000000000001</v>
          </cell>
          <cell r="AB248">
            <v>1</v>
          </cell>
          <cell r="AC248">
            <v>0.10000000000000009</v>
          </cell>
          <cell r="AD248">
            <v>3</v>
          </cell>
          <cell r="AE248">
            <v>2.6745327380952375</v>
          </cell>
          <cell r="AF248">
            <v>1.1420009380611271</v>
          </cell>
          <cell r="AG248">
            <v>1.1399999999999999</v>
          </cell>
          <cell r="AH248">
            <v>707</v>
          </cell>
          <cell r="AI248">
            <v>546.29999999999995</v>
          </cell>
          <cell r="AJ248">
            <v>1.1399999999999999</v>
          </cell>
        </row>
        <row r="249">
          <cell r="E249" t="str">
            <v>TB73NT_D2</v>
          </cell>
          <cell r="F249" t="str">
            <v>TB73NT</v>
          </cell>
          <cell r="G249" t="str">
            <v>Vị trí 1</v>
          </cell>
          <cell r="H249" t="str">
            <v>Các đường còn lại</v>
          </cell>
          <cell r="I249" t="str">
            <v>Phường Hố NaiCác đường còn lạiVị trí 1200</v>
          </cell>
          <cell r="O249">
            <v>9100</v>
          </cell>
          <cell r="P249">
            <v>670</v>
          </cell>
          <cell r="S249">
            <v>8300</v>
          </cell>
          <cell r="T249">
            <v>200</v>
          </cell>
          <cell r="U249">
            <v>1.3681318681318682</v>
          </cell>
          <cell r="V249">
            <v>1.3681318681318682</v>
          </cell>
          <cell r="W249">
            <v>1.3681318681318682</v>
          </cell>
          <cell r="X249">
            <v>1.3695498050336758</v>
          </cell>
          <cell r="Y249">
            <v>1.1499999999999999</v>
          </cell>
          <cell r="Z249">
            <v>1.1000000000000001</v>
          </cell>
          <cell r="AA249">
            <v>1.1000000000000001</v>
          </cell>
          <cell r="AB249">
            <v>1</v>
          </cell>
          <cell r="AC249">
            <v>0.10000000000000009</v>
          </cell>
          <cell r="AD249">
            <v>3</v>
          </cell>
          <cell r="AE249">
            <v>2.6745327380952375</v>
          </cell>
          <cell r="AF249">
            <v>1.1420009380611271</v>
          </cell>
          <cell r="AG249">
            <v>1.1399999999999999</v>
          </cell>
          <cell r="AH249">
            <v>707</v>
          </cell>
          <cell r="AI249">
            <v>527.15999999999985</v>
          </cell>
          <cell r="AJ249">
            <v>1.1399999999999999</v>
          </cell>
        </row>
        <row r="250">
          <cell r="E250" t="str">
            <v>TB74NT_D1</v>
          </cell>
          <cell r="F250" t="str">
            <v>TB74NT</v>
          </cell>
          <cell r="G250" t="str">
            <v>Vị trí 1</v>
          </cell>
          <cell r="H250" t="str">
            <v>Các đường còn lại</v>
          </cell>
          <cell r="I250" t="str">
            <v>Phường Hố NaiCác đường còn lạiVị trí 1200</v>
          </cell>
          <cell r="O250">
            <v>9300</v>
          </cell>
          <cell r="P250">
            <v>670</v>
          </cell>
          <cell r="S250">
            <v>8500</v>
          </cell>
          <cell r="T250">
            <v>200</v>
          </cell>
          <cell r="U250">
            <v>1.3709677419354838</v>
          </cell>
          <cell r="V250">
            <v>1.3709677419354838</v>
          </cell>
          <cell r="W250">
            <v>1.3709677419354838</v>
          </cell>
          <cell r="X250">
            <v>1.3695498050336758</v>
          </cell>
          <cell r="Y250">
            <v>1.1499999999999999</v>
          </cell>
          <cell r="Z250">
            <v>1.1474672511051178</v>
          </cell>
          <cell r="AA250">
            <v>1.1499999999999999</v>
          </cell>
          <cell r="AB250">
            <v>1.1100000000000001</v>
          </cell>
          <cell r="AC250">
            <v>3.9999999999999813E-2</v>
          </cell>
          <cell r="AD250">
            <v>3</v>
          </cell>
          <cell r="AE250">
            <v>2.6745327380952375</v>
          </cell>
          <cell r="AF250">
            <v>1.1420009380611271</v>
          </cell>
          <cell r="AG250">
            <v>1.1399999999999999</v>
          </cell>
          <cell r="AH250">
            <v>707</v>
          </cell>
          <cell r="AI250">
            <v>586.75499999999988</v>
          </cell>
          <cell r="AJ250">
            <v>1.1399999999999999</v>
          </cell>
        </row>
        <row r="251">
          <cell r="E251" t="str">
            <v>TB74NT_D2</v>
          </cell>
          <cell r="F251" t="str">
            <v>TB74NT</v>
          </cell>
          <cell r="G251" t="str">
            <v>Vị trí 1</v>
          </cell>
          <cell r="H251" t="str">
            <v>Các đường còn lại</v>
          </cell>
          <cell r="I251" t="str">
            <v>Phường Hố NaiCác đường còn lạiVị trí 1200</v>
          </cell>
          <cell r="O251">
            <v>9100</v>
          </cell>
          <cell r="P251">
            <v>670</v>
          </cell>
          <cell r="S251">
            <v>8300</v>
          </cell>
          <cell r="T251">
            <v>200</v>
          </cell>
          <cell r="U251">
            <v>1.3681318681318682</v>
          </cell>
          <cell r="V251">
            <v>1.3681318681318682</v>
          </cell>
          <cell r="W251">
            <v>1.3681318681318682</v>
          </cell>
          <cell r="X251">
            <v>1.3695498050336758</v>
          </cell>
          <cell r="Y251">
            <v>1.1499999999999999</v>
          </cell>
          <cell r="Z251">
            <v>1.1474672511051178</v>
          </cell>
          <cell r="AA251">
            <v>1.1499999999999999</v>
          </cell>
          <cell r="AB251">
            <v>1.1100000000000001</v>
          </cell>
          <cell r="AC251">
            <v>3.9999999999999813E-2</v>
          </cell>
          <cell r="AD251">
            <v>3</v>
          </cell>
          <cell r="AE251">
            <v>2.6745327380952375</v>
          </cell>
          <cell r="AF251">
            <v>1.1420009380611271</v>
          </cell>
          <cell r="AG251">
            <v>1.1399999999999999</v>
          </cell>
          <cell r="AH251">
            <v>707</v>
          </cell>
          <cell r="AI251">
            <v>566.74499999999989</v>
          </cell>
          <cell r="AJ251">
            <v>1.1399999999999999</v>
          </cell>
        </row>
        <row r="252">
          <cell r="E252" t="str">
            <v>TB4NT_D1</v>
          </cell>
          <cell r="F252" t="str">
            <v>TB4NT</v>
          </cell>
          <cell r="G252" t="str">
            <v>Vị trí 1</v>
          </cell>
          <cell r="H252" t="str">
            <v>Các đường còn lại</v>
          </cell>
          <cell r="I252" t="str">
            <v>Phường Hố NaiCác đường còn lạiVị trí 1200</v>
          </cell>
          <cell r="O252">
            <v>10600</v>
          </cell>
          <cell r="P252">
            <v>670</v>
          </cell>
          <cell r="S252">
            <v>7300</v>
          </cell>
          <cell r="T252">
            <v>200</v>
          </cell>
          <cell r="U252">
            <v>1.0330188679245282</v>
          </cell>
          <cell r="V252">
            <v>1.0330188679245282</v>
          </cell>
          <cell r="W252">
            <v>1.0330188679245282</v>
          </cell>
          <cell r="X252">
            <v>1.016509433962264</v>
          </cell>
          <cell r="Y252">
            <v>1.1499999999999999</v>
          </cell>
          <cell r="Z252">
            <v>1.1068256450659797</v>
          </cell>
          <cell r="AA252">
            <v>1.1100000000000001</v>
          </cell>
          <cell r="AB252">
            <v>1.04</v>
          </cell>
          <cell r="AC252">
            <v>7.0000000000000062E-2</v>
          </cell>
          <cell r="AD252">
            <v>15</v>
          </cell>
          <cell r="AE252">
            <v>2.6745327380952375</v>
          </cell>
          <cell r="AF252">
            <v>1.1420009380611271</v>
          </cell>
          <cell r="AG252">
            <v>1.1399999999999999</v>
          </cell>
          <cell r="AH252">
            <v>707</v>
          </cell>
          <cell r="AI252">
            <v>679.93200000000002</v>
          </cell>
          <cell r="AJ252">
            <v>1.1399999999999999</v>
          </cell>
        </row>
        <row r="253">
          <cell r="E253" t="str">
            <v>TB4NT_D2</v>
          </cell>
          <cell r="F253" t="str">
            <v>TB4NT</v>
          </cell>
          <cell r="G253" t="str">
            <v>Vị trí 1</v>
          </cell>
          <cell r="H253" t="str">
            <v>Các đường còn lại</v>
          </cell>
          <cell r="I253" t="str">
            <v>Phường Hố NaiCác đường còn lạiVị trí 1200</v>
          </cell>
          <cell r="O253">
            <v>9300</v>
          </cell>
          <cell r="P253">
            <v>670</v>
          </cell>
          <cell r="S253">
            <v>6500</v>
          </cell>
          <cell r="T253">
            <v>200</v>
          </cell>
          <cell r="U253">
            <v>0.76881720430107536</v>
          </cell>
          <cell r="V253">
            <v>0.76881720430107536</v>
          </cell>
          <cell r="W253">
            <v>1</v>
          </cell>
          <cell r="X253">
            <v>1.016509433962264</v>
          </cell>
          <cell r="Y253">
            <v>1.1499999999999999</v>
          </cell>
          <cell r="Z253">
            <v>1.1068256450659797</v>
          </cell>
          <cell r="AA253">
            <v>1.1100000000000001</v>
          </cell>
          <cell r="AB253">
            <v>1.04</v>
          </cell>
          <cell r="AC253">
            <v>7.0000000000000062E-2</v>
          </cell>
          <cell r="AD253">
            <v>15</v>
          </cell>
          <cell r="AE253">
            <v>2.6745327380952375</v>
          </cell>
          <cell r="AF253">
            <v>1.1420009380611271</v>
          </cell>
          <cell r="AG253">
            <v>1.1399999999999999</v>
          </cell>
          <cell r="AH253">
            <v>707</v>
          </cell>
          <cell r="AI253">
            <v>554.39099999999985</v>
          </cell>
          <cell r="AJ253">
            <v>1.1399999999999999</v>
          </cell>
        </row>
        <row r="254">
          <cell r="E254" t="str">
            <v>TB5NT</v>
          </cell>
          <cell r="F254" t="str">
            <v>TB5NT</v>
          </cell>
          <cell r="G254" t="str">
            <v>Vị trí 1</v>
          </cell>
          <cell r="H254" t="str">
            <v>Các đường còn lại</v>
          </cell>
          <cell r="I254" t="str">
            <v>Phường Hố NaiCác đường còn lạiVị trí 1200</v>
          </cell>
          <cell r="O254">
            <v>11600</v>
          </cell>
          <cell r="P254">
            <v>670</v>
          </cell>
          <cell r="S254">
            <v>8000</v>
          </cell>
          <cell r="T254">
            <v>200</v>
          </cell>
          <cell r="U254">
            <v>0.86206896551724133</v>
          </cell>
          <cell r="V254">
            <v>0.86206896551724133</v>
          </cell>
          <cell r="W254">
            <v>1</v>
          </cell>
          <cell r="X254">
            <v>1</v>
          </cell>
          <cell r="Y254">
            <v>1.1499999999999999</v>
          </cell>
          <cell r="Z254">
            <v>1.1126901337075585</v>
          </cell>
          <cell r="AA254">
            <v>1.1100000000000001</v>
          </cell>
          <cell r="AB254">
            <v>1.03</v>
          </cell>
          <cell r="AC254">
            <v>8.0000000000000071E-2</v>
          </cell>
          <cell r="AD254">
            <v>10</v>
          </cell>
          <cell r="AE254">
            <v>2.6745327380952375</v>
          </cell>
          <cell r="AF254">
            <v>1.1420009380611271</v>
          </cell>
          <cell r="AG254">
            <v>1.1399999999999999</v>
          </cell>
          <cell r="AH254">
            <v>707</v>
          </cell>
          <cell r="AI254">
            <v>776.50199999999995</v>
          </cell>
          <cell r="AJ254">
            <v>1.1399999999999999</v>
          </cell>
        </row>
        <row r="255">
          <cell r="E255" t="str">
            <v>TB6NT2</v>
          </cell>
          <cell r="F255" t="str">
            <v>TB6NT2</v>
          </cell>
          <cell r="G255" t="str">
            <v>Vị trí 1</v>
          </cell>
          <cell r="H255" t="str">
            <v>Các đường nhóm II</v>
          </cell>
          <cell r="I255" t="str">
            <v>Phường Hố NaiCác đường nhóm IIVị trí 1210</v>
          </cell>
          <cell r="O255">
            <v>9800</v>
          </cell>
          <cell r="P255">
            <v>700</v>
          </cell>
          <cell r="S255">
            <v>6800</v>
          </cell>
          <cell r="T255">
            <v>210</v>
          </cell>
          <cell r="U255">
            <v>1.0408163265306123</v>
          </cell>
          <cell r="V255">
            <v>1.0408163265306123</v>
          </cell>
          <cell r="W255">
            <v>1.0408163265306123</v>
          </cell>
          <cell r="X255">
            <v>1.0408163265306123</v>
          </cell>
          <cell r="Y255">
            <v>1.1499999999999999</v>
          </cell>
          <cell r="Z255">
            <v>1.1000000000000001</v>
          </cell>
          <cell r="AA255">
            <v>1.1000000000000001</v>
          </cell>
          <cell r="AB255">
            <v>1</v>
          </cell>
          <cell r="AC255">
            <v>0.10000000000000009</v>
          </cell>
          <cell r="AD255">
            <v>5</v>
          </cell>
          <cell r="AE255">
            <v>2.6745327380952375</v>
          </cell>
          <cell r="AF255">
            <v>1.1505689804579617</v>
          </cell>
          <cell r="AG255">
            <v>1.1499999999999999</v>
          </cell>
          <cell r="AH255">
            <v>1489</v>
          </cell>
          <cell r="AI255">
            <v>575.6099999999999</v>
          </cell>
          <cell r="AJ255">
            <v>1.1499999999999999</v>
          </cell>
        </row>
        <row r="256">
          <cell r="E256" t="str">
            <v>BH55DT_D3</v>
          </cell>
          <cell r="F256" t="str">
            <v>BH55DT</v>
          </cell>
          <cell r="G256" t="str">
            <v>Vị trí 1</v>
          </cell>
          <cell r="H256" t="str">
            <v>TPBH1</v>
          </cell>
          <cell r="I256" t="str">
            <v>Phường Long HưngTPBH1Vị trí 1450</v>
          </cell>
          <cell r="O256">
            <v>28600</v>
          </cell>
          <cell r="P256">
            <v>1500</v>
          </cell>
          <cell r="S256">
            <v>26000</v>
          </cell>
          <cell r="T256">
            <v>450</v>
          </cell>
          <cell r="U256">
            <v>1.0000000000000002</v>
          </cell>
          <cell r="V256">
            <v>1.0000000000000002</v>
          </cell>
          <cell r="W256">
            <v>1.0000000000000002</v>
          </cell>
          <cell r="X256">
            <v>1.083519130937233</v>
          </cell>
          <cell r="Y256">
            <v>1.1499999999999999</v>
          </cell>
          <cell r="Z256">
            <v>1.1321731507067427</v>
          </cell>
          <cell r="AA256">
            <v>1.1299999999999999</v>
          </cell>
          <cell r="AB256">
            <v>1.06</v>
          </cell>
          <cell r="AC256">
            <v>6.999999999999984E-2</v>
          </cell>
          <cell r="AD256">
            <v>26</v>
          </cell>
          <cell r="AE256">
            <v>2.6745327380952375</v>
          </cell>
          <cell r="AF256">
            <v>1.2109648826955883</v>
          </cell>
          <cell r="AG256">
            <v>1.21</v>
          </cell>
          <cell r="AH256">
            <v>262</v>
          </cell>
          <cell r="AI256">
            <v>1994.9159999999993</v>
          </cell>
          <cell r="AJ256">
            <v>1.21</v>
          </cell>
        </row>
        <row r="257">
          <cell r="E257" t="str">
            <v>BH125DT</v>
          </cell>
          <cell r="F257" t="str">
            <v>BH125DT</v>
          </cell>
          <cell r="G257" t="str">
            <v>Vị trí 1</v>
          </cell>
          <cell r="H257" t="str">
            <v>TPBH1</v>
          </cell>
          <cell r="I257" t="str">
            <v>Phường Long HưngTPBH1Vị trí 1450</v>
          </cell>
          <cell r="O257">
            <v>27900</v>
          </cell>
          <cell r="P257">
            <v>1050</v>
          </cell>
          <cell r="S257">
            <v>22000</v>
          </cell>
          <cell r="T257">
            <v>450</v>
          </cell>
          <cell r="U257">
            <v>1.7347670250896059</v>
          </cell>
          <cell r="V257">
            <v>1.7347670250896059</v>
          </cell>
          <cell r="W257">
            <v>1.7347670250896059</v>
          </cell>
          <cell r="X257">
            <v>1.7347670250896059</v>
          </cell>
          <cell r="Y257">
            <v>1.1499999999999999</v>
          </cell>
          <cell r="Z257">
            <v>1.1000000000000001</v>
          </cell>
          <cell r="AA257">
            <v>1.1299999999999999</v>
          </cell>
          <cell r="AB257">
            <v>1.07</v>
          </cell>
          <cell r="AC257">
            <v>5.9999999999999831E-2</v>
          </cell>
          <cell r="AD257">
            <v>1</v>
          </cell>
          <cell r="AE257">
            <v>2.6745327380952375</v>
          </cell>
          <cell r="AF257">
            <v>1.2109648826955883</v>
          </cell>
          <cell r="AG257">
            <v>1.21</v>
          </cell>
          <cell r="AH257">
            <v>262</v>
          </cell>
          <cell r="AI257">
            <v>2171.1239999999993</v>
          </cell>
          <cell r="AJ257">
            <v>1.21</v>
          </cell>
        </row>
        <row r="258">
          <cell r="E258" t="str">
            <v>BH117DT_D1</v>
          </cell>
          <cell r="F258" t="str">
            <v>BH117DT</v>
          </cell>
          <cell r="G258" t="str">
            <v>Vị trí 1</v>
          </cell>
          <cell r="H258" t="str">
            <v>TPBH1</v>
          </cell>
          <cell r="I258" t="str">
            <v>Phường Long HưngTPBH1Vị trí 1450</v>
          </cell>
          <cell r="O258">
            <v>34300</v>
          </cell>
          <cell r="P258">
            <v>1050</v>
          </cell>
          <cell r="S258">
            <v>29000</v>
          </cell>
          <cell r="T258">
            <v>450</v>
          </cell>
          <cell r="U258">
            <v>1.6064139941690962</v>
          </cell>
          <cell r="V258">
            <v>1.6064139941690962</v>
          </cell>
          <cell r="W258">
            <v>1.6064139941690962</v>
          </cell>
          <cell r="X258">
            <v>1.6057447346899174</v>
          </cell>
          <cell r="Y258">
            <v>1.1499999999999999</v>
          </cell>
          <cell r="Z258">
            <v>1.1127932714287581</v>
          </cell>
          <cell r="AA258">
            <v>1.1100000000000001</v>
          </cell>
          <cell r="AB258">
            <v>1.04</v>
          </cell>
          <cell r="AC258">
            <v>7.0000000000000062E-2</v>
          </cell>
          <cell r="AD258">
            <v>97</v>
          </cell>
          <cell r="AE258">
            <v>2.6745327380952375</v>
          </cell>
          <cell r="AF258">
            <v>1.2109648826955883</v>
          </cell>
          <cell r="AG258">
            <v>1.21</v>
          </cell>
          <cell r="AH258">
            <v>262</v>
          </cell>
          <cell r="AI258">
            <v>2740.6260000000002</v>
          </cell>
          <cell r="AJ258">
            <v>1.21</v>
          </cell>
        </row>
        <row r="259">
          <cell r="E259" t="str">
            <v>BH117DT_D2</v>
          </cell>
          <cell r="F259" t="str">
            <v>BH117DT</v>
          </cell>
          <cell r="G259" t="str">
            <v>Vị trí 1</v>
          </cell>
          <cell r="H259" t="str">
            <v>TPBH1</v>
          </cell>
          <cell r="I259" t="str">
            <v>Phường Long HưngTPBH1Vị trí 1450</v>
          </cell>
          <cell r="O259">
            <v>27200</v>
          </cell>
          <cell r="P259">
            <v>1050</v>
          </cell>
          <cell r="S259">
            <v>23000</v>
          </cell>
          <cell r="T259">
            <v>450</v>
          </cell>
          <cell r="U259">
            <v>1.6066176470588236</v>
          </cell>
          <cell r="V259">
            <v>1.6066176470588236</v>
          </cell>
          <cell r="W259">
            <v>1.6066176470588236</v>
          </cell>
          <cell r="X259">
            <v>1.6057447346899174</v>
          </cell>
          <cell r="Y259">
            <v>1.1499999999999999</v>
          </cell>
          <cell r="Z259">
            <v>1.1127932714287581</v>
          </cell>
          <cell r="AA259">
            <v>1.1100000000000001</v>
          </cell>
          <cell r="AB259">
            <v>1.04</v>
          </cell>
          <cell r="AC259">
            <v>7.0000000000000062E-2</v>
          </cell>
          <cell r="AD259">
            <v>97</v>
          </cell>
          <cell r="AE259">
            <v>2.6745327380952375</v>
          </cell>
          <cell r="AF259">
            <v>1.2109648826955883</v>
          </cell>
          <cell r="AG259">
            <v>1.21</v>
          </cell>
          <cell r="AH259">
            <v>262</v>
          </cell>
          <cell r="AI259">
            <v>2054.9790000000003</v>
          </cell>
          <cell r="AJ259">
            <v>1.21</v>
          </cell>
        </row>
        <row r="260">
          <cell r="E260" t="str">
            <v>BH117DT_D3</v>
          </cell>
          <cell r="F260" t="str">
            <v>BH117DT</v>
          </cell>
          <cell r="G260" t="str">
            <v>Vị trí 1</v>
          </cell>
          <cell r="H260" t="str">
            <v>TPBH1</v>
          </cell>
          <cell r="I260" t="str">
            <v>Phường Long HưngTPBH1Vị trí 1450</v>
          </cell>
          <cell r="O260">
            <v>23700</v>
          </cell>
          <cell r="P260">
            <v>1050</v>
          </cell>
          <cell r="S260">
            <v>20000</v>
          </cell>
          <cell r="T260">
            <v>450</v>
          </cell>
          <cell r="U260">
            <v>1.5184360223146245</v>
          </cell>
          <cell r="V260">
            <v>1.5184360223146245</v>
          </cell>
          <cell r="W260">
            <v>1.5184360223146245</v>
          </cell>
          <cell r="X260">
            <v>1.6057447346899174</v>
          </cell>
          <cell r="Y260">
            <v>1.1499999999999999</v>
          </cell>
          <cell r="Z260">
            <v>1.1127932714287581</v>
          </cell>
          <cell r="AA260">
            <v>1.1100000000000001</v>
          </cell>
          <cell r="AB260">
            <v>1.04</v>
          </cell>
          <cell r="AC260">
            <v>7.0000000000000062E-2</v>
          </cell>
          <cell r="AD260">
            <v>97</v>
          </cell>
          <cell r="AE260">
            <v>2.6745327380952375</v>
          </cell>
          <cell r="AF260">
            <v>1.2109648826955883</v>
          </cell>
          <cell r="AG260">
            <v>1.21</v>
          </cell>
          <cell r="AH260">
            <v>262</v>
          </cell>
          <cell r="AI260">
            <v>1716.9840000000004</v>
          </cell>
          <cell r="AJ260">
            <v>1.21</v>
          </cell>
        </row>
        <row r="261">
          <cell r="E261" t="str">
            <v>BH117DT_D4</v>
          </cell>
          <cell r="F261" t="str">
            <v>BH117DT</v>
          </cell>
          <cell r="G261" t="str">
            <v>Vị trí 1</v>
          </cell>
          <cell r="H261" t="str">
            <v>TPBH1</v>
          </cell>
          <cell r="I261" t="str">
            <v>Phường Long HưngTPBH1Vị trí 1450</v>
          </cell>
          <cell r="O261">
            <v>16600</v>
          </cell>
          <cell r="P261">
            <v>1050</v>
          </cell>
          <cell r="S261">
            <v>14000</v>
          </cell>
          <cell r="T261">
            <v>450</v>
          </cell>
          <cell r="U261">
            <v>1.6445783132530121</v>
          </cell>
          <cell r="V261">
            <v>1.6445783132530121</v>
          </cell>
          <cell r="W261">
            <v>1.6445783132530121</v>
          </cell>
          <cell r="X261">
            <v>1.6057447346899174</v>
          </cell>
          <cell r="Y261">
            <v>1.1499999999999999</v>
          </cell>
          <cell r="Z261">
            <v>1.1127932714287581</v>
          </cell>
          <cell r="AA261">
            <v>1.1100000000000001</v>
          </cell>
          <cell r="AB261">
            <v>1.04</v>
          </cell>
          <cell r="AC261">
            <v>7.0000000000000062E-2</v>
          </cell>
          <cell r="AD261">
            <v>97</v>
          </cell>
          <cell r="AE261">
            <v>2.6745327380952375</v>
          </cell>
          <cell r="AF261">
            <v>1.2109648826955883</v>
          </cell>
          <cell r="AG261">
            <v>1.21</v>
          </cell>
          <cell r="AH261">
            <v>262</v>
          </cell>
          <cell r="AI261">
            <v>1031.337</v>
          </cell>
          <cell r="AJ261">
            <v>1.21</v>
          </cell>
        </row>
        <row r="262">
          <cell r="E262" t="str">
            <v>BH123DT</v>
          </cell>
          <cell r="F262" t="str">
            <v>BH123DT</v>
          </cell>
          <cell r="G262" t="str">
            <v>Vị trí 1</v>
          </cell>
          <cell r="H262" t="str">
            <v>TPBH1</v>
          </cell>
          <cell r="I262" t="str">
            <v>Phường Long HưngTPBH1Vị trí 1450</v>
          </cell>
          <cell r="O262">
            <v>22800</v>
          </cell>
          <cell r="P262">
            <v>1050</v>
          </cell>
          <cell r="S262">
            <v>18000</v>
          </cell>
          <cell r="T262">
            <v>450</v>
          </cell>
          <cell r="U262">
            <v>1.5789473684210527</v>
          </cell>
          <cell r="V262">
            <v>1.5789473684210527</v>
          </cell>
          <cell r="W262">
            <v>1.5789473684210527</v>
          </cell>
          <cell r="X262">
            <v>1.5789473684210527</v>
          </cell>
          <cell r="Y262">
            <v>1.1499999999999999</v>
          </cell>
          <cell r="Z262">
            <v>1.1014712157101598</v>
          </cell>
          <cell r="AA262">
            <v>1.1000000000000001</v>
          </cell>
          <cell r="AB262">
            <v>1.06</v>
          </cell>
          <cell r="AC262">
            <v>4.0000000000000036E-2</v>
          </cell>
          <cell r="AD262">
            <v>9</v>
          </cell>
          <cell r="AE262">
            <v>2.6745327380952375</v>
          </cell>
          <cell r="AF262">
            <v>1.2109648826955883</v>
          </cell>
          <cell r="AG262">
            <v>1.21</v>
          </cell>
          <cell r="AH262">
            <v>262</v>
          </cell>
          <cell r="AI262">
            <v>1610.2350000000001</v>
          </cell>
          <cell r="AJ262">
            <v>1.21</v>
          </cell>
        </row>
        <row r="263">
          <cell r="E263" t="str">
            <v>BH115DT</v>
          </cell>
          <cell r="F263" t="str">
            <v>BH115DT</v>
          </cell>
          <cell r="G263" t="str">
            <v>Vị trí 1</v>
          </cell>
          <cell r="H263" t="str">
            <v>TPBH1</v>
          </cell>
          <cell r="I263" t="str">
            <v>Phường Long HưngTPBH1Vị trí 1450</v>
          </cell>
          <cell r="O263">
            <v>16600</v>
          </cell>
          <cell r="P263">
            <v>1050</v>
          </cell>
          <cell r="S263">
            <v>14000</v>
          </cell>
          <cell r="T263">
            <v>450</v>
          </cell>
          <cell r="U263">
            <v>2.0240963855421685</v>
          </cell>
          <cell r="V263">
            <v>2.0240963855421685</v>
          </cell>
          <cell r="W263">
            <v>2.0240963855421685</v>
          </cell>
          <cell r="X263">
            <v>2.0240963855421685</v>
          </cell>
          <cell r="Y263">
            <v>1.1499999999999999</v>
          </cell>
          <cell r="Z263">
            <v>1.0987239275048679</v>
          </cell>
          <cell r="AA263">
            <v>1.1000000000000001</v>
          </cell>
          <cell r="AB263">
            <v>1.03</v>
          </cell>
          <cell r="AC263">
            <v>7.0000000000000062E-2</v>
          </cell>
          <cell r="AD263">
            <v>20</v>
          </cell>
          <cell r="AE263">
            <v>2.6745327380952375</v>
          </cell>
          <cell r="AF263">
            <v>1.2109648826955883</v>
          </cell>
          <cell r="AG263">
            <v>1.21</v>
          </cell>
          <cell r="AH263">
            <v>262</v>
          </cell>
          <cell r="AI263">
            <v>1016.8949999999999</v>
          </cell>
          <cell r="AJ263">
            <v>1.21</v>
          </cell>
        </row>
        <row r="264">
          <cell r="E264" t="str">
            <v>BH122DT_D1</v>
          </cell>
          <cell r="F264" t="str">
            <v>BH122DT</v>
          </cell>
          <cell r="G264" t="str">
            <v>Vị trí 1</v>
          </cell>
          <cell r="H264" t="str">
            <v>TPBH1</v>
          </cell>
          <cell r="I264" t="str">
            <v>Phường Long HưngTPBH1Vị trí 1450</v>
          </cell>
          <cell r="O264">
            <v>22800</v>
          </cell>
          <cell r="P264">
            <v>1050</v>
          </cell>
          <cell r="S264">
            <v>18000</v>
          </cell>
          <cell r="T264">
            <v>450</v>
          </cell>
          <cell r="U264">
            <v>1.736842105263158</v>
          </cell>
          <cell r="V264">
            <v>1.736842105263158</v>
          </cell>
          <cell r="W264">
            <v>1.736842105263158</v>
          </cell>
          <cell r="X264">
            <v>1.8138755980861245</v>
          </cell>
          <cell r="Y264">
            <v>1.1499999999999999</v>
          </cell>
          <cell r="Z264">
            <v>1.1294298816216646</v>
          </cell>
          <cell r="AA264">
            <v>1.1299999999999999</v>
          </cell>
          <cell r="AB264">
            <v>1.08</v>
          </cell>
          <cell r="AC264">
            <v>4.9999999999999822E-2</v>
          </cell>
          <cell r="AD264">
            <v>37</v>
          </cell>
          <cell r="AE264">
            <v>2.6745327380952375</v>
          </cell>
          <cell r="AF264">
            <v>1.2109648826955883</v>
          </cell>
          <cell r="AG264">
            <v>1.21</v>
          </cell>
          <cell r="AH264">
            <v>262</v>
          </cell>
          <cell r="AI264">
            <v>1669.7429999999995</v>
          </cell>
          <cell r="AJ264">
            <v>1.21</v>
          </cell>
        </row>
        <row r="265">
          <cell r="E265" t="str">
            <v>BH122DT_D2</v>
          </cell>
          <cell r="F265" t="str">
            <v>BH122DT</v>
          </cell>
          <cell r="G265" t="str">
            <v>Vị trí 1</v>
          </cell>
          <cell r="H265" t="str">
            <v>TPBH1</v>
          </cell>
          <cell r="I265" t="str">
            <v>Phường Long HưngTPBH1Vị trí 1450</v>
          </cell>
          <cell r="O265">
            <v>16500</v>
          </cell>
          <cell r="P265">
            <v>1050</v>
          </cell>
          <cell r="S265">
            <v>13000</v>
          </cell>
          <cell r="T265">
            <v>450</v>
          </cell>
          <cell r="U265">
            <v>1.8909090909090909</v>
          </cell>
          <cell r="V265">
            <v>1.8909090909090909</v>
          </cell>
          <cell r="W265">
            <v>1.8909090909090909</v>
          </cell>
          <cell r="X265">
            <v>1.8138755980861245</v>
          </cell>
          <cell r="Y265">
            <v>1.1499999999999999</v>
          </cell>
          <cell r="Z265">
            <v>1.1294298816216646</v>
          </cell>
          <cell r="AA265">
            <v>1.1299999999999999</v>
          </cell>
          <cell r="AB265">
            <v>1.08</v>
          </cell>
          <cell r="AC265">
            <v>4.9999999999999822E-2</v>
          </cell>
          <cell r="AD265">
            <v>37</v>
          </cell>
          <cell r="AE265">
            <v>2.6745327380952375</v>
          </cell>
          <cell r="AF265">
            <v>1.2109648826955883</v>
          </cell>
          <cell r="AG265">
            <v>1.21</v>
          </cell>
          <cell r="AH265">
            <v>262</v>
          </cell>
          <cell r="AI265">
            <v>1050.3899999999999</v>
          </cell>
          <cell r="AJ265">
            <v>1.21</v>
          </cell>
        </row>
        <row r="266">
          <cell r="E266" t="str">
            <v>BH124DT</v>
          </cell>
          <cell r="F266" t="str">
            <v>BH124DT</v>
          </cell>
          <cell r="G266" t="str">
            <v>Vị trí 1</v>
          </cell>
          <cell r="H266" t="str">
            <v>TPBH1</v>
          </cell>
          <cell r="I266" t="str">
            <v>Phường Long HưngTPBH1Vị trí 1450</v>
          </cell>
          <cell r="O266">
            <v>24900</v>
          </cell>
          <cell r="P266">
            <v>1050</v>
          </cell>
          <cell r="S266">
            <v>21000</v>
          </cell>
          <cell r="T266">
            <v>450</v>
          </cell>
          <cell r="U266">
            <v>1.4759036144578312</v>
          </cell>
          <cell r="V266">
            <v>1.4759036144578312</v>
          </cell>
          <cell r="W266">
            <v>1.4759036144578312</v>
          </cell>
          <cell r="X266">
            <v>1.4759036144578312</v>
          </cell>
          <cell r="Y266">
            <v>1.1499999999999999</v>
          </cell>
          <cell r="Z266">
            <v>1.1195857794437976</v>
          </cell>
          <cell r="AA266">
            <v>1.1200000000000001</v>
          </cell>
          <cell r="AB266">
            <v>1.08</v>
          </cell>
          <cell r="AC266">
            <v>4.0000000000000036E-2</v>
          </cell>
          <cell r="AD266">
            <v>34</v>
          </cell>
          <cell r="AE266">
            <v>2.6745327380952375</v>
          </cell>
          <cell r="AF266">
            <v>1.2109648826955883</v>
          </cell>
          <cell r="AG266">
            <v>1.21</v>
          </cell>
          <cell r="AH266">
            <v>262</v>
          </cell>
          <cell r="AI266">
            <v>1854.5309999999999</v>
          </cell>
          <cell r="AJ266">
            <v>1.21</v>
          </cell>
        </row>
        <row r="267">
          <cell r="E267" t="str">
            <v>BH134DT</v>
          </cell>
          <cell r="F267" t="str">
            <v>BH134DT</v>
          </cell>
          <cell r="G267" t="str">
            <v>Vị trí 1</v>
          </cell>
          <cell r="H267" t="str">
            <v>TPBH1</v>
          </cell>
          <cell r="I267" t="str">
            <v>Phường Long HưngTPBH1Vị trí 1450</v>
          </cell>
          <cell r="O267">
            <v>27000</v>
          </cell>
          <cell r="P267">
            <v>1500</v>
          </cell>
          <cell r="S267">
            <v>27000</v>
          </cell>
          <cell r="T267">
            <v>450</v>
          </cell>
          <cell r="U267">
            <v>1.35</v>
          </cell>
          <cell r="V267">
            <v>1.35</v>
          </cell>
          <cell r="W267">
            <v>1.35</v>
          </cell>
          <cell r="X267">
            <v>1.35</v>
          </cell>
          <cell r="Y267">
            <v>1.1499999999999999</v>
          </cell>
          <cell r="Z267">
            <v>1.0822276402913775</v>
          </cell>
          <cell r="AA267">
            <v>1.08</v>
          </cell>
          <cell r="AB267">
            <v>1.04</v>
          </cell>
          <cell r="AC267">
            <v>4.0000000000000036E-2</v>
          </cell>
          <cell r="AD267">
            <v>30</v>
          </cell>
          <cell r="AE267">
            <v>2.6745327380952375</v>
          </cell>
          <cell r="AF267">
            <v>1.2109648826955883</v>
          </cell>
          <cell r="AG267">
            <v>1.21</v>
          </cell>
          <cell r="AH267">
            <v>262</v>
          </cell>
          <cell r="AI267">
            <v>1720.1699999999996</v>
          </cell>
          <cell r="AJ267">
            <v>1.21</v>
          </cell>
        </row>
        <row r="268">
          <cell r="E268" t="str">
            <v>BH137DT_D1</v>
          </cell>
          <cell r="F268" t="str">
            <v>BH137DT</v>
          </cell>
          <cell r="G268" t="str">
            <v>Vị trí 1</v>
          </cell>
          <cell r="H268" t="str">
            <v>TPBH2</v>
          </cell>
          <cell r="I268" t="str">
            <v>Phường Long HưngTPBH2Vị trí 1430</v>
          </cell>
          <cell r="O268">
            <v>12700</v>
          </cell>
          <cell r="P268">
            <v>1000</v>
          </cell>
          <cell r="S268">
            <v>10000</v>
          </cell>
          <cell r="T268">
            <v>430</v>
          </cell>
          <cell r="U268">
            <v>1.4168084145219135</v>
          </cell>
          <cell r="V268">
            <v>1.4168084145219135</v>
          </cell>
          <cell r="W268">
            <v>1.4168084145219135</v>
          </cell>
          <cell r="X268">
            <v>1.4949210611935411</v>
          </cell>
          <cell r="Y268">
            <v>1.1499999999999999</v>
          </cell>
          <cell r="Z268">
            <v>1.1918962398858961</v>
          </cell>
          <cell r="AA268">
            <v>1.19</v>
          </cell>
          <cell r="AB268">
            <v>1.1599999999999999</v>
          </cell>
          <cell r="AC268">
            <v>3.0000000000000027E-2</v>
          </cell>
          <cell r="AD268">
            <v>24</v>
          </cell>
          <cell r="AE268">
            <v>2.6745327380952375</v>
          </cell>
          <cell r="AF268">
            <v>1.1876662733831544</v>
          </cell>
          <cell r="AG268">
            <v>1.19</v>
          </cell>
          <cell r="AH268">
            <v>177</v>
          </cell>
          <cell r="AI268">
            <v>779.3309999999999</v>
          </cell>
          <cell r="AJ268">
            <v>1.19</v>
          </cell>
        </row>
        <row r="269">
          <cell r="E269" t="str">
            <v>BH137DT_D2</v>
          </cell>
          <cell r="F269" t="str">
            <v>BH137DT</v>
          </cell>
          <cell r="G269" t="str">
            <v>Vị trí 1</v>
          </cell>
          <cell r="H269" t="str">
            <v>TPBH2</v>
          </cell>
          <cell r="I269" t="str">
            <v>Phường Long HưngTPBH2Vị trí 1430</v>
          </cell>
          <cell r="O269">
            <v>8900</v>
          </cell>
          <cell r="P269">
            <v>1000</v>
          </cell>
          <cell r="S269">
            <v>7000</v>
          </cell>
          <cell r="T269">
            <v>430</v>
          </cell>
          <cell r="U269">
            <v>1.5730337078651686</v>
          </cell>
          <cell r="V269">
            <v>1.5730337078651686</v>
          </cell>
          <cell r="W269">
            <v>1.5730337078651686</v>
          </cell>
          <cell r="X269">
            <v>1.4949210611935411</v>
          </cell>
          <cell r="Y269">
            <v>1.1499999999999999</v>
          </cell>
          <cell r="Z269">
            <v>1.1918962398858961</v>
          </cell>
          <cell r="AA269">
            <v>1.19</v>
          </cell>
          <cell r="AB269">
            <v>1.1599999999999999</v>
          </cell>
          <cell r="AC269">
            <v>3.0000000000000027E-2</v>
          </cell>
          <cell r="AD269">
            <v>24</v>
          </cell>
          <cell r="AE269">
            <v>2.6745327380952375</v>
          </cell>
          <cell r="AF269">
            <v>1.1876662733831544</v>
          </cell>
          <cell r="AG269">
            <v>1.19</v>
          </cell>
          <cell r="AH269">
            <v>177</v>
          </cell>
          <cell r="AI269">
            <v>385.91699999999992</v>
          </cell>
          <cell r="AJ269">
            <v>1.19</v>
          </cell>
        </row>
        <row r="270">
          <cell r="E270" t="str">
            <v>BH135DT</v>
          </cell>
          <cell r="F270" t="str">
            <v>BH135DT</v>
          </cell>
          <cell r="G270" t="str">
            <v>Vị trí 1</v>
          </cell>
          <cell r="H270" t="str">
            <v>TPBH1</v>
          </cell>
          <cell r="I270" t="str">
            <v>Phường Long HưngTPBH1Vị trí 1450</v>
          </cell>
          <cell r="O270">
            <v>25400</v>
          </cell>
          <cell r="P270">
            <v>1050</v>
          </cell>
          <cell r="S270">
            <v>20000</v>
          </cell>
          <cell r="T270">
            <v>450</v>
          </cell>
          <cell r="U270">
            <v>1.5748031496062993</v>
          </cell>
          <cell r="V270">
            <v>1.5748031496062993</v>
          </cell>
          <cell r="W270">
            <v>1.5748031496062993</v>
          </cell>
          <cell r="X270">
            <v>1.5748031496062993</v>
          </cell>
          <cell r="Y270">
            <v>1.1499999999999999</v>
          </cell>
          <cell r="Z270">
            <v>1.161459841438047</v>
          </cell>
          <cell r="AA270">
            <v>1.1599999999999999</v>
          </cell>
          <cell r="AB270">
            <v>1.1200000000000001</v>
          </cell>
          <cell r="AC270">
            <v>3.9999999999999813E-2</v>
          </cell>
          <cell r="AD270">
            <v>14</v>
          </cell>
          <cell r="AE270">
            <v>2.6745327380952375</v>
          </cell>
          <cell r="AF270">
            <v>1.2109648826955883</v>
          </cell>
          <cell r="AG270">
            <v>1.21</v>
          </cell>
          <cell r="AH270">
            <v>262</v>
          </cell>
          <cell r="AI270">
            <v>1991.6429999999991</v>
          </cell>
          <cell r="AJ270">
            <v>1.21</v>
          </cell>
        </row>
        <row r="271">
          <cell r="E271" t="str">
            <v>BH136DT</v>
          </cell>
          <cell r="F271" t="str">
            <v>BH136DT</v>
          </cell>
          <cell r="G271" t="str">
            <v>Vị trí 1</v>
          </cell>
          <cell r="H271" t="str">
            <v>TPBH1</v>
          </cell>
          <cell r="I271" t="str">
            <v>Phường Long HưngTPBH1Vị trí 1450</v>
          </cell>
          <cell r="O271">
            <v>14000</v>
          </cell>
          <cell r="P271">
            <v>1050</v>
          </cell>
          <cell r="S271">
            <v>11000</v>
          </cell>
          <cell r="T271">
            <v>450</v>
          </cell>
          <cell r="U271">
            <v>1.9642857142857142</v>
          </cell>
          <cell r="V271">
            <v>1.9642857142857142</v>
          </cell>
          <cell r="W271">
            <v>1.9642857142857142</v>
          </cell>
          <cell r="X271">
            <v>1.9642857142857142</v>
          </cell>
          <cell r="Y271">
            <v>1.1499999999999999</v>
          </cell>
          <cell r="Z271">
            <v>1.0928354438123971</v>
          </cell>
          <cell r="AA271">
            <v>1.0900000000000001</v>
          </cell>
          <cell r="AB271">
            <v>1.06</v>
          </cell>
          <cell r="AC271">
            <v>3.0000000000000027E-2</v>
          </cell>
          <cell r="AD271">
            <v>9</v>
          </cell>
          <cell r="AE271">
            <v>2.6745327380952375</v>
          </cell>
          <cell r="AF271">
            <v>1.2109648826955883</v>
          </cell>
          <cell r="AG271">
            <v>1.21</v>
          </cell>
          <cell r="AH271">
            <v>262</v>
          </cell>
          <cell r="AI271">
            <v>755.8950000000001</v>
          </cell>
          <cell r="AJ271">
            <v>1.21</v>
          </cell>
        </row>
        <row r="272">
          <cell r="E272" t="str">
            <v>BH121DT_D1</v>
          </cell>
          <cell r="F272" t="str">
            <v>BH121DT</v>
          </cell>
          <cell r="G272" t="str">
            <v>Vị trí 1</v>
          </cell>
          <cell r="H272" t="str">
            <v>TPBH1</v>
          </cell>
          <cell r="I272" t="str">
            <v>Phường Long HưngTPBH1Vị trí 1450</v>
          </cell>
          <cell r="J272">
            <v>25990000</v>
          </cell>
          <cell r="K272" t="str">
            <v>QĐ 3098/QĐ-UBND ngày 24/11/2023</v>
          </cell>
          <cell r="L272">
            <v>3289500</v>
          </cell>
          <cell r="M272" t="str">
            <v>QĐ 3098/QĐ-UBND ngày 24/11/2023</v>
          </cell>
          <cell r="O272">
            <v>23300</v>
          </cell>
          <cell r="P272">
            <v>1050</v>
          </cell>
          <cell r="Q272">
            <v>1.1154506437768241</v>
          </cell>
          <cell r="R272">
            <v>3.1328571428571426</v>
          </cell>
          <cell r="S272">
            <v>23000</v>
          </cell>
          <cell r="T272">
            <v>450</v>
          </cell>
          <cell r="U272">
            <v>1.13519313304721</v>
          </cell>
          <cell r="V272">
            <v>1.059678111587983</v>
          </cell>
          <cell r="W272">
            <v>1.059678111587983</v>
          </cell>
          <cell r="X272">
            <v>1.5864632054499324</v>
          </cell>
          <cell r="Y272">
            <v>1.1499999999999999</v>
          </cell>
          <cell r="Z272">
            <v>1.1290520515821005</v>
          </cell>
          <cell r="AA272">
            <v>1.1299999999999999</v>
          </cell>
          <cell r="AB272">
            <v>1.08</v>
          </cell>
          <cell r="AC272">
            <v>4.9999999999999822E-2</v>
          </cell>
          <cell r="AD272">
            <v>64</v>
          </cell>
          <cell r="AE272">
            <v>2.9762142857142853</v>
          </cell>
          <cell r="AF272">
            <v>1.2109648826955883</v>
          </cell>
          <cell r="AG272">
            <v>1.21</v>
          </cell>
          <cell r="AH272">
            <v>262</v>
          </cell>
          <cell r="AI272">
            <v>1718.8979999999992</v>
          </cell>
          <cell r="AJ272">
            <v>1.21</v>
          </cell>
        </row>
        <row r="273">
          <cell r="E273" t="str">
            <v>BH1NT_D1</v>
          </cell>
          <cell r="F273" t="str">
            <v>BH1NT</v>
          </cell>
          <cell r="G273" t="str">
            <v>Vị trí 1</v>
          </cell>
          <cell r="H273" t="str">
            <v>TPBH2</v>
          </cell>
          <cell r="I273" t="str">
            <v>Phường Long HưngTPBH2Vị trí 1430</v>
          </cell>
          <cell r="J273">
            <v>15410000</v>
          </cell>
          <cell r="K273" t="str">
            <v>QĐ 3012/QĐ-UBND ngày 09/11/2023</v>
          </cell>
          <cell r="L273">
            <v>2566000</v>
          </cell>
          <cell r="M273" t="str">
            <v>QĐ 3012/QĐ-UBND ngày 09/11/2023</v>
          </cell>
          <cell r="O273">
            <v>12200</v>
          </cell>
          <cell r="P273">
            <v>1000</v>
          </cell>
          <cell r="Q273">
            <v>1.2631147540983607</v>
          </cell>
          <cell r="R273">
            <v>2.5659999999999998</v>
          </cell>
          <cell r="S273">
            <v>9000</v>
          </cell>
          <cell r="T273">
            <v>430</v>
          </cell>
          <cell r="U273">
            <v>1.2540983606557377</v>
          </cell>
          <cell r="V273">
            <v>1.2540983606557377</v>
          </cell>
          <cell r="W273">
            <v>1.2540983606557377</v>
          </cell>
          <cell r="X273">
            <v>1.3013145206313759</v>
          </cell>
          <cell r="Y273">
            <v>1.1499999999999999</v>
          </cell>
          <cell r="Z273">
            <v>1.1374996888844235</v>
          </cell>
          <cell r="AA273">
            <v>1.1399999999999999</v>
          </cell>
          <cell r="AB273">
            <v>1.07</v>
          </cell>
          <cell r="AC273">
            <v>6.999999999999984E-2</v>
          </cell>
          <cell r="AD273">
            <v>78</v>
          </cell>
          <cell r="AE273">
            <v>2.4376999999999995</v>
          </cell>
          <cell r="AF273">
            <v>1.1876662733831544</v>
          </cell>
          <cell r="AG273">
            <v>1.19</v>
          </cell>
          <cell r="AH273">
            <v>177</v>
          </cell>
          <cell r="AI273">
            <v>674.49599999999964</v>
          </cell>
          <cell r="AJ273">
            <v>1.19</v>
          </cell>
        </row>
        <row r="274">
          <cell r="E274" t="str">
            <v>BH1NT_D2</v>
          </cell>
          <cell r="F274" t="str">
            <v>BH1NT</v>
          </cell>
          <cell r="G274" t="str">
            <v>Vị trí 1</v>
          </cell>
          <cell r="H274" t="str">
            <v>TPBH2</v>
          </cell>
          <cell r="I274" t="str">
            <v>Phường Long HưngTPBH2Vị trí 1430</v>
          </cell>
          <cell r="O274">
            <v>9500</v>
          </cell>
          <cell r="P274">
            <v>1000</v>
          </cell>
          <cell r="S274">
            <v>7000</v>
          </cell>
          <cell r="T274">
            <v>430</v>
          </cell>
          <cell r="U274">
            <v>1.3263157894736841</v>
          </cell>
          <cell r="V274">
            <v>1.3263157894736841</v>
          </cell>
          <cell r="W274">
            <v>1.3263157894736841</v>
          </cell>
          <cell r="X274">
            <v>1.3013145206313759</v>
          </cell>
          <cell r="Y274">
            <v>1.1499999999999999</v>
          </cell>
          <cell r="Z274">
            <v>1.1374996888844235</v>
          </cell>
          <cell r="AA274">
            <v>1.1399999999999999</v>
          </cell>
          <cell r="AB274">
            <v>1.07</v>
          </cell>
          <cell r="AC274">
            <v>6.999999999999984E-2</v>
          </cell>
          <cell r="AD274">
            <v>78</v>
          </cell>
          <cell r="AE274">
            <v>2.6745327380952375</v>
          </cell>
          <cell r="AF274">
            <v>1.1876662733831544</v>
          </cell>
          <cell r="AG274">
            <v>1.19</v>
          </cell>
          <cell r="AH274">
            <v>177</v>
          </cell>
          <cell r="AI274">
            <v>406.70999999999981</v>
          </cell>
          <cell r="AJ274">
            <v>1.19</v>
          </cell>
        </row>
        <row r="275">
          <cell r="E275" t="str">
            <v>BH1NT_D3</v>
          </cell>
          <cell r="F275" t="str">
            <v>BH1NT</v>
          </cell>
          <cell r="G275" t="str">
            <v>Vị trí 1</v>
          </cell>
          <cell r="H275" t="str">
            <v>TPBH2</v>
          </cell>
          <cell r="I275" t="str">
            <v>Phường Long HưngTPBH2Vị trí 1430</v>
          </cell>
          <cell r="O275">
            <v>6800</v>
          </cell>
          <cell r="P275">
            <v>1000</v>
          </cell>
          <cell r="S275">
            <v>5000</v>
          </cell>
          <cell r="T275">
            <v>430</v>
          </cell>
          <cell r="U275">
            <v>1.3235294117647058</v>
          </cell>
          <cell r="V275">
            <v>1.3235294117647058</v>
          </cell>
          <cell r="W275">
            <v>1.3235294117647058</v>
          </cell>
          <cell r="X275">
            <v>1.3013145206313759</v>
          </cell>
          <cell r="Y275">
            <v>1.1499999999999999</v>
          </cell>
          <cell r="Z275">
            <v>1.1374996888844235</v>
          </cell>
          <cell r="AA275">
            <v>1.1399999999999999</v>
          </cell>
          <cell r="AB275">
            <v>1.07</v>
          </cell>
          <cell r="AC275">
            <v>6.999999999999984E-2</v>
          </cell>
          <cell r="AD275">
            <v>78</v>
          </cell>
          <cell r="AE275">
            <v>2.6745327380952375</v>
          </cell>
          <cell r="AF275">
            <v>1.1876662733831544</v>
          </cell>
          <cell r="AG275">
            <v>1.19</v>
          </cell>
          <cell r="AH275">
            <v>177</v>
          </cell>
          <cell r="AI275">
            <v>138.92399999999986</v>
          </cell>
          <cell r="AJ275">
            <v>1.19</v>
          </cell>
        </row>
        <row r="276">
          <cell r="E276" t="str">
            <v>BH2NT</v>
          </cell>
          <cell r="F276" t="str">
            <v>BH2NT</v>
          </cell>
          <cell r="G276" t="str">
            <v>Vị trí 1</v>
          </cell>
          <cell r="H276" t="str">
            <v>TPBH2</v>
          </cell>
          <cell r="I276" t="str">
            <v>Phường Long HưngTPBH2Vị trí 1430</v>
          </cell>
          <cell r="O276">
            <v>6800</v>
          </cell>
          <cell r="P276">
            <v>1000</v>
          </cell>
          <cell r="S276">
            <v>5000</v>
          </cell>
          <cell r="T276">
            <v>430</v>
          </cell>
          <cell r="U276">
            <v>1.3235294117647058</v>
          </cell>
          <cell r="V276">
            <v>1.3235294117647058</v>
          </cell>
          <cell r="W276">
            <v>1.3235294117647058</v>
          </cell>
          <cell r="X276">
            <v>1.3235294117647058</v>
          </cell>
          <cell r="Y276">
            <v>1.1499999999999999</v>
          </cell>
          <cell r="AA276">
            <v>1.1299999999999999</v>
          </cell>
          <cell r="AB276">
            <v>1.07</v>
          </cell>
          <cell r="AC276">
            <v>5.9999999999999831E-2</v>
          </cell>
          <cell r="AD276">
            <v>0</v>
          </cell>
          <cell r="AE276">
            <v>2.6745327380952375</v>
          </cell>
          <cell r="AF276">
            <v>1.1876662733831544</v>
          </cell>
          <cell r="AG276">
            <v>1.19</v>
          </cell>
          <cell r="AH276">
            <v>177</v>
          </cell>
          <cell r="AI276">
            <v>133.00799999999992</v>
          </cell>
          <cell r="AJ276">
            <v>1.19</v>
          </cell>
        </row>
        <row r="277">
          <cell r="E277" t="str">
            <v>BH20DT_D3</v>
          </cell>
          <cell r="F277" t="str">
            <v>BH20DT</v>
          </cell>
          <cell r="G277" t="str">
            <v>Vị trí 1</v>
          </cell>
          <cell r="H277" t="str">
            <v>TPBH1</v>
          </cell>
          <cell r="I277" t="str">
            <v>Phường Tân TriềuTPBH1Vị trí 1450</v>
          </cell>
          <cell r="O277">
            <v>40600</v>
          </cell>
          <cell r="P277">
            <v>1500</v>
          </cell>
          <cell r="S277">
            <v>30000</v>
          </cell>
          <cell r="T277">
            <v>450</v>
          </cell>
          <cell r="U277">
            <v>1.4778325123152709</v>
          </cell>
          <cell r="V277">
            <v>1.4778325123152709</v>
          </cell>
          <cell r="W277">
            <v>1.4778325123152709</v>
          </cell>
          <cell r="X277">
            <v>1.2729405977029427</v>
          </cell>
          <cell r="Y277">
            <v>1.2</v>
          </cell>
          <cell r="Z277">
            <v>1.1233504307611921</v>
          </cell>
          <cell r="AA277">
            <v>1.1200000000000001</v>
          </cell>
          <cell r="AB277">
            <v>1.05</v>
          </cell>
          <cell r="AC277">
            <v>7.0000000000000062E-2</v>
          </cell>
          <cell r="AD277">
            <v>95</v>
          </cell>
          <cell r="AE277">
            <v>2.6745327380952375</v>
          </cell>
          <cell r="AF277">
            <v>1.2109648826955883</v>
          </cell>
          <cell r="AG277">
            <v>1.21</v>
          </cell>
          <cell r="AH277">
            <v>262</v>
          </cell>
          <cell r="AI277">
            <v>3139.3140000000003</v>
          </cell>
          <cell r="AJ277">
            <v>1.21</v>
          </cell>
        </row>
        <row r="278">
          <cell r="E278" t="str">
            <v>BH36DT_D2</v>
          </cell>
          <cell r="F278" t="str">
            <v>BH36DT</v>
          </cell>
          <cell r="G278" t="str">
            <v>Vị trí 1</v>
          </cell>
          <cell r="H278" t="str">
            <v>TPBH1</v>
          </cell>
          <cell r="I278" t="str">
            <v>Phường Tân TriềuTPBH1Vị trí 1450</v>
          </cell>
          <cell r="O278">
            <v>39300</v>
          </cell>
          <cell r="P278">
            <v>1500</v>
          </cell>
          <cell r="S278">
            <v>31000</v>
          </cell>
          <cell r="T278">
            <v>450</v>
          </cell>
          <cell r="U278">
            <v>1.3048274650148788</v>
          </cell>
          <cell r="V278">
            <v>1.3048274650148788</v>
          </cell>
          <cell r="W278">
            <v>1.3048274650148788</v>
          </cell>
          <cell r="X278">
            <v>1.4126635068478497</v>
          </cell>
          <cell r="Y278">
            <v>1.2</v>
          </cell>
          <cell r="Z278">
            <v>1.1487672851916073</v>
          </cell>
          <cell r="AA278">
            <v>1.1499999999999999</v>
          </cell>
          <cell r="AB278">
            <v>1.1100000000000001</v>
          </cell>
          <cell r="AC278">
            <v>3.9999999999999813E-2</v>
          </cell>
          <cell r="AD278">
            <v>47</v>
          </cell>
          <cell r="AE278">
            <v>2.6745327380952375</v>
          </cell>
          <cell r="AF278">
            <v>1.2109648826955883</v>
          </cell>
          <cell r="AG278">
            <v>1.21</v>
          </cell>
          <cell r="AH278">
            <v>262</v>
          </cell>
          <cell r="AI278">
            <v>3115.2149999999997</v>
          </cell>
          <cell r="AJ278">
            <v>1.21</v>
          </cell>
        </row>
        <row r="279">
          <cell r="E279" t="str">
            <v>BH36DT_D3</v>
          </cell>
          <cell r="F279" t="str">
            <v>BH36DT</v>
          </cell>
          <cell r="G279" t="str">
            <v>Vị trí 1</v>
          </cell>
          <cell r="H279" t="str">
            <v>TPBH1</v>
          </cell>
          <cell r="I279" t="str">
            <v>Phường Tân TriềuTPBH1Vị trí 1450</v>
          </cell>
          <cell r="O279">
            <v>29300</v>
          </cell>
          <cell r="P279">
            <v>1200</v>
          </cell>
          <cell r="S279">
            <v>26000</v>
          </cell>
          <cell r="T279">
            <v>450</v>
          </cell>
          <cell r="U279">
            <v>1.7303754266211604</v>
          </cell>
          <cell r="V279">
            <v>1.7303754266211604</v>
          </cell>
          <cell r="W279">
            <v>1.7303754266211604</v>
          </cell>
          <cell r="X279">
            <v>1.4126635068478497</v>
          </cell>
          <cell r="Y279">
            <v>1.2</v>
          </cell>
          <cell r="Z279">
            <v>1.1487672851916073</v>
          </cell>
          <cell r="AA279">
            <v>1.1499999999999999</v>
          </cell>
          <cell r="AB279">
            <v>1.1100000000000001</v>
          </cell>
          <cell r="AC279">
            <v>3.9999999999999813E-2</v>
          </cell>
          <cell r="AD279">
            <v>47</v>
          </cell>
          <cell r="AE279">
            <v>2.6745327380952375</v>
          </cell>
          <cell r="AF279">
            <v>1.2109648826955883</v>
          </cell>
          <cell r="AG279">
            <v>1.21</v>
          </cell>
          <cell r="AH279">
            <v>262</v>
          </cell>
          <cell r="AI279">
            <v>2278.0649999999996</v>
          </cell>
          <cell r="AJ279">
            <v>1.21</v>
          </cell>
        </row>
        <row r="280">
          <cell r="E280" t="str">
            <v>BH36DT_D4</v>
          </cell>
          <cell r="F280" t="str">
            <v>BH36DT</v>
          </cell>
          <cell r="G280" t="str">
            <v>Vị trí 1</v>
          </cell>
          <cell r="H280" t="str">
            <v>TPBH1</v>
          </cell>
          <cell r="I280" t="str">
            <v>Phường Tân TriềuTPBH1Vị trí 1450</v>
          </cell>
          <cell r="O280">
            <v>23700</v>
          </cell>
          <cell r="P280">
            <v>1200</v>
          </cell>
          <cell r="S280">
            <v>21000</v>
          </cell>
          <cell r="T280">
            <v>450</v>
          </cell>
          <cell r="U280">
            <v>1.1518987341772151</v>
          </cell>
          <cell r="V280">
            <v>1.1518987341772151</v>
          </cell>
          <cell r="W280">
            <v>1.1518987341772151</v>
          </cell>
          <cell r="X280">
            <v>1.4126635068478497</v>
          </cell>
          <cell r="Y280">
            <v>1.2</v>
          </cell>
          <cell r="Z280">
            <v>1.1487672851916073</v>
          </cell>
          <cell r="AA280">
            <v>1.1499999999999999</v>
          </cell>
          <cell r="AB280">
            <v>1.1100000000000001</v>
          </cell>
          <cell r="AC280">
            <v>3.9999999999999813E-2</v>
          </cell>
          <cell r="AD280">
            <v>47</v>
          </cell>
          <cell r="AE280">
            <v>2.6745327380952375</v>
          </cell>
          <cell r="AF280">
            <v>1.2109648826955883</v>
          </cell>
          <cell r="AG280">
            <v>1.21</v>
          </cell>
          <cell r="AH280">
            <v>262</v>
          </cell>
          <cell r="AI280">
            <v>1717.7849999999994</v>
          </cell>
          <cell r="AJ280">
            <v>1.21</v>
          </cell>
        </row>
        <row r="281">
          <cell r="E281" t="str">
            <v>BH36DT_D5</v>
          </cell>
          <cell r="F281" t="str">
            <v>BH36DT</v>
          </cell>
          <cell r="G281" t="str">
            <v>Vị trí 1</v>
          </cell>
          <cell r="H281" t="str">
            <v>TPBH1</v>
          </cell>
          <cell r="I281" t="str">
            <v>Phường Tân TriềuTPBH1Vị trí 1450</v>
          </cell>
          <cell r="O281">
            <v>19200</v>
          </cell>
          <cell r="P281">
            <v>1200</v>
          </cell>
          <cell r="S281">
            <v>17000</v>
          </cell>
          <cell r="T281">
            <v>450</v>
          </cell>
          <cell r="U281">
            <v>1.5931715452879227</v>
          </cell>
          <cell r="V281">
            <v>1.5931715452879227</v>
          </cell>
          <cell r="W281">
            <v>1.5931715452879227</v>
          </cell>
          <cell r="X281">
            <v>1.4126635068478497</v>
          </cell>
          <cell r="Y281">
            <v>1.2</v>
          </cell>
          <cell r="Z281">
            <v>1.1487672851916073</v>
          </cell>
          <cell r="AA281">
            <v>1.1499999999999999</v>
          </cell>
          <cell r="AB281">
            <v>1.1100000000000001</v>
          </cell>
          <cell r="AC281">
            <v>3.9999999999999813E-2</v>
          </cell>
          <cell r="AD281">
            <v>47</v>
          </cell>
          <cell r="AE281">
            <v>2.6745327380952375</v>
          </cell>
          <cell r="AF281">
            <v>1.2109648826955883</v>
          </cell>
          <cell r="AG281">
            <v>1.21</v>
          </cell>
          <cell r="AH281">
            <v>262</v>
          </cell>
          <cell r="AI281">
            <v>1267.56</v>
          </cell>
          <cell r="AJ281">
            <v>1.21</v>
          </cell>
        </row>
        <row r="282">
          <cell r="E282" t="str">
            <v>BH46DT_D1</v>
          </cell>
          <cell r="F282" t="str">
            <v>BH46DT</v>
          </cell>
          <cell r="G282" t="str">
            <v>Vị trí 1</v>
          </cell>
          <cell r="H282" t="str">
            <v>TPBH1</v>
          </cell>
          <cell r="I282" t="str">
            <v>Phường Tân TriềuTPBH1Vị trí 1450</v>
          </cell>
          <cell r="O282">
            <v>17800</v>
          </cell>
          <cell r="P282">
            <v>1200</v>
          </cell>
          <cell r="S282">
            <v>14000</v>
          </cell>
          <cell r="T282">
            <v>450</v>
          </cell>
          <cell r="U282">
            <v>1.8089887640449436</v>
          </cell>
          <cell r="V282">
            <v>1.8089887640449436</v>
          </cell>
          <cell r="W282">
            <v>1.8089887640449436</v>
          </cell>
          <cell r="X282">
            <v>1.6128985892834287</v>
          </cell>
          <cell r="Y282">
            <v>1.2</v>
          </cell>
          <cell r="Z282">
            <v>1.1546837804381651</v>
          </cell>
          <cell r="AA282">
            <v>1.1499999999999999</v>
          </cell>
          <cell r="AB282">
            <v>1.1100000000000001</v>
          </cell>
          <cell r="AC282">
            <v>3.9999999999999813E-2</v>
          </cell>
          <cell r="AD282">
            <v>27</v>
          </cell>
          <cell r="AE282">
            <v>2.6745327380952375</v>
          </cell>
          <cell r="AF282">
            <v>1.2109648826955883</v>
          </cell>
          <cell r="AG282">
            <v>1.21</v>
          </cell>
          <cell r="AH282">
            <v>262</v>
          </cell>
          <cell r="AI282">
            <v>1127.4899999999998</v>
          </cell>
          <cell r="AJ282">
            <v>1.21</v>
          </cell>
        </row>
        <row r="283">
          <cell r="E283" t="str">
            <v>BH46DT_D2</v>
          </cell>
          <cell r="F283" t="str">
            <v>BH46DT</v>
          </cell>
          <cell r="G283" t="str">
            <v>Vị trí 1</v>
          </cell>
          <cell r="H283" t="str">
            <v>TPBH1</v>
          </cell>
          <cell r="I283" t="str">
            <v>Phường Tân TriềuTPBH1Vị trí 1450</v>
          </cell>
          <cell r="O283">
            <v>12700</v>
          </cell>
          <cell r="P283">
            <v>1200</v>
          </cell>
          <cell r="S283">
            <v>10000</v>
          </cell>
          <cell r="T283">
            <v>450</v>
          </cell>
          <cell r="U283">
            <v>1.4168084145219135</v>
          </cell>
          <cell r="V283">
            <v>1.4168084145219135</v>
          </cell>
          <cell r="W283">
            <v>1.4168084145219135</v>
          </cell>
          <cell r="X283">
            <v>1.6128985892834287</v>
          </cell>
          <cell r="Y283">
            <v>1.2</v>
          </cell>
          <cell r="Z283">
            <v>1.1546837804381651</v>
          </cell>
          <cell r="AA283">
            <v>1.1499999999999999</v>
          </cell>
          <cell r="AB283">
            <v>1.1100000000000001</v>
          </cell>
          <cell r="AC283">
            <v>3.9999999999999813E-2</v>
          </cell>
          <cell r="AD283">
            <v>27</v>
          </cell>
          <cell r="AE283">
            <v>2.6745327380952375</v>
          </cell>
          <cell r="AF283">
            <v>1.2109648826955883</v>
          </cell>
          <cell r="AG283">
            <v>1.21</v>
          </cell>
          <cell r="AH283">
            <v>262</v>
          </cell>
          <cell r="AI283">
            <v>617.23499999999956</v>
          </cell>
          <cell r="AJ283">
            <v>1.21</v>
          </cell>
        </row>
        <row r="284">
          <cell r="E284" t="str">
            <v>BH34DT</v>
          </cell>
          <cell r="F284" t="str">
            <v>BH34DT</v>
          </cell>
          <cell r="G284" t="str">
            <v>Vị trí 1</v>
          </cell>
          <cell r="H284" t="str">
            <v>TPBH1</v>
          </cell>
          <cell r="I284" t="str">
            <v>Phường Tân TriềuTPBH1Vị trí 1450</v>
          </cell>
          <cell r="O284">
            <v>27900</v>
          </cell>
          <cell r="P284">
            <v>1500</v>
          </cell>
          <cell r="S284">
            <v>22000</v>
          </cell>
          <cell r="T284">
            <v>450</v>
          </cell>
          <cell r="U284">
            <v>1.5770609318996416</v>
          </cell>
          <cell r="V284">
            <v>1.5770609318996416</v>
          </cell>
          <cell r="W284">
            <v>1.5770609318996416</v>
          </cell>
          <cell r="X284">
            <v>1.5770609318996416</v>
          </cell>
          <cell r="Y284">
            <v>1.2</v>
          </cell>
          <cell r="Z284">
            <v>1.0101010101010099</v>
          </cell>
          <cell r="AA284">
            <v>1.1299999999999999</v>
          </cell>
          <cell r="AB284">
            <v>1.1000000000000001</v>
          </cell>
          <cell r="AC284">
            <v>2.9999999999999805E-2</v>
          </cell>
          <cell r="AD284">
            <v>1</v>
          </cell>
          <cell r="AE284">
            <v>2.6745327380952375</v>
          </cell>
          <cell r="AF284">
            <v>1.2109648826955883</v>
          </cell>
          <cell r="AG284">
            <v>1.21</v>
          </cell>
          <cell r="AH284">
            <v>262</v>
          </cell>
          <cell r="AI284">
            <v>1926.0989999999993</v>
          </cell>
          <cell r="AJ284">
            <v>1.21</v>
          </cell>
        </row>
        <row r="285">
          <cell r="E285" t="str">
            <v>BH44DT_D1</v>
          </cell>
          <cell r="F285" t="str">
            <v>BH44DT</v>
          </cell>
          <cell r="G285" t="str">
            <v>Vị trí 1</v>
          </cell>
          <cell r="H285" t="str">
            <v>TPBH1</v>
          </cell>
          <cell r="I285" t="str">
            <v>Phường Tân TriềuTPBH1Vị trí 1450</v>
          </cell>
          <cell r="O285">
            <v>24100</v>
          </cell>
          <cell r="P285">
            <v>1200</v>
          </cell>
          <cell r="S285">
            <v>19000</v>
          </cell>
          <cell r="T285">
            <v>450</v>
          </cell>
          <cell r="U285">
            <v>1.4185720764487044</v>
          </cell>
          <cell r="V285">
            <v>1.4185720764487044</v>
          </cell>
          <cell r="W285">
            <v>1.4185720764487044</v>
          </cell>
          <cell r="X285">
            <v>1.4173622805745401</v>
          </cell>
          <cell r="Y285">
            <v>1.2</v>
          </cell>
          <cell r="Z285">
            <v>1.1483828798888636</v>
          </cell>
          <cell r="AA285">
            <v>1.1499999999999999</v>
          </cell>
          <cell r="AB285">
            <v>1.08</v>
          </cell>
          <cell r="AC285">
            <v>6.999999999999984E-2</v>
          </cell>
          <cell r="AD285">
            <v>22</v>
          </cell>
          <cell r="AE285">
            <v>2.6745327380952375</v>
          </cell>
          <cell r="AF285">
            <v>1.2109648826955883</v>
          </cell>
          <cell r="AG285">
            <v>1.21</v>
          </cell>
          <cell r="AH285">
            <v>262</v>
          </cell>
          <cell r="AI285">
            <v>1757.8049999999994</v>
          </cell>
          <cell r="AJ285">
            <v>1.21</v>
          </cell>
        </row>
        <row r="286">
          <cell r="E286" t="str">
            <v>BH44DT_D2</v>
          </cell>
          <cell r="F286" t="str">
            <v>BH44DT</v>
          </cell>
          <cell r="G286" t="str">
            <v>Vị trí 1</v>
          </cell>
          <cell r="H286" t="str">
            <v>TPBH1</v>
          </cell>
          <cell r="I286" t="str">
            <v>Phường Tân TriềuTPBH1Vị trí 1450</v>
          </cell>
          <cell r="O286">
            <v>21600</v>
          </cell>
          <cell r="P286">
            <v>1200</v>
          </cell>
          <cell r="S286">
            <v>17000</v>
          </cell>
          <cell r="T286">
            <v>450</v>
          </cell>
          <cell r="U286">
            <v>1.4161524847003757</v>
          </cell>
          <cell r="V286">
            <v>1.4161524847003757</v>
          </cell>
          <cell r="W286">
            <v>1.4161524847003757</v>
          </cell>
          <cell r="X286">
            <v>1.4173622805745401</v>
          </cell>
          <cell r="Y286">
            <v>1.2</v>
          </cell>
          <cell r="Z286">
            <v>1.1483828798888636</v>
          </cell>
          <cell r="AA286">
            <v>1.1499999999999999</v>
          </cell>
          <cell r="AB286">
            <v>1.08</v>
          </cell>
          <cell r="AC286">
            <v>6.999999999999984E-2</v>
          </cell>
          <cell r="AD286">
            <v>22</v>
          </cell>
          <cell r="AE286">
            <v>2.6745327380952375</v>
          </cell>
          <cell r="AF286">
            <v>1.2109648826955883</v>
          </cell>
          <cell r="AG286">
            <v>1.21</v>
          </cell>
          <cell r="AH286">
            <v>262</v>
          </cell>
          <cell r="AI286">
            <v>1507.6799999999994</v>
          </cell>
          <cell r="AJ286">
            <v>1.21</v>
          </cell>
        </row>
        <row r="287">
          <cell r="E287" t="str">
            <v>BH43DT</v>
          </cell>
          <cell r="F287" t="str">
            <v>BH43DT</v>
          </cell>
          <cell r="G287" t="str">
            <v>Vị trí 1</v>
          </cell>
          <cell r="H287" t="str">
            <v>TPBH1</v>
          </cell>
          <cell r="I287" t="str">
            <v>Phường Tân TriềuTPBH1Vị trí 1450</v>
          </cell>
          <cell r="O287">
            <v>24100</v>
          </cell>
          <cell r="P287">
            <v>1200</v>
          </cell>
          <cell r="S287">
            <v>19000</v>
          </cell>
          <cell r="T287">
            <v>450</v>
          </cell>
          <cell r="U287">
            <v>1.5767634854771784</v>
          </cell>
          <cell r="V287">
            <v>1.5767634854771784</v>
          </cell>
          <cell r="W287">
            <v>1.5767634854771784</v>
          </cell>
          <cell r="X287">
            <v>1.5767634854771784</v>
          </cell>
          <cell r="Y287">
            <v>1.2</v>
          </cell>
          <cell r="Z287">
            <v>1.1337346294525137</v>
          </cell>
          <cell r="AA287">
            <v>1.1299999999999999</v>
          </cell>
          <cell r="AB287">
            <v>1.0900000000000001</v>
          </cell>
          <cell r="AC287">
            <v>3.9999999999999813E-2</v>
          </cell>
          <cell r="AD287">
            <v>10</v>
          </cell>
          <cell r="AE287">
            <v>2.6745327380952375</v>
          </cell>
          <cell r="AF287">
            <v>1.2109648826955883</v>
          </cell>
          <cell r="AG287">
            <v>1.21</v>
          </cell>
          <cell r="AH287">
            <v>262</v>
          </cell>
          <cell r="AI287">
            <v>1715.8709999999996</v>
          </cell>
          <cell r="AJ287">
            <v>1.21</v>
          </cell>
        </row>
        <row r="288">
          <cell r="E288" t="str">
            <v>BH45DT</v>
          </cell>
          <cell r="F288" t="str">
            <v>BH45DT</v>
          </cell>
          <cell r="G288" t="str">
            <v>Vị trí 1</v>
          </cell>
          <cell r="H288" t="str">
            <v>TPBH1</v>
          </cell>
          <cell r="I288" t="str">
            <v>Phường Tân TriềuTPBH1Vị trí 1450</v>
          </cell>
          <cell r="O288">
            <v>22800</v>
          </cell>
          <cell r="P288">
            <v>1200</v>
          </cell>
          <cell r="S288">
            <v>18000</v>
          </cell>
          <cell r="T288">
            <v>450</v>
          </cell>
          <cell r="U288">
            <v>1.420536857718024</v>
          </cell>
          <cell r="V288">
            <v>1.420536857718024</v>
          </cell>
          <cell r="W288">
            <v>1.420536857718024</v>
          </cell>
          <cell r="X288">
            <v>1.420536857718024</v>
          </cell>
          <cell r="Y288">
            <v>1.2</v>
          </cell>
          <cell r="Z288">
            <v>1.1544375017370925</v>
          </cell>
          <cell r="AA288">
            <v>1.1499999999999999</v>
          </cell>
          <cell r="AB288">
            <v>1.1000000000000001</v>
          </cell>
          <cell r="AC288">
            <v>4.9999999999999822E-2</v>
          </cell>
          <cell r="AD288">
            <v>18</v>
          </cell>
          <cell r="AE288">
            <v>2.6745327380952375</v>
          </cell>
          <cell r="AF288">
            <v>1.2109648826955883</v>
          </cell>
          <cell r="AG288">
            <v>1.21</v>
          </cell>
          <cell r="AH288">
            <v>262</v>
          </cell>
          <cell r="AI288">
            <v>1627.7399999999993</v>
          </cell>
          <cell r="AJ288">
            <v>1.21</v>
          </cell>
        </row>
        <row r="289">
          <cell r="E289" t="str">
            <v>VC1NT1_D1</v>
          </cell>
          <cell r="F289" t="str">
            <v>VC1NT1</v>
          </cell>
          <cell r="G289" t="str">
            <v>Vị trí 1</v>
          </cell>
          <cell r="H289" t="str">
            <v>Các đường nhóm I</v>
          </cell>
          <cell r="I289" t="str">
            <v>Phường Tân TriềuCác đường nhóm IVị trí 1220</v>
          </cell>
          <cell r="O289">
            <v>9400</v>
          </cell>
          <cell r="P289">
            <v>730</v>
          </cell>
          <cell r="S289">
            <v>6500</v>
          </cell>
          <cell r="T289">
            <v>220</v>
          </cell>
          <cell r="U289">
            <v>1.7287234042553192</v>
          </cell>
          <cell r="V289">
            <v>1.7287234042553192</v>
          </cell>
          <cell r="W289">
            <v>1.7287234042553192</v>
          </cell>
          <cell r="X289">
            <v>1.6927486870567729</v>
          </cell>
          <cell r="Y289">
            <v>1.2</v>
          </cell>
          <cell r="Z289">
            <v>1.1081536144959063</v>
          </cell>
          <cell r="AA289">
            <v>1.1100000000000001</v>
          </cell>
          <cell r="AB289">
            <v>1.02</v>
          </cell>
          <cell r="AC289">
            <v>9.000000000000008E-2</v>
          </cell>
          <cell r="AD289">
            <v>466</v>
          </cell>
          <cell r="AE289">
            <v>2.6745327380952375</v>
          </cell>
          <cell r="AF289">
            <v>1.1596947502040997</v>
          </cell>
          <cell r="AG289">
            <v>1.1599999999999999</v>
          </cell>
          <cell r="AH289">
            <v>949</v>
          </cell>
          <cell r="AI289">
            <v>526.69800000000009</v>
          </cell>
          <cell r="AJ289">
            <v>1.1599999999999999</v>
          </cell>
        </row>
        <row r="290">
          <cell r="E290" t="str">
            <v>VC1NT1_D2</v>
          </cell>
          <cell r="F290" t="str">
            <v>VC1NT1</v>
          </cell>
          <cell r="G290" t="str">
            <v>Vị trí 1</v>
          </cell>
          <cell r="H290" t="str">
            <v>Các đường nhóm I</v>
          </cell>
          <cell r="I290" t="str">
            <v>Phường Tân TriềuCác đường nhóm IVị trí 1220</v>
          </cell>
          <cell r="O290">
            <v>10200</v>
          </cell>
          <cell r="P290">
            <v>730</v>
          </cell>
          <cell r="S290">
            <v>7000</v>
          </cell>
          <cell r="T290">
            <v>220</v>
          </cell>
          <cell r="U290">
            <v>1.7843137254901962</v>
          </cell>
          <cell r="V290">
            <v>1.7843137254901962</v>
          </cell>
          <cell r="W290">
            <v>1.7843137254901962</v>
          </cell>
          <cell r="X290">
            <v>1.6927486870567729</v>
          </cell>
          <cell r="Y290">
            <v>1.2</v>
          </cell>
          <cell r="Z290">
            <v>1.1081536144959063</v>
          </cell>
          <cell r="AA290">
            <v>1.1100000000000001</v>
          </cell>
          <cell r="AB290">
            <v>1.02</v>
          </cell>
          <cell r="AC290">
            <v>9.000000000000008E-2</v>
          </cell>
          <cell r="AD290">
            <v>466</v>
          </cell>
          <cell r="AE290">
            <v>2.6745327380952375</v>
          </cell>
          <cell r="AF290">
            <v>1.1596947502040997</v>
          </cell>
          <cell r="AG290">
            <v>1.1599999999999999</v>
          </cell>
          <cell r="AH290">
            <v>949</v>
          </cell>
          <cell r="AI290">
            <v>603.95399999999995</v>
          </cell>
          <cell r="AJ290">
            <v>1.1599999999999999</v>
          </cell>
        </row>
        <row r="291">
          <cell r="E291" t="str">
            <v>VC32NT</v>
          </cell>
          <cell r="F291" t="str">
            <v>VC32NT</v>
          </cell>
          <cell r="G291" t="str">
            <v>Vị trí 1</v>
          </cell>
          <cell r="H291" t="str">
            <v>Các đường còn lại</v>
          </cell>
          <cell r="I291" t="str">
            <v>Phường Tân TriềuCác đường còn lạiVị trí 1200</v>
          </cell>
          <cell r="O291">
            <v>4400</v>
          </cell>
          <cell r="P291">
            <v>670</v>
          </cell>
          <cell r="S291">
            <v>3000</v>
          </cell>
          <cell r="T291">
            <v>200</v>
          </cell>
          <cell r="U291">
            <v>2.1136363636363638</v>
          </cell>
          <cell r="V291">
            <v>2.1136363636363638</v>
          </cell>
          <cell r="W291">
            <v>2.1136363636363638</v>
          </cell>
          <cell r="X291">
            <v>2.1136363636363638</v>
          </cell>
          <cell r="Y291">
            <v>1.2</v>
          </cell>
          <cell r="Z291">
            <v>1.1310618304963036</v>
          </cell>
          <cell r="AA291">
            <v>1.1299999999999999</v>
          </cell>
          <cell r="AB291">
            <v>1.0900000000000001</v>
          </cell>
          <cell r="AC291">
            <v>3.9999999999999813E-2</v>
          </cell>
          <cell r="AD291">
            <v>19</v>
          </cell>
          <cell r="AE291">
            <v>2.6745327380952375</v>
          </cell>
          <cell r="AF291">
            <v>1.1420009380611271</v>
          </cell>
          <cell r="AG291">
            <v>1.1399999999999999</v>
          </cell>
          <cell r="AH291">
            <v>707</v>
          </cell>
          <cell r="AI291">
            <v>88.853999999999928</v>
          </cell>
          <cell r="AJ291">
            <v>1.1399999999999999</v>
          </cell>
        </row>
        <row r="292">
          <cell r="E292" t="str">
            <v>VC31NT</v>
          </cell>
          <cell r="F292" t="str">
            <v>VC31NT</v>
          </cell>
          <cell r="G292" t="str">
            <v>Vị trí 1</v>
          </cell>
          <cell r="H292" t="str">
            <v>Các đường còn lại</v>
          </cell>
          <cell r="I292" t="str">
            <v>Phường Tân TriềuCác đường còn lạiVị trí 1200</v>
          </cell>
          <cell r="O292">
            <v>7300</v>
          </cell>
          <cell r="P292">
            <v>670</v>
          </cell>
          <cell r="S292">
            <v>5000</v>
          </cell>
          <cell r="T292">
            <v>200</v>
          </cell>
          <cell r="U292">
            <v>1.0935646991063397</v>
          </cell>
          <cell r="V292">
            <v>1.0935646991063397</v>
          </cell>
          <cell r="W292">
            <v>1.0935646991063397</v>
          </cell>
          <cell r="X292">
            <v>1.0935646991063397</v>
          </cell>
          <cell r="Y292">
            <v>1.2</v>
          </cell>
          <cell r="Z292">
            <v>1.0977672172461337</v>
          </cell>
          <cell r="AA292">
            <v>1.1000000000000001</v>
          </cell>
          <cell r="AB292">
            <v>1.02</v>
          </cell>
          <cell r="AC292">
            <v>8.0000000000000071E-2</v>
          </cell>
          <cell r="AD292">
            <v>18</v>
          </cell>
          <cell r="AE292">
            <v>2.6745327380952375</v>
          </cell>
          <cell r="AF292">
            <v>1.1420009380611271</v>
          </cell>
          <cell r="AG292">
            <v>1.1399999999999999</v>
          </cell>
          <cell r="AH292">
            <v>707</v>
          </cell>
          <cell r="AI292">
            <v>354.90000000000003</v>
          </cell>
          <cell r="AJ292">
            <v>1.1399999999999999</v>
          </cell>
        </row>
        <row r="293">
          <cell r="E293" t="str">
            <v>VC42NT</v>
          </cell>
          <cell r="F293" t="str">
            <v>VC42NT</v>
          </cell>
          <cell r="G293" t="str">
            <v>Vị trí 1</v>
          </cell>
          <cell r="H293" t="str">
            <v>Các đường còn lại</v>
          </cell>
          <cell r="I293" t="str">
            <v>Phường Tân TriềuCác đường còn lạiVị trí 1200</v>
          </cell>
          <cell r="O293">
            <v>8700</v>
          </cell>
          <cell r="P293">
            <v>670</v>
          </cell>
          <cell r="S293">
            <v>6000</v>
          </cell>
          <cell r="T293">
            <v>200</v>
          </cell>
          <cell r="U293">
            <v>1.3793103448275863</v>
          </cell>
          <cell r="V293">
            <v>1.3793103448275863</v>
          </cell>
          <cell r="W293">
            <v>1.3793103448275863</v>
          </cell>
          <cell r="X293">
            <v>1.3793103448275863</v>
          </cell>
          <cell r="Y293">
            <v>1.2</v>
          </cell>
          <cell r="Z293">
            <v>1.1000000000000005</v>
          </cell>
          <cell r="AA293">
            <v>1.1000000000000001</v>
          </cell>
          <cell r="AB293">
            <v>1</v>
          </cell>
          <cell r="AC293">
            <v>0.10000000000000009</v>
          </cell>
          <cell r="AD293">
            <v>25</v>
          </cell>
          <cell r="AE293">
            <v>2.6745327380952375</v>
          </cell>
          <cell r="AF293">
            <v>1.1420009380611271</v>
          </cell>
          <cell r="AG293">
            <v>1.1399999999999999</v>
          </cell>
          <cell r="AH293">
            <v>707</v>
          </cell>
          <cell r="AI293">
            <v>488.87999999999994</v>
          </cell>
          <cell r="AJ293">
            <v>1.1399999999999999</v>
          </cell>
        </row>
        <row r="294">
          <cell r="E294" t="str">
            <v>VC47NT2_D1</v>
          </cell>
          <cell r="F294" t="str">
            <v>VC47NT2</v>
          </cell>
          <cell r="G294" t="str">
            <v>Vị trí 1</v>
          </cell>
          <cell r="H294" t="str">
            <v>Các đường nhóm II</v>
          </cell>
          <cell r="I294" t="str">
            <v>Phường Tân TriềuCác đường nhóm IIVị trí 1210</v>
          </cell>
          <cell r="O294">
            <v>8200</v>
          </cell>
          <cell r="P294">
            <v>700</v>
          </cell>
          <cell r="S294">
            <v>6500</v>
          </cell>
          <cell r="T294">
            <v>210</v>
          </cell>
          <cell r="U294">
            <v>1.9817073170731707</v>
          </cell>
          <cell r="V294">
            <v>1.9817073170731707</v>
          </cell>
          <cell r="W294">
            <v>1.9817073170731707</v>
          </cell>
          <cell r="X294">
            <v>1.836441893830703</v>
          </cell>
          <cell r="Y294">
            <v>1.2</v>
          </cell>
          <cell r="Z294">
            <v>1.0986758408142054</v>
          </cell>
          <cell r="AA294">
            <v>1.1000000000000001</v>
          </cell>
          <cell r="AB294">
            <v>1.02</v>
          </cell>
          <cell r="AC294">
            <v>8.0000000000000071E-2</v>
          </cell>
          <cell r="AD294">
            <v>13</v>
          </cell>
          <cell r="AE294">
            <v>2.6745327380952375</v>
          </cell>
          <cell r="AF294">
            <v>1.1505689804579617</v>
          </cell>
          <cell r="AG294">
            <v>1.1499999999999999</v>
          </cell>
          <cell r="AH294">
            <v>1489</v>
          </cell>
          <cell r="AI294">
            <v>422.48999999999995</v>
          </cell>
          <cell r="AJ294">
            <v>1.1499999999999999</v>
          </cell>
        </row>
        <row r="295">
          <cell r="E295" t="str">
            <v>VC47NT2_D2</v>
          </cell>
          <cell r="F295" t="str">
            <v>VC47NT2</v>
          </cell>
          <cell r="G295" t="str">
            <v>Vị trí 1</v>
          </cell>
          <cell r="H295" t="str">
            <v>Các đường nhóm II</v>
          </cell>
          <cell r="I295" t="str">
            <v>Phường Tân TriềuCác đường nhóm IIVị trí 1210</v>
          </cell>
          <cell r="O295">
            <v>6800</v>
          </cell>
          <cell r="P295">
            <v>700</v>
          </cell>
          <cell r="S295">
            <v>5000</v>
          </cell>
          <cell r="T295">
            <v>210</v>
          </cell>
          <cell r="U295">
            <v>1.6911764705882353</v>
          </cell>
          <cell r="V295">
            <v>1.6911764705882353</v>
          </cell>
          <cell r="W295">
            <v>1.6911764705882353</v>
          </cell>
          <cell r="X295">
            <v>1.836441893830703</v>
          </cell>
          <cell r="Y295">
            <v>1.2</v>
          </cell>
          <cell r="Z295">
            <v>1.0986758408142054</v>
          </cell>
          <cell r="AA295">
            <v>1.1000000000000001</v>
          </cell>
          <cell r="AB295">
            <v>1.02</v>
          </cell>
          <cell r="AC295">
            <v>8.0000000000000071E-2</v>
          </cell>
          <cell r="AD295">
            <v>13</v>
          </cell>
          <cell r="AE295">
            <v>2.6745327380952375</v>
          </cell>
          <cell r="AF295">
            <v>1.1505689804579617</v>
          </cell>
          <cell r="AG295">
            <v>1.1499999999999999</v>
          </cell>
          <cell r="AH295">
            <v>1489</v>
          </cell>
          <cell r="AI295">
            <v>288.51000000000016</v>
          </cell>
          <cell r="AJ295">
            <v>1.1499999999999999</v>
          </cell>
        </row>
        <row r="296">
          <cell r="E296" t="str">
            <v>VC48NT</v>
          </cell>
          <cell r="F296" t="str">
            <v>VC48NT</v>
          </cell>
          <cell r="G296" t="str">
            <v>Vị trí 1</v>
          </cell>
          <cell r="H296" t="str">
            <v>Các đường còn lại</v>
          </cell>
          <cell r="I296" t="str">
            <v>Phường Tân TriềuCác đường còn lạiVị trí 1200</v>
          </cell>
          <cell r="O296">
            <v>6100</v>
          </cell>
          <cell r="P296">
            <v>670</v>
          </cell>
          <cell r="S296">
            <v>4500</v>
          </cell>
          <cell r="T296">
            <v>200</v>
          </cell>
          <cell r="U296">
            <v>2.7295081967213113</v>
          </cell>
          <cell r="V296">
            <v>2.7295081967213113</v>
          </cell>
          <cell r="W296">
            <v>2.7295081967213113</v>
          </cell>
          <cell r="X296">
            <v>2.7295081967213113</v>
          </cell>
          <cell r="Y296">
            <v>1.2</v>
          </cell>
          <cell r="Z296">
            <v>1.1248071226590046</v>
          </cell>
          <cell r="AA296">
            <v>1.1200000000000001</v>
          </cell>
          <cell r="AB296">
            <v>1.05</v>
          </cell>
          <cell r="AC296">
            <v>7.0000000000000062E-2</v>
          </cell>
          <cell r="AD296">
            <v>51</v>
          </cell>
          <cell r="AE296">
            <v>2.6745327380952375</v>
          </cell>
          <cell r="AF296">
            <v>1.1420009380611271</v>
          </cell>
          <cell r="AG296">
            <v>1.1399999999999999</v>
          </cell>
          <cell r="AH296">
            <v>707</v>
          </cell>
          <cell r="AI296">
            <v>250.67400000000004</v>
          </cell>
          <cell r="AJ296">
            <v>1.1399999999999999</v>
          </cell>
        </row>
        <row r="297">
          <cell r="E297" t="str">
            <v>VC8NT2_D1</v>
          </cell>
          <cell r="F297" t="str">
            <v>VC8NT2</v>
          </cell>
          <cell r="G297" t="str">
            <v>Vị trí 1</v>
          </cell>
          <cell r="H297" t="str">
            <v>Các đường nhóm II</v>
          </cell>
          <cell r="I297" t="str">
            <v>Phường Tân TriềuCác đường nhóm IIVị trí 1210</v>
          </cell>
          <cell r="O297">
            <v>8200</v>
          </cell>
          <cell r="P297">
            <v>700</v>
          </cell>
          <cell r="S297">
            <v>5500</v>
          </cell>
          <cell r="T297">
            <v>210</v>
          </cell>
          <cell r="U297">
            <v>1.4085365853658536</v>
          </cell>
          <cell r="V297">
            <v>1.4085365853658536</v>
          </cell>
          <cell r="W297">
            <v>1.4085365853658536</v>
          </cell>
          <cell r="X297">
            <v>1.9712945590994373</v>
          </cell>
          <cell r="Y297">
            <v>1.2</v>
          </cell>
          <cell r="Z297">
            <v>1.128991286518104</v>
          </cell>
          <cell r="AA297">
            <v>1.1299999999999999</v>
          </cell>
          <cell r="AB297">
            <v>1.06</v>
          </cell>
          <cell r="AC297">
            <v>6.999999999999984E-2</v>
          </cell>
          <cell r="AD297">
            <v>43</v>
          </cell>
          <cell r="AE297">
            <v>2.6745327380952375</v>
          </cell>
          <cell r="AF297">
            <v>1.1505689804579617</v>
          </cell>
          <cell r="AG297">
            <v>1.1499999999999999</v>
          </cell>
          <cell r="AH297">
            <v>1489</v>
          </cell>
          <cell r="AI297">
            <v>443.892</v>
          </cell>
          <cell r="AJ297">
            <v>1.1499999999999999</v>
          </cell>
        </row>
        <row r="298">
          <cell r="E298" t="str">
            <v>VC8NT2_D2</v>
          </cell>
          <cell r="F298" t="str">
            <v>VC8NT2</v>
          </cell>
          <cell r="G298" t="str">
            <v>Vị trí 1</v>
          </cell>
          <cell r="H298" t="str">
            <v>Các đường nhóm II</v>
          </cell>
          <cell r="I298" t="str">
            <v>Phường Tân TriềuCác đường nhóm IIVị trí 1210</v>
          </cell>
          <cell r="O298">
            <v>6000</v>
          </cell>
          <cell r="P298">
            <v>700</v>
          </cell>
          <cell r="S298">
            <v>4000</v>
          </cell>
          <cell r="T298">
            <v>210</v>
          </cell>
          <cell r="U298">
            <v>1.6666666666666667</v>
          </cell>
          <cell r="V298">
            <v>1.6666666666666667</v>
          </cell>
          <cell r="W298">
            <v>1.6666666666666667</v>
          </cell>
          <cell r="X298">
            <v>1.9712945590994373</v>
          </cell>
          <cell r="Y298">
            <v>1.2</v>
          </cell>
          <cell r="Z298">
            <v>1.128991286518104</v>
          </cell>
          <cell r="AA298">
            <v>1.1299999999999999</v>
          </cell>
          <cell r="AB298">
            <v>1.06</v>
          </cell>
          <cell r="AC298">
            <v>6.999999999999984E-2</v>
          </cell>
          <cell r="AD298">
            <v>43</v>
          </cell>
          <cell r="AE298">
            <v>2.6745327380952375</v>
          </cell>
          <cell r="AF298">
            <v>1.1505689804579617</v>
          </cell>
          <cell r="AG298">
            <v>1.1499999999999999</v>
          </cell>
          <cell r="AH298">
            <v>1489</v>
          </cell>
          <cell r="AI298">
            <v>227.60999999999996</v>
          </cell>
          <cell r="AJ298">
            <v>1.1499999999999999</v>
          </cell>
        </row>
        <row r="299">
          <cell r="E299" t="str">
            <v>VC8NT2_D3</v>
          </cell>
          <cell r="F299" t="str">
            <v>VC8NT2</v>
          </cell>
          <cell r="G299" t="str">
            <v>Vị trí 1</v>
          </cell>
          <cell r="H299" t="str">
            <v>Các đường nhóm II</v>
          </cell>
          <cell r="I299" t="str">
            <v>Phường Tân TriềuCác đường nhóm IIVị trí 1210</v>
          </cell>
          <cell r="O299">
            <v>5200</v>
          </cell>
          <cell r="P299">
            <v>700</v>
          </cell>
          <cell r="S299">
            <v>3500</v>
          </cell>
          <cell r="T299">
            <v>210</v>
          </cell>
          <cell r="U299">
            <v>2.0192307692307692</v>
          </cell>
          <cell r="V299">
            <v>2.0192307692307692</v>
          </cell>
          <cell r="W299">
            <v>2.0192307692307692</v>
          </cell>
          <cell r="X299">
            <v>1.9712945590994373</v>
          </cell>
          <cell r="Y299">
            <v>1.2</v>
          </cell>
          <cell r="Z299">
            <v>1.128991286518104</v>
          </cell>
          <cell r="AA299">
            <v>1.1299999999999999</v>
          </cell>
          <cell r="AB299">
            <v>1.06</v>
          </cell>
          <cell r="AC299">
            <v>6.999999999999984E-2</v>
          </cell>
          <cell r="AD299">
            <v>43</v>
          </cell>
          <cell r="AE299">
            <v>2.6745327380952375</v>
          </cell>
          <cell r="AF299">
            <v>1.1505689804579617</v>
          </cell>
          <cell r="AG299">
            <v>1.1499999999999999</v>
          </cell>
          <cell r="AH299">
            <v>1489</v>
          </cell>
          <cell r="AI299">
            <v>148.96199999999988</v>
          </cell>
          <cell r="AJ299">
            <v>1.1499999999999999</v>
          </cell>
        </row>
        <row r="300">
          <cell r="E300" t="str">
            <v>VC8NT2_D4</v>
          </cell>
          <cell r="F300" t="str">
            <v>VC8NT2</v>
          </cell>
          <cell r="G300" t="str">
            <v>Vị trí 1</v>
          </cell>
          <cell r="H300" t="str">
            <v>Các đường nhóm II</v>
          </cell>
          <cell r="I300" t="str">
            <v>Phường Tân TriềuCác đường nhóm IIVị trí 1210</v>
          </cell>
          <cell r="O300">
            <v>3700</v>
          </cell>
          <cell r="P300">
            <v>700</v>
          </cell>
          <cell r="S300">
            <v>2500</v>
          </cell>
          <cell r="T300">
            <v>210</v>
          </cell>
          <cell r="U300">
            <v>2.4324324324324325</v>
          </cell>
          <cell r="V300">
            <v>2.4324324324324325</v>
          </cell>
          <cell r="W300">
            <v>2.4324324324324325</v>
          </cell>
          <cell r="X300">
            <v>1.9712945590994373</v>
          </cell>
          <cell r="Y300">
            <v>1.2</v>
          </cell>
          <cell r="Z300">
            <v>1.128991286518104</v>
          </cell>
          <cell r="AA300">
            <v>1.1299999999999999</v>
          </cell>
          <cell r="AB300">
            <v>1.06</v>
          </cell>
          <cell r="AC300">
            <v>6.999999999999984E-2</v>
          </cell>
          <cell r="AD300">
            <v>43</v>
          </cell>
          <cell r="AE300">
            <v>2.6745327380952375</v>
          </cell>
          <cell r="AF300">
            <v>1.1505689804579617</v>
          </cell>
          <cell r="AG300">
            <v>1.1499999999999999</v>
          </cell>
          <cell r="AH300">
            <v>1489</v>
          </cell>
          <cell r="AI300">
            <v>1.4970000000000709</v>
          </cell>
          <cell r="AJ300">
            <v>1.1499999999999999</v>
          </cell>
        </row>
        <row r="301">
          <cell r="E301" t="str">
            <v>VC8NT2_D5</v>
          </cell>
          <cell r="F301" t="str">
            <v>VC8NT2</v>
          </cell>
          <cell r="G301" t="str">
            <v>Vị trí 1</v>
          </cell>
          <cell r="H301" t="str">
            <v>Các đường nhóm II</v>
          </cell>
          <cell r="I301" t="str">
            <v>Phường Tân TriềuCác đường nhóm IIVị trí 1210</v>
          </cell>
          <cell r="O301">
            <v>4500</v>
          </cell>
          <cell r="P301">
            <v>700</v>
          </cell>
          <cell r="S301">
            <v>3000</v>
          </cell>
          <cell r="T301">
            <v>210</v>
          </cell>
          <cell r="U301">
            <v>1.7333333333333334</v>
          </cell>
          <cell r="V301">
            <v>1.7333333333333334</v>
          </cell>
          <cell r="W301">
            <v>1.7333333333333334</v>
          </cell>
          <cell r="X301">
            <v>1.9712945590994373</v>
          </cell>
          <cell r="Y301">
            <v>1.2</v>
          </cell>
          <cell r="Z301">
            <v>1.128991286518104</v>
          </cell>
          <cell r="AA301">
            <v>1.1299999999999999</v>
          </cell>
          <cell r="AB301">
            <v>1.06</v>
          </cell>
          <cell r="AC301">
            <v>6.999999999999984E-2</v>
          </cell>
          <cell r="AD301">
            <v>43</v>
          </cell>
          <cell r="AE301">
            <v>2.6745327380952375</v>
          </cell>
          <cell r="AF301">
            <v>1.1505689804579617</v>
          </cell>
          <cell r="AG301">
            <v>1.1499999999999999</v>
          </cell>
          <cell r="AH301">
            <v>1489</v>
          </cell>
          <cell r="AI301">
            <v>80.144999999999925</v>
          </cell>
          <cell r="AJ301">
            <v>1.1499999999999999</v>
          </cell>
        </row>
        <row r="302">
          <cell r="E302" t="str">
            <v>VC8NT2_D6</v>
          </cell>
          <cell r="F302" t="str">
            <v>VC8NT2</v>
          </cell>
          <cell r="G302" t="str">
            <v>Vị trí 1</v>
          </cell>
          <cell r="H302" t="str">
            <v>Các đường nhóm II</v>
          </cell>
          <cell r="I302" t="str">
            <v>Phường Tân TriềuCác đường nhóm IIVị trí 1210</v>
          </cell>
          <cell r="O302">
            <v>3700</v>
          </cell>
          <cell r="P302">
            <v>700</v>
          </cell>
          <cell r="S302">
            <v>2500</v>
          </cell>
          <cell r="T302">
            <v>210</v>
          </cell>
          <cell r="U302">
            <v>2.5675675675675675</v>
          </cell>
          <cell r="V302">
            <v>2.5675675675675675</v>
          </cell>
          <cell r="W302">
            <v>2.5675675675675675</v>
          </cell>
          <cell r="X302">
            <v>1.9712945590994373</v>
          </cell>
          <cell r="Y302">
            <v>1.2</v>
          </cell>
          <cell r="Z302">
            <v>1.128991286518104</v>
          </cell>
          <cell r="AA302">
            <v>1.1299999999999999</v>
          </cell>
          <cell r="AB302">
            <v>1.06</v>
          </cell>
          <cell r="AC302">
            <v>6.999999999999984E-2</v>
          </cell>
          <cell r="AD302">
            <v>43</v>
          </cell>
          <cell r="AE302">
            <v>2.6745327380952375</v>
          </cell>
          <cell r="AF302">
            <v>1.1505689804579617</v>
          </cell>
          <cell r="AG302">
            <v>1.1499999999999999</v>
          </cell>
          <cell r="AH302">
            <v>1489</v>
          </cell>
          <cell r="AI302">
            <v>1.4970000000000709</v>
          </cell>
          <cell r="AJ302">
            <v>1.1499999999999999</v>
          </cell>
        </row>
        <row r="303">
          <cell r="E303" t="str">
            <v>VC13NT2_D1</v>
          </cell>
          <cell r="F303" t="str">
            <v>VC13NT2</v>
          </cell>
          <cell r="G303" t="str">
            <v>Vị trí 1</v>
          </cell>
          <cell r="H303" t="str">
            <v>Các đường nhóm II</v>
          </cell>
          <cell r="I303" t="str">
            <v>Phường Tân TriềuCác đường nhóm IIVị trí 1210</v>
          </cell>
          <cell r="O303">
            <v>6300</v>
          </cell>
          <cell r="P303">
            <v>700</v>
          </cell>
          <cell r="S303">
            <v>5000</v>
          </cell>
          <cell r="T303">
            <v>210</v>
          </cell>
          <cell r="U303">
            <v>1.8253968253968254</v>
          </cell>
          <cell r="V303">
            <v>1.8253968253968254</v>
          </cell>
          <cell r="W303">
            <v>1.8253968253968254</v>
          </cell>
          <cell r="X303">
            <v>2.0557111733582318</v>
          </cell>
          <cell r="Y303">
            <v>1.2</v>
          </cell>
          <cell r="Z303">
            <v>1.1897113836983613</v>
          </cell>
          <cell r="AA303">
            <v>1.19</v>
          </cell>
          <cell r="AB303">
            <v>1.1399999999999999</v>
          </cell>
          <cell r="AC303">
            <v>5.0000000000000044E-2</v>
          </cell>
          <cell r="AD303">
            <v>14</v>
          </cell>
          <cell r="AE303">
            <v>2.6745327380952375</v>
          </cell>
          <cell r="AF303">
            <v>1.1505689804579617</v>
          </cell>
          <cell r="AG303">
            <v>1.1499999999999999</v>
          </cell>
          <cell r="AH303">
            <v>1489</v>
          </cell>
          <cell r="AI303">
            <v>289.98899999999998</v>
          </cell>
          <cell r="AJ303">
            <v>1.1499999999999999</v>
          </cell>
        </row>
        <row r="304">
          <cell r="E304" t="str">
            <v>VC13NT2_D2</v>
          </cell>
          <cell r="F304" t="str">
            <v>VC13NT2</v>
          </cell>
          <cell r="G304" t="str">
            <v>Vị trí 1</v>
          </cell>
          <cell r="H304" t="str">
            <v>Các đường nhóm II</v>
          </cell>
          <cell r="I304" t="str">
            <v>Phường Tân TriềuCác đường nhóm IIVị trí 1210</v>
          </cell>
          <cell r="O304">
            <v>5100</v>
          </cell>
          <cell r="P304">
            <v>700</v>
          </cell>
          <cell r="S304">
            <v>4000</v>
          </cell>
          <cell r="T304">
            <v>210</v>
          </cell>
          <cell r="U304">
            <v>1.9607843137254901</v>
          </cell>
          <cell r="V304">
            <v>1.9607843137254901</v>
          </cell>
          <cell r="W304">
            <v>1.9607843137254901</v>
          </cell>
          <cell r="X304">
            <v>2.0557111733582318</v>
          </cell>
          <cell r="Y304">
            <v>1.2</v>
          </cell>
          <cell r="Z304">
            <v>1.1897113836983613</v>
          </cell>
          <cell r="AA304">
            <v>1.19</v>
          </cell>
          <cell r="AB304">
            <v>1.1399999999999999</v>
          </cell>
          <cell r="AC304">
            <v>5.0000000000000044E-2</v>
          </cell>
          <cell r="AD304">
            <v>14</v>
          </cell>
          <cell r="AE304">
            <v>2.6745327380952375</v>
          </cell>
          <cell r="AF304">
            <v>1.1505689804579617</v>
          </cell>
          <cell r="AG304">
            <v>1.1499999999999999</v>
          </cell>
          <cell r="AH304">
            <v>1489</v>
          </cell>
          <cell r="AI304">
            <v>165.75299999999999</v>
          </cell>
          <cell r="AJ304">
            <v>1.1499999999999999</v>
          </cell>
        </row>
        <row r="305">
          <cell r="E305" t="str">
            <v>VC13NT2_D3</v>
          </cell>
          <cell r="F305" t="str">
            <v>VC13NT2</v>
          </cell>
          <cell r="G305" t="str">
            <v>Vị trí 1</v>
          </cell>
          <cell r="H305" t="str">
            <v>Các đường nhóm II</v>
          </cell>
          <cell r="I305" t="str">
            <v>Phường Tân TriềuCác đường nhóm IIVị trí 1210</v>
          </cell>
          <cell r="O305">
            <v>6300</v>
          </cell>
          <cell r="P305">
            <v>700</v>
          </cell>
          <cell r="S305">
            <v>5000</v>
          </cell>
          <cell r="T305">
            <v>210</v>
          </cell>
          <cell r="U305">
            <v>2.3809523809523809</v>
          </cell>
          <cell r="V305">
            <v>2.3809523809523809</v>
          </cell>
          <cell r="W305">
            <v>2.3809523809523809</v>
          </cell>
          <cell r="X305">
            <v>2.0557111733582318</v>
          </cell>
          <cell r="Y305">
            <v>1.2</v>
          </cell>
          <cell r="Z305">
            <v>1.1897113836983613</v>
          </cell>
          <cell r="AA305">
            <v>1.19</v>
          </cell>
          <cell r="AB305">
            <v>1.1399999999999999</v>
          </cell>
          <cell r="AC305">
            <v>5.0000000000000044E-2</v>
          </cell>
          <cell r="AD305">
            <v>14</v>
          </cell>
          <cell r="AE305">
            <v>2.6745327380952375</v>
          </cell>
          <cell r="AF305">
            <v>1.1505689804579617</v>
          </cell>
          <cell r="AG305">
            <v>1.1499999999999999</v>
          </cell>
          <cell r="AH305">
            <v>1489</v>
          </cell>
          <cell r="AI305">
            <v>289.98899999999998</v>
          </cell>
          <cell r="AJ305">
            <v>1.1499999999999999</v>
          </cell>
        </row>
        <row r="306">
          <cell r="E306" t="str">
            <v>VC72NT</v>
          </cell>
          <cell r="F306" t="str">
            <v>VC72NT</v>
          </cell>
          <cell r="G306" t="str">
            <v>Vị trí 1</v>
          </cell>
          <cell r="H306" t="str">
            <v>Các đường còn lại</v>
          </cell>
          <cell r="I306" t="str">
            <v>Phường Tân TriềuCác đường còn lạiVị trí 1200</v>
          </cell>
          <cell r="O306">
            <v>4700</v>
          </cell>
          <cell r="P306">
            <v>670</v>
          </cell>
          <cell r="S306">
            <v>3500</v>
          </cell>
          <cell r="T306">
            <v>200</v>
          </cell>
          <cell r="U306">
            <v>1.2625407382043323</v>
          </cell>
          <cell r="V306">
            <v>1.2625407382043323</v>
          </cell>
          <cell r="W306">
            <v>1.2625407382043323</v>
          </cell>
          <cell r="X306">
            <v>1.2625407382043323</v>
          </cell>
          <cell r="Y306">
            <v>1.2</v>
          </cell>
          <cell r="AA306">
            <v>1.1299999999999999</v>
          </cell>
          <cell r="AB306">
            <v>1.1000000000000001</v>
          </cell>
          <cell r="AC306">
            <v>2.9999999999999805E-2</v>
          </cell>
          <cell r="AD306">
            <v>0</v>
          </cell>
          <cell r="AE306">
            <v>2.6745327380952375</v>
          </cell>
          <cell r="AF306">
            <v>1.1420009380611271</v>
          </cell>
          <cell r="AG306">
            <v>1.1399999999999999</v>
          </cell>
          <cell r="AH306">
            <v>707</v>
          </cell>
          <cell r="AI306">
            <v>118.34699999999987</v>
          </cell>
          <cell r="AJ306">
            <v>1.1399999999999999</v>
          </cell>
        </row>
        <row r="307">
          <cell r="E307" t="str">
            <v>VC10NT2_D1</v>
          </cell>
          <cell r="F307" t="str">
            <v>VC10NT2</v>
          </cell>
          <cell r="G307" t="str">
            <v>Vị trí 1</v>
          </cell>
          <cell r="H307" t="str">
            <v>Các đường nhóm II</v>
          </cell>
          <cell r="I307" t="str">
            <v>Phường Tân TriềuCác đường nhóm IIVị trí 1210</v>
          </cell>
          <cell r="O307">
            <v>6300</v>
          </cell>
          <cell r="P307">
            <v>700</v>
          </cell>
          <cell r="S307">
            <v>5000</v>
          </cell>
          <cell r="T307">
            <v>210</v>
          </cell>
          <cell r="U307">
            <v>1.8253968253968254</v>
          </cell>
          <cell r="V307">
            <v>1.8253968253968254</v>
          </cell>
          <cell r="W307">
            <v>1.8253968253968254</v>
          </cell>
          <cell r="X307">
            <v>1.8678395334742086</v>
          </cell>
          <cell r="Y307">
            <v>1.2</v>
          </cell>
          <cell r="Z307">
            <v>1.1476164080129438</v>
          </cell>
          <cell r="AA307">
            <v>1.1499999999999999</v>
          </cell>
          <cell r="AB307">
            <v>1.1200000000000001</v>
          </cell>
          <cell r="AC307">
            <v>2.9999999999999805E-2</v>
          </cell>
          <cell r="AD307">
            <v>69</v>
          </cell>
          <cell r="AE307">
            <v>2.6745327380952375</v>
          </cell>
          <cell r="AF307">
            <v>1.1505689804579617</v>
          </cell>
          <cell r="AG307">
            <v>1.1499999999999999</v>
          </cell>
          <cell r="AH307">
            <v>1489</v>
          </cell>
          <cell r="AI307">
            <v>268.065</v>
          </cell>
          <cell r="AJ307">
            <v>1.1499999999999999</v>
          </cell>
        </row>
        <row r="308">
          <cell r="E308" t="str">
            <v>VC10NT2_D2</v>
          </cell>
          <cell r="F308" t="str">
            <v>VC10NT2</v>
          </cell>
          <cell r="G308" t="str">
            <v>Vị trí 1</v>
          </cell>
          <cell r="H308" t="str">
            <v>Các đường nhóm II</v>
          </cell>
          <cell r="I308" t="str">
            <v>Phường Tân TriềuCác đường nhóm IIVị trí 1210</v>
          </cell>
          <cell r="O308">
            <v>5700</v>
          </cell>
          <cell r="P308">
            <v>700</v>
          </cell>
          <cell r="S308">
            <v>4500</v>
          </cell>
          <cell r="T308">
            <v>210</v>
          </cell>
          <cell r="U308">
            <v>2.0526315789473686</v>
          </cell>
          <cell r="V308">
            <v>2.0526315789473686</v>
          </cell>
          <cell r="W308">
            <v>2.0526315789473686</v>
          </cell>
          <cell r="X308">
            <v>1.8678395334742086</v>
          </cell>
          <cell r="Y308">
            <v>1.2</v>
          </cell>
          <cell r="Z308">
            <v>1.1476164080129438</v>
          </cell>
          <cell r="AA308">
            <v>1.1499999999999999</v>
          </cell>
          <cell r="AB308">
            <v>1.1200000000000001</v>
          </cell>
          <cell r="AC308">
            <v>2.9999999999999805E-2</v>
          </cell>
          <cell r="AD308">
            <v>69</v>
          </cell>
          <cell r="AE308">
            <v>2.6745327380952375</v>
          </cell>
          <cell r="AF308">
            <v>1.1505689804579617</v>
          </cell>
          <cell r="AG308">
            <v>1.1499999999999999</v>
          </cell>
          <cell r="AH308">
            <v>1489</v>
          </cell>
          <cell r="AI308">
            <v>208.03499999999991</v>
          </cell>
          <cell r="AJ308">
            <v>1.1499999999999999</v>
          </cell>
        </row>
        <row r="309">
          <cell r="E309" t="str">
            <v>VC10NT2_D3</v>
          </cell>
          <cell r="F309" t="str">
            <v>VC10NT2</v>
          </cell>
          <cell r="G309" t="str">
            <v>Vị trí 1</v>
          </cell>
          <cell r="H309" t="str">
            <v>Các đường nhóm II</v>
          </cell>
          <cell r="I309" t="str">
            <v>Phường Tân TriềuCác đường nhóm IIVị trí 1210</v>
          </cell>
          <cell r="O309">
            <v>5100</v>
          </cell>
          <cell r="P309">
            <v>700</v>
          </cell>
          <cell r="S309">
            <v>4000</v>
          </cell>
          <cell r="T309">
            <v>210</v>
          </cell>
          <cell r="U309">
            <v>1.7254901960784315</v>
          </cell>
          <cell r="V309">
            <v>1.7254901960784315</v>
          </cell>
          <cell r="W309">
            <v>1.7254901960784315</v>
          </cell>
          <cell r="X309">
            <v>1.8678395334742086</v>
          </cell>
          <cell r="Y309">
            <v>1.2</v>
          </cell>
          <cell r="Z309">
            <v>1.1476164080129438</v>
          </cell>
          <cell r="AA309">
            <v>1.1499999999999999</v>
          </cell>
          <cell r="AB309">
            <v>1.1200000000000001</v>
          </cell>
          <cell r="AC309">
            <v>2.9999999999999805E-2</v>
          </cell>
          <cell r="AD309">
            <v>69</v>
          </cell>
          <cell r="AE309">
            <v>2.6745327380952375</v>
          </cell>
          <cell r="AF309">
            <v>1.1505689804579617</v>
          </cell>
          <cell r="AG309">
            <v>1.1499999999999999</v>
          </cell>
          <cell r="AH309">
            <v>1489</v>
          </cell>
          <cell r="AI309">
            <v>148.005</v>
          </cell>
          <cell r="AJ309">
            <v>1.1499999999999999</v>
          </cell>
        </row>
        <row r="310">
          <cell r="E310" t="str">
            <v>VC11NT2</v>
          </cell>
          <cell r="F310" t="str">
            <v>VC11NT2</v>
          </cell>
          <cell r="G310" t="str">
            <v>Vị trí 1</v>
          </cell>
          <cell r="H310" t="str">
            <v>Các đường nhóm II</v>
          </cell>
          <cell r="I310" t="str">
            <v>Phường Tân TriềuCác đường nhóm IIVị trí 1210</v>
          </cell>
          <cell r="O310">
            <v>6500</v>
          </cell>
          <cell r="P310">
            <v>700</v>
          </cell>
          <cell r="S310">
            <v>4500</v>
          </cell>
          <cell r="T310">
            <v>210</v>
          </cell>
          <cell r="U310">
            <v>1.8692307692307693</v>
          </cell>
          <cell r="V310">
            <v>1.8692307692307693</v>
          </cell>
          <cell r="W310">
            <v>1.8692307692307693</v>
          </cell>
          <cell r="X310">
            <v>1.8692307692307693</v>
          </cell>
          <cell r="Y310">
            <v>1.2</v>
          </cell>
          <cell r="Z310">
            <v>1.1000000000000001</v>
          </cell>
          <cell r="AA310">
            <v>1.1299999999999999</v>
          </cell>
          <cell r="AB310">
            <v>1.1000000000000001</v>
          </cell>
          <cell r="AC310">
            <v>2.9999999999999805E-2</v>
          </cell>
          <cell r="AD310">
            <v>1</v>
          </cell>
          <cell r="AE310">
            <v>2.6745327380952375</v>
          </cell>
          <cell r="AF310">
            <v>1.1505689804579617</v>
          </cell>
          <cell r="AG310">
            <v>1.1499999999999999</v>
          </cell>
          <cell r="AH310">
            <v>1489</v>
          </cell>
          <cell r="AI310">
            <v>276.76499999999993</v>
          </cell>
          <cell r="AJ310">
            <v>1.1499999999999999</v>
          </cell>
        </row>
        <row r="311">
          <cell r="E311" t="str">
            <v>VC12NT2_D1</v>
          </cell>
          <cell r="F311" t="str">
            <v>VC12NT2</v>
          </cell>
          <cell r="G311" t="str">
            <v>Vị trí 1</v>
          </cell>
          <cell r="H311" t="str">
            <v>Các đường nhóm II</v>
          </cell>
          <cell r="I311" t="str">
            <v>Phường Tân TriềuCác đường nhóm IIVị trí 1210</v>
          </cell>
          <cell r="O311">
            <v>7500</v>
          </cell>
          <cell r="P311">
            <v>700</v>
          </cell>
          <cell r="S311">
            <v>5000</v>
          </cell>
          <cell r="T311">
            <v>210</v>
          </cell>
          <cell r="U311">
            <v>1.3333333333333333</v>
          </cell>
          <cell r="V311">
            <v>1.3333333333333333</v>
          </cell>
          <cell r="W311">
            <v>1.3333333333333333</v>
          </cell>
          <cell r="X311">
            <v>1.6888888888888889</v>
          </cell>
          <cell r="Y311">
            <v>1.2</v>
          </cell>
          <cell r="Z311">
            <v>1.1642459870193156</v>
          </cell>
          <cell r="AA311">
            <v>1.1599999999999999</v>
          </cell>
          <cell r="AB311">
            <v>1.1299999999999999</v>
          </cell>
          <cell r="AC311">
            <v>3.0000000000000027E-2</v>
          </cell>
          <cell r="AD311">
            <v>95</v>
          </cell>
          <cell r="AE311">
            <v>2.6745327380952375</v>
          </cell>
          <cell r="AF311">
            <v>1.1505689804579617</v>
          </cell>
          <cell r="AG311">
            <v>1.1499999999999999</v>
          </cell>
          <cell r="AH311">
            <v>1489</v>
          </cell>
          <cell r="AI311">
            <v>394.65000000000003</v>
          </cell>
          <cell r="AJ311">
            <v>1.1499999999999999</v>
          </cell>
        </row>
        <row r="312">
          <cell r="E312" t="str">
            <v>VC12NT2_D2</v>
          </cell>
          <cell r="F312" t="str">
            <v>VC12NT2</v>
          </cell>
          <cell r="G312" t="str">
            <v>Vị trí 1</v>
          </cell>
          <cell r="H312" t="str">
            <v>Các đường nhóm II</v>
          </cell>
          <cell r="I312" t="str">
            <v>Phường Tân TriềuCác đường nhóm IIVị trí 1210</v>
          </cell>
          <cell r="O312">
            <v>6000</v>
          </cell>
          <cell r="P312">
            <v>700</v>
          </cell>
          <cell r="S312">
            <v>4000</v>
          </cell>
          <cell r="T312">
            <v>210</v>
          </cell>
          <cell r="U312">
            <v>1.8</v>
          </cell>
          <cell r="V312">
            <v>1.8</v>
          </cell>
          <cell r="W312">
            <v>1.8</v>
          </cell>
          <cell r="X312">
            <v>1.6888888888888889</v>
          </cell>
          <cell r="Y312">
            <v>1.2</v>
          </cell>
          <cell r="Z312">
            <v>1.1642459870193156</v>
          </cell>
          <cell r="AA312">
            <v>1.1599999999999999</v>
          </cell>
          <cell r="AB312">
            <v>1.1299999999999999</v>
          </cell>
          <cell r="AC312">
            <v>3.0000000000000027E-2</v>
          </cell>
          <cell r="AD312">
            <v>95</v>
          </cell>
          <cell r="AE312">
            <v>2.6745327380952375</v>
          </cell>
          <cell r="AF312">
            <v>1.1505689804579617</v>
          </cell>
          <cell r="AG312">
            <v>1.1499999999999999</v>
          </cell>
          <cell r="AH312">
            <v>1489</v>
          </cell>
          <cell r="AI312">
            <v>243.26999999999992</v>
          </cell>
          <cell r="AJ312">
            <v>1.1499999999999999</v>
          </cell>
        </row>
        <row r="313">
          <cell r="E313" t="str">
            <v>VC12NT2_D3</v>
          </cell>
          <cell r="F313" t="str">
            <v>VC12NT2</v>
          </cell>
          <cell r="G313" t="str">
            <v>Vị trí 1</v>
          </cell>
          <cell r="H313" t="str">
            <v>Các đường nhóm II</v>
          </cell>
          <cell r="I313" t="str">
            <v>Phường Tân TriềuCác đường nhóm IIVị trí 1210</v>
          </cell>
          <cell r="O313">
            <v>4200</v>
          </cell>
          <cell r="P313">
            <v>700</v>
          </cell>
          <cell r="S313">
            <v>2800</v>
          </cell>
          <cell r="T313">
            <v>210</v>
          </cell>
          <cell r="U313">
            <v>1.9333333333333333</v>
          </cell>
          <cell r="V313">
            <v>1.9333333333333333</v>
          </cell>
          <cell r="W313">
            <v>1.9333333333333333</v>
          </cell>
          <cell r="X313">
            <v>1.6888888888888889</v>
          </cell>
          <cell r="Y313">
            <v>1.2</v>
          </cell>
          <cell r="Z313">
            <v>1.1642459870193156</v>
          </cell>
          <cell r="AA313">
            <v>1.1599999999999999</v>
          </cell>
          <cell r="AB313">
            <v>1.1299999999999999</v>
          </cell>
          <cell r="AC313">
            <v>3.0000000000000027E-2</v>
          </cell>
          <cell r="AD313">
            <v>95</v>
          </cell>
          <cell r="AE313">
            <v>2.6745327380952375</v>
          </cell>
          <cell r="AF313">
            <v>1.1505689804579617</v>
          </cell>
          <cell r="AG313">
            <v>1.1499999999999999</v>
          </cell>
          <cell r="AH313">
            <v>1489</v>
          </cell>
          <cell r="AI313">
            <v>61.614000000000033</v>
          </cell>
          <cell r="AJ313">
            <v>1.1499999999999999</v>
          </cell>
        </row>
        <row r="314">
          <cell r="E314" t="str">
            <v>VC9NT2</v>
          </cell>
          <cell r="F314" t="str">
            <v>VC9NT2</v>
          </cell>
          <cell r="G314" t="str">
            <v>Vị trí 1</v>
          </cell>
          <cell r="H314" t="str">
            <v>Các đường nhóm II</v>
          </cell>
          <cell r="I314" t="str">
            <v>Phường Tân TriềuCác đường nhóm IIVị trí 1210</v>
          </cell>
          <cell r="O314">
            <v>3800</v>
          </cell>
          <cell r="P314">
            <v>700</v>
          </cell>
          <cell r="S314">
            <v>3000</v>
          </cell>
          <cell r="T314">
            <v>210</v>
          </cell>
          <cell r="U314">
            <v>2.0526315789473686</v>
          </cell>
          <cell r="V314">
            <v>2.0526315789473686</v>
          </cell>
          <cell r="W314">
            <v>2.0526315789473686</v>
          </cell>
          <cell r="X314">
            <v>2.0526315789473686</v>
          </cell>
          <cell r="Y314">
            <v>1.2</v>
          </cell>
          <cell r="Z314">
            <v>1.0996638317182668</v>
          </cell>
          <cell r="AA314">
            <v>1.1000000000000001</v>
          </cell>
          <cell r="AB314">
            <v>1.03</v>
          </cell>
          <cell r="AC314">
            <v>7.0000000000000062E-2</v>
          </cell>
          <cell r="AD314">
            <v>12</v>
          </cell>
          <cell r="AE314">
            <v>2.6745327380952375</v>
          </cell>
          <cell r="AF314">
            <v>1.1505689804579617</v>
          </cell>
          <cell r="AG314">
            <v>1.1499999999999999</v>
          </cell>
          <cell r="AH314">
            <v>1489</v>
          </cell>
          <cell r="AI314">
            <v>1.4099999999999682</v>
          </cell>
          <cell r="AJ314">
            <v>1.1499999999999999</v>
          </cell>
        </row>
        <row r="315">
          <cell r="E315" t="str">
            <v>VC43NT2_D1</v>
          </cell>
          <cell r="F315" t="str">
            <v>VC43NT2</v>
          </cell>
          <cell r="G315" t="str">
            <v>Vị trí 1</v>
          </cell>
          <cell r="H315" t="str">
            <v>Các đường nhóm II</v>
          </cell>
          <cell r="I315" t="str">
            <v>Phường Tân TriềuCác đường nhóm IIVị trí 1210</v>
          </cell>
          <cell r="O315">
            <v>4800</v>
          </cell>
          <cell r="P315">
            <v>700</v>
          </cell>
          <cell r="S315">
            <v>4000</v>
          </cell>
          <cell r="T315">
            <v>210</v>
          </cell>
          <cell r="U315">
            <v>2.0833333333333335</v>
          </cell>
          <cell r="V315">
            <v>2.0833333333333335</v>
          </cell>
          <cell r="W315">
            <v>2.0833333333333335</v>
          </cell>
          <cell r="X315">
            <v>2.1111111111111112</v>
          </cell>
          <cell r="Y315">
            <v>1.2</v>
          </cell>
          <cell r="AA315">
            <v>1.1299999999999999</v>
          </cell>
          <cell r="AB315">
            <v>1.1000000000000001</v>
          </cell>
          <cell r="AC315">
            <v>2.9999999999999805E-2</v>
          </cell>
          <cell r="AD315">
            <v>0</v>
          </cell>
          <cell r="AE315">
            <v>2.6745327380952375</v>
          </cell>
          <cell r="AF315">
            <v>1.1505689804579617</v>
          </cell>
          <cell r="AG315">
            <v>1.1499999999999999</v>
          </cell>
          <cell r="AH315">
            <v>1489</v>
          </cell>
          <cell r="AI315">
            <v>109.63799999999992</v>
          </cell>
          <cell r="AJ315">
            <v>1.1499999999999999</v>
          </cell>
        </row>
        <row r="316">
          <cell r="E316" t="str">
            <v>VC43NT2_D2</v>
          </cell>
          <cell r="F316" t="str">
            <v>VC43NT2</v>
          </cell>
          <cell r="G316" t="str">
            <v>Vị trí 1</v>
          </cell>
          <cell r="H316" t="str">
            <v>Các đường nhóm II</v>
          </cell>
          <cell r="I316" t="str">
            <v>Phường Tân TriềuCác đường nhóm IIVị trí 1210</v>
          </cell>
          <cell r="O316">
            <v>3600</v>
          </cell>
          <cell r="P316">
            <v>700</v>
          </cell>
          <cell r="S316">
            <v>3000</v>
          </cell>
          <cell r="T316">
            <v>210</v>
          </cell>
          <cell r="U316">
            <v>2.1666666666666665</v>
          </cell>
          <cell r="V316">
            <v>2.1666666666666665</v>
          </cell>
          <cell r="W316">
            <v>2.1666666666666665</v>
          </cell>
          <cell r="X316">
            <v>2.1111111111111112</v>
          </cell>
          <cell r="Y316">
            <v>1.2</v>
          </cell>
          <cell r="AA316">
            <v>1.1299999999999999</v>
          </cell>
          <cell r="AB316">
            <v>1.1000000000000001</v>
          </cell>
          <cell r="AC316">
            <v>2.9999999999999805E-2</v>
          </cell>
          <cell r="AD316">
            <v>0</v>
          </cell>
          <cell r="AE316">
            <v>2.6745327380952375</v>
          </cell>
          <cell r="AF316">
            <v>1.1505689804579617</v>
          </cell>
          <cell r="AG316">
            <v>1.1499999999999999</v>
          </cell>
          <cell r="AH316">
            <v>1489</v>
          </cell>
          <cell r="AI316">
            <v>-8.3340000000000032</v>
          </cell>
          <cell r="AJ316">
            <v>1.1299999999999999</v>
          </cell>
        </row>
        <row r="317">
          <cell r="E317" t="str">
            <v>VC43NT2_D3</v>
          </cell>
          <cell r="F317" t="str">
            <v>VC43NT2</v>
          </cell>
          <cell r="G317" t="str">
            <v>Vị trí 1</v>
          </cell>
          <cell r="H317" t="str">
            <v>Các đường nhóm II</v>
          </cell>
          <cell r="I317" t="str">
            <v>Phường Tân TriềuCác đường nhóm IIVị trí 1210</v>
          </cell>
          <cell r="O317">
            <v>4200</v>
          </cell>
          <cell r="P317">
            <v>700</v>
          </cell>
          <cell r="S317">
            <v>3500</v>
          </cell>
          <cell r="T317">
            <v>210</v>
          </cell>
          <cell r="U317">
            <v>2.0833333333333335</v>
          </cell>
          <cell r="V317">
            <v>2.0833333333333335</v>
          </cell>
          <cell r="W317">
            <v>2.0833333333333335</v>
          </cell>
          <cell r="X317">
            <v>2.1111111111111112</v>
          </cell>
          <cell r="Y317">
            <v>1.2</v>
          </cell>
          <cell r="AA317">
            <v>1.1299999999999999</v>
          </cell>
          <cell r="AB317">
            <v>1.1000000000000001</v>
          </cell>
          <cell r="AC317">
            <v>2.9999999999999805E-2</v>
          </cell>
          <cell r="AD317">
            <v>0</v>
          </cell>
          <cell r="AE317">
            <v>2.6745327380952375</v>
          </cell>
          <cell r="AF317">
            <v>1.1505689804579617</v>
          </cell>
          <cell r="AG317">
            <v>1.1499999999999999</v>
          </cell>
          <cell r="AH317">
            <v>1489</v>
          </cell>
          <cell r="AI317">
            <v>50.652000000000044</v>
          </cell>
          <cell r="AJ317">
            <v>1.1499999999999999</v>
          </cell>
        </row>
        <row r="318">
          <cell r="E318" t="str">
            <v>VC66NT</v>
          </cell>
          <cell r="F318" t="str">
            <v>VC66NT</v>
          </cell>
          <cell r="G318" t="str">
            <v>Vị trí 1</v>
          </cell>
          <cell r="H318" t="str">
            <v>Các đường còn lại</v>
          </cell>
          <cell r="I318" t="str">
            <v>Phường Tân TriềuCác đường còn lạiVị trí 1200</v>
          </cell>
          <cell r="O318">
            <v>2700</v>
          </cell>
          <cell r="P318">
            <v>670</v>
          </cell>
          <cell r="S318">
            <v>2000</v>
          </cell>
          <cell r="T318">
            <v>200</v>
          </cell>
          <cell r="U318">
            <v>2.5185185185185186</v>
          </cell>
          <cell r="V318">
            <v>2.5185185185185186</v>
          </cell>
          <cell r="W318">
            <v>2.5185185185185186</v>
          </cell>
          <cell r="X318">
            <v>2.5185185185185186</v>
          </cell>
          <cell r="Y318">
            <v>1.2</v>
          </cell>
          <cell r="Z318">
            <v>1.3230849484802203</v>
          </cell>
          <cell r="AA318">
            <v>1.2</v>
          </cell>
          <cell r="AB318">
            <v>1.32</v>
          </cell>
          <cell r="AC318">
            <v>-0.12000000000000011</v>
          </cell>
          <cell r="AD318">
            <v>3</v>
          </cell>
          <cell r="AE318">
            <v>2.6745327380952375</v>
          </cell>
          <cell r="AF318">
            <v>1.1420009380611271</v>
          </cell>
          <cell r="AG318">
            <v>1.1399999999999999</v>
          </cell>
          <cell r="AH318">
            <v>707</v>
          </cell>
          <cell r="AI318">
            <v>-61.830000000000041</v>
          </cell>
          <cell r="AJ318">
            <v>1.2</v>
          </cell>
        </row>
        <row r="319">
          <cell r="E319" t="str">
            <v>VC73NT</v>
          </cell>
          <cell r="F319" t="str">
            <v>VC73NT</v>
          </cell>
          <cell r="G319" t="str">
            <v>Vị trí 1</v>
          </cell>
          <cell r="H319" t="str">
            <v>Các đường còn lại</v>
          </cell>
          <cell r="I319" t="str">
            <v>Phường Tân TriềuCác đường còn lạiVị trí 1200</v>
          </cell>
          <cell r="O319">
            <v>2500</v>
          </cell>
          <cell r="P319">
            <v>670</v>
          </cell>
          <cell r="S319">
            <v>2000</v>
          </cell>
          <cell r="T319">
            <v>200</v>
          </cell>
          <cell r="U319">
            <v>2.2400000000000002</v>
          </cell>
          <cell r="V319">
            <v>2.2400000000000002</v>
          </cell>
          <cell r="W319">
            <v>2.2400000000000002</v>
          </cell>
          <cell r="X319">
            <v>2.2400000000000002</v>
          </cell>
          <cell r="Y319">
            <v>1.2</v>
          </cell>
          <cell r="AA319">
            <v>1.1299999999999999</v>
          </cell>
          <cell r="AB319">
            <v>1.1000000000000001</v>
          </cell>
          <cell r="AC319">
            <v>2.9999999999999805E-2</v>
          </cell>
          <cell r="AD319">
            <v>0</v>
          </cell>
          <cell r="AE319">
            <v>2.6745327380952375</v>
          </cell>
          <cell r="AF319">
            <v>1.1420009380611271</v>
          </cell>
          <cell r="AG319">
            <v>1.1399999999999999</v>
          </cell>
          <cell r="AH319">
            <v>707</v>
          </cell>
          <cell r="AI319">
            <v>-97.935000000000059</v>
          </cell>
          <cell r="AJ319">
            <v>1.1299999999999999</v>
          </cell>
        </row>
        <row r="320">
          <cell r="E320" t="str">
            <v>VC44NT</v>
          </cell>
          <cell r="F320" t="str">
            <v>VC44NT</v>
          </cell>
          <cell r="G320" t="str">
            <v>Vị trí 1</v>
          </cell>
          <cell r="H320" t="str">
            <v>Các đường còn lại</v>
          </cell>
          <cell r="I320" t="str">
            <v>Phường Tân TriềuCác đường còn lạiVị trí 1200</v>
          </cell>
          <cell r="O320">
            <v>2700</v>
          </cell>
          <cell r="P320">
            <v>670</v>
          </cell>
          <cell r="S320">
            <v>2000</v>
          </cell>
          <cell r="T320">
            <v>200</v>
          </cell>
          <cell r="U320">
            <v>2.074074074074074</v>
          </cell>
          <cell r="V320">
            <v>2.074074074074074</v>
          </cell>
          <cell r="W320">
            <v>2.074074074074074</v>
          </cell>
          <cell r="X320">
            <v>2.074074074074074</v>
          </cell>
          <cell r="Y320">
            <v>1.2</v>
          </cell>
          <cell r="Z320">
            <v>1.2699380270242813</v>
          </cell>
          <cell r="AA320">
            <v>1.1299999999999999</v>
          </cell>
          <cell r="AB320">
            <v>1.1000000000000001</v>
          </cell>
          <cell r="AC320">
            <v>2.9999999999999805E-2</v>
          </cell>
          <cell r="AD320">
            <v>1</v>
          </cell>
          <cell r="AE320">
            <v>2.6745327380952375</v>
          </cell>
          <cell r="AF320">
            <v>1.1420009380611271</v>
          </cell>
          <cell r="AG320">
            <v>1.1399999999999999</v>
          </cell>
          <cell r="AH320">
            <v>707</v>
          </cell>
          <cell r="AI320">
            <v>-78.273000000000025</v>
          </cell>
          <cell r="AJ320">
            <v>1.1299999999999999</v>
          </cell>
        </row>
        <row r="321">
          <cell r="E321" t="str">
            <v>VC46NT</v>
          </cell>
          <cell r="F321" t="str">
            <v>VC46NT</v>
          </cell>
          <cell r="G321" t="str">
            <v>Vị trí 1</v>
          </cell>
          <cell r="H321" t="str">
            <v>Các đường còn lại</v>
          </cell>
          <cell r="I321" t="str">
            <v>Phường Tân TriềuCác đường còn lạiVị trí 1200</v>
          </cell>
          <cell r="O321">
            <v>2400</v>
          </cell>
          <cell r="P321">
            <v>670</v>
          </cell>
          <cell r="S321">
            <v>1800</v>
          </cell>
          <cell r="T321">
            <v>200</v>
          </cell>
          <cell r="U321">
            <v>2.1749999999999998</v>
          </cell>
          <cell r="V321">
            <v>2.1749999999999998</v>
          </cell>
          <cell r="W321">
            <v>2.1749999999999998</v>
          </cell>
          <cell r="X321">
            <v>2.1749999999999998</v>
          </cell>
          <cell r="Y321">
            <v>1.2</v>
          </cell>
          <cell r="AA321">
            <v>1.1299999999999999</v>
          </cell>
          <cell r="AB321">
            <v>1.1000000000000001</v>
          </cell>
          <cell r="AC321">
            <v>2.9999999999999805E-2</v>
          </cell>
          <cell r="AD321">
            <v>0</v>
          </cell>
          <cell r="AE321">
            <v>2.6745327380952375</v>
          </cell>
          <cell r="AF321">
            <v>1.1420009380611271</v>
          </cell>
          <cell r="AG321">
            <v>1.1399999999999999</v>
          </cell>
          <cell r="AH321">
            <v>707</v>
          </cell>
          <cell r="AI321">
            <v>-107.76600000000005</v>
          </cell>
          <cell r="AJ321">
            <v>1.1299999999999999</v>
          </cell>
        </row>
        <row r="322">
          <cell r="E322" t="str">
            <v>VC21NT</v>
          </cell>
          <cell r="F322" t="str">
            <v>VC21NT</v>
          </cell>
          <cell r="G322" t="str">
            <v>Vị trí 1</v>
          </cell>
          <cell r="H322" t="str">
            <v>Các đường còn lại</v>
          </cell>
          <cell r="I322" t="str">
            <v>Phường Tân TriềuCác đường còn lạiVị trí 1200</v>
          </cell>
          <cell r="O322">
            <v>2700</v>
          </cell>
          <cell r="P322">
            <v>670</v>
          </cell>
          <cell r="S322">
            <v>2000</v>
          </cell>
          <cell r="T322">
            <v>200</v>
          </cell>
          <cell r="U322">
            <v>2.3703703703703702</v>
          </cell>
          <cell r="V322">
            <v>2.3703703703703702</v>
          </cell>
          <cell r="W322">
            <v>2.3703703703703702</v>
          </cell>
          <cell r="X322">
            <v>2.3703703703703702</v>
          </cell>
          <cell r="Y322">
            <v>1.2</v>
          </cell>
          <cell r="Z322">
            <v>1.2358710562414266</v>
          </cell>
          <cell r="AA322">
            <v>1.1299999999999999</v>
          </cell>
          <cell r="AB322">
            <v>1.1000000000000001</v>
          </cell>
          <cell r="AC322">
            <v>2.9999999999999805E-2</v>
          </cell>
          <cell r="AD322">
            <v>2</v>
          </cell>
          <cell r="AE322">
            <v>2.6745327380952375</v>
          </cell>
          <cell r="AF322">
            <v>1.1420009380611271</v>
          </cell>
          <cell r="AG322">
            <v>1.1399999999999999</v>
          </cell>
          <cell r="AH322">
            <v>707</v>
          </cell>
          <cell r="AI322">
            <v>-78.273000000000025</v>
          </cell>
          <cell r="AJ322">
            <v>1.1299999999999999</v>
          </cell>
        </row>
        <row r="323">
          <cell r="E323" t="str">
            <v>VC22NT</v>
          </cell>
          <cell r="F323" t="str">
            <v>VC22NT</v>
          </cell>
          <cell r="G323" t="str">
            <v>Vị trí 1</v>
          </cell>
          <cell r="H323" t="str">
            <v>Các đường còn lại</v>
          </cell>
          <cell r="I323" t="str">
            <v>Phường Tân TriềuCác đường còn lạiVị trí 1200</v>
          </cell>
          <cell r="O323">
            <v>2700</v>
          </cell>
          <cell r="P323">
            <v>670</v>
          </cell>
          <cell r="S323">
            <v>2000</v>
          </cell>
          <cell r="T323">
            <v>200</v>
          </cell>
          <cell r="U323">
            <v>2.074074074074074</v>
          </cell>
          <cell r="V323">
            <v>2.074074074074074</v>
          </cell>
          <cell r="W323">
            <v>2.074074074074074</v>
          </cell>
          <cell r="X323">
            <v>2.074074074074074</v>
          </cell>
          <cell r="Y323">
            <v>1.2</v>
          </cell>
          <cell r="Z323">
            <v>1.1797164948431771</v>
          </cell>
          <cell r="AA323">
            <v>1.18</v>
          </cell>
          <cell r="AB323">
            <v>1.17</v>
          </cell>
          <cell r="AC323">
            <v>1.0000000000000009E-2</v>
          </cell>
          <cell r="AD323">
            <v>24</v>
          </cell>
          <cell r="AE323">
            <v>2.6745327380952375</v>
          </cell>
          <cell r="AF323">
            <v>1.1420009380611271</v>
          </cell>
          <cell r="AG323">
            <v>1.1399999999999999</v>
          </cell>
          <cell r="AH323">
            <v>707</v>
          </cell>
          <cell r="AI323">
            <v>-66.52800000000002</v>
          </cell>
          <cell r="AJ323">
            <v>1.18</v>
          </cell>
        </row>
        <row r="324">
          <cell r="E324" t="str">
            <v>VC45NT</v>
          </cell>
          <cell r="F324" t="str">
            <v>VC45NT</v>
          </cell>
          <cell r="G324" t="str">
            <v>Vị trí 1</v>
          </cell>
          <cell r="H324" t="str">
            <v>Các đường còn lại</v>
          </cell>
          <cell r="I324" t="str">
            <v>Phường Tân TriềuCác đường còn lạiVị trí 1200</v>
          </cell>
          <cell r="O324">
            <v>2700</v>
          </cell>
          <cell r="P324">
            <v>670</v>
          </cell>
          <cell r="S324">
            <v>2000</v>
          </cell>
          <cell r="T324">
            <v>200</v>
          </cell>
          <cell r="U324">
            <v>2.07407407407407</v>
          </cell>
          <cell r="V324">
            <v>2.07407407407407</v>
          </cell>
          <cell r="W324">
            <v>2.07407407407407</v>
          </cell>
          <cell r="X324">
            <v>2.07407407407407</v>
          </cell>
          <cell r="Y324">
            <v>1.2</v>
          </cell>
          <cell r="AA324">
            <v>1.1299999999999999</v>
          </cell>
          <cell r="AB324">
            <v>1.1000000000000001</v>
          </cell>
          <cell r="AC324">
            <v>2.9999999999999805E-2</v>
          </cell>
          <cell r="AD324">
            <v>0</v>
          </cell>
          <cell r="AE324">
            <v>2.6745327380952375</v>
          </cell>
          <cell r="AF324">
            <v>1.1420009380611271</v>
          </cell>
          <cell r="AG324">
            <v>1.1399999999999999</v>
          </cell>
          <cell r="AH324">
            <v>707</v>
          </cell>
          <cell r="AI324">
            <v>-78.273000000000025</v>
          </cell>
          <cell r="AJ324">
            <v>1.1299999999999999</v>
          </cell>
        </row>
        <row r="325">
          <cell r="E325" t="str">
            <v>VC35NT2</v>
          </cell>
          <cell r="F325" t="str">
            <v>VC35NT2</v>
          </cell>
          <cell r="G325" t="str">
            <v>Vị trí 1</v>
          </cell>
          <cell r="H325" t="str">
            <v>Các đường nhóm II</v>
          </cell>
          <cell r="I325" t="str">
            <v>Phường Tân TriềuCác đường nhóm IIVị trí 1210</v>
          </cell>
          <cell r="O325">
            <v>3400</v>
          </cell>
          <cell r="P325">
            <v>700</v>
          </cell>
          <cell r="S325">
            <v>2500</v>
          </cell>
          <cell r="T325">
            <v>210</v>
          </cell>
          <cell r="U325">
            <v>2.7205882352941178</v>
          </cell>
          <cell r="V325">
            <v>2.7205882352941178</v>
          </cell>
          <cell r="W325">
            <v>2.7205882352941178</v>
          </cell>
          <cell r="X325">
            <v>2.7205882352941178</v>
          </cell>
          <cell r="Y325">
            <v>1.2</v>
          </cell>
          <cell r="Z325">
            <v>1.1617152447579235</v>
          </cell>
          <cell r="AA325">
            <v>1.1599999999999999</v>
          </cell>
          <cell r="AB325">
            <v>1.1100000000000001</v>
          </cell>
          <cell r="AC325">
            <v>4.9999999999999822E-2</v>
          </cell>
          <cell r="AD325">
            <v>4</v>
          </cell>
          <cell r="AE325">
            <v>2.6745327380952375</v>
          </cell>
          <cell r="AF325">
            <v>1.1505689804579617</v>
          </cell>
          <cell r="AG325">
            <v>1.1499999999999999</v>
          </cell>
          <cell r="AH325">
            <v>1489</v>
          </cell>
          <cell r="AI325">
            <v>-19.122000000000014</v>
          </cell>
          <cell r="AJ325">
            <v>1.1599999999999999</v>
          </cell>
        </row>
        <row r="326">
          <cell r="E326" t="str">
            <v>VC7NT2</v>
          </cell>
          <cell r="F326" t="str">
            <v>VC7NT2</v>
          </cell>
          <cell r="G326" t="str">
            <v>Vị trí 1</v>
          </cell>
          <cell r="H326" t="str">
            <v>Các đường nhóm II</v>
          </cell>
          <cell r="I326" t="str">
            <v>Phường Tân TriềuCác đường nhóm IIVị trí 1210</v>
          </cell>
          <cell r="O326">
            <v>6500</v>
          </cell>
          <cell r="P326">
            <v>700</v>
          </cell>
          <cell r="S326">
            <v>4500</v>
          </cell>
          <cell r="T326">
            <v>210</v>
          </cell>
          <cell r="U326">
            <v>1.4538461538461538</v>
          </cell>
          <cell r="V326">
            <v>1.4538461538461538</v>
          </cell>
          <cell r="W326">
            <v>1.4538461538461538</v>
          </cell>
          <cell r="X326">
            <v>1.4538461538461538</v>
          </cell>
          <cell r="Y326">
            <v>1.2</v>
          </cell>
          <cell r="Z326">
            <v>1.1281152520526911</v>
          </cell>
          <cell r="AA326">
            <v>1.1299999999999999</v>
          </cell>
          <cell r="AB326">
            <v>1.05</v>
          </cell>
          <cell r="AC326">
            <v>7.9999999999999849E-2</v>
          </cell>
          <cell r="AD326">
            <v>38</v>
          </cell>
          <cell r="AE326">
            <v>2.6745327380952375</v>
          </cell>
          <cell r="AF326">
            <v>1.1505689804579617</v>
          </cell>
          <cell r="AG326">
            <v>1.1499999999999999</v>
          </cell>
          <cell r="AH326">
            <v>1489</v>
          </cell>
          <cell r="AI326">
            <v>276.76499999999993</v>
          </cell>
          <cell r="AJ326">
            <v>1.1499999999999999</v>
          </cell>
        </row>
        <row r="327">
          <cell r="E327" t="str">
            <v>VC20NT2</v>
          </cell>
          <cell r="F327" t="str">
            <v>VC20NT2</v>
          </cell>
          <cell r="G327" t="str">
            <v>Vị trí 1</v>
          </cell>
          <cell r="H327" t="str">
            <v>Các đường nhóm II</v>
          </cell>
          <cell r="I327" t="str">
            <v>Phường Tân TriềuCác đường nhóm IIVị trí 1210</v>
          </cell>
          <cell r="O327">
            <v>4100</v>
          </cell>
          <cell r="P327">
            <v>700</v>
          </cell>
          <cell r="S327">
            <v>3000</v>
          </cell>
          <cell r="T327">
            <v>210</v>
          </cell>
          <cell r="U327">
            <v>1.2804878048780488</v>
          </cell>
          <cell r="V327">
            <v>1.2804878048780488</v>
          </cell>
          <cell r="W327">
            <v>1.2804878048780488</v>
          </cell>
          <cell r="X327">
            <v>1.2804878048780488</v>
          </cell>
          <cell r="Y327">
            <v>1.2</v>
          </cell>
          <cell r="AA327">
            <v>1.1299999999999999</v>
          </cell>
          <cell r="AB327">
            <v>1.1000000000000001</v>
          </cell>
          <cell r="AC327">
            <v>2.9999999999999805E-2</v>
          </cell>
          <cell r="AD327">
            <v>0</v>
          </cell>
          <cell r="AE327">
            <v>2.6745327380952375</v>
          </cell>
          <cell r="AF327">
            <v>1.1505689804579617</v>
          </cell>
          <cell r="AG327">
            <v>1.1499999999999999</v>
          </cell>
          <cell r="AH327">
            <v>1489</v>
          </cell>
          <cell r="AI327">
            <v>40.821000000000026</v>
          </cell>
          <cell r="AJ327">
            <v>1.1499999999999999</v>
          </cell>
        </row>
        <row r="328">
          <cell r="E328" t="str">
            <v>VC33NT</v>
          </cell>
          <cell r="F328" t="str">
            <v>VC33NT</v>
          </cell>
          <cell r="G328" t="str">
            <v>Vị trí 1</v>
          </cell>
          <cell r="H328" t="str">
            <v>Các đường còn lại</v>
          </cell>
          <cell r="I328" t="str">
            <v>Phường Tân TriềuCác đường còn lạiVị trí 1200</v>
          </cell>
          <cell r="O328">
            <v>5800</v>
          </cell>
          <cell r="P328">
            <v>670</v>
          </cell>
          <cell r="S328">
            <v>4000</v>
          </cell>
          <cell r="T328">
            <v>200</v>
          </cell>
          <cell r="U328">
            <v>1.3448275862068966</v>
          </cell>
          <cell r="V328">
            <v>1.3448275862068966</v>
          </cell>
          <cell r="W328">
            <v>1.3448275862068966</v>
          </cell>
          <cell r="X328">
            <v>1.3448275862068966</v>
          </cell>
          <cell r="Y328">
            <v>1.2</v>
          </cell>
          <cell r="Z328">
            <v>1.1615255700080538</v>
          </cell>
          <cell r="AA328">
            <v>1.1599999999999999</v>
          </cell>
          <cell r="AB328">
            <v>1.0900000000000001</v>
          </cell>
          <cell r="AC328">
            <v>6.999999999999984E-2</v>
          </cell>
          <cell r="AD328">
            <v>10</v>
          </cell>
          <cell r="AE328">
            <v>2.6745327380952375</v>
          </cell>
          <cell r="AF328">
            <v>1.1420009380611271</v>
          </cell>
          <cell r="AG328">
            <v>1.1399999999999999</v>
          </cell>
          <cell r="AH328">
            <v>707</v>
          </cell>
          <cell r="AI328">
            <v>241.62599999999992</v>
          </cell>
          <cell r="AJ328">
            <v>1.1399999999999999</v>
          </cell>
        </row>
        <row r="329">
          <cell r="E329" t="str">
            <v>VC19NT</v>
          </cell>
          <cell r="F329" t="str">
            <v>VC19NT</v>
          </cell>
          <cell r="G329" t="str">
            <v>Vị trí 1</v>
          </cell>
          <cell r="H329" t="str">
            <v>Các đường còn lại</v>
          </cell>
          <cell r="I329" t="str">
            <v>Phường Tân TriềuCác đường còn lạiVị trí 1200</v>
          </cell>
          <cell r="O329">
            <v>8100</v>
          </cell>
          <cell r="P329">
            <v>670</v>
          </cell>
          <cell r="S329">
            <v>6000</v>
          </cell>
          <cell r="T329">
            <v>200</v>
          </cell>
          <cell r="U329">
            <v>1.4814814814814814</v>
          </cell>
          <cell r="V329">
            <v>1.4814814814814814</v>
          </cell>
          <cell r="W329">
            <v>1.4814814814814814</v>
          </cell>
          <cell r="X329">
            <v>1.4814814814814814</v>
          </cell>
          <cell r="Y329">
            <v>1.2</v>
          </cell>
          <cell r="Z329">
            <v>1.3616557734204793</v>
          </cell>
          <cell r="AA329">
            <v>1.1299999999999999</v>
          </cell>
          <cell r="AB329">
            <v>1.1000000000000001</v>
          </cell>
          <cell r="AC329">
            <v>2.9999999999999805E-2</v>
          </cell>
          <cell r="AD329">
            <v>1</v>
          </cell>
          <cell r="AE329">
            <v>2.6745327380952375</v>
          </cell>
          <cell r="AF329">
            <v>1.1420009380611271</v>
          </cell>
          <cell r="AG329">
            <v>1.1399999999999999</v>
          </cell>
          <cell r="AH329">
            <v>707</v>
          </cell>
          <cell r="AI329">
            <v>452.60099999999994</v>
          </cell>
          <cell r="AJ329">
            <v>1.1399999999999999</v>
          </cell>
        </row>
        <row r="330">
          <cell r="E330" t="str">
            <v>VC34NT2_D1</v>
          </cell>
          <cell r="F330" t="str">
            <v>VC34NT2</v>
          </cell>
          <cell r="G330" t="str">
            <v>Vị trí 1</v>
          </cell>
          <cell r="H330" t="str">
            <v>Các đường nhóm II</v>
          </cell>
          <cell r="I330" t="str">
            <v>Phường Tân TriềuCác đường nhóm IIVị trí 1210</v>
          </cell>
          <cell r="O330">
            <v>5400</v>
          </cell>
          <cell r="P330">
            <v>700</v>
          </cell>
          <cell r="S330">
            <v>4000</v>
          </cell>
          <cell r="T330">
            <v>210</v>
          </cell>
          <cell r="U330">
            <v>1.8518518518518519</v>
          </cell>
          <cell r="V330">
            <v>1.8518518518518519</v>
          </cell>
          <cell r="W330">
            <v>1.8518518518518519</v>
          </cell>
          <cell r="X330">
            <v>1.9684791174152876</v>
          </cell>
          <cell r="Y330">
            <v>1.2</v>
          </cell>
          <cell r="Z330">
            <v>1.2093438742762073</v>
          </cell>
          <cell r="AA330">
            <v>1.1299999999999999</v>
          </cell>
          <cell r="AB330">
            <v>1.1000000000000001</v>
          </cell>
          <cell r="AC330">
            <v>2.9999999999999805E-2</v>
          </cell>
          <cell r="AD330">
            <v>2</v>
          </cell>
          <cell r="AE330">
            <v>2.6745327380952375</v>
          </cell>
          <cell r="AF330">
            <v>1.1505689804579617</v>
          </cell>
          <cell r="AG330">
            <v>1.1499999999999999</v>
          </cell>
          <cell r="AH330">
            <v>1489</v>
          </cell>
          <cell r="AI330">
            <v>168.62399999999997</v>
          </cell>
          <cell r="AJ330">
            <v>1.1499999999999999</v>
          </cell>
        </row>
        <row r="331">
          <cell r="E331" t="str">
            <v>VC34NT2_D2</v>
          </cell>
          <cell r="F331" t="str">
            <v>VC34NT2</v>
          </cell>
          <cell r="G331" t="str">
            <v>Vị trí 1</v>
          </cell>
          <cell r="H331" t="str">
            <v>Các đường nhóm II</v>
          </cell>
          <cell r="I331" t="str">
            <v>Phường Tân TriềuCác đường nhóm IIVị trí 1210</v>
          </cell>
          <cell r="O331">
            <v>4700</v>
          </cell>
          <cell r="P331">
            <v>700</v>
          </cell>
          <cell r="S331">
            <v>3500</v>
          </cell>
          <cell r="T331">
            <v>210</v>
          </cell>
          <cell r="U331">
            <v>2.0851063829787235</v>
          </cell>
          <cell r="V331">
            <v>2.0851063829787235</v>
          </cell>
          <cell r="W331">
            <v>2.0851063829787235</v>
          </cell>
          <cell r="X331">
            <v>1.9684791174152876</v>
          </cell>
          <cell r="Y331">
            <v>1.2</v>
          </cell>
          <cell r="Z331">
            <v>1.2093438742762073</v>
          </cell>
          <cell r="AA331">
            <v>1.1299999999999999</v>
          </cell>
          <cell r="AB331">
            <v>1.1000000000000001</v>
          </cell>
          <cell r="AC331">
            <v>2.9999999999999805E-2</v>
          </cell>
          <cell r="AD331">
            <v>2</v>
          </cell>
          <cell r="AE331">
            <v>2.6745327380952375</v>
          </cell>
          <cell r="AF331">
            <v>1.1505689804579617</v>
          </cell>
          <cell r="AG331">
            <v>1.1499999999999999</v>
          </cell>
          <cell r="AH331">
            <v>1489</v>
          </cell>
          <cell r="AI331">
            <v>99.806999999999903</v>
          </cell>
          <cell r="AJ331">
            <v>1.1499999999999999</v>
          </cell>
        </row>
        <row r="332">
          <cell r="E332" t="str">
            <v>BH121DT_D1</v>
          </cell>
          <cell r="F332" t="str">
            <v>BH121DT</v>
          </cell>
          <cell r="G332" t="str">
            <v>Vị trí 1</v>
          </cell>
          <cell r="H332" t="str">
            <v>TPBH2</v>
          </cell>
          <cell r="I332" t="str">
            <v>Phường Phước TânTPBH2Vị trí 1430</v>
          </cell>
          <cell r="J332">
            <v>25990000</v>
          </cell>
          <cell r="K332" t="str">
            <v>QĐ 3098/QĐ-UBND ngày 24/11/2023</v>
          </cell>
          <cell r="L332">
            <v>3289500</v>
          </cell>
          <cell r="M332" t="str">
            <v>QĐ 3098/QĐ-UBND ngày 24/11/2023</v>
          </cell>
          <cell r="O332">
            <v>23300</v>
          </cell>
          <cell r="P332">
            <v>1050</v>
          </cell>
          <cell r="Q332">
            <v>1.1154506437768241</v>
          </cell>
          <cell r="R332">
            <v>3.1328571428571426</v>
          </cell>
          <cell r="S332">
            <v>23000</v>
          </cell>
          <cell r="T332">
            <v>430</v>
          </cell>
          <cell r="U332">
            <v>1.13519313304721</v>
          </cell>
          <cell r="V332">
            <v>1.059678111587983</v>
          </cell>
          <cell r="W332">
            <v>1.059678111587983</v>
          </cell>
          <cell r="X332">
            <v>1.5864632054499324</v>
          </cell>
          <cell r="Y332">
            <v>1.1000000000000001</v>
          </cell>
          <cell r="Z332">
            <v>1.1290520515821005</v>
          </cell>
          <cell r="AA332">
            <v>1.1299999999999999</v>
          </cell>
          <cell r="AB332">
            <v>1.08</v>
          </cell>
          <cell r="AC332">
            <v>4.9999999999999822E-2</v>
          </cell>
          <cell r="AD332">
            <v>64</v>
          </cell>
          <cell r="AE332">
            <v>2.9762142857142853</v>
          </cell>
          <cell r="AF332">
            <v>1.1876662733831544</v>
          </cell>
          <cell r="AG332">
            <v>1.19</v>
          </cell>
          <cell r="AH332">
            <v>177</v>
          </cell>
          <cell r="AI332">
            <v>1728.347999999999</v>
          </cell>
          <cell r="AJ332">
            <v>1.19</v>
          </cell>
        </row>
        <row r="333">
          <cell r="E333" t="str">
            <v>BH121DT_D2</v>
          </cell>
          <cell r="F333" t="str">
            <v>BH121DT</v>
          </cell>
          <cell r="G333" t="str">
            <v>Vị trí 1</v>
          </cell>
          <cell r="H333" t="str">
            <v>TPBH2</v>
          </cell>
          <cell r="I333" t="str">
            <v>Phường Phước TânTPBH2Vị trí 1430</v>
          </cell>
          <cell r="O333">
            <v>17300</v>
          </cell>
          <cell r="P333">
            <v>1000</v>
          </cell>
          <cell r="S333">
            <v>17000</v>
          </cell>
          <cell r="T333">
            <v>430</v>
          </cell>
          <cell r="U333">
            <v>2.4566473988439306</v>
          </cell>
          <cell r="V333">
            <v>2.4566473988439306</v>
          </cell>
          <cell r="W333">
            <v>2.4566473988439306</v>
          </cell>
          <cell r="X333">
            <v>1.5864632054499324</v>
          </cell>
          <cell r="Y333">
            <v>1.1000000000000001</v>
          </cell>
          <cell r="Z333">
            <v>1.1290520515821005</v>
          </cell>
          <cell r="AA333">
            <v>1.1299999999999999</v>
          </cell>
          <cell r="AB333">
            <v>1.08</v>
          </cell>
          <cell r="AC333">
            <v>4.9999999999999822E-2</v>
          </cell>
          <cell r="AD333">
            <v>64</v>
          </cell>
          <cell r="AE333">
            <v>2.6745327380952375</v>
          </cell>
          <cell r="AF333">
            <v>1.1876662733831544</v>
          </cell>
          <cell r="AG333">
            <v>1.19</v>
          </cell>
          <cell r="AH333">
            <v>177</v>
          </cell>
          <cell r="AI333">
            <v>1165.2629999999995</v>
          </cell>
          <cell r="AJ333">
            <v>1.19</v>
          </cell>
        </row>
        <row r="334">
          <cell r="E334" t="str">
            <v>BH121DT_D3</v>
          </cell>
          <cell r="F334" t="str">
            <v>BH121DT</v>
          </cell>
          <cell r="G334" t="str">
            <v>Vị trí 1</v>
          </cell>
          <cell r="H334" t="str">
            <v>TPBH2</v>
          </cell>
          <cell r="I334" t="str">
            <v>Phường Phước TânTPBH2Vị trí 1430</v>
          </cell>
          <cell r="O334">
            <v>12200</v>
          </cell>
          <cell r="P334">
            <v>1000</v>
          </cell>
          <cell r="S334">
            <v>12000</v>
          </cell>
          <cell r="T334">
            <v>430</v>
          </cell>
          <cell r="U334">
            <v>1.7698491997798329</v>
          </cell>
          <cell r="V334">
            <v>1.7698491997798329</v>
          </cell>
          <cell r="W334">
            <v>1.7698491997798329</v>
          </cell>
          <cell r="X334">
            <v>1.5864632054499324</v>
          </cell>
          <cell r="Y334">
            <v>1.1000000000000001</v>
          </cell>
          <cell r="Z334">
            <v>1.1290520515821005</v>
          </cell>
          <cell r="AA334">
            <v>1.1299999999999999</v>
          </cell>
          <cell r="AB334">
            <v>1.08</v>
          </cell>
          <cell r="AC334">
            <v>4.9999999999999822E-2</v>
          </cell>
          <cell r="AD334">
            <v>64</v>
          </cell>
          <cell r="AE334">
            <v>2.6745327380952375</v>
          </cell>
          <cell r="AF334">
            <v>1.1876662733831544</v>
          </cell>
          <cell r="AG334">
            <v>1.19</v>
          </cell>
          <cell r="AH334">
            <v>177</v>
          </cell>
          <cell r="AI334">
            <v>663.88199999999961</v>
          </cell>
          <cell r="AJ334">
            <v>1.19</v>
          </cell>
        </row>
        <row r="335">
          <cell r="E335" t="str">
            <v>BH138DT_D1</v>
          </cell>
          <cell r="F335" t="str">
            <v>BH138DT</v>
          </cell>
          <cell r="G335" t="str">
            <v>Vị trí 1</v>
          </cell>
          <cell r="H335" t="str">
            <v>TPBH2</v>
          </cell>
          <cell r="I335" t="str">
            <v>Phường Phước TânTPBH2Vị trí 1430</v>
          </cell>
          <cell r="J335">
            <v>16520000</v>
          </cell>
          <cell r="K335" t="str">
            <v>QĐ 3098/QĐ-UBND ngày 24/11/2023</v>
          </cell>
          <cell r="O335">
            <v>14200</v>
          </cell>
          <cell r="P335">
            <v>1000</v>
          </cell>
          <cell r="Q335">
            <v>1.1633802816901408</v>
          </cell>
          <cell r="S335">
            <v>14000</v>
          </cell>
          <cell r="T335">
            <v>430</v>
          </cell>
          <cell r="U335">
            <v>1.1535211267605632</v>
          </cell>
          <cell r="V335">
            <v>1.1535211267605632</v>
          </cell>
          <cell r="W335">
            <v>1.1535211267605632</v>
          </cell>
          <cell r="X335">
            <v>1.1905998490945673</v>
          </cell>
          <cell r="Y335">
            <v>1.1000000000000001</v>
          </cell>
          <cell r="Z335">
            <v>1.1167726147806565</v>
          </cell>
          <cell r="AA335">
            <v>1.1200000000000001</v>
          </cell>
          <cell r="AB335">
            <v>1.05</v>
          </cell>
          <cell r="AC335">
            <v>7.0000000000000062E-2</v>
          </cell>
          <cell r="AD335">
            <v>19</v>
          </cell>
          <cell r="AE335">
            <v>2.6745327380952375</v>
          </cell>
          <cell r="AF335">
            <v>1.1876662733831544</v>
          </cell>
          <cell r="AG335">
            <v>1.19</v>
          </cell>
          <cell r="AH335">
            <v>177</v>
          </cell>
          <cell r="AI335">
            <v>848.14799999999991</v>
          </cell>
          <cell r="AJ335">
            <v>1.19</v>
          </cell>
        </row>
        <row r="336">
          <cell r="E336" t="str">
            <v>BH138DT_D2</v>
          </cell>
          <cell r="F336" t="str">
            <v>BH138DT</v>
          </cell>
          <cell r="G336" t="str">
            <v>Vị trí 1</v>
          </cell>
          <cell r="H336" t="str">
            <v>TPBH2</v>
          </cell>
          <cell r="I336" t="str">
            <v>Phường Phước TânTPBH2Vị trí 1430</v>
          </cell>
          <cell r="O336">
            <v>11200</v>
          </cell>
          <cell r="P336">
            <v>1000</v>
          </cell>
          <cell r="S336">
            <v>11000</v>
          </cell>
          <cell r="T336">
            <v>430</v>
          </cell>
          <cell r="U336">
            <v>1.2276785714285714</v>
          </cell>
          <cell r="V336">
            <v>1.2276785714285714</v>
          </cell>
          <cell r="W336">
            <v>1.2276785714285714</v>
          </cell>
          <cell r="X336">
            <v>1.1905998490945673</v>
          </cell>
          <cell r="Y336">
            <v>1.1000000000000001</v>
          </cell>
          <cell r="Z336">
            <v>1.1167726147806565</v>
          </cell>
          <cell r="AA336">
            <v>1.1200000000000001</v>
          </cell>
          <cell r="AB336">
            <v>1.05</v>
          </cell>
          <cell r="AC336">
            <v>7.0000000000000062E-2</v>
          </cell>
          <cell r="AD336">
            <v>19</v>
          </cell>
          <cell r="AE336">
            <v>2.6745327380952375</v>
          </cell>
          <cell r="AF336">
            <v>1.1876662733831544</v>
          </cell>
          <cell r="AG336">
            <v>1.19</v>
          </cell>
          <cell r="AH336">
            <v>177</v>
          </cell>
          <cell r="AI336">
            <v>555.82799999999997</v>
          </cell>
          <cell r="AJ336">
            <v>1.19</v>
          </cell>
        </row>
        <row r="337">
          <cell r="E337" t="str">
            <v>BH117DT_D3</v>
          </cell>
          <cell r="F337" t="str">
            <v>BH117DT</v>
          </cell>
          <cell r="G337" t="str">
            <v>Vị trí 1</v>
          </cell>
          <cell r="H337" t="str">
            <v>TPBH2</v>
          </cell>
          <cell r="I337" t="str">
            <v>Phường Phước TânTPBH2Vị trí 1430</v>
          </cell>
          <cell r="O337">
            <v>23700</v>
          </cell>
          <cell r="P337">
            <v>1050</v>
          </cell>
          <cell r="S337">
            <v>20000</v>
          </cell>
          <cell r="T337">
            <v>430</v>
          </cell>
          <cell r="U337">
            <v>1.5184360223146245</v>
          </cell>
          <cell r="V337">
            <v>1.5184360223146245</v>
          </cell>
          <cell r="W337">
            <v>1.5184360223146245</v>
          </cell>
          <cell r="X337">
            <v>1.6057447346899174</v>
          </cell>
          <cell r="Y337">
            <v>1.1000000000000001</v>
          </cell>
          <cell r="Z337">
            <v>1.1127932714287581</v>
          </cell>
          <cell r="AA337">
            <v>1.1100000000000001</v>
          </cell>
          <cell r="AB337">
            <v>1.04</v>
          </cell>
          <cell r="AC337">
            <v>7.0000000000000062E-2</v>
          </cell>
          <cell r="AD337">
            <v>97</v>
          </cell>
          <cell r="AE337">
            <v>2.6745327380952375</v>
          </cell>
          <cell r="AF337">
            <v>1.1876662733831544</v>
          </cell>
          <cell r="AG337">
            <v>1.19</v>
          </cell>
          <cell r="AH337">
            <v>177</v>
          </cell>
          <cell r="AI337">
            <v>1726.4340000000002</v>
          </cell>
          <cell r="AJ337">
            <v>1.19</v>
          </cell>
        </row>
        <row r="338">
          <cell r="E338" t="str">
            <v>BH117DT_D4</v>
          </cell>
          <cell r="F338" t="str">
            <v>BH117DT</v>
          </cell>
          <cell r="G338" t="str">
            <v>Vị trí 1</v>
          </cell>
          <cell r="H338" t="str">
            <v>TPBH2</v>
          </cell>
          <cell r="I338" t="str">
            <v>Phường Phước TânTPBH2Vị trí 1430</v>
          </cell>
          <cell r="O338">
            <v>16600</v>
          </cell>
          <cell r="P338">
            <v>1050</v>
          </cell>
          <cell r="S338">
            <v>14000</v>
          </cell>
          <cell r="T338">
            <v>430</v>
          </cell>
          <cell r="U338">
            <v>1.6445783132530121</v>
          </cell>
          <cell r="V338">
            <v>1.6445783132530121</v>
          </cell>
          <cell r="W338">
            <v>1.6445783132530121</v>
          </cell>
          <cell r="X338">
            <v>1.6057447346899174</v>
          </cell>
          <cell r="Y338">
            <v>1.1000000000000001</v>
          </cell>
          <cell r="Z338">
            <v>1.1127932714287581</v>
          </cell>
          <cell r="AA338">
            <v>1.1100000000000001</v>
          </cell>
          <cell r="AB338">
            <v>1.04</v>
          </cell>
          <cell r="AC338">
            <v>7.0000000000000062E-2</v>
          </cell>
          <cell r="AD338">
            <v>97</v>
          </cell>
          <cell r="AE338">
            <v>2.6745327380952375</v>
          </cell>
          <cell r="AF338">
            <v>1.1876662733831544</v>
          </cell>
          <cell r="AG338">
            <v>1.19</v>
          </cell>
          <cell r="AH338">
            <v>177</v>
          </cell>
          <cell r="AI338">
            <v>1040.7869999999998</v>
          </cell>
          <cell r="AJ338">
            <v>1.19</v>
          </cell>
        </row>
        <row r="339">
          <cell r="E339" t="str">
            <v>BH117DT_D5</v>
          </cell>
          <cell r="F339" t="str">
            <v>BH117DT</v>
          </cell>
          <cell r="G339" t="str">
            <v>Vị trí 1</v>
          </cell>
          <cell r="H339" t="str">
            <v>TPBH2</v>
          </cell>
          <cell r="I339" t="str">
            <v>Phường Phước TânTPBH2Vị trí 1430</v>
          </cell>
          <cell r="O339">
            <v>14200</v>
          </cell>
          <cell r="P339">
            <v>1000</v>
          </cell>
          <cell r="S339">
            <v>12000</v>
          </cell>
          <cell r="T339">
            <v>430</v>
          </cell>
          <cell r="U339">
            <v>1.5211267605633803</v>
          </cell>
          <cell r="V339">
            <v>1.5211267605633803</v>
          </cell>
          <cell r="W339">
            <v>1.5211267605633803</v>
          </cell>
          <cell r="X339">
            <v>1.6057447346899174</v>
          </cell>
          <cell r="Y339">
            <v>1.1000000000000001</v>
          </cell>
          <cell r="Z339">
            <v>1.1127932714287581</v>
          </cell>
          <cell r="AA339">
            <v>1.1100000000000001</v>
          </cell>
          <cell r="AB339">
            <v>1.04</v>
          </cell>
          <cell r="AC339">
            <v>7.0000000000000062E-2</v>
          </cell>
          <cell r="AD339">
            <v>97</v>
          </cell>
          <cell r="AE339">
            <v>2.6745327380952375</v>
          </cell>
          <cell r="AF339">
            <v>1.1876662733831544</v>
          </cell>
          <cell r="AG339">
            <v>1.19</v>
          </cell>
          <cell r="AH339">
            <v>177</v>
          </cell>
          <cell r="AI339">
            <v>835.7940000000001</v>
          </cell>
          <cell r="AJ339">
            <v>1.19</v>
          </cell>
        </row>
        <row r="340">
          <cell r="E340" t="str">
            <v>BH146DT</v>
          </cell>
          <cell r="F340" t="str">
            <v>BH146DT</v>
          </cell>
          <cell r="G340" t="str">
            <v>Vị trí 1</v>
          </cell>
          <cell r="H340" t="str">
            <v>TPBH2</v>
          </cell>
          <cell r="I340" t="str">
            <v>Phường Phước TânTPBH2Vị trí 1430</v>
          </cell>
          <cell r="O340">
            <v>10200</v>
          </cell>
          <cell r="P340">
            <v>1000</v>
          </cell>
          <cell r="S340">
            <v>8000</v>
          </cell>
          <cell r="T340">
            <v>430</v>
          </cell>
          <cell r="U340">
            <v>1.411252303092416</v>
          </cell>
          <cell r="V340">
            <v>1.411252303092416</v>
          </cell>
          <cell r="W340">
            <v>1.411252303092416</v>
          </cell>
          <cell r="X340">
            <v>1.411252303092416</v>
          </cell>
          <cell r="Y340">
            <v>1.1000000000000001</v>
          </cell>
          <cell r="Z340">
            <v>1.1000000000000001</v>
          </cell>
          <cell r="AA340">
            <v>1.1299999999999999</v>
          </cell>
          <cell r="AB340">
            <v>1.0900000000000001</v>
          </cell>
          <cell r="AC340">
            <v>3.9999999999999813E-2</v>
          </cell>
          <cell r="AD340">
            <v>1</v>
          </cell>
          <cell r="AE340">
            <v>2.6745327380952375</v>
          </cell>
          <cell r="AF340">
            <v>1.1876662733831544</v>
          </cell>
          <cell r="AG340">
            <v>1.19</v>
          </cell>
          <cell r="AH340">
            <v>177</v>
          </cell>
          <cell r="AI340">
            <v>467.26199999999972</v>
          </cell>
          <cell r="AJ340">
            <v>1.19</v>
          </cell>
        </row>
        <row r="341">
          <cell r="E341" t="str">
            <v>BH141DT</v>
          </cell>
          <cell r="F341" t="str">
            <v>BH141DT</v>
          </cell>
          <cell r="G341" t="str">
            <v>Vị trí 1</v>
          </cell>
          <cell r="H341" t="str">
            <v>TPBH2</v>
          </cell>
          <cell r="I341" t="str">
            <v>Phường Phước TânTPBH2Vị trí 1430</v>
          </cell>
          <cell r="O341">
            <v>10200</v>
          </cell>
          <cell r="P341">
            <v>1000</v>
          </cell>
          <cell r="S341">
            <v>8000</v>
          </cell>
          <cell r="T341">
            <v>430</v>
          </cell>
          <cell r="U341">
            <v>1.411252303092416</v>
          </cell>
          <cell r="V341">
            <v>1.411252303092416</v>
          </cell>
          <cell r="W341">
            <v>1.411252303092416</v>
          </cell>
          <cell r="X341">
            <v>1.411252303092416</v>
          </cell>
          <cell r="Y341">
            <v>1.1000000000000001</v>
          </cell>
          <cell r="Z341">
            <v>1.1821944523077046</v>
          </cell>
          <cell r="AA341">
            <v>1.18</v>
          </cell>
          <cell r="AB341">
            <v>1.1499999999999999</v>
          </cell>
          <cell r="AC341">
            <v>3.0000000000000027E-2</v>
          </cell>
          <cell r="AD341">
            <v>81</v>
          </cell>
          <cell r="AE341">
            <v>2.6745327380952375</v>
          </cell>
          <cell r="AF341">
            <v>1.1876662733831544</v>
          </cell>
          <cell r="AG341">
            <v>1.19</v>
          </cell>
          <cell r="AH341">
            <v>177</v>
          </cell>
          <cell r="AI341">
            <v>511.63199999999983</v>
          </cell>
          <cell r="AJ341">
            <v>1.19</v>
          </cell>
        </row>
        <row r="342">
          <cell r="E342" t="str">
            <v>BH144DT</v>
          </cell>
          <cell r="F342" t="str">
            <v>BH144DT</v>
          </cell>
          <cell r="G342" t="str">
            <v>Vị trí 1</v>
          </cell>
          <cell r="H342" t="str">
            <v>TPBH2</v>
          </cell>
          <cell r="I342" t="str">
            <v>Phường Phước TânTPBH2Vị trí 1430</v>
          </cell>
          <cell r="O342">
            <v>10200</v>
          </cell>
          <cell r="P342">
            <v>1000</v>
          </cell>
          <cell r="S342">
            <v>8000</v>
          </cell>
          <cell r="T342">
            <v>430</v>
          </cell>
          <cell r="U342">
            <v>1.0590094631841034</v>
          </cell>
          <cell r="V342">
            <v>1.0590094631841034</v>
          </cell>
          <cell r="W342">
            <v>1.0590094631841034</v>
          </cell>
          <cell r="X342">
            <v>1.0590094631841034</v>
          </cell>
          <cell r="Y342">
            <v>1.1000000000000001</v>
          </cell>
          <cell r="Z342">
            <v>1.1000000000000001</v>
          </cell>
          <cell r="AA342">
            <v>1.1299999999999999</v>
          </cell>
          <cell r="AB342">
            <v>1.0900000000000001</v>
          </cell>
          <cell r="AC342">
            <v>3.9999999999999813E-2</v>
          </cell>
          <cell r="AD342">
            <v>2</v>
          </cell>
          <cell r="AE342">
            <v>2.6745327380952375</v>
          </cell>
          <cell r="AF342">
            <v>1.1876662733831544</v>
          </cell>
          <cell r="AG342">
            <v>1.19</v>
          </cell>
          <cell r="AH342">
            <v>177</v>
          </cell>
          <cell r="AI342">
            <v>467.26199999999972</v>
          </cell>
          <cell r="AJ342">
            <v>1.19</v>
          </cell>
        </row>
        <row r="343">
          <cell r="E343" t="str">
            <v>BH140DT</v>
          </cell>
          <cell r="F343" t="str">
            <v>BH140DT</v>
          </cell>
          <cell r="G343" t="str">
            <v>Vị trí 1</v>
          </cell>
          <cell r="H343" t="str">
            <v>TPBH2</v>
          </cell>
          <cell r="I343" t="str">
            <v>Phường Phước TânTPBH2Vị trí 1430</v>
          </cell>
          <cell r="O343">
            <v>10200</v>
          </cell>
          <cell r="P343">
            <v>1000</v>
          </cell>
          <cell r="S343">
            <v>8000</v>
          </cell>
          <cell r="T343">
            <v>430</v>
          </cell>
          <cell r="U343">
            <v>1.3333333333333333</v>
          </cell>
          <cell r="V343">
            <v>1.3333333333333333</v>
          </cell>
          <cell r="W343">
            <v>1.3333333333333333</v>
          </cell>
          <cell r="X343">
            <v>1.3333333333333333</v>
          </cell>
          <cell r="Y343">
            <v>1.1000000000000001</v>
          </cell>
          <cell r="Z343">
            <v>1.249816339939235</v>
          </cell>
          <cell r="AA343">
            <v>1.18</v>
          </cell>
          <cell r="AB343">
            <v>1.22</v>
          </cell>
          <cell r="AC343">
            <v>-4.0000000000000036E-2</v>
          </cell>
          <cell r="AD343">
            <v>7</v>
          </cell>
          <cell r="AE343">
            <v>2.6745327380952375</v>
          </cell>
          <cell r="AF343">
            <v>1.1876662733831544</v>
          </cell>
          <cell r="AG343">
            <v>1.19</v>
          </cell>
          <cell r="AH343">
            <v>177</v>
          </cell>
          <cell r="AI343">
            <v>511.63199999999983</v>
          </cell>
          <cell r="AJ343">
            <v>1.19</v>
          </cell>
        </row>
        <row r="344">
          <cell r="E344" t="str">
            <v>BH143DT</v>
          </cell>
          <cell r="F344" t="str">
            <v>BH143DT</v>
          </cell>
          <cell r="G344" t="str">
            <v>Vị trí 1</v>
          </cell>
          <cell r="H344" t="str">
            <v>TPBH2</v>
          </cell>
          <cell r="I344" t="str">
            <v>Phường Phước TânTPBH2Vị trí 1430</v>
          </cell>
          <cell r="O344">
            <v>11400</v>
          </cell>
          <cell r="P344">
            <v>1000</v>
          </cell>
          <cell r="S344">
            <v>9000</v>
          </cell>
          <cell r="T344">
            <v>430</v>
          </cell>
          <cell r="U344">
            <v>1.5394736842105263</v>
          </cell>
          <cell r="V344">
            <v>1.5394736842105263</v>
          </cell>
          <cell r="W344">
            <v>1.5394736842105263</v>
          </cell>
          <cell r="X344">
            <v>1.5394736842105263</v>
          </cell>
          <cell r="Y344">
            <v>1.1000000000000001</v>
          </cell>
          <cell r="Z344">
            <v>1.1000000000000001</v>
          </cell>
          <cell r="AA344">
            <v>1.1299999999999999</v>
          </cell>
          <cell r="AB344">
            <v>1.0900000000000001</v>
          </cell>
          <cell r="AC344">
            <v>3.9999999999999813E-2</v>
          </cell>
          <cell r="AD344">
            <v>2</v>
          </cell>
          <cell r="AE344">
            <v>2.6745327380952375</v>
          </cell>
          <cell r="AF344">
            <v>1.1876662733831544</v>
          </cell>
          <cell r="AG344">
            <v>1.19</v>
          </cell>
          <cell r="AH344">
            <v>177</v>
          </cell>
          <cell r="AI344">
            <v>585.2339999999997</v>
          </cell>
          <cell r="AJ344">
            <v>1.19</v>
          </cell>
        </row>
        <row r="345">
          <cell r="E345" t="str">
            <v>BH142DT</v>
          </cell>
          <cell r="F345" t="str">
            <v>BH142DT</v>
          </cell>
          <cell r="G345" t="str">
            <v>Vị trí 1</v>
          </cell>
          <cell r="H345" t="str">
            <v>TPBH2</v>
          </cell>
          <cell r="I345" t="str">
            <v>Phường Phước TânTPBH2Vị trí 1430</v>
          </cell>
          <cell r="O345">
            <v>8900</v>
          </cell>
          <cell r="P345">
            <v>1000</v>
          </cell>
          <cell r="S345">
            <v>7000</v>
          </cell>
          <cell r="T345">
            <v>430</v>
          </cell>
          <cell r="U345">
            <v>1.4152164949550352</v>
          </cell>
          <cell r="V345">
            <v>1.4152164949550352</v>
          </cell>
          <cell r="W345">
            <v>1.4152164949550352</v>
          </cell>
          <cell r="X345">
            <v>1.4152164949550352</v>
          </cell>
          <cell r="Y345">
            <v>1.1000000000000001</v>
          </cell>
          <cell r="AA345">
            <v>1.1299999999999999</v>
          </cell>
          <cell r="AB345">
            <v>1.0900000000000001</v>
          </cell>
          <cell r="AC345">
            <v>3.9999999999999813E-2</v>
          </cell>
          <cell r="AD345">
            <v>0</v>
          </cell>
          <cell r="AE345">
            <v>2.6745327380952375</v>
          </cell>
          <cell r="AF345">
            <v>1.1876662733831544</v>
          </cell>
          <cell r="AG345">
            <v>1.19</v>
          </cell>
          <cell r="AH345">
            <v>177</v>
          </cell>
          <cell r="AI345">
            <v>339.45899999999972</v>
          </cell>
          <cell r="AJ345">
            <v>1.19</v>
          </cell>
        </row>
        <row r="346">
          <cell r="E346" t="str">
            <v>BH164DT_D1</v>
          </cell>
          <cell r="F346" t="str">
            <v>BH164DT</v>
          </cell>
          <cell r="G346" t="str">
            <v>Vị trí 1</v>
          </cell>
          <cell r="H346" t="str">
            <v>TPBH2</v>
          </cell>
          <cell r="I346" t="str">
            <v>Phường Phước TânTPBH2Vị trí 1430</v>
          </cell>
          <cell r="O346">
            <v>9500</v>
          </cell>
          <cell r="P346">
            <v>1000</v>
          </cell>
          <cell r="S346">
            <v>8000</v>
          </cell>
          <cell r="T346">
            <v>430</v>
          </cell>
          <cell r="U346">
            <v>1.5152393148992256</v>
          </cell>
          <cell r="V346">
            <v>1.5152393148992256</v>
          </cell>
          <cell r="W346">
            <v>1.5152393148992256</v>
          </cell>
          <cell r="X346">
            <v>1.4672211675960811</v>
          </cell>
          <cell r="Y346">
            <v>1.1000000000000001</v>
          </cell>
          <cell r="AA346">
            <v>1.1299999999999999</v>
          </cell>
          <cell r="AB346">
            <v>1.0900000000000001</v>
          </cell>
          <cell r="AC346">
            <v>3.9999999999999813E-2</v>
          </cell>
          <cell r="AD346">
            <v>0</v>
          </cell>
          <cell r="AE346">
            <v>2.6745327380952375</v>
          </cell>
          <cell r="AF346">
            <v>1.1876662733831544</v>
          </cell>
          <cell r="AG346">
            <v>1.19</v>
          </cell>
          <cell r="AH346">
            <v>177</v>
          </cell>
          <cell r="AI346">
            <v>398.44499999999971</v>
          </cell>
          <cell r="AJ346">
            <v>1.19</v>
          </cell>
        </row>
        <row r="347">
          <cell r="E347" t="str">
            <v>BH145DT</v>
          </cell>
          <cell r="F347" t="str">
            <v>BH145DT</v>
          </cell>
          <cell r="G347" t="str">
            <v>Vị trí 1</v>
          </cell>
          <cell r="H347" t="str">
            <v>TPBH2</v>
          </cell>
          <cell r="I347" t="str">
            <v>Phường Phước TânTPBH2Vị trí 1430</v>
          </cell>
          <cell r="O347">
            <v>7600</v>
          </cell>
          <cell r="P347">
            <v>1000</v>
          </cell>
          <cell r="S347">
            <v>6000</v>
          </cell>
          <cell r="T347">
            <v>430</v>
          </cell>
          <cell r="U347">
            <v>1.4205368577180237</v>
          </cell>
          <cell r="V347">
            <v>1.4205368577180237</v>
          </cell>
          <cell r="W347">
            <v>1.4205368577180237</v>
          </cell>
          <cell r="X347">
            <v>1.4205368577180237</v>
          </cell>
          <cell r="Y347">
            <v>1.1000000000000001</v>
          </cell>
          <cell r="AA347">
            <v>1.1299999999999999</v>
          </cell>
          <cell r="AB347">
            <v>1.0900000000000001</v>
          </cell>
          <cell r="AC347">
            <v>3.9999999999999813E-2</v>
          </cell>
          <cell r="AD347">
            <v>0</v>
          </cell>
          <cell r="AE347">
            <v>2.6745327380952375</v>
          </cell>
          <cell r="AF347">
            <v>1.1876662733831544</v>
          </cell>
          <cell r="AG347">
            <v>1.19</v>
          </cell>
          <cell r="AH347">
            <v>177</v>
          </cell>
          <cell r="AI347">
            <v>211.65599999999995</v>
          </cell>
          <cell r="AJ347">
            <v>1.19</v>
          </cell>
        </row>
        <row r="348">
          <cell r="E348" t="str">
            <v>BH147DT_D1</v>
          </cell>
          <cell r="F348" t="str">
            <v>BH147DT</v>
          </cell>
          <cell r="G348" t="str">
            <v>Vị trí 1</v>
          </cell>
          <cell r="H348" t="str">
            <v>TPBH2</v>
          </cell>
          <cell r="I348" t="str">
            <v>Phường Phước TânTPBH2Vị trí 1430</v>
          </cell>
          <cell r="O348">
            <v>13500</v>
          </cell>
          <cell r="P348">
            <v>1000</v>
          </cell>
          <cell r="S348">
            <v>10000</v>
          </cell>
          <cell r="T348">
            <v>430</v>
          </cell>
          <cell r="U348">
            <v>1.3328493973650593</v>
          </cell>
          <cell r="V348">
            <v>1.3328493973650593</v>
          </cell>
          <cell r="W348">
            <v>1.3328493973650593</v>
          </cell>
          <cell r="X348">
            <v>1.3305110650889802</v>
          </cell>
          <cell r="Y348">
            <v>1.1000000000000001</v>
          </cell>
          <cell r="Z348">
            <v>1.1333333333333333</v>
          </cell>
          <cell r="AA348">
            <v>1.1299999999999999</v>
          </cell>
          <cell r="AB348">
            <v>1.05</v>
          </cell>
          <cell r="AC348">
            <v>7.9999999999999849E-2</v>
          </cell>
          <cell r="AD348">
            <v>7</v>
          </cell>
          <cell r="AE348">
            <v>2.6745327380952375</v>
          </cell>
          <cell r="AF348">
            <v>1.1876662733831544</v>
          </cell>
          <cell r="AG348">
            <v>1.19</v>
          </cell>
          <cell r="AH348">
            <v>177</v>
          </cell>
          <cell r="AI348">
            <v>791.68499999999972</v>
          </cell>
          <cell r="AJ348">
            <v>1.19</v>
          </cell>
        </row>
        <row r="349">
          <cell r="E349" t="str">
            <v>BH139DT</v>
          </cell>
          <cell r="F349" t="str">
            <v>BH139DT</v>
          </cell>
          <cell r="G349" t="str">
            <v>Vị trí 1</v>
          </cell>
          <cell r="H349" t="str">
            <v>TPBH2</v>
          </cell>
          <cell r="I349" t="str">
            <v>Phường Phước TânTPBH2Vị trí 1430</v>
          </cell>
          <cell r="O349">
            <v>10200</v>
          </cell>
          <cell r="P349">
            <v>1000</v>
          </cell>
          <cell r="S349">
            <v>8000</v>
          </cell>
          <cell r="T349">
            <v>430</v>
          </cell>
          <cell r="U349">
            <v>1.411252303092416</v>
          </cell>
          <cell r="V349">
            <v>1.411252303092416</v>
          </cell>
          <cell r="W349">
            <v>1.411252303092416</v>
          </cell>
          <cell r="X349">
            <v>1.411252303092416</v>
          </cell>
          <cell r="Y349">
            <v>1.1000000000000001</v>
          </cell>
          <cell r="Z349">
            <v>1.3689628737268644</v>
          </cell>
          <cell r="AA349">
            <v>1.1299999999999999</v>
          </cell>
          <cell r="AB349">
            <v>1.0900000000000001</v>
          </cell>
          <cell r="AC349">
            <v>3.9999999999999813E-2</v>
          </cell>
          <cell r="AD349">
            <v>1</v>
          </cell>
          <cell r="AE349">
            <v>2.6745327380952375</v>
          </cell>
          <cell r="AF349">
            <v>1.1876662733831544</v>
          </cell>
          <cell r="AG349">
            <v>1.19</v>
          </cell>
          <cell r="AH349">
            <v>177</v>
          </cell>
          <cell r="AI349">
            <v>467.26199999999972</v>
          </cell>
          <cell r="AJ349">
            <v>1.19</v>
          </cell>
        </row>
        <row r="350">
          <cell r="E350" t="str">
            <v>BH134DT</v>
          </cell>
          <cell r="F350" t="str">
            <v>BH134DT</v>
          </cell>
          <cell r="G350" t="str">
            <v>Vị trí 1</v>
          </cell>
          <cell r="H350" t="str">
            <v>TPBH2</v>
          </cell>
          <cell r="I350" t="str">
            <v>Phường Phước TânTPBH2Vị trí 1430</v>
          </cell>
          <cell r="O350">
            <v>27000</v>
          </cell>
          <cell r="P350">
            <v>1500</v>
          </cell>
          <cell r="S350">
            <v>27000</v>
          </cell>
          <cell r="T350">
            <v>430</v>
          </cell>
          <cell r="U350">
            <v>1.35</v>
          </cell>
          <cell r="V350">
            <v>1.35</v>
          </cell>
          <cell r="W350">
            <v>1.35</v>
          </cell>
          <cell r="X350">
            <v>1.35</v>
          </cell>
          <cell r="Y350">
            <v>1.1000000000000001</v>
          </cell>
          <cell r="Z350">
            <v>1.0822276402913775</v>
          </cell>
          <cell r="AA350">
            <v>1.08</v>
          </cell>
          <cell r="AB350">
            <v>1.04</v>
          </cell>
          <cell r="AC350">
            <v>4.0000000000000036E-2</v>
          </cell>
          <cell r="AD350">
            <v>30</v>
          </cell>
          <cell r="AE350">
            <v>2.6745327380952375</v>
          </cell>
          <cell r="AF350">
            <v>1.1876662733831544</v>
          </cell>
          <cell r="AG350">
            <v>1.19</v>
          </cell>
          <cell r="AH350">
            <v>177</v>
          </cell>
          <cell r="AI350">
            <v>1733.6699999999996</v>
          </cell>
          <cell r="AJ350">
            <v>1.19</v>
          </cell>
        </row>
        <row r="351">
          <cell r="E351" t="str">
            <v>bs</v>
          </cell>
          <cell r="F351" t="str">
            <v>bs</v>
          </cell>
          <cell r="G351" t="str">
            <v>Vị trí 1</v>
          </cell>
          <cell r="H351" t="str">
            <v>TPBH2</v>
          </cell>
          <cell r="I351" t="str">
            <v>Phường Phước TânTPBH2Vị trí 1</v>
          </cell>
          <cell r="O351">
            <v>13500</v>
          </cell>
          <cell r="P351">
            <v>1000</v>
          </cell>
          <cell r="V351">
            <v>0</v>
          </cell>
          <cell r="W351">
            <v>1</v>
          </cell>
          <cell r="X351">
            <v>1</v>
          </cell>
          <cell r="Y351">
            <v>1.1000000000000001</v>
          </cell>
          <cell r="AA351">
            <v>1.1299999999999999</v>
          </cell>
          <cell r="AB351">
            <v>1.0900000000000001</v>
          </cell>
          <cell r="AC351">
            <v>3.9999999999999813E-2</v>
          </cell>
          <cell r="AD351">
            <v>0</v>
          </cell>
          <cell r="AE351">
            <v>2.6745327380952375</v>
          </cell>
          <cell r="AF351">
            <v>1.1876662733831544</v>
          </cell>
          <cell r="AG351">
            <v>1.19</v>
          </cell>
          <cell r="AH351">
            <v>177</v>
          </cell>
          <cell r="AI351">
            <v>791.68499999999972</v>
          </cell>
          <cell r="AJ351">
            <v>1.19</v>
          </cell>
        </row>
        <row r="352">
          <cell r="E352" t="str">
            <v>BH149DT</v>
          </cell>
          <cell r="F352" t="str">
            <v>BH149DT</v>
          </cell>
          <cell r="G352" t="str">
            <v>Vị trí 1</v>
          </cell>
          <cell r="H352" t="str">
            <v>TPBH2</v>
          </cell>
          <cell r="I352" t="str">
            <v>Phường Tam PhướcTPBH2Vị trí 1430</v>
          </cell>
          <cell r="O352">
            <v>8800</v>
          </cell>
          <cell r="P352">
            <v>1000</v>
          </cell>
          <cell r="S352">
            <v>7000</v>
          </cell>
          <cell r="T352">
            <v>430</v>
          </cell>
          <cell r="U352">
            <v>1.4312985005795242</v>
          </cell>
          <cell r="V352">
            <v>1.4312985005795242</v>
          </cell>
          <cell r="W352">
            <v>1.4312985005795242</v>
          </cell>
          <cell r="X352">
            <v>1.4312985005795242</v>
          </cell>
          <cell r="Y352">
            <v>1.1000000000000001</v>
          </cell>
          <cell r="Z352">
            <v>1.1000000000000001</v>
          </cell>
          <cell r="AA352">
            <v>1.1299999999999999</v>
          </cell>
          <cell r="AB352">
            <v>1.05</v>
          </cell>
          <cell r="AC352">
            <v>7.9999999999999849E-2</v>
          </cell>
          <cell r="AD352">
            <v>1</v>
          </cell>
          <cell r="AE352">
            <v>2.6745327380952375</v>
          </cell>
          <cell r="AF352">
            <v>1.1876662733831544</v>
          </cell>
          <cell r="AG352">
            <v>1.19</v>
          </cell>
          <cell r="AH352">
            <v>177</v>
          </cell>
          <cell r="AI352">
            <v>329.62799999999982</v>
          </cell>
          <cell r="AJ352">
            <v>1.19</v>
          </cell>
        </row>
        <row r="353">
          <cell r="E353" t="str">
            <v>BH166DT</v>
          </cell>
          <cell r="F353" t="str">
            <v>BH166DT</v>
          </cell>
          <cell r="G353" t="str">
            <v>Vị trí 1</v>
          </cell>
          <cell r="H353" t="str">
            <v>TPBH2</v>
          </cell>
          <cell r="I353" t="str">
            <v>Phường Tam PhướcTPBH2Vị trí 1430</v>
          </cell>
          <cell r="O353">
            <v>5500</v>
          </cell>
          <cell r="P353">
            <v>1000</v>
          </cell>
          <cell r="S353">
            <v>5000</v>
          </cell>
          <cell r="T353">
            <v>430</v>
          </cell>
          <cell r="U353">
            <v>1.6357697149480275</v>
          </cell>
          <cell r="V353">
            <v>1.6357697149480275</v>
          </cell>
          <cell r="W353">
            <v>1.6357697149480275</v>
          </cell>
          <cell r="X353">
            <v>1.6357697149480275</v>
          </cell>
          <cell r="Y353">
            <v>1.1000000000000001</v>
          </cell>
          <cell r="AA353">
            <v>1.1299999999999999</v>
          </cell>
          <cell r="AB353">
            <v>1.05</v>
          </cell>
          <cell r="AC353">
            <v>7.9999999999999849E-2</v>
          </cell>
          <cell r="AD353">
            <v>0</v>
          </cell>
          <cell r="AE353">
            <v>2.6745327380952375</v>
          </cell>
          <cell r="AF353">
            <v>1.1876662733831544</v>
          </cell>
          <cell r="AG353">
            <v>1.19</v>
          </cell>
          <cell r="AH353">
            <v>177</v>
          </cell>
          <cell r="AI353">
            <v>5.2049999999999272</v>
          </cell>
          <cell r="AJ353">
            <v>1.19</v>
          </cell>
        </row>
        <row r="354">
          <cell r="E354" t="str">
            <v>BH151DT</v>
          </cell>
          <cell r="F354" t="str">
            <v>BH151DT</v>
          </cell>
          <cell r="G354" t="str">
            <v>Vị trí 1</v>
          </cell>
          <cell r="H354" t="str">
            <v>TPBH2</v>
          </cell>
          <cell r="I354" t="str">
            <v>Phường Tam PhướcTPBH2Vị trí 1430</v>
          </cell>
          <cell r="O354">
            <v>5500</v>
          </cell>
          <cell r="P354">
            <v>1000</v>
          </cell>
          <cell r="S354">
            <v>5000</v>
          </cell>
          <cell r="T354">
            <v>430</v>
          </cell>
          <cell r="U354">
            <v>2</v>
          </cell>
          <cell r="V354">
            <v>2</v>
          </cell>
          <cell r="W354">
            <v>2</v>
          </cell>
          <cell r="X354">
            <v>2</v>
          </cell>
          <cell r="Y354">
            <v>1.1000000000000001</v>
          </cell>
          <cell r="Z354">
            <v>1.1113237639553428</v>
          </cell>
          <cell r="AA354">
            <v>1.1100000000000001</v>
          </cell>
          <cell r="AB354">
            <v>1.04</v>
          </cell>
          <cell r="AC354">
            <v>7.0000000000000062E-2</v>
          </cell>
          <cell r="AD354">
            <v>6</v>
          </cell>
          <cell r="AE354">
            <v>2.6745327380952375</v>
          </cell>
          <cell r="AF354">
            <v>1.1876662733831544</v>
          </cell>
          <cell r="AG354">
            <v>1.19</v>
          </cell>
          <cell r="AH354">
            <v>177</v>
          </cell>
          <cell r="AI354">
            <v>-4.3650000000000091</v>
          </cell>
          <cell r="AJ354">
            <v>1.1100000000000001</v>
          </cell>
        </row>
        <row r="355">
          <cell r="E355" t="str">
            <v>BH154DT</v>
          </cell>
          <cell r="F355" t="str">
            <v>BH154DT</v>
          </cell>
          <cell r="G355" t="str">
            <v>Vị trí 1</v>
          </cell>
          <cell r="H355" t="str">
            <v>TPBH2</v>
          </cell>
          <cell r="I355" t="str">
            <v>Phường Tam PhướcTPBH2Vị trí 1430</v>
          </cell>
          <cell r="O355">
            <v>5500</v>
          </cell>
          <cell r="P355">
            <v>1000</v>
          </cell>
          <cell r="S355">
            <v>5000</v>
          </cell>
          <cell r="T355">
            <v>430</v>
          </cell>
          <cell r="U355">
            <v>1.6357697149480275</v>
          </cell>
          <cell r="V355">
            <v>1.6357697149480275</v>
          </cell>
          <cell r="W355">
            <v>1.6357697149480275</v>
          </cell>
          <cell r="X355">
            <v>1.6357697149480275</v>
          </cell>
          <cell r="Y355">
            <v>1.1000000000000001</v>
          </cell>
          <cell r="AA355">
            <v>1.1299999999999999</v>
          </cell>
          <cell r="AB355">
            <v>1.05</v>
          </cell>
          <cell r="AC355">
            <v>7.9999999999999849E-2</v>
          </cell>
          <cell r="AD355">
            <v>0</v>
          </cell>
          <cell r="AE355">
            <v>2.6745327380952375</v>
          </cell>
          <cell r="AF355">
            <v>1.1876662733831544</v>
          </cell>
          <cell r="AG355">
            <v>1.19</v>
          </cell>
          <cell r="AH355">
            <v>177</v>
          </cell>
          <cell r="AI355">
            <v>5.2049999999999272</v>
          </cell>
          <cell r="AJ355">
            <v>1.19</v>
          </cell>
        </row>
        <row r="356">
          <cell r="E356" t="str">
            <v>BH117DT_D6</v>
          </cell>
          <cell r="F356" t="str">
            <v>BH117DT</v>
          </cell>
          <cell r="G356" t="str">
            <v>Vị trí 1</v>
          </cell>
          <cell r="H356" t="str">
            <v>TPBH2</v>
          </cell>
          <cell r="I356" t="str">
            <v>Phường Tam PhướcTPBH2Vị trí 1430</v>
          </cell>
          <cell r="O356">
            <v>11000</v>
          </cell>
          <cell r="P356">
            <v>1000</v>
          </cell>
          <cell r="S356">
            <v>9000</v>
          </cell>
          <cell r="T356">
            <v>430</v>
          </cell>
          <cell r="U356">
            <v>1.3909090909090909</v>
          </cell>
          <cell r="V356">
            <v>1.3909090909090909</v>
          </cell>
          <cell r="W356">
            <v>1.3909090909090909</v>
          </cell>
          <cell r="X356">
            <v>1.6057447346899174</v>
          </cell>
          <cell r="Y356">
            <v>1.1000000000000001</v>
          </cell>
          <cell r="Z356">
            <v>1.1127932714287581</v>
          </cell>
          <cell r="AA356">
            <v>1.1100000000000001</v>
          </cell>
          <cell r="AB356">
            <v>1.04</v>
          </cell>
          <cell r="AC356">
            <v>7.0000000000000062E-2</v>
          </cell>
          <cell r="AD356">
            <v>97</v>
          </cell>
          <cell r="AE356">
            <v>2.6745327380952375</v>
          </cell>
          <cell r="AF356">
            <v>1.1876662733831544</v>
          </cell>
          <cell r="AG356">
            <v>1.19</v>
          </cell>
          <cell r="AH356">
            <v>177</v>
          </cell>
          <cell r="AI356">
            <v>526.77</v>
          </cell>
          <cell r="AJ356">
            <v>1.19</v>
          </cell>
        </row>
        <row r="357">
          <cell r="E357" t="str">
            <v>BH117DT_D7</v>
          </cell>
          <cell r="F357" t="str">
            <v>BH117DT</v>
          </cell>
          <cell r="G357" t="str">
            <v>Vị trí 1</v>
          </cell>
          <cell r="H357" t="str">
            <v>TPBH2</v>
          </cell>
          <cell r="I357" t="str">
            <v>Phường Tam PhướcTPBH2Vị trí 1430</v>
          </cell>
          <cell r="O357">
            <v>14600</v>
          </cell>
          <cell r="P357">
            <v>1000</v>
          </cell>
          <cell r="S357">
            <v>12000</v>
          </cell>
          <cell r="T357">
            <v>430</v>
          </cell>
          <cell r="U357">
            <v>1.3972602739726028</v>
          </cell>
          <cell r="V357">
            <v>1.3972602739726028</v>
          </cell>
          <cell r="W357">
            <v>1.3972602739726028</v>
          </cell>
          <cell r="X357">
            <v>1.6057447346899174</v>
          </cell>
          <cell r="Y357">
            <v>1.1000000000000001</v>
          </cell>
          <cell r="Z357">
            <v>1.1127932714287581</v>
          </cell>
          <cell r="AA357">
            <v>1.1100000000000001</v>
          </cell>
          <cell r="AB357">
            <v>1.04</v>
          </cell>
          <cell r="AC357">
            <v>7.0000000000000062E-2</v>
          </cell>
          <cell r="AD357">
            <v>97</v>
          </cell>
          <cell r="AE357">
            <v>2.6745327380952375</v>
          </cell>
          <cell r="AF357">
            <v>1.1876662733831544</v>
          </cell>
          <cell r="AG357">
            <v>1.19</v>
          </cell>
          <cell r="AH357">
            <v>177</v>
          </cell>
          <cell r="AI357">
            <v>874.4219999999998</v>
          </cell>
          <cell r="AJ357">
            <v>1.19</v>
          </cell>
        </row>
        <row r="358">
          <cell r="E358" t="str">
            <v>BH117DT_D8</v>
          </cell>
          <cell r="F358" t="str">
            <v>BH117DT</v>
          </cell>
          <cell r="G358" t="str">
            <v>Vị trí 1</v>
          </cell>
          <cell r="H358" t="str">
            <v>TPBH2</v>
          </cell>
          <cell r="I358" t="str">
            <v>Phường Tam PhướcTPBH2Vị trí 1430</v>
          </cell>
          <cell r="O358">
            <v>11000</v>
          </cell>
          <cell r="P358">
            <v>1000</v>
          </cell>
          <cell r="S358">
            <v>9000</v>
          </cell>
          <cell r="T358">
            <v>430</v>
          </cell>
          <cell r="U358">
            <v>2.209090909090909</v>
          </cell>
          <cell r="V358">
            <v>2.209090909090909</v>
          </cell>
          <cell r="W358">
            <v>2.209090909090909</v>
          </cell>
          <cell r="X358">
            <v>1.6057447346899174</v>
          </cell>
          <cell r="Y358">
            <v>1.1000000000000001</v>
          </cell>
          <cell r="Z358">
            <v>1.1127932714287581</v>
          </cell>
          <cell r="AA358">
            <v>1.1100000000000001</v>
          </cell>
          <cell r="AB358">
            <v>1.04</v>
          </cell>
          <cell r="AC358">
            <v>7.0000000000000062E-2</v>
          </cell>
          <cell r="AD358">
            <v>97</v>
          </cell>
          <cell r="AE358">
            <v>2.6745327380952375</v>
          </cell>
          <cell r="AF358">
            <v>1.1876662733831544</v>
          </cell>
          <cell r="AG358">
            <v>1.19</v>
          </cell>
          <cell r="AH358">
            <v>177</v>
          </cell>
          <cell r="AI358">
            <v>526.77</v>
          </cell>
          <cell r="AJ358">
            <v>1.19</v>
          </cell>
        </row>
        <row r="359">
          <cell r="E359" t="str">
            <v>BH153DT</v>
          </cell>
          <cell r="F359" t="str">
            <v>BH153DT</v>
          </cell>
          <cell r="G359" t="str">
            <v>Vị trí 1</v>
          </cell>
          <cell r="H359" t="str">
            <v>TPBH2</v>
          </cell>
          <cell r="I359" t="str">
            <v>Phường Tam PhướcTPBH2Vị trí 1430</v>
          </cell>
          <cell r="J359">
            <v>8220000</v>
          </cell>
          <cell r="K359" t="str">
            <v>QĐ 3098/QĐ-UBND ngày 24/11/2023</v>
          </cell>
          <cell r="O359">
            <v>7600</v>
          </cell>
          <cell r="P359">
            <v>1000</v>
          </cell>
          <cell r="Q359">
            <v>1.081578947368421</v>
          </cell>
          <cell r="S359">
            <v>6000</v>
          </cell>
          <cell r="T359">
            <v>430</v>
          </cell>
          <cell r="U359">
            <v>1.0657894736842106</v>
          </cell>
          <cell r="V359">
            <v>1.0657894736842106</v>
          </cell>
          <cell r="W359">
            <v>1.0657894736842106</v>
          </cell>
          <cell r="X359">
            <v>1.0657894736842106</v>
          </cell>
          <cell r="Y359">
            <v>1.1000000000000001</v>
          </cell>
          <cell r="Z359">
            <v>1.1000000000000001</v>
          </cell>
          <cell r="AA359">
            <v>1.1299999999999999</v>
          </cell>
          <cell r="AB359">
            <v>1.05</v>
          </cell>
          <cell r="AC359">
            <v>7.9999999999999849E-2</v>
          </cell>
          <cell r="AD359">
            <v>1</v>
          </cell>
          <cell r="AE359">
            <v>2.6745327380952375</v>
          </cell>
          <cell r="AF359">
            <v>1.1876662733831544</v>
          </cell>
          <cell r="AG359">
            <v>1.19</v>
          </cell>
          <cell r="AH359">
            <v>177</v>
          </cell>
          <cell r="AI359">
            <v>211.65599999999995</v>
          </cell>
          <cell r="AJ359">
            <v>1.19</v>
          </cell>
        </row>
        <row r="360">
          <cell r="E360" t="str">
            <v>BH152DT_D1</v>
          </cell>
          <cell r="F360" t="str">
            <v>BH152DT</v>
          </cell>
          <cell r="G360" t="str">
            <v>Vị trí 1</v>
          </cell>
          <cell r="H360" t="str">
            <v>TPBH2</v>
          </cell>
          <cell r="I360" t="str">
            <v>Phường Tam PhướcTPBH2Vị trí 1430</v>
          </cell>
          <cell r="O360">
            <v>8800</v>
          </cell>
          <cell r="P360">
            <v>1000</v>
          </cell>
          <cell r="S360">
            <v>7000</v>
          </cell>
          <cell r="T360">
            <v>430</v>
          </cell>
          <cell r="U360">
            <v>1.4312985005795242</v>
          </cell>
          <cell r="V360">
            <v>1.4312985005795242</v>
          </cell>
          <cell r="W360">
            <v>1.4312985005795242</v>
          </cell>
          <cell r="X360">
            <v>1.425917679148774</v>
          </cell>
          <cell r="Y360">
            <v>1.1000000000000001</v>
          </cell>
          <cell r="Z360">
            <v>1.1123950469198536</v>
          </cell>
          <cell r="AA360">
            <v>1.1100000000000001</v>
          </cell>
          <cell r="AB360">
            <v>1.05</v>
          </cell>
          <cell r="AC360">
            <v>6.0000000000000053E-2</v>
          </cell>
          <cell r="AD360">
            <v>16</v>
          </cell>
          <cell r="AE360">
            <v>2.6745327380952375</v>
          </cell>
          <cell r="AF360">
            <v>1.1876662733831544</v>
          </cell>
          <cell r="AG360">
            <v>1.19</v>
          </cell>
          <cell r="AH360">
            <v>177</v>
          </cell>
          <cell r="AI360">
            <v>314.31599999999992</v>
          </cell>
          <cell r="AJ360">
            <v>1.19</v>
          </cell>
        </row>
        <row r="361">
          <cell r="E361" t="str">
            <v>BH152DT_D2</v>
          </cell>
          <cell r="F361" t="str">
            <v>BH152DT</v>
          </cell>
          <cell r="G361" t="str">
            <v>Vị trí 1</v>
          </cell>
          <cell r="H361" t="str">
            <v>TPBH2</v>
          </cell>
          <cell r="I361" t="str">
            <v>Phường Tam PhướcTPBH2Vị trí 1430</v>
          </cell>
          <cell r="O361">
            <v>7600</v>
          </cell>
          <cell r="P361">
            <v>1000</v>
          </cell>
          <cell r="S361">
            <v>6000</v>
          </cell>
          <cell r="T361">
            <v>430</v>
          </cell>
          <cell r="U361">
            <v>1.4205368577180237</v>
          </cell>
          <cell r="V361">
            <v>1.4205368577180237</v>
          </cell>
          <cell r="W361">
            <v>1.4205368577180237</v>
          </cell>
          <cell r="X361">
            <v>1.425917679148774</v>
          </cell>
          <cell r="Y361">
            <v>1.1000000000000001</v>
          </cell>
          <cell r="Z361">
            <v>1.1123950469198536</v>
          </cell>
          <cell r="AA361">
            <v>1.1100000000000001</v>
          </cell>
          <cell r="AB361">
            <v>1.05</v>
          </cell>
          <cell r="AC361">
            <v>6.0000000000000053E-2</v>
          </cell>
          <cell r="AD361">
            <v>16</v>
          </cell>
          <cell r="AE361">
            <v>2.6745327380952375</v>
          </cell>
          <cell r="AF361">
            <v>1.1876662733831544</v>
          </cell>
          <cell r="AG361">
            <v>1.19</v>
          </cell>
          <cell r="AH361">
            <v>177</v>
          </cell>
          <cell r="AI361">
            <v>198.43200000000002</v>
          </cell>
          <cell r="AJ361">
            <v>1.19</v>
          </cell>
        </row>
        <row r="362">
          <cell r="E362" t="str">
            <v>BH150DT</v>
          </cell>
          <cell r="F362" t="str">
            <v>BH150DT</v>
          </cell>
          <cell r="G362" t="str">
            <v>Vị trí 1</v>
          </cell>
          <cell r="H362" t="str">
            <v>TPBH2</v>
          </cell>
          <cell r="I362" t="str">
            <v>Phường Tam PhướcTPBH2Vị trí 1430</v>
          </cell>
          <cell r="O362">
            <v>8800</v>
          </cell>
          <cell r="P362">
            <v>1000</v>
          </cell>
          <cell r="S362">
            <v>7000</v>
          </cell>
          <cell r="T362">
            <v>430</v>
          </cell>
          <cell r="U362">
            <v>1.6704545454545454</v>
          </cell>
          <cell r="V362">
            <v>1.6704545454545454</v>
          </cell>
          <cell r="W362">
            <v>1.6704545454545454</v>
          </cell>
          <cell r="X362">
            <v>1.6704545454545454</v>
          </cell>
          <cell r="Y362">
            <v>1.1000000000000001</v>
          </cell>
          <cell r="Z362">
            <v>1.153747371727047</v>
          </cell>
          <cell r="AA362">
            <v>1.1499999999999999</v>
          </cell>
          <cell r="AB362">
            <v>1.08</v>
          </cell>
          <cell r="AC362">
            <v>6.999999999999984E-2</v>
          </cell>
          <cell r="AD362">
            <v>30</v>
          </cell>
          <cell r="AE362">
            <v>2.6745327380952375</v>
          </cell>
          <cell r="AF362">
            <v>1.1876662733831544</v>
          </cell>
          <cell r="AG362">
            <v>1.19</v>
          </cell>
          <cell r="AH362">
            <v>177</v>
          </cell>
          <cell r="AI362">
            <v>344.93999999999994</v>
          </cell>
          <cell r="AJ362">
            <v>1.19</v>
          </cell>
        </row>
        <row r="363">
          <cell r="E363" t="str">
            <v>BH147DT_D1</v>
          </cell>
          <cell r="F363" t="str">
            <v>BH147DT</v>
          </cell>
          <cell r="G363" t="str">
            <v>Vị trí 1</v>
          </cell>
          <cell r="H363" t="str">
            <v>TPBH2</v>
          </cell>
          <cell r="I363" t="str">
            <v>Phường Tam PhướcTPBH2Vị trí 1430</v>
          </cell>
          <cell r="O363">
            <v>13500</v>
          </cell>
          <cell r="P363">
            <v>1000</v>
          </cell>
          <cell r="S363">
            <v>10000</v>
          </cell>
          <cell r="T363">
            <v>430</v>
          </cell>
          <cell r="U363">
            <v>1.3328493973650593</v>
          </cell>
          <cell r="V363">
            <v>1.3328493973650593</v>
          </cell>
          <cell r="W363">
            <v>1.3328493973650593</v>
          </cell>
          <cell r="X363">
            <v>1.3305110650889802</v>
          </cell>
          <cell r="Y363">
            <v>1.1000000000000001</v>
          </cell>
          <cell r="Z363">
            <v>1.1333333333333333</v>
          </cell>
          <cell r="AA363">
            <v>1.1299999999999999</v>
          </cell>
          <cell r="AB363">
            <v>1.05</v>
          </cell>
          <cell r="AC363">
            <v>7.9999999999999849E-2</v>
          </cell>
          <cell r="AD363">
            <v>7</v>
          </cell>
          <cell r="AE363">
            <v>2.6745327380952375</v>
          </cell>
          <cell r="AF363">
            <v>1.1876662733831544</v>
          </cell>
          <cell r="AG363">
            <v>1.19</v>
          </cell>
          <cell r="AH363">
            <v>177</v>
          </cell>
          <cell r="AI363">
            <v>791.68499999999972</v>
          </cell>
          <cell r="AJ363">
            <v>1.19</v>
          </cell>
        </row>
        <row r="364">
          <cell r="E364" t="str">
            <v>BH147DT_D2</v>
          </cell>
          <cell r="F364" t="str">
            <v>BH147DT</v>
          </cell>
          <cell r="G364" t="str">
            <v>Vị trí 1</v>
          </cell>
          <cell r="H364" t="str">
            <v>TPBH2</v>
          </cell>
          <cell r="I364" t="str">
            <v>Phường Tam PhướcTPBH2Vị trí 1430</v>
          </cell>
          <cell r="O364">
            <v>9500</v>
          </cell>
          <cell r="P364">
            <v>1000</v>
          </cell>
          <cell r="S364">
            <v>7000</v>
          </cell>
          <cell r="T364">
            <v>430</v>
          </cell>
          <cell r="U364">
            <v>1.3258344005368223</v>
          </cell>
          <cell r="V364">
            <v>1.3258344005368223</v>
          </cell>
          <cell r="W364">
            <v>1.3258344005368223</v>
          </cell>
          <cell r="X364">
            <v>1.3305110650889802</v>
          </cell>
          <cell r="Y364">
            <v>1.1000000000000001</v>
          </cell>
          <cell r="Z364">
            <v>1.1333333333333333</v>
          </cell>
          <cell r="AA364">
            <v>1.1299999999999999</v>
          </cell>
          <cell r="AB364">
            <v>1.05</v>
          </cell>
          <cell r="AC364">
            <v>7.9999999999999849E-2</v>
          </cell>
          <cell r="AD364">
            <v>7</v>
          </cell>
          <cell r="AE364">
            <v>2.6745327380952375</v>
          </cell>
          <cell r="AF364">
            <v>1.1876662733831544</v>
          </cell>
          <cell r="AG364">
            <v>1.19</v>
          </cell>
          <cell r="AH364">
            <v>177</v>
          </cell>
          <cell r="AI364">
            <v>398.44499999999971</v>
          </cell>
          <cell r="AJ364">
            <v>1.19</v>
          </cell>
        </row>
        <row r="365">
          <cell r="E365" t="str">
            <v>BH164DT_D2</v>
          </cell>
          <cell r="F365" t="str">
            <v>BH164DT</v>
          </cell>
          <cell r="G365" t="str">
            <v>Vị trí 1</v>
          </cell>
          <cell r="H365" t="str">
            <v>TPBH2</v>
          </cell>
          <cell r="I365" t="str">
            <v>Phường Tam PhướcTPBH2Vị trí 1430</v>
          </cell>
          <cell r="O365">
            <v>7100</v>
          </cell>
          <cell r="P365">
            <v>1000</v>
          </cell>
          <cell r="S365">
            <v>5600</v>
          </cell>
          <cell r="T365">
            <v>430</v>
          </cell>
          <cell r="U365">
            <v>1.4192030202929367</v>
          </cell>
          <cell r="V365">
            <v>1.4192030202929367</v>
          </cell>
          <cell r="W365">
            <v>1.4192030202929367</v>
          </cell>
          <cell r="X365">
            <v>1.4672211675960811</v>
          </cell>
          <cell r="Y365">
            <v>1.1000000000000001</v>
          </cell>
          <cell r="AA365">
            <v>1.1299999999999999</v>
          </cell>
          <cell r="AB365">
            <v>1.05</v>
          </cell>
          <cell r="AC365">
            <v>7.9999999999999849E-2</v>
          </cell>
          <cell r="AD365">
            <v>0</v>
          </cell>
          <cell r="AE365">
            <v>2.6745327380952375</v>
          </cell>
          <cell r="AF365">
            <v>1.1876662733831544</v>
          </cell>
          <cell r="AG365">
            <v>1.19</v>
          </cell>
          <cell r="AH365">
            <v>177</v>
          </cell>
          <cell r="AI365">
            <v>162.50099999999986</v>
          </cell>
          <cell r="AJ365">
            <v>1.19</v>
          </cell>
        </row>
        <row r="366">
          <cell r="E366" t="str">
            <v>BH148DT</v>
          </cell>
          <cell r="F366" t="str">
            <v>BH148DT</v>
          </cell>
          <cell r="G366" t="str">
            <v>Vị trí 1</v>
          </cell>
          <cell r="H366" t="str">
            <v>TPBH2</v>
          </cell>
          <cell r="I366" t="str">
            <v>Phường Tam PhướcTPBH2Vị trí 1430</v>
          </cell>
          <cell r="J366">
            <v>12300000</v>
          </cell>
          <cell r="K366" t="str">
            <v>QĐ 3098/QĐ-UBND ngày 24/11/2023</v>
          </cell>
          <cell r="O366">
            <v>10800</v>
          </cell>
          <cell r="P366">
            <v>1000</v>
          </cell>
          <cell r="Q366">
            <v>1.1388888888888888</v>
          </cell>
          <cell r="S366">
            <v>10000</v>
          </cell>
          <cell r="T366">
            <v>430</v>
          </cell>
          <cell r="U366">
            <v>1.25</v>
          </cell>
          <cell r="V366">
            <v>1.0819444444444444</v>
          </cell>
          <cell r="W366">
            <v>1.0819444444444444</v>
          </cell>
          <cell r="X366">
            <v>1.0819444444444444</v>
          </cell>
          <cell r="Y366">
            <v>1.1000000000000001</v>
          </cell>
          <cell r="Z366">
            <v>1.13680471734966</v>
          </cell>
          <cell r="AA366">
            <v>1.1399999999999999</v>
          </cell>
          <cell r="AB366">
            <v>1.1000000000000001</v>
          </cell>
          <cell r="AC366">
            <v>3.9999999999999813E-2</v>
          </cell>
          <cell r="AD366">
            <v>103</v>
          </cell>
          <cell r="AE366">
            <v>2.6745327380952375</v>
          </cell>
          <cell r="AF366">
            <v>1.1876662733831544</v>
          </cell>
          <cell r="AG366">
            <v>1.19</v>
          </cell>
          <cell r="AH366">
            <v>177</v>
          </cell>
          <cell r="AI366">
            <v>535.64399999999978</v>
          </cell>
          <cell r="AJ366">
            <v>1.19</v>
          </cell>
        </row>
        <row r="367">
          <cell r="E367" t="str">
            <v>LT1DT_D1</v>
          </cell>
          <cell r="F367" t="str">
            <v>LT1DT</v>
          </cell>
          <cell r="G367" t="str">
            <v>Vị trí 1</v>
          </cell>
          <cell r="H367" t="str">
            <v>TTLT</v>
          </cell>
          <cell r="I367" t="str">
            <v>xã Long ThànhTTLTVị trí 1280</v>
          </cell>
          <cell r="J367">
            <v>29934000</v>
          </cell>
          <cell r="K367" t="str">
            <v>QĐ 2647/QĐ-UBND ngày 06/05/2024</v>
          </cell>
          <cell r="L367">
            <v>4043000</v>
          </cell>
          <cell r="M367" t="str">
            <v>QĐ 9951/QĐ-UBND ngày 24/11/2023</v>
          </cell>
          <cell r="O367">
            <v>23100</v>
          </cell>
          <cell r="P367">
            <v>800</v>
          </cell>
          <cell r="Q367">
            <v>1.2958441558441558</v>
          </cell>
          <cell r="R367">
            <v>5.05375</v>
          </cell>
          <cell r="S367">
            <v>21000</v>
          </cell>
          <cell r="T367">
            <v>280</v>
          </cell>
          <cell r="U367">
            <v>1.2727272727272725</v>
          </cell>
          <cell r="V367">
            <v>1.2727272727272725</v>
          </cell>
          <cell r="W367">
            <v>1.2727272727272725</v>
          </cell>
          <cell r="X367">
            <v>1.2727272727272725</v>
          </cell>
          <cell r="Y367">
            <v>1.2</v>
          </cell>
          <cell r="Z367">
            <v>1.2454705495013161</v>
          </cell>
          <cell r="AA367">
            <v>1.17</v>
          </cell>
          <cell r="AB367">
            <v>1.23</v>
          </cell>
          <cell r="AC367">
            <v>-6.0000000000000053E-2</v>
          </cell>
          <cell r="AD367">
            <v>8</v>
          </cell>
          <cell r="AE367">
            <v>4.8010624999999996</v>
          </cell>
          <cell r="AF367">
            <v>1.2652392764120117</v>
          </cell>
          <cell r="AG367">
            <v>1.27</v>
          </cell>
          <cell r="AH367">
            <v>3</v>
          </cell>
          <cell r="AI367">
            <v>1894.1489999999997</v>
          </cell>
          <cell r="AJ367">
            <v>1.27</v>
          </cell>
        </row>
        <row r="368">
          <cell r="E368" t="str">
            <v>LT1DT_D2</v>
          </cell>
          <cell r="F368" t="str">
            <v>LT1DT</v>
          </cell>
          <cell r="G368" t="str">
            <v>Vị trí 1</v>
          </cell>
          <cell r="H368" t="str">
            <v>TTLT</v>
          </cell>
          <cell r="I368" t="str">
            <v>xã Long ThànhTTLTVị trí 1280</v>
          </cell>
          <cell r="J368">
            <v>37507000</v>
          </cell>
          <cell r="K368" t="str">
            <v>QĐ 9951/QĐ-UBND ngày 24/11/2023</v>
          </cell>
          <cell r="O368">
            <v>28600</v>
          </cell>
          <cell r="P368">
            <v>800</v>
          </cell>
          <cell r="Q368">
            <v>1.3114335664335663</v>
          </cell>
          <cell r="S368">
            <v>26000</v>
          </cell>
          <cell r="T368">
            <v>280</v>
          </cell>
          <cell r="U368">
            <v>1.2727272727272727</v>
          </cell>
          <cell r="V368">
            <v>1.2727272727272727</v>
          </cell>
          <cell r="W368">
            <v>1.2727272727272727</v>
          </cell>
          <cell r="X368">
            <v>1.2727272727272725</v>
          </cell>
          <cell r="Y368">
            <v>1.2</v>
          </cell>
          <cell r="Z368">
            <v>1.2454705495013161</v>
          </cell>
          <cell r="AA368">
            <v>1.17</v>
          </cell>
          <cell r="AB368">
            <v>1.23</v>
          </cell>
          <cell r="AC368">
            <v>-6.0000000000000053E-2</v>
          </cell>
          <cell r="AD368">
            <v>8</v>
          </cell>
          <cell r="AE368">
            <v>3.0100846611748358</v>
          </cell>
          <cell r="AF368">
            <v>1.2652392764120117</v>
          </cell>
          <cell r="AG368">
            <v>1.27</v>
          </cell>
          <cell r="AH368">
            <v>3</v>
          </cell>
          <cell r="AI368">
            <v>2453.9940000000001</v>
          </cell>
          <cell r="AJ368">
            <v>1.27</v>
          </cell>
        </row>
        <row r="369">
          <cell r="E369" t="str">
            <v>LT1DT_D3</v>
          </cell>
          <cell r="F369" t="str">
            <v>LT1DT</v>
          </cell>
          <cell r="G369" t="str">
            <v>Vị trí 1</v>
          </cell>
          <cell r="H369" t="str">
            <v>TTLT</v>
          </cell>
          <cell r="I369" t="str">
            <v>xã Long ThànhTTLTVị trí 1280</v>
          </cell>
          <cell r="J369">
            <v>25655000</v>
          </cell>
          <cell r="K369" t="str">
            <v>QĐ 9951/QĐ-UBND ngày 24/11/2023</v>
          </cell>
          <cell r="O369">
            <v>19800</v>
          </cell>
          <cell r="P369">
            <v>800</v>
          </cell>
          <cell r="Q369">
            <v>1.2957070707070708</v>
          </cell>
          <cell r="S369">
            <v>18000</v>
          </cell>
          <cell r="T369">
            <v>280</v>
          </cell>
          <cell r="U369">
            <v>1.2727272727272727</v>
          </cell>
          <cell r="V369">
            <v>1.2727272727272727</v>
          </cell>
          <cell r="W369">
            <v>1.2727272727272727</v>
          </cell>
          <cell r="X369">
            <v>1.2727272727272725</v>
          </cell>
          <cell r="Y369">
            <v>1.2</v>
          </cell>
          <cell r="Z369">
            <v>1.2454705495013161</v>
          </cell>
          <cell r="AA369">
            <v>1.17</v>
          </cell>
          <cell r="AB369">
            <v>1.23</v>
          </cell>
          <cell r="AC369">
            <v>-6.0000000000000053E-2</v>
          </cell>
          <cell r="AD369">
            <v>8</v>
          </cell>
          <cell r="AE369">
            <v>3.0100846611748358</v>
          </cell>
          <cell r="AF369">
            <v>1.2652392764120117</v>
          </cell>
          <cell r="AG369">
            <v>1.27</v>
          </cell>
          <cell r="AH369">
            <v>3</v>
          </cell>
          <cell r="AI369">
            <v>1558.2419999999997</v>
          </cell>
          <cell r="AJ369">
            <v>1.27</v>
          </cell>
        </row>
        <row r="370">
          <cell r="E370" t="str">
            <v>LT1DT_D4</v>
          </cell>
          <cell r="F370" t="str">
            <v>LT1DT</v>
          </cell>
          <cell r="G370" t="str">
            <v>Vị trí 1</v>
          </cell>
          <cell r="H370" t="str">
            <v>TTLT</v>
          </cell>
          <cell r="I370" t="str">
            <v>xã Long ThànhTTLTVị trí 1280</v>
          </cell>
          <cell r="J370">
            <v>31356000</v>
          </cell>
          <cell r="K370" t="str">
            <v>QĐ 9951/QĐ-UBND ngày 24/11/2023</v>
          </cell>
          <cell r="O370">
            <v>24200</v>
          </cell>
          <cell r="P370">
            <v>800</v>
          </cell>
          <cell r="Q370">
            <v>1.295702479338843</v>
          </cell>
          <cell r="S370">
            <v>22000</v>
          </cell>
          <cell r="T370">
            <v>280</v>
          </cell>
          <cell r="U370">
            <v>1.2727272727272725</v>
          </cell>
          <cell r="V370">
            <v>1.2727272727272725</v>
          </cell>
          <cell r="W370">
            <v>1.2727272727272725</v>
          </cell>
          <cell r="X370">
            <v>1.2727272727272725</v>
          </cell>
          <cell r="Y370">
            <v>1.2</v>
          </cell>
          <cell r="Z370">
            <v>1.2454705495013161</v>
          </cell>
          <cell r="AA370">
            <v>1.17</v>
          </cell>
          <cell r="AB370">
            <v>1.23</v>
          </cell>
          <cell r="AC370">
            <v>-6.0000000000000053E-2</v>
          </cell>
          <cell r="AD370">
            <v>8</v>
          </cell>
          <cell r="AE370">
            <v>3.0100846611748358</v>
          </cell>
          <cell r="AF370">
            <v>1.2652392764120117</v>
          </cell>
          <cell r="AG370">
            <v>1.27</v>
          </cell>
          <cell r="AH370">
            <v>3</v>
          </cell>
          <cell r="AI370">
            <v>2006.1179999999997</v>
          </cell>
          <cell r="AJ370">
            <v>1.27</v>
          </cell>
        </row>
        <row r="371">
          <cell r="E371" t="str">
            <v>LT1NT1_D6</v>
          </cell>
          <cell r="F371" t="str">
            <v>LT1NT1</v>
          </cell>
          <cell r="G371" t="str">
            <v>Vị trí 1</v>
          </cell>
          <cell r="H371" t="str">
            <v>Các đường nhóm I</v>
          </cell>
          <cell r="I371" t="str">
            <v>xã Long ThànhCác đường nhóm IVị trí 1220</v>
          </cell>
          <cell r="O371">
            <v>10500</v>
          </cell>
          <cell r="P371">
            <v>730</v>
          </cell>
          <cell r="S371">
            <v>8300</v>
          </cell>
          <cell r="T371">
            <v>220</v>
          </cell>
          <cell r="U371">
            <v>1.9761904761904763</v>
          </cell>
          <cell r="V371">
            <v>1.9761904761904763</v>
          </cell>
          <cell r="W371">
            <v>1.9761904761904763</v>
          </cell>
          <cell r="X371">
            <v>1.5262903367447409</v>
          </cell>
          <cell r="Y371">
            <v>1.2</v>
          </cell>
          <cell r="Z371">
            <v>1.1451064278373624</v>
          </cell>
          <cell r="AA371">
            <v>1.1499999999999999</v>
          </cell>
          <cell r="AB371">
            <v>1.1200000000000001</v>
          </cell>
          <cell r="AC371">
            <v>2.9999999999999805E-2</v>
          </cell>
          <cell r="AD371">
            <v>168</v>
          </cell>
          <cell r="AE371">
            <v>3.0100846611748358</v>
          </cell>
          <cell r="AF371">
            <v>1.1596947502040997</v>
          </cell>
          <cell r="AG371">
            <v>1.1599999999999999</v>
          </cell>
          <cell r="AH371">
            <v>949</v>
          </cell>
          <cell r="AI371">
            <v>669.46499999999969</v>
          </cell>
          <cell r="AJ371">
            <v>1.1599999999999999</v>
          </cell>
        </row>
        <row r="372">
          <cell r="E372" t="str">
            <v>LT1NT1_D7</v>
          </cell>
          <cell r="F372" t="str">
            <v>LT1NT1</v>
          </cell>
          <cell r="G372" t="str">
            <v>Vị trí 1</v>
          </cell>
          <cell r="H372" t="str">
            <v>Các đường nhóm I</v>
          </cell>
          <cell r="I372" t="str">
            <v>xã Long ThànhCác đường nhóm IVị trí 1220</v>
          </cell>
          <cell r="O372">
            <v>9100</v>
          </cell>
          <cell r="P372">
            <v>730</v>
          </cell>
          <cell r="S372">
            <v>7200</v>
          </cell>
          <cell r="T372">
            <v>220</v>
          </cell>
          <cell r="U372">
            <v>1.0681318681318681</v>
          </cell>
          <cell r="V372">
            <v>1.0681318681318681</v>
          </cell>
          <cell r="W372">
            <v>1.0681318681318681</v>
          </cell>
          <cell r="X372">
            <v>1.5262903367447409</v>
          </cell>
          <cell r="Y372">
            <v>1.2</v>
          </cell>
          <cell r="Z372">
            <v>1.1451064278373624</v>
          </cell>
          <cell r="AA372">
            <v>1.1499999999999999</v>
          </cell>
          <cell r="AB372">
            <v>1.1200000000000001</v>
          </cell>
          <cell r="AC372">
            <v>2.9999999999999805E-2</v>
          </cell>
          <cell r="AD372">
            <v>168</v>
          </cell>
          <cell r="AE372">
            <v>3.0100846611748358</v>
          </cell>
          <cell r="AF372">
            <v>1.1596947502040997</v>
          </cell>
          <cell r="AG372">
            <v>1.1599999999999999</v>
          </cell>
          <cell r="AH372">
            <v>949</v>
          </cell>
          <cell r="AI372">
            <v>529.39499999999998</v>
          </cell>
          <cell r="AJ372">
            <v>1.1599999999999999</v>
          </cell>
        </row>
        <row r="373">
          <cell r="E373" t="str">
            <v>bs</v>
          </cell>
          <cell r="F373" t="str">
            <v>bs</v>
          </cell>
          <cell r="G373" t="str">
            <v>Vị trí 1</v>
          </cell>
          <cell r="H373" t="str">
            <v>Các đường còn lại</v>
          </cell>
          <cell r="I373" t="str">
            <v>xã Long ThànhCác đường còn lạiVị trí 1200</v>
          </cell>
          <cell r="O373">
            <v>4600</v>
          </cell>
          <cell r="P373">
            <v>670</v>
          </cell>
          <cell r="S373">
            <v>4000</v>
          </cell>
          <cell r="T373">
            <v>200</v>
          </cell>
          <cell r="V373">
            <v>0</v>
          </cell>
          <cell r="W373">
            <v>1</v>
          </cell>
          <cell r="X373">
            <v>1</v>
          </cell>
          <cell r="Y373">
            <v>1.2</v>
          </cell>
          <cell r="AA373">
            <v>1.1299999999999999</v>
          </cell>
          <cell r="AB373">
            <v>1.1399999999999999</v>
          </cell>
          <cell r="AC373">
            <v>-1.0000000000000009E-2</v>
          </cell>
          <cell r="AD373">
            <v>0</v>
          </cell>
          <cell r="AE373">
            <v>3.0100846611748358</v>
          </cell>
          <cell r="AF373">
            <v>1.1420009380611271</v>
          </cell>
          <cell r="AG373">
            <v>1.1399999999999999</v>
          </cell>
          <cell r="AH373">
            <v>707</v>
          </cell>
          <cell r="AI373">
            <v>108.51599999999991</v>
          </cell>
          <cell r="AJ373">
            <v>1.1399999999999999</v>
          </cell>
        </row>
        <row r="374">
          <cell r="E374" t="str">
            <v>LT42NT</v>
          </cell>
          <cell r="F374" t="str">
            <v>LT42NT</v>
          </cell>
          <cell r="G374" t="str">
            <v>Vị trí 1</v>
          </cell>
          <cell r="H374" t="str">
            <v>Các đường còn lại</v>
          </cell>
          <cell r="I374" t="str">
            <v>xã Long ThànhCác đường còn lạiVị trí 1200</v>
          </cell>
          <cell r="O374">
            <v>4400</v>
          </cell>
          <cell r="P374">
            <v>670</v>
          </cell>
          <cell r="S374">
            <v>4000</v>
          </cell>
          <cell r="T374">
            <v>200</v>
          </cell>
          <cell r="U374">
            <v>1.1818181818181819</v>
          </cell>
          <cell r="V374">
            <v>1.1818181818181819</v>
          </cell>
          <cell r="W374">
            <v>1.1818181818181819</v>
          </cell>
          <cell r="X374">
            <v>1.1818181818181819</v>
          </cell>
          <cell r="Y374">
            <v>1.2</v>
          </cell>
          <cell r="AA374">
            <v>1.1299999999999999</v>
          </cell>
          <cell r="AB374">
            <v>1.1399999999999999</v>
          </cell>
          <cell r="AC374">
            <v>-1.0000000000000009E-2</v>
          </cell>
          <cell r="AD374">
            <v>0</v>
          </cell>
          <cell r="AE374">
            <v>3.0100846611748358</v>
          </cell>
          <cell r="AF374">
            <v>1.1420009380611271</v>
          </cell>
          <cell r="AG374">
            <v>1.1399999999999999</v>
          </cell>
          <cell r="AH374">
            <v>707</v>
          </cell>
          <cell r="AI374">
            <v>88.853999999999928</v>
          </cell>
          <cell r="AJ374">
            <v>1.1399999999999999</v>
          </cell>
        </row>
        <row r="375">
          <cell r="E375" t="str">
            <v>LT6NT1</v>
          </cell>
          <cell r="F375" t="str">
            <v>LT6NT1</v>
          </cell>
          <cell r="G375" t="str">
            <v>Vị trí 1</v>
          </cell>
          <cell r="H375" t="str">
            <v>Các đường nhóm I</v>
          </cell>
          <cell r="I375" t="str">
            <v>xã Long ThànhCác đường nhóm IVị trí 1220</v>
          </cell>
          <cell r="O375">
            <v>5900</v>
          </cell>
          <cell r="P375">
            <v>730</v>
          </cell>
          <cell r="S375">
            <v>5100</v>
          </cell>
          <cell r="T375">
            <v>220</v>
          </cell>
          <cell r="U375">
            <v>1.5559322033898304</v>
          </cell>
          <cell r="V375">
            <v>1.5559322033898304</v>
          </cell>
          <cell r="W375">
            <v>1.5559322033898304</v>
          </cell>
          <cell r="X375">
            <v>1.5559322033898304</v>
          </cell>
          <cell r="Y375">
            <v>1.2</v>
          </cell>
          <cell r="AA375">
            <v>1.1299999999999999</v>
          </cell>
          <cell r="AB375">
            <v>1.1399999999999999</v>
          </cell>
          <cell r="AC375">
            <v>-1.0000000000000009E-2</v>
          </cell>
          <cell r="AD375">
            <v>0</v>
          </cell>
          <cell r="AE375">
            <v>3.0100846611748358</v>
          </cell>
          <cell r="AF375">
            <v>1.1596947502040997</v>
          </cell>
          <cell r="AG375">
            <v>1.1599999999999999</v>
          </cell>
          <cell r="AH375">
            <v>949</v>
          </cell>
          <cell r="AI375">
            <v>198.96899999999988</v>
          </cell>
          <cell r="AJ375">
            <v>1.1599999999999999</v>
          </cell>
        </row>
        <row r="376">
          <cell r="E376" t="str">
            <v>LT43NT</v>
          </cell>
          <cell r="F376" t="str">
            <v>LT43NT</v>
          </cell>
          <cell r="G376" t="str">
            <v>Vị trí 1</v>
          </cell>
          <cell r="H376" t="str">
            <v>Các đường còn lại</v>
          </cell>
          <cell r="I376" t="str">
            <v>xã Long ThànhCác đường còn lạiVị trí 1200</v>
          </cell>
          <cell r="O376">
            <v>5200</v>
          </cell>
          <cell r="P376">
            <v>670</v>
          </cell>
          <cell r="S376">
            <v>5100</v>
          </cell>
          <cell r="T376">
            <v>200</v>
          </cell>
          <cell r="U376">
            <v>2.0596153846153844</v>
          </cell>
          <cell r="V376">
            <v>2.0596153846153844</v>
          </cell>
          <cell r="W376">
            <v>2.0596153846153844</v>
          </cell>
          <cell r="X376">
            <v>2.0596153846153844</v>
          </cell>
          <cell r="Y376">
            <v>1.2</v>
          </cell>
          <cell r="Z376">
            <v>1.0562778452814905</v>
          </cell>
          <cell r="AA376">
            <v>1.1299999999999999</v>
          </cell>
          <cell r="AB376">
            <v>1.1399999999999999</v>
          </cell>
          <cell r="AC376">
            <v>-1.0000000000000009E-2</v>
          </cell>
          <cell r="AD376">
            <v>2</v>
          </cell>
          <cell r="AE376">
            <v>3.0100846611748358</v>
          </cell>
          <cell r="AF376">
            <v>1.1420009380611271</v>
          </cell>
          <cell r="AG376">
            <v>1.1399999999999999</v>
          </cell>
          <cell r="AH376">
            <v>707</v>
          </cell>
          <cell r="AI376">
            <v>167.50199999999984</v>
          </cell>
          <cell r="AJ376">
            <v>1.1399999999999999</v>
          </cell>
        </row>
        <row r="377">
          <cell r="E377" t="str">
            <v>LT5NT1_D1</v>
          </cell>
          <cell r="F377" t="str">
            <v>LT5NT1</v>
          </cell>
          <cell r="G377" t="str">
            <v>Vị trí 1</v>
          </cell>
          <cell r="H377" t="str">
            <v>Các đường nhóm I</v>
          </cell>
          <cell r="I377" t="str">
            <v>xã Long ThànhCác đường nhóm IVị trí 1220</v>
          </cell>
          <cell r="J377">
            <v>10890000</v>
          </cell>
          <cell r="K377" t="str">
            <v>QĐ 9948/QĐ-UBND ngày 23/11/2023</v>
          </cell>
          <cell r="O377">
            <v>9900</v>
          </cell>
          <cell r="P377">
            <v>730</v>
          </cell>
          <cell r="Q377">
            <v>1.1000000000000001</v>
          </cell>
          <cell r="S377">
            <v>9000</v>
          </cell>
          <cell r="T377">
            <v>220</v>
          </cell>
          <cell r="U377">
            <v>1.0909090909090908</v>
          </cell>
          <cell r="V377">
            <v>1.0909090909090908</v>
          </cell>
          <cell r="W377">
            <v>1.0909090909090908</v>
          </cell>
          <cell r="X377">
            <v>1.4604507424154312</v>
          </cell>
          <cell r="Y377">
            <v>1.2</v>
          </cell>
          <cell r="Z377">
            <v>1.1746750682283666</v>
          </cell>
          <cell r="AA377">
            <v>1.1000000000000001</v>
          </cell>
          <cell r="AB377">
            <v>1.1499999999999999</v>
          </cell>
          <cell r="AC377">
            <v>-4.9999999999999822E-2</v>
          </cell>
          <cell r="AD377">
            <v>76</v>
          </cell>
          <cell r="AE377">
            <v>3.0100846611748358</v>
          </cell>
          <cell r="AF377">
            <v>1.1596947502040997</v>
          </cell>
          <cell r="AG377">
            <v>1.1599999999999999</v>
          </cell>
          <cell r="AH377">
            <v>949</v>
          </cell>
          <cell r="AI377">
            <v>566.36999999999989</v>
          </cell>
          <cell r="AJ377">
            <v>1.1599999999999999</v>
          </cell>
        </row>
        <row r="378">
          <cell r="E378" t="str">
            <v>LT5NT1_D2</v>
          </cell>
          <cell r="F378" t="str">
            <v>LT5NT1</v>
          </cell>
          <cell r="G378" t="str">
            <v>Vị trí 1</v>
          </cell>
          <cell r="H378" t="str">
            <v>Các đường nhóm I</v>
          </cell>
          <cell r="I378" t="str">
            <v>xã Long ThànhCác đường nhóm IVị trí 1220</v>
          </cell>
          <cell r="O378">
            <v>8300</v>
          </cell>
          <cell r="P378">
            <v>730</v>
          </cell>
          <cell r="S378">
            <v>7500</v>
          </cell>
          <cell r="T378">
            <v>220</v>
          </cell>
          <cell r="U378">
            <v>1.4909638554216869</v>
          </cell>
          <cell r="V378">
            <v>1.4909638554216869</v>
          </cell>
          <cell r="W378">
            <v>1.4909638554216869</v>
          </cell>
          <cell r="X378">
            <v>1.4604507424154312</v>
          </cell>
          <cell r="Y378">
            <v>1.2</v>
          </cell>
          <cell r="Z378">
            <v>1.1746750682283666</v>
          </cell>
          <cell r="AA378">
            <v>1.1000000000000001</v>
          </cell>
          <cell r="AB378">
            <v>1.1499999999999999</v>
          </cell>
          <cell r="AC378">
            <v>-4.9999999999999822E-2</v>
          </cell>
          <cell r="AD378">
            <v>76</v>
          </cell>
          <cell r="AE378">
            <v>3.0100846611748358</v>
          </cell>
          <cell r="AF378">
            <v>1.1596947502040997</v>
          </cell>
          <cell r="AG378">
            <v>1.1599999999999999</v>
          </cell>
          <cell r="AH378">
            <v>949</v>
          </cell>
          <cell r="AI378">
            <v>413.24999999999994</v>
          </cell>
          <cell r="AJ378">
            <v>1.1599999999999999</v>
          </cell>
        </row>
        <row r="379">
          <cell r="E379" t="str">
            <v>LT8NT</v>
          </cell>
          <cell r="F379" t="str">
            <v>LT8NT</v>
          </cell>
          <cell r="G379" t="str">
            <v>Vị trí 1</v>
          </cell>
          <cell r="H379" t="str">
            <v>Các đường còn lại</v>
          </cell>
          <cell r="I379" t="str">
            <v>xã Long ThànhCác đường còn lạiVị trí 1200</v>
          </cell>
          <cell r="O379">
            <v>8600</v>
          </cell>
          <cell r="P379">
            <v>670</v>
          </cell>
          <cell r="S379">
            <v>7800</v>
          </cell>
          <cell r="T379">
            <v>200</v>
          </cell>
          <cell r="U379">
            <v>1.4478921946971395</v>
          </cell>
          <cell r="V379">
            <v>1.4478921946971395</v>
          </cell>
          <cell r="W379">
            <v>1.4478921946971395</v>
          </cell>
          <cell r="X379">
            <v>1.4478921946971395</v>
          </cell>
          <cell r="Y379">
            <v>1.2</v>
          </cell>
          <cell r="AA379">
            <v>1.1299999999999999</v>
          </cell>
          <cell r="AB379">
            <v>1.1399999999999999</v>
          </cell>
          <cell r="AC379">
            <v>-1.0000000000000009E-2</v>
          </cell>
          <cell r="AD379">
            <v>0</v>
          </cell>
          <cell r="AE379">
            <v>3.0100846611748358</v>
          </cell>
          <cell r="AF379">
            <v>1.1420009380611271</v>
          </cell>
          <cell r="AG379">
            <v>1.1399999999999999</v>
          </cell>
          <cell r="AH379">
            <v>707</v>
          </cell>
          <cell r="AI379">
            <v>501.7559999999998</v>
          </cell>
          <cell r="AJ379">
            <v>1.1399999999999999</v>
          </cell>
        </row>
        <row r="380">
          <cell r="E380" t="str">
            <v>LT44NT</v>
          </cell>
          <cell r="F380" t="str">
            <v>LT44NT</v>
          </cell>
          <cell r="G380" t="str">
            <v>Vị trí 1</v>
          </cell>
          <cell r="H380" t="str">
            <v>Các đường còn lại</v>
          </cell>
          <cell r="I380" t="str">
            <v>xã Long ThànhCác đường còn lạiVị trí 1200</v>
          </cell>
          <cell r="O380">
            <v>5600</v>
          </cell>
          <cell r="P380">
            <v>670</v>
          </cell>
          <cell r="S380">
            <v>5100</v>
          </cell>
          <cell r="T380">
            <v>200</v>
          </cell>
          <cell r="U380">
            <v>0.95625000000000004</v>
          </cell>
          <cell r="V380">
            <v>0.95625000000000004</v>
          </cell>
          <cell r="W380">
            <v>1</v>
          </cell>
          <cell r="X380">
            <v>1</v>
          </cell>
          <cell r="Y380">
            <v>1.2</v>
          </cell>
          <cell r="Z380">
            <v>1.3888888888888888</v>
          </cell>
          <cell r="AA380">
            <v>1.1299999999999999</v>
          </cell>
          <cell r="AB380">
            <v>1.1399999999999999</v>
          </cell>
          <cell r="AC380">
            <v>-1.0000000000000009E-2</v>
          </cell>
          <cell r="AD380">
            <v>1</v>
          </cell>
          <cell r="AE380">
            <v>3.0100846611748358</v>
          </cell>
          <cell r="AF380">
            <v>1.1420009380611271</v>
          </cell>
          <cell r="AG380">
            <v>1.1399999999999999</v>
          </cell>
          <cell r="AH380">
            <v>707</v>
          </cell>
          <cell r="AI380">
            <v>206.82599999999985</v>
          </cell>
          <cell r="AJ380">
            <v>1.1399999999999999</v>
          </cell>
        </row>
        <row r="381">
          <cell r="E381" t="str">
            <v>LT7NT</v>
          </cell>
          <cell r="F381" t="str">
            <v>LT7NT</v>
          </cell>
          <cell r="G381" t="str">
            <v>Vị trí 1</v>
          </cell>
          <cell r="H381" t="str">
            <v>Các đường còn lại</v>
          </cell>
          <cell r="I381" t="str">
            <v>xã Long ThànhCác đường còn lạiVị trí 1200</v>
          </cell>
          <cell r="O381">
            <v>12000</v>
          </cell>
          <cell r="P381">
            <v>670</v>
          </cell>
          <cell r="S381">
            <v>8100</v>
          </cell>
          <cell r="T381">
            <v>200</v>
          </cell>
          <cell r="U381">
            <v>1.35</v>
          </cell>
          <cell r="V381">
            <v>1.35</v>
          </cell>
          <cell r="W381">
            <v>1.35</v>
          </cell>
          <cell r="X381">
            <v>1.35</v>
          </cell>
          <cell r="Y381">
            <v>1.2</v>
          </cell>
          <cell r="AA381">
            <v>1.1299999999999999</v>
          </cell>
          <cell r="AB381">
            <v>1.1399999999999999</v>
          </cell>
          <cell r="AC381">
            <v>-1.0000000000000009E-2</v>
          </cell>
          <cell r="AD381">
            <v>0</v>
          </cell>
          <cell r="AE381">
            <v>3.0100846611748358</v>
          </cell>
          <cell r="AF381">
            <v>1.1420009380611271</v>
          </cell>
          <cell r="AG381">
            <v>1.1399999999999999</v>
          </cell>
          <cell r="AH381">
            <v>707</v>
          </cell>
          <cell r="AI381">
            <v>836.00999999999976</v>
          </cell>
          <cell r="AJ381">
            <v>1.1399999999999999</v>
          </cell>
        </row>
        <row r="382">
          <cell r="E382" t="str">
            <v>LT27NT2</v>
          </cell>
          <cell r="F382" t="str">
            <v>LT27NT2</v>
          </cell>
          <cell r="G382" t="str">
            <v>Vị trí 1</v>
          </cell>
          <cell r="H382" t="str">
            <v>Các đường nhóm II</v>
          </cell>
          <cell r="I382" t="str">
            <v>xã Long ThànhCác đường nhóm IIVị trí 1210</v>
          </cell>
          <cell r="O382">
            <v>7600</v>
          </cell>
          <cell r="P382">
            <v>700</v>
          </cell>
          <cell r="S382">
            <v>6000</v>
          </cell>
          <cell r="T382">
            <v>210</v>
          </cell>
          <cell r="U382">
            <v>1.3421052631578947</v>
          </cell>
          <cell r="V382">
            <v>1.3421052631578947</v>
          </cell>
          <cell r="W382">
            <v>1.3421052631578947</v>
          </cell>
          <cell r="X382">
            <v>1.3421052631578947</v>
          </cell>
          <cell r="Y382">
            <v>1.2</v>
          </cell>
          <cell r="Z382">
            <v>1.1506220095693782</v>
          </cell>
          <cell r="AA382">
            <v>1.1499999999999999</v>
          </cell>
          <cell r="AB382">
            <v>1.1299999999999999</v>
          </cell>
          <cell r="AC382">
            <v>2.0000000000000018E-2</v>
          </cell>
          <cell r="AD382">
            <v>5</v>
          </cell>
          <cell r="AE382">
            <v>3.0100846611748358</v>
          </cell>
          <cell r="AF382">
            <v>1.1505689804579617</v>
          </cell>
          <cell r="AG382">
            <v>1.1499999999999999</v>
          </cell>
          <cell r="AH382">
            <v>1489</v>
          </cell>
          <cell r="AI382">
            <v>398.13000000000005</v>
          </cell>
          <cell r="AJ382">
            <v>1.1499999999999999</v>
          </cell>
        </row>
        <row r="383">
          <cell r="E383" t="str">
            <v>LT16NT2</v>
          </cell>
          <cell r="F383" t="str">
            <v>LT16NT2</v>
          </cell>
          <cell r="G383" t="str">
            <v>Vị trí 1</v>
          </cell>
          <cell r="H383" t="str">
            <v>Các đường nhóm II</v>
          </cell>
          <cell r="I383" t="str">
            <v>xã Long ThànhCác đường nhóm IIVị trí 1210</v>
          </cell>
          <cell r="J383">
            <v>8772000</v>
          </cell>
          <cell r="K383" t="str">
            <v>QĐ 9947/QĐ-UBND ngày 23/11/2023</v>
          </cell>
          <cell r="O383">
            <v>7200</v>
          </cell>
          <cell r="P383">
            <v>700</v>
          </cell>
          <cell r="Q383">
            <v>1.2183333333333333</v>
          </cell>
          <cell r="S383">
            <v>5700</v>
          </cell>
          <cell r="T383">
            <v>210</v>
          </cell>
          <cell r="U383">
            <v>1.1875</v>
          </cell>
          <cell r="V383">
            <v>1.1875</v>
          </cell>
          <cell r="W383">
            <v>1.1875</v>
          </cell>
          <cell r="X383">
            <v>1.1875</v>
          </cell>
          <cell r="Y383">
            <v>1.2</v>
          </cell>
          <cell r="Z383">
            <v>1.106510999804968</v>
          </cell>
          <cell r="AA383">
            <v>1.1100000000000001</v>
          </cell>
          <cell r="AB383">
            <v>1.08</v>
          </cell>
          <cell r="AC383">
            <v>3.0000000000000027E-2</v>
          </cell>
          <cell r="AD383">
            <v>8</v>
          </cell>
          <cell r="AE383">
            <v>3.0100846611748358</v>
          </cell>
          <cell r="AF383">
            <v>1.1505689804579617</v>
          </cell>
          <cell r="AG383">
            <v>1.1499999999999999</v>
          </cell>
          <cell r="AH383">
            <v>1489</v>
          </cell>
          <cell r="AI383">
            <v>333.05400000000014</v>
          </cell>
          <cell r="AJ383">
            <v>1.1499999999999999</v>
          </cell>
        </row>
        <row r="384">
          <cell r="E384" t="str">
            <v>LT25NT</v>
          </cell>
          <cell r="F384" t="str">
            <v>LT25NT</v>
          </cell>
          <cell r="G384" t="str">
            <v>Vị trí 1</v>
          </cell>
          <cell r="H384" t="str">
            <v>Các đường nhóm II</v>
          </cell>
          <cell r="I384" t="str">
            <v>xã Long ThànhCác đường nhóm IIVị trí 1210</v>
          </cell>
          <cell r="O384">
            <v>5800</v>
          </cell>
          <cell r="P384">
            <v>700</v>
          </cell>
          <cell r="S384">
            <v>4600</v>
          </cell>
          <cell r="T384">
            <v>210</v>
          </cell>
          <cell r="U384">
            <v>2.6172413793103448</v>
          </cell>
          <cell r="V384">
            <v>2.6172413793103448</v>
          </cell>
          <cell r="W384">
            <v>2.6172413793103448</v>
          </cell>
          <cell r="X384">
            <v>2.6172413793103448</v>
          </cell>
          <cell r="Y384">
            <v>1.2</v>
          </cell>
          <cell r="Z384">
            <v>1.1694213906851407</v>
          </cell>
          <cell r="AA384">
            <v>1.17</v>
          </cell>
          <cell r="AB384">
            <v>1.1599999999999999</v>
          </cell>
          <cell r="AC384">
            <v>1.0000000000000009E-2</v>
          </cell>
          <cell r="AD384">
            <v>48</v>
          </cell>
          <cell r="AE384">
            <v>3.0100846611748358</v>
          </cell>
          <cell r="AF384">
            <v>1.1505689804579617</v>
          </cell>
          <cell r="AG384">
            <v>1.1499999999999999</v>
          </cell>
          <cell r="AH384">
            <v>1489</v>
          </cell>
          <cell r="AI384">
            <v>228.13200000000001</v>
          </cell>
          <cell r="AJ384">
            <v>1.1499999999999999</v>
          </cell>
        </row>
        <row r="385">
          <cell r="E385" t="str">
            <v>LT36DT</v>
          </cell>
          <cell r="F385" t="str">
            <v>LT36DT</v>
          </cell>
          <cell r="G385" t="str">
            <v>Vị trí 1</v>
          </cell>
          <cell r="H385" t="str">
            <v>TTLT</v>
          </cell>
          <cell r="I385" t="str">
            <v>xã Long ThànhTTLTVị trí 1280</v>
          </cell>
          <cell r="O385">
            <v>7600</v>
          </cell>
          <cell r="P385">
            <v>800</v>
          </cell>
          <cell r="S385">
            <v>6200</v>
          </cell>
          <cell r="T385">
            <v>280</v>
          </cell>
          <cell r="U385">
            <v>2.2026315789473685</v>
          </cell>
          <cell r="V385">
            <v>2.2026315789473685</v>
          </cell>
          <cell r="W385">
            <v>2.2026315789473685</v>
          </cell>
          <cell r="X385">
            <v>2.2026315789473685</v>
          </cell>
          <cell r="Y385">
            <v>1.2</v>
          </cell>
          <cell r="Z385">
            <v>1.1397402597402597</v>
          </cell>
          <cell r="AA385">
            <v>1.1399999999999999</v>
          </cell>
          <cell r="AB385">
            <v>1.06</v>
          </cell>
          <cell r="AC385">
            <v>7.9999999999999849E-2</v>
          </cell>
          <cell r="AD385">
            <v>5</v>
          </cell>
          <cell r="AE385">
            <v>3.0100846611748358</v>
          </cell>
          <cell r="AF385">
            <v>1.2652392764120117</v>
          </cell>
          <cell r="AG385">
            <v>1.27</v>
          </cell>
          <cell r="AH385">
            <v>3</v>
          </cell>
          <cell r="AI385">
            <v>296.56799999999993</v>
          </cell>
          <cell r="AJ385">
            <v>1.27</v>
          </cell>
        </row>
        <row r="386">
          <cell r="E386" t="str">
            <v>LT21DT</v>
          </cell>
          <cell r="F386" t="str">
            <v>LT21DT</v>
          </cell>
          <cell r="G386" t="str">
            <v>Vị trí 1</v>
          </cell>
          <cell r="H386" t="str">
            <v>TTLT</v>
          </cell>
          <cell r="I386" t="str">
            <v>xã Long ThànhTTLTVị trí 1280</v>
          </cell>
          <cell r="O386">
            <v>7600</v>
          </cell>
          <cell r="P386">
            <v>800</v>
          </cell>
          <cell r="S386">
            <v>6200</v>
          </cell>
          <cell r="T386">
            <v>280</v>
          </cell>
          <cell r="U386">
            <v>2.2026315789473685</v>
          </cell>
          <cell r="V386">
            <v>2.2026315789473685</v>
          </cell>
          <cell r="W386">
            <v>2.2026315789473685</v>
          </cell>
          <cell r="X386">
            <v>2.2026315789473685</v>
          </cell>
          <cell r="Y386">
            <v>1.2</v>
          </cell>
          <cell r="Z386">
            <v>1.1000000000000001</v>
          </cell>
          <cell r="AA386">
            <v>1.1299999999999999</v>
          </cell>
          <cell r="AB386">
            <v>1.1399999999999999</v>
          </cell>
          <cell r="AC386">
            <v>-1.0000000000000009E-2</v>
          </cell>
          <cell r="AD386">
            <v>2</v>
          </cell>
          <cell r="AE386">
            <v>3.0100846611748358</v>
          </cell>
          <cell r="AF386">
            <v>1.2652392764120117</v>
          </cell>
          <cell r="AG386">
            <v>1.27</v>
          </cell>
          <cell r="AH386">
            <v>3</v>
          </cell>
          <cell r="AI386">
            <v>289.95599999999996</v>
          </cell>
          <cell r="AJ386">
            <v>1.27</v>
          </cell>
        </row>
        <row r="387">
          <cell r="E387" t="str">
            <v>LT12DT</v>
          </cell>
          <cell r="F387" t="str">
            <v>LT12DT</v>
          </cell>
          <cell r="G387" t="str">
            <v>Vị trí 1</v>
          </cell>
          <cell r="H387" t="str">
            <v>TTLT</v>
          </cell>
          <cell r="I387" t="str">
            <v>xã Long ThànhTTLTVị trí 1280</v>
          </cell>
          <cell r="O387">
            <v>12600</v>
          </cell>
          <cell r="P387">
            <v>800</v>
          </cell>
          <cell r="S387">
            <v>9000</v>
          </cell>
          <cell r="T387">
            <v>280</v>
          </cell>
          <cell r="U387">
            <v>1.9285714285714286</v>
          </cell>
          <cell r="V387">
            <v>1.9285714285714286</v>
          </cell>
          <cell r="W387">
            <v>1.9285714285714286</v>
          </cell>
          <cell r="X387">
            <v>1.9285714285714286</v>
          </cell>
          <cell r="Y387">
            <v>1.2</v>
          </cell>
          <cell r="Z387">
            <v>1.3153444323349242</v>
          </cell>
          <cell r="AA387">
            <v>1.1299999999999999</v>
          </cell>
          <cell r="AB387">
            <v>1.1399999999999999</v>
          </cell>
          <cell r="AC387">
            <v>-1.0000000000000009E-2</v>
          </cell>
          <cell r="AD387">
            <v>1</v>
          </cell>
          <cell r="AE387">
            <v>3.0100846611748358</v>
          </cell>
          <cell r="AF387">
            <v>1.2652392764120117</v>
          </cell>
          <cell r="AG387">
            <v>1.27</v>
          </cell>
          <cell r="AH387">
            <v>3</v>
          </cell>
          <cell r="AI387">
            <v>781.50599999999986</v>
          </cell>
          <cell r="AJ387">
            <v>1.27</v>
          </cell>
        </row>
        <row r="388">
          <cell r="E388" t="str">
            <v>LT7DT_D1</v>
          </cell>
          <cell r="F388" t="str">
            <v>LT7DT</v>
          </cell>
          <cell r="G388" t="str">
            <v>Vị trí 1</v>
          </cell>
          <cell r="H388" t="str">
            <v>TTLT</v>
          </cell>
          <cell r="I388" t="str">
            <v>xã Long ThànhTTLTVị trí 1280</v>
          </cell>
          <cell r="O388">
            <v>13500</v>
          </cell>
          <cell r="P388">
            <v>800</v>
          </cell>
          <cell r="S388">
            <v>11000</v>
          </cell>
          <cell r="T388">
            <v>280</v>
          </cell>
          <cell r="U388">
            <v>2.2000000000000002</v>
          </cell>
          <cell r="V388">
            <v>2.2000000000000002</v>
          </cell>
          <cell r="W388">
            <v>2.2000000000000002</v>
          </cell>
          <cell r="X388">
            <v>1.5242424242424244</v>
          </cell>
          <cell r="Y388">
            <v>1.2</v>
          </cell>
          <cell r="AA388">
            <v>1.1299999999999999</v>
          </cell>
          <cell r="AB388">
            <v>1.1399999999999999</v>
          </cell>
          <cell r="AC388">
            <v>-1.0000000000000009E-2</v>
          </cell>
          <cell r="AD388">
            <v>0</v>
          </cell>
          <cell r="AE388">
            <v>3.0100846611748358</v>
          </cell>
          <cell r="AF388">
            <v>1.2652392764120117</v>
          </cell>
          <cell r="AG388">
            <v>1.27</v>
          </cell>
          <cell r="AH388">
            <v>3</v>
          </cell>
          <cell r="AI388">
            <v>869.98499999999967</v>
          </cell>
          <cell r="AJ388">
            <v>1.27</v>
          </cell>
        </row>
        <row r="389">
          <cell r="E389" t="str">
            <v>LT7DT_D2</v>
          </cell>
          <cell r="F389" t="str">
            <v>LT7DT</v>
          </cell>
          <cell r="G389" t="str">
            <v>Vị trí 1</v>
          </cell>
          <cell r="H389" t="str">
            <v>TTLT</v>
          </cell>
          <cell r="I389" t="str">
            <v>xã Long ThànhTTLTVị trí 1280</v>
          </cell>
          <cell r="J389">
            <v>10512000</v>
          </cell>
          <cell r="K389" t="str">
            <v>QĐ 9948/QĐ-UBND ngày 23/11/2023</v>
          </cell>
          <cell r="O389">
            <v>8800</v>
          </cell>
          <cell r="P389">
            <v>800</v>
          </cell>
          <cell r="Q389">
            <v>1.1945454545454546</v>
          </cell>
          <cell r="S389">
            <v>7200</v>
          </cell>
          <cell r="T389">
            <v>280</v>
          </cell>
          <cell r="U389">
            <v>1.1863636363636363</v>
          </cell>
          <cell r="V389">
            <v>1.1863636363636363</v>
          </cell>
          <cell r="W389">
            <v>1.1863636363636363</v>
          </cell>
          <cell r="X389">
            <v>1.5242424242424244</v>
          </cell>
          <cell r="Y389">
            <v>1.2</v>
          </cell>
          <cell r="AA389">
            <v>1.1299999999999999</v>
          </cell>
          <cell r="AB389">
            <v>1.1399999999999999</v>
          </cell>
          <cell r="AC389">
            <v>-1.0000000000000009E-2</v>
          </cell>
          <cell r="AD389">
            <v>0</v>
          </cell>
          <cell r="AE389">
            <v>3.0100846611748358</v>
          </cell>
          <cell r="AF389">
            <v>1.2652392764120117</v>
          </cell>
          <cell r="AG389">
            <v>1.27</v>
          </cell>
          <cell r="AH389">
            <v>3</v>
          </cell>
          <cell r="AI389">
            <v>407.92799999999983</v>
          </cell>
          <cell r="AJ389">
            <v>1.27</v>
          </cell>
        </row>
        <row r="390">
          <cell r="E390" t="str">
            <v>LT2DT_D1,2, LT1NT1_D5</v>
          </cell>
          <cell r="F390" t="str">
            <v>LT2DT,2, LT1NT1</v>
          </cell>
          <cell r="G390" t="str">
            <v>Vị trí 1</v>
          </cell>
          <cell r="H390" t="str">
            <v>TTLT</v>
          </cell>
          <cell r="I390" t="str">
            <v>xã Long ThànhTTLTVị trí 1280</v>
          </cell>
          <cell r="O390">
            <v>14300</v>
          </cell>
          <cell r="P390">
            <v>800</v>
          </cell>
          <cell r="S390">
            <v>11000</v>
          </cell>
          <cell r="T390">
            <v>280</v>
          </cell>
          <cell r="V390">
            <v>0</v>
          </cell>
          <cell r="W390">
            <v>1</v>
          </cell>
          <cell r="X390">
            <v>1</v>
          </cell>
          <cell r="Y390">
            <v>1.2</v>
          </cell>
          <cell r="AA390">
            <v>1.1299999999999999</v>
          </cell>
          <cell r="AB390">
            <v>1.1399999999999999</v>
          </cell>
          <cell r="AC390">
            <v>-1.0000000000000009E-2</v>
          </cell>
          <cell r="AD390">
            <v>0</v>
          </cell>
          <cell r="AE390">
            <v>3.0100846611748358</v>
          </cell>
          <cell r="AF390">
            <v>1.2652392764120117</v>
          </cell>
          <cell r="AG390">
            <v>1.27</v>
          </cell>
          <cell r="AH390">
            <v>3</v>
          </cell>
          <cell r="AI390">
            <v>948.63299999999958</v>
          </cell>
          <cell r="AJ390">
            <v>1.27</v>
          </cell>
        </row>
        <row r="391">
          <cell r="E391" t="str">
            <v>LT3DT_D1</v>
          </cell>
          <cell r="F391" t="str">
            <v>LT3DT</v>
          </cell>
          <cell r="G391" t="str">
            <v>Vị trí 1</v>
          </cell>
          <cell r="H391" t="str">
            <v>TTLT</v>
          </cell>
          <cell r="I391" t="str">
            <v>xã Long ThànhTTLTVị trí 1280</v>
          </cell>
          <cell r="O391">
            <v>14400</v>
          </cell>
          <cell r="P391">
            <v>800</v>
          </cell>
          <cell r="S391">
            <v>12000</v>
          </cell>
          <cell r="T391">
            <v>280</v>
          </cell>
          <cell r="U391">
            <v>2.2500000000000004</v>
          </cell>
          <cell r="V391">
            <v>2.2500000000000004</v>
          </cell>
          <cell r="W391">
            <v>2.2500000000000004</v>
          </cell>
          <cell r="X391">
            <v>2.2500000000000004</v>
          </cell>
          <cell r="Y391">
            <v>1.2</v>
          </cell>
          <cell r="AA391">
            <v>1.1299999999999999</v>
          </cell>
          <cell r="AB391">
            <v>1.1399999999999999</v>
          </cell>
          <cell r="AC391">
            <v>-1.0000000000000009E-2</v>
          </cell>
          <cell r="AD391">
            <v>0</v>
          </cell>
          <cell r="AE391">
            <v>3.0100846611748358</v>
          </cell>
          <cell r="AF391">
            <v>1.2652392764120117</v>
          </cell>
          <cell r="AG391">
            <v>1.27</v>
          </cell>
          <cell r="AH391">
            <v>3</v>
          </cell>
          <cell r="AI391">
            <v>958.46399999999971</v>
          </cell>
          <cell r="AJ391">
            <v>1.27</v>
          </cell>
        </row>
        <row r="392">
          <cell r="E392" t="str">
            <v>LT4DT</v>
          </cell>
          <cell r="F392" t="str">
            <v>LT4DT</v>
          </cell>
          <cell r="G392" t="str">
            <v>Vị trí 1</v>
          </cell>
          <cell r="H392" t="str">
            <v>TTLT</v>
          </cell>
          <cell r="I392" t="str">
            <v>xã Long ThànhTTLTVị trí 1280</v>
          </cell>
          <cell r="O392">
            <v>19000</v>
          </cell>
          <cell r="P392">
            <v>800</v>
          </cell>
          <cell r="S392">
            <v>15000</v>
          </cell>
          <cell r="T392">
            <v>280</v>
          </cell>
          <cell r="U392">
            <v>2.1315789473684212</v>
          </cell>
          <cell r="V392">
            <v>2.1315789473684212</v>
          </cell>
          <cell r="W392">
            <v>2.1315789473684212</v>
          </cell>
          <cell r="X392">
            <v>2.1315789473684212</v>
          </cell>
          <cell r="Y392">
            <v>1.2</v>
          </cell>
          <cell r="AA392">
            <v>1.1299999999999999</v>
          </cell>
          <cell r="AB392">
            <v>1.1399999999999999</v>
          </cell>
          <cell r="AC392">
            <v>-1.0000000000000009E-2</v>
          </cell>
          <cell r="AD392">
            <v>0</v>
          </cell>
          <cell r="AE392">
            <v>3.0100846611748358</v>
          </cell>
          <cell r="AF392">
            <v>1.2652392764120117</v>
          </cell>
          <cell r="AG392">
            <v>1.27</v>
          </cell>
          <cell r="AH392">
            <v>3</v>
          </cell>
          <cell r="AI392">
            <v>1410.6899999999994</v>
          </cell>
          <cell r="AJ392">
            <v>1.27</v>
          </cell>
        </row>
        <row r="393">
          <cell r="E393" t="str">
            <v>LT5DT</v>
          </cell>
          <cell r="F393" t="str">
            <v>LT5DT</v>
          </cell>
          <cell r="G393" t="str">
            <v>Vị trí 1</v>
          </cell>
          <cell r="H393" t="str">
            <v>TTLT</v>
          </cell>
          <cell r="I393" t="str">
            <v>xã Long ThànhTTLTVị trí 1280</v>
          </cell>
          <cell r="O393">
            <v>19500</v>
          </cell>
          <cell r="P393">
            <v>800</v>
          </cell>
          <cell r="S393">
            <v>14000</v>
          </cell>
          <cell r="T393">
            <v>280</v>
          </cell>
          <cell r="U393">
            <v>1.7948717948717949</v>
          </cell>
          <cell r="V393">
            <v>1.7948717948717949</v>
          </cell>
          <cell r="W393">
            <v>1.7948717948717949</v>
          </cell>
          <cell r="X393">
            <v>1.7948717948717949</v>
          </cell>
          <cell r="Y393">
            <v>1.2</v>
          </cell>
          <cell r="AA393">
            <v>1.1299999999999999</v>
          </cell>
          <cell r="AB393">
            <v>1.1399999999999999</v>
          </cell>
          <cell r="AC393">
            <v>-1.0000000000000009E-2</v>
          </cell>
          <cell r="AD393">
            <v>0</v>
          </cell>
          <cell r="AE393">
            <v>3.0100846611748358</v>
          </cell>
          <cell r="AF393">
            <v>1.2652392764120117</v>
          </cell>
          <cell r="AG393">
            <v>1.27</v>
          </cell>
          <cell r="AH393">
            <v>3</v>
          </cell>
          <cell r="AI393">
            <v>1459.8449999999996</v>
          </cell>
          <cell r="AJ393">
            <v>1.27</v>
          </cell>
        </row>
        <row r="394">
          <cell r="E394" t="str">
            <v>LT6DT</v>
          </cell>
          <cell r="F394" t="str">
            <v>LT6DT</v>
          </cell>
          <cell r="G394" t="str">
            <v>Vị trí 1</v>
          </cell>
          <cell r="H394" t="str">
            <v>TTLT</v>
          </cell>
          <cell r="I394" t="str">
            <v>xã Long ThànhTTLTVị trí 1280</v>
          </cell>
          <cell r="O394">
            <v>16800</v>
          </cell>
          <cell r="P394">
            <v>800</v>
          </cell>
          <cell r="S394">
            <v>12000</v>
          </cell>
          <cell r="T394">
            <v>280</v>
          </cell>
          <cell r="U394">
            <v>1.9285714285714288</v>
          </cell>
          <cell r="V394">
            <v>1.9285714285714288</v>
          </cell>
          <cell r="W394">
            <v>1.9285714285714288</v>
          </cell>
          <cell r="X394">
            <v>1.9285714285714288</v>
          </cell>
          <cell r="Y394">
            <v>1.2</v>
          </cell>
          <cell r="Z394">
            <v>1.1000000000000001</v>
          </cell>
          <cell r="AA394">
            <v>1.1299999999999999</v>
          </cell>
          <cell r="AB394">
            <v>1.1399999999999999</v>
          </cell>
          <cell r="AC394">
            <v>-1.0000000000000009E-2</v>
          </cell>
          <cell r="AD394">
            <v>2</v>
          </cell>
          <cell r="AE394">
            <v>3.0100846611748358</v>
          </cell>
          <cell r="AF394">
            <v>1.2652392764120117</v>
          </cell>
          <cell r="AG394">
            <v>1.27</v>
          </cell>
          <cell r="AH394">
            <v>3</v>
          </cell>
          <cell r="AI394">
            <v>1194.4079999999999</v>
          </cell>
          <cell r="AJ394">
            <v>1.27</v>
          </cell>
        </row>
        <row r="395">
          <cell r="E395" t="str">
            <v>LT8DT</v>
          </cell>
          <cell r="F395" t="str">
            <v>LT8DT</v>
          </cell>
          <cell r="G395" t="str">
            <v>Vị trí 1</v>
          </cell>
          <cell r="H395" t="str">
            <v>TTLT</v>
          </cell>
          <cell r="I395" t="str">
            <v>xã Long ThànhTTLTVị trí 1280</v>
          </cell>
          <cell r="O395">
            <v>14200</v>
          </cell>
          <cell r="P395">
            <v>800</v>
          </cell>
          <cell r="S395">
            <v>14000</v>
          </cell>
          <cell r="T395">
            <v>280</v>
          </cell>
          <cell r="U395">
            <v>2.6619718309859155</v>
          </cell>
          <cell r="V395">
            <v>2.6619718309859155</v>
          </cell>
          <cell r="W395">
            <v>2.6619718309859155</v>
          </cell>
          <cell r="X395">
            <v>2.6619718309859155</v>
          </cell>
          <cell r="Y395">
            <v>1.2</v>
          </cell>
          <cell r="AA395">
            <v>1.1299999999999999</v>
          </cell>
          <cell r="AB395">
            <v>1.1399999999999999</v>
          </cell>
          <cell r="AC395">
            <v>-1.0000000000000009E-2</v>
          </cell>
          <cell r="AD395">
            <v>0</v>
          </cell>
          <cell r="AE395">
            <v>3.0100846611748358</v>
          </cell>
          <cell r="AF395">
            <v>1.2652392764120117</v>
          </cell>
          <cell r="AG395">
            <v>1.27</v>
          </cell>
          <cell r="AH395">
            <v>3</v>
          </cell>
          <cell r="AI395">
            <v>938.80199999999968</v>
          </cell>
          <cell r="AJ395">
            <v>1.27</v>
          </cell>
        </row>
        <row r="396">
          <cell r="E396" t="str">
            <v>LT9DT</v>
          </cell>
          <cell r="F396" t="str">
            <v>LT9DT</v>
          </cell>
          <cell r="G396" t="str">
            <v>Vị trí 1</v>
          </cell>
          <cell r="H396" t="str">
            <v>TTLT</v>
          </cell>
          <cell r="I396" t="str">
            <v>xã Long ThànhTTLTVị trí 1280</v>
          </cell>
          <cell r="O396">
            <v>14200</v>
          </cell>
          <cell r="P396">
            <v>800</v>
          </cell>
          <cell r="S396">
            <v>14000</v>
          </cell>
          <cell r="T396">
            <v>280</v>
          </cell>
          <cell r="U396">
            <v>2.6619718309859155</v>
          </cell>
          <cell r="V396">
            <v>2.6619718309859155</v>
          </cell>
          <cell r="W396">
            <v>2.6619718309859155</v>
          </cell>
          <cell r="X396">
            <v>2.6619718309859155</v>
          </cell>
          <cell r="Y396">
            <v>1.2</v>
          </cell>
          <cell r="Z396">
            <v>1.1488178664154585</v>
          </cell>
          <cell r="AA396">
            <v>1.1299999999999999</v>
          </cell>
          <cell r="AB396">
            <v>1.1399999999999999</v>
          </cell>
          <cell r="AC396">
            <v>-1.0000000000000009E-2</v>
          </cell>
          <cell r="AD396">
            <v>1</v>
          </cell>
          <cell r="AE396">
            <v>3.0100846611748358</v>
          </cell>
          <cell r="AF396">
            <v>1.2652392764120117</v>
          </cell>
          <cell r="AG396">
            <v>1.27</v>
          </cell>
          <cell r="AH396">
            <v>3</v>
          </cell>
          <cell r="AI396">
            <v>938.80199999999968</v>
          </cell>
          <cell r="AJ396">
            <v>1.27</v>
          </cell>
        </row>
        <row r="397">
          <cell r="E397" t="str">
            <v>LT10DT</v>
          </cell>
          <cell r="F397" t="str">
            <v>LT10DT</v>
          </cell>
          <cell r="G397" t="str">
            <v>Vị trí 1</v>
          </cell>
          <cell r="H397" t="str">
            <v>TTLT</v>
          </cell>
          <cell r="I397" t="str">
            <v>xã Long ThànhTTLTVị trí 1280</v>
          </cell>
          <cell r="O397">
            <v>17800</v>
          </cell>
          <cell r="P397">
            <v>800</v>
          </cell>
          <cell r="S397">
            <v>14000</v>
          </cell>
          <cell r="T397">
            <v>280</v>
          </cell>
          <cell r="U397">
            <v>2.1235955056179776</v>
          </cell>
          <cell r="V397">
            <v>2.1235955056179776</v>
          </cell>
          <cell r="W397">
            <v>2.1235955056179776</v>
          </cell>
          <cell r="X397">
            <v>2.1235955056179776</v>
          </cell>
          <cell r="Y397">
            <v>1.2</v>
          </cell>
          <cell r="Z397">
            <v>1.1000000000000001</v>
          </cell>
          <cell r="AA397">
            <v>1.1000000000000001</v>
          </cell>
          <cell r="AB397">
            <v>1</v>
          </cell>
          <cell r="AC397">
            <v>0.10000000000000009</v>
          </cell>
          <cell r="AD397">
            <v>3</v>
          </cell>
          <cell r="AE397">
            <v>3.0100846611748358</v>
          </cell>
          <cell r="AF397">
            <v>1.2652392764120117</v>
          </cell>
          <cell r="AG397">
            <v>1.27</v>
          </cell>
          <cell r="AH397">
            <v>3</v>
          </cell>
          <cell r="AI397">
            <v>1246.2599999999998</v>
          </cell>
          <cell r="AJ397">
            <v>1.27</v>
          </cell>
        </row>
        <row r="398">
          <cell r="E398" t="str">
            <v>LT11DT_D1</v>
          </cell>
          <cell r="F398" t="str">
            <v>LT11DT</v>
          </cell>
          <cell r="G398" t="str">
            <v>Vị trí 1</v>
          </cell>
          <cell r="H398" t="str">
            <v>TTLT</v>
          </cell>
          <cell r="I398" t="str">
            <v>xã Long ThànhTTLTVị trí 1280</v>
          </cell>
          <cell r="O398">
            <v>15400</v>
          </cell>
          <cell r="P398">
            <v>800</v>
          </cell>
          <cell r="S398">
            <v>11000</v>
          </cell>
          <cell r="T398">
            <v>280</v>
          </cell>
          <cell r="U398">
            <v>1.9285714285714288</v>
          </cell>
          <cell r="V398">
            <v>1.9285714285714288</v>
          </cell>
          <cell r="W398">
            <v>1.9285714285714288</v>
          </cell>
          <cell r="X398">
            <v>2.1929373996789732</v>
          </cell>
          <cell r="Y398">
            <v>1.2</v>
          </cell>
          <cell r="AA398">
            <v>1.1299999999999999</v>
          </cell>
          <cell r="AB398">
            <v>1.1399999999999999</v>
          </cell>
          <cell r="AC398">
            <v>-1.0000000000000009E-2</v>
          </cell>
          <cell r="AD398">
            <v>0</v>
          </cell>
          <cell r="AE398">
            <v>3.0100846611748358</v>
          </cell>
          <cell r="AF398">
            <v>1.2652392764120117</v>
          </cell>
          <cell r="AG398">
            <v>1.27</v>
          </cell>
          <cell r="AH398">
            <v>3</v>
          </cell>
          <cell r="AI398">
            <v>1056.7739999999999</v>
          </cell>
          <cell r="AJ398">
            <v>1.27</v>
          </cell>
        </row>
        <row r="399">
          <cell r="E399" t="str">
            <v>LT11DT_D2</v>
          </cell>
          <cell r="F399" t="str">
            <v>LT11DT</v>
          </cell>
          <cell r="G399" t="str">
            <v>Vị trí 1</v>
          </cell>
          <cell r="H399" t="str">
            <v>TTLT</v>
          </cell>
          <cell r="I399" t="str">
            <v>xã Long ThànhTTLTVị trí 1280</v>
          </cell>
          <cell r="O399">
            <v>8900</v>
          </cell>
          <cell r="P399">
            <v>800</v>
          </cell>
          <cell r="S399">
            <v>8100</v>
          </cell>
          <cell r="T399">
            <v>280</v>
          </cell>
          <cell r="U399">
            <v>2.4573033707865171</v>
          </cell>
          <cell r="V399">
            <v>2.4573033707865171</v>
          </cell>
          <cell r="W399">
            <v>2.4573033707865171</v>
          </cell>
          <cell r="X399">
            <v>2.1929373996789732</v>
          </cell>
          <cell r="Y399">
            <v>1.2</v>
          </cell>
          <cell r="AA399">
            <v>1.1299999999999999</v>
          </cell>
          <cell r="AB399">
            <v>1.1399999999999999</v>
          </cell>
          <cell r="AC399">
            <v>-1.0000000000000009E-2</v>
          </cell>
          <cell r="AD399">
            <v>0</v>
          </cell>
          <cell r="AE399">
            <v>3.0100846611748358</v>
          </cell>
          <cell r="AF399">
            <v>1.2652392764120117</v>
          </cell>
          <cell r="AG399">
            <v>1.27</v>
          </cell>
          <cell r="AH399">
            <v>3</v>
          </cell>
          <cell r="AI399">
            <v>417.75899999999973</v>
          </cell>
          <cell r="AJ399">
            <v>1.27</v>
          </cell>
        </row>
        <row r="400">
          <cell r="E400" t="str">
            <v>LT13DT</v>
          </cell>
          <cell r="F400" t="str">
            <v>LT13DT</v>
          </cell>
          <cell r="G400" t="str">
            <v>Vị trí 1</v>
          </cell>
          <cell r="H400" t="str">
            <v>TTLT</v>
          </cell>
          <cell r="I400" t="str">
            <v>xã Long ThànhTTLTVị trí 1280</v>
          </cell>
          <cell r="O400">
            <v>12600</v>
          </cell>
          <cell r="P400">
            <v>800</v>
          </cell>
          <cell r="S400">
            <v>9900</v>
          </cell>
          <cell r="T400">
            <v>280</v>
          </cell>
          <cell r="U400">
            <v>3.1428571428571428</v>
          </cell>
          <cell r="V400">
            <v>3.1428571428571428</v>
          </cell>
          <cell r="W400">
            <v>3.1428571428571428</v>
          </cell>
          <cell r="X400">
            <v>3.1428571428571428</v>
          </cell>
          <cell r="Y400">
            <v>1.2</v>
          </cell>
          <cell r="AA400">
            <v>1.1299999999999999</v>
          </cell>
          <cell r="AB400">
            <v>1.1399999999999999</v>
          </cell>
          <cell r="AC400">
            <v>-1.0000000000000009E-2</v>
          </cell>
          <cell r="AD400">
            <v>0</v>
          </cell>
          <cell r="AE400">
            <v>3.0100846611748358</v>
          </cell>
          <cell r="AF400">
            <v>1.2652392764120117</v>
          </cell>
          <cell r="AG400">
            <v>1.27</v>
          </cell>
          <cell r="AH400">
            <v>3</v>
          </cell>
          <cell r="AI400">
            <v>781.50599999999986</v>
          </cell>
          <cell r="AJ400">
            <v>1.27</v>
          </cell>
        </row>
        <row r="401">
          <cell r="E401" t="str">
            <v>LT15DT_D1</v>
          </cell>
          <cell r="F401" t="str">
            <v>LT15DT</v>
          </cell>
          <cell r="G401" t="str">
            <v>Vị trí 1</v>
          </cell>
          <cell r="H401" t="str">
            <v>TTLT</v>
          </cell>
          <cell r="I401" t="str">
            <v>xã Long ThànhTTLTVị trí 1280</v>
          </cell>
          <cell r="O401">
            <v>12600</v>
          </cell>
          <cell r="P401">
            <v>800</v>
          </cell>
          <cell r="S401">
            <v>9900</v>
          </cell>
          <cell r="T401">
            <v>280</v>
          </cell>
          <cell r="U401">
            <v>2.1214285714285714</v>
          </cell>
          <cell r="V401">
            <v>2.1214285714285714</v>
          </cell>
          <cell r="W401">
            <v>2.1214285714285714</v>
          </cell>
          <cell r="X401">
            <v>2.0548051948051951</v>
          </cell>
          <cell r="Y401">
            <v>1.2</v>
          </cell>
          <cell r="Z401">
            <v>1.1607172415146052</v>
          </cell>
          <cell r="AA401">
            <v>1.1299999999999999</v>
          </cell>
          <cell r="AB401">
            <v>1.1399999999999999</v>
          </cell>
          <cell r="AC401">
            <v>-1.0000000000000009E-2</v>
          </cell>
          <cell r="AD401">
            <v>2</v>
          </cell>
          <cell r="AE401">
            <v>3.0100846611748358</v>
          </cell>
          <cell r="AF401">
            <v>1.2652392764120117</v>
          </cell>
          <cell r="AG401">
            <v>1.27</v>
          </cell>
          <cell r="AH401">
            <v>3</v>
          </cell>
          <cell r="AI401">
            <v>781.50599999999986</v>
          </cell>
          <cell r="AJ401">
            <v>1.27</v>
          </cell>
        </row>
        <row r="402">
          <cell r="E402" t="str">
            <v>LT15DT_D2</v>
          </cell>
          <cell r="F402" t="str">
            <v>LT15DT</v>
          </cell>
          <cell r="G402" t="str">
            <v>Vị trí 1</v>
          </cell>
          <cell r="H402" t="str">
            <v>TTLT</v>
          </cell>
          <cell r="I402" t="str">
            <v>xã Long ThànhTTLTVị trí 1280</v>
          </cell>
          <cell r="O402">
            <v>11000</v>
          </cell>
          <cell r="P402">
            <v>800</v>
          </cell>
          <cell r="S402">
            <v>8100</v>
          </cell>
          <cell r="T402">
            <v>280</v>
          </cell>
          <cell r="U402">
            <v>1.9881818181818183</v>
          </cell>
          <cell r="V402">
            <v>1.9881818181818183</v>
          </cell>
          <cell r="W402">
            <v>1.9881818181818183</v>
          </cell>
          <cell r="X402">
            <v>2.0548051948051951</v>
          </cell>
          <cell r="Y402">
            <v>1.2</v>
          </cell>
          <cell r="Z402">
            <v>1.1607172415146052</v>
          </cell>
          <cell r="AA402">
            <v>1.1299999999999999</v>
          </cell>
          <cell r="AB402">
            <v>1.1399999999999999</v>
          </cell>
          <cell r="AC402">
            <v>-1.0000000000000009E-2</v>
          </cell>
          <cell r="AD402">
            <v>2</v>
          </cell>
          <cell r="AE402">
            <v>3.0100846611748358</v>
          </cell>
          <cell r="AF402">
            <v>1.2652392764120117</v>
          </cell>
          <cell r="AG402">
            <v>1.27</v>
          </cell>
          <cell r="AH402">
            <v>3</v>
          </cell>
          <cell r="AI402">
            <v>624.20999999999981</v>
          </cell>
          <cell r="AJ402">
            <v>1.27</v>
          </cell>
        </row>
        <row r="403">
          <cell r="E403" t="str">
            <v>LT16DT</v>
          </cell>
          <cell r="F403" t="str">
            <v>LT16DT</v>
          </cell>
          <cell r="G403" t="str">
            <v>Vị trí 1</v>
          </cell>
          <cell r="H403" t="str">
            <v>TTLT</v>
          </cell>
          <cell r="I403" t="str">
            <v>xã Long ThànhTTLTVị trí 1280</v>
          </cell>
          <cell r="O403">
            <v>15400</v>
          </cell>
          <cell r="P403">
            <v>800</v>
          </cell>
          <cell r="S403">
            <v>11000</v>
          </cell>
          <cell r="T403">
            <v>280</v>
          </cell>
          <cell r="U403">
            <v>1.9285714285714288</v>
          </cell>
          <cell r="V403">
            <v>1.9285714285714288</v>
          </cell>
          <cell r="W403">
            <v>1.9285714285714288</v>
          </cell>
          <cell r="X403">
            <v>1.9285714285714288</v>
          </cell>
          <cell r="Y403">
            <v>1.2</v>
          </cell>
          <cell r="Z403">
            <v>1.1000000000000001</v>
          </cell>
          <cell r="AA403">
            <v>1.1000000000000001</v>
          </cell>
          <cell r="AB403">
            <v>1</v>
          </cell>
          <cell r="AC403">
            <v>0.10000000000000009</v>
          </cell>
          <cell r="AD403">
            <v>3</v>
          </cell>
          <cell r="AE403">
            <v>3.0100846611748358</v>
          </cell>
          <cell r="AF403">
            <v>1.2652392764120117</v>
          </cell>
          <cell r="AG403">
            <v>1.27</v>
          </cell>
          <cell r="AH403">
            <v>3</v>
          </cell>
          <cell r="AI403">
            <v>1016.5799999999997</v>
          </cell>
          <cell r="AJ403">
            <v>1.27</v>
          </cell>
        </row>
        <row r="404">
          <cell r="E404" t="str">
            <v>LT17DT</v>
          </cell>
          <cell r="F404" t="str">
            <v>LT17DT</v>
          </cell>
          <cell r="G404" t="str">
            <v>Vị trí 1</v>
          </cell>
          <cell r="H404" t="str">
            <v>TTLT</v>
          </cell>
          <cell r="I404" t="str">
            <v>xã Long ThànhTTLTVị trí 1280</v>
          </cell>
          <cell r="O404">
            <v>15400</v>
          </cell>
          <cell r="P404">
            <v>800</v>
          </cell>
          <cell r="S404">
            <v>11000</v>
          </cell>
          <cell r="T404">
            <v>280</v>
          </cell>
          <cell r="U404">
            <v>1.8571428571428572</v>
          </cell>
          <cell r="V404">
            <v>1.8571428571428572</v>
          </cell>
          <cell r="W404">
            <v>1.8571428571428572</v>
          </cell>
          <cell r="X404">
            <v>1.8571428571428572</v>
          </cell>
          <cell r="Y404">
            <v>1.2</v>
          </cell>
          <cell r="Z404">
            <v>1.1566089667064599</v>
          </cell>
          <cell r="AA404">
            <v>1.1599999999999999</v>
          </cell>
          <cell r="AB404">
            <v>1.08</v>
          </cell>
          <cell r="AC404">
            <v>7.9999999999999849E-2</v>
          </cell>
          <cell r="AD404">
            <v>4</v>
          </cell>
          <cell r="AE404">
            <v>3.0100846611748358</v>
          </cell>
          <cell r="AF404">
            <v>1.2652392764120117</v>
          </cell>
          <cell r="AG404">
            <v>1.27</v>
          </cell>
          <cell r="AH404">
            <v>3</v>
          </cell>
          <cell r="AI404">
            <v>1096.9679999999998</v>
          </cell>
          <cell r="AJ404">
            <v>1.27</v>
          </cell>
        </row>
        <row r="405">
          <cell r="E405" t="str">
            <v>LT19DT</v>
          </cell>
          <cell r="F405" t="str">
            <v>LT19DT</v>
          </cell>
          <cell r="G405" t="str">
            <v>Vị trí 1</v>
          </cell>
          <cell r="H405" t="str">
            <v>TTLT</v>
          </cell>
          <cell r="I405" t="str">
            <v>xã Long ThànhTTLTVị trí 1280</v>
          </cell>
          <cell r="O405">
            <v>16800</v>
          </cell>
          <cell r="P405">
            <v>800</v>
          </cell>
          <cell r="S405">
            <v>12000</v>
          </cell>
          <cell r="T405">
            <v>280</v>
          </cell>
          <cell r="U405">
            <v>1.9285714285714288</v>
          </cell>
          <cell r="V405">
            <v>1.9285714285714288</v>
          </cell>
          <cell r="W405">
            <v>1.9285714285714288</v>
          </cell>
          <cell r="X405">
            <v>1.9285714285714288</v>
          </cell>
          <cell r="Y405">
            <v>1.2</v>
          </cell>
          <cell r="AA405">
            <v>1.1299999999999999</v>
          </cell>
          <cell r="AB405">
            <v>1.1399999999999999</v>
          </cell>
          <cell r="AC405">
            <v>-1.0000000000000009E-2</v>
          </cell>
          <cell r="AD405">
            <v>0</v>
          </cell>
          <cell r="AE405">
            <v>3.0100846611748358</v>
          </cell>
          <cell r="AF405">
            <v>1.2652392764120117</v>
          </cell>
          <cell r="AG405">
            <v>1.27</v>
          </cell>
          <cell r="AH405">
            <v>3</v>
          </cell>
          <cell r="AI405">
            <v>1194.4079999999999</v>
          </cell>
          <cell r="AJ405">
            <v>1.27</v>
          </cell>
        </row>
        <row r="406">
          <cell r="E406" t="str">
            <v>LT20DT</v>
          </cell>
          <cell r="F406" t="str">
            <v>LT20DT</v>
          </cell>
          <cell r="G406" t="str">
            <v>Vị trí 1</v>
          </cell>
          <cell r="H406" t="str">
            <v>TTLT</v>
          </cell>
          <cell r="I406" t="str">
            <v>xã Long ThànhTTLTVị trí 1280</v>
          </cell>
          <cell r="O406">
            <v>16800</v>
          </cell>
          <cell r="P406">
            <v>800</v>
          </cell>
          <cell r="S406">
            <v>12000</v>
          </cell>
          <cell r="T406">
            <v>280</v>
          </cell>
          <cell r="U406">
            <v>1.9285714285714288</v>
          </cell>
          <cell r="V406">
            <v>1.9285714285714288</v>
          </cell>
          <cell r="W406">
            <v>1.9285714285714288</v>
          </cell>
          <cell r="X406">
            <v>1.9285714285714288</v>
          </cell>
          <cell r="Y406">
            <v>1.2</v>
          </cell>
          <cell r="Z406">
            <v>1.1289977039689261</v>
          </cell>
          <cell r="AA406">
            <v>1.1299999999999999</v>
          </cell>
          <cell r="AB406">
            <v>1.1399999999999999</v>
          </cell>
          <cell r="AC406">
            <v>-1.0000000000000009E-2</v>
          </cell>
          <cell r="AD406">
            <v>2</v>
          </cell>
          <cell r="AE406">
            <v>3.0100846611748358</v>
          </cell>
          <cell r="AF406">
            <v>1.2652392764120117</v>
          </cell>
          <cell r="AG406">
            <v>1.27</v>
          </cell>
          <cell r="AH406">
            <v>3</v>
          </cell>
          <cell r="AI406">
            <v>1194.4079999999999</v>
          </cell>
          <cell r="AJ406">
            <v>1.27</v>
          </cell>
        </row>
        <row r="407">
          <cell r="E407" t="str">
            <v>LT21DT</v>
          </cell>
          <cell r="F407" t="str">
            <v>LT21DT</v>
          </cell>
          <cell r="G407" t="str">
            <v>Vị trí 1</v>
          </cell>
          <cell r="H407" t="str">
            <v>TTLT</v>
          </cell>
          <cell r="I407" t="str">
            <v>xã Long ThànhTTLTVị trí 1280</v>
          </cell>
          <cell r="O407">
            <v>7600</v>
          </cell>
          <cell r="P407">
            <v>800</v>
          </cell>
          <cell r="S407">
            <v>6200</v>
          </cell>
          <cell r="T407">
            <v>280</v>
          </cell>
          <cell r="U407">
            <v>2.2026315789473685</v>
          </cell>
          <cell r="V407">
            <v>2.2026315789473685</v>
          </cell>
          <cell r="W407">
            <v>2.2026315789473685</v>
          </cell>
          <cell r="X407">
            <v>2.2026315789473685</v>
          </cell>
          <cell r="Y407">
            <v>1.2</v>
          </cell>
          <cell r="Z407">
            <v>1.1000000000000001</v>
          </cell>
          <cell r="AA407">
            <v>1.1299999999999999</v>
          </cell>
          <cell r="AB407">
            <v>1.1399999999999999</v>
          </cell>
          <cell r="AC407">
            <v>-1.0000000000000009E-2</v>
          </cell>
          <cell r="AD407">
            <v>2</v>
          </cell>
          <cell r="AE407">
            <v>3.0100846611748358</v>
          </cell>
          <cell r="AF407">
            <v>1.2652392764120117</v>
          </cell>
          <cell r="AG407">
            <v>1.27</v>
          </cell>
          <cell r="AH407">
            <v>3</v>
          </cell>
          <cell r="AI407">
            <v>289.95599999999996</v>
          </cell>
          <cell r="AJ407">
            <v>1.27</v>
          </cell>
        </row>
        <row r="408">
          <cell r="E408" t="str">
            <v>LT22DT_D1</v>
          </cell>
          <cell r="F408" t="str">
            <v>LT22DT</v>
          </cell>
          <cell r="G408" t="str">
            <v>Vị trí 1</v>
          </cell>
          <cell r="H408" t="str">
            <v>TTLT</v>
          </cell>
          <cell r="I408" t="str">
            <v>xã Long ThànhTTLTVị trí 1280</v>
          </cell>
          <cell r="O408">
            <v>16800</v>
          </cell>
          <cell r="P408">
            <v>800</v>
          </cell>
          <cell r="S408">
            <v>12000</v>
          </cell>
          <cell r="T408">
            <v>280</v>
          </cell>
          <cell r="U408">
            <v>1.9285714285714288</v>
          </cell>
          <cell r="V408">
            <v>1.9285714285714288</v>
          </cell>
          <cell r="W408">
            <v>1.9285714285714288</v>
          </cell>
          <cell r="X408">
            <v>1.9285714285714288</v>
          </cell>
          <cell r="Y408">
            <v>1.2</v>
          </cell>
          <cell r="AA408">
            <v>1.1299999999999999</v>
          </cell>
          <cell r="AB408">
            <v>1.1399999999999999</v>
          </cell>
          <cell r="AC408">
            <v>-1.0000000000000009E-2</v>
          </cell>
          <cell r="AD408">
            <v>0</v>
          </cell>
          <cell r="AE408">
            <v>3.0100846611748358</v>
          </cell>
          <cell r="AF408">
            <v>1.2652392764120117</v>
          </cell>
          <cell r="AG408">
            <v>1.27</v>
          </cell>
          <cell r="AH408">
            <v>3</v>
          </cell>
          <cell r="AI408">
            <v>1194.4079999999999</v>
          </cell>
          <cell r="AJ408">
            <v>1.27</v>
          </cell>
        </row>
        <row r="409">
          <cell r="E409" t="str">
            <v>LT23DT</v>
          </cell>
          <cell r="F409" t="str">
            <v>LT23DT</v>
          </cell>
          <cell r="G409" t="str">
            <v>Vị trí 1</v>
          </cell>
          <cell r="H409" t="str">
            <v>TTLT</v>
          </cell>
          <cell r="I409" t="str">
            <v>xã Long ThànhTTLTVị trí 1280</v>
          </cell>
          <cell r="O409">
            <v>7600</v>
          </cell>
          <cell r="P409">
            <v>800</v>
          </cell>
          <cell r="S409">
            <v>6200</v>
          </cell>
          <cell r="T409">
            <v>280</v>
          </cell>
          <cell r="U409">
            <v>2.2026315789473685</v>
          </cell>
          <cell r="V409">
            <v>2.2026315789473685</v>
          </cell>
          <cell r="W409">
            <v>2.2026315789473685</v>
          </cell>
          <cell r="X409">
            <v>2.2026315789473685</v>
          </cell>
          <cell r="Y409">
            <v>1.2</v>
          </cell>
          <cell r="AA409">
            <v>1.1299999999999999</v>
          </cell>
          <cell r="AB409">
            <v>1.1399999999999999</v>
          </cell>
          <cell r="AC409">
            <v>-1.0000000000000009E-2</v>
          </cell>
          <cell r="AD409">
            <v>0</v>
          </cell>
          <cell r="AE409">
            <v>3.0100846611748358</v>
          </cell>
          <cell r="AF409">
            <v>1.2652392764120117</v>
          </cell>
          <cell r="AG409">
            <v>1.27</v>
          </cell>
          <cell r="AH409">
            <v>3</v>
          </cell>
          <cell r="AI409">
            <v>289.95599999999996</v>
          </cell>
          <cell r="AJ409">
            <v>1.27</v>
          </cell>
        </row>
        <row r="410">
          <cell r="E410" t="str">
            <v>LT24DT</v>
          </cell>
          <cell r="F410" t="str">
            <v>LT24DT</v>
          </cell>
          <cell r="G410" t="str">
            <v>Vị trí 1</v>
          </cell>
          <cell r="H410" t="str">
            <v>TTLT</v>
          </cell>
          <cell r="I410" t="str">
            <v>xã Long ThànhTTLTVị trí 1280</v>
          </cell>
          <cell r="O410">
            <v>5600</v>
          </cell>
          <cell r="P410">
            <v>800</v>
          </cell>
          <cell r="S410">
            <v>4600</v>
          </cell>
          <cell r="T410">
            <v>280</v>
          </cell>
          <cell r="U410">
            <v>2.217857142857143</v>
          </cell>
          <cell r="V410">
            <v>2.217857142857143</v>
          </cell>
          <cell r="W410">
            <v>2.217857142857143</v>
          </cell>
          <cell r="X410">
            <v>2.217857142857143</v>
          </cell>
          <cell r="Y410">
            <v>1.2</v>
          </cell>
          <cell r="AA410">
            <v>1.1299999999999999</v>
          </cell>
          <cell r="AB410">
            <v>1.1399999999999999</v>
          </cell>
          <cell r="AC410">
            <v>-1.0000000000000009E-2</v>
          </cell>
          <cell r="AD410">
            <v>0</v>
          </cell>
          <cell r="AE410">
            <v>3.0100846611748358</v>
          </cell>
          <cell r="AF410">
            <v>1.2652392764120117</v>
          </cell>
          <cell r="AG410">
            <v>1.27</v>
          </cell>
          <cell r="AH410">
            <v>3</v>
          </cell>
          <cell r="AI410">
            <v>93.335999999999842</v>
          </cell>
          <cell r="AJ410">
            <v>1.27</v>
          </cell>
        </row>
        <row r="411">
          <cell r="E411" t="str">
            <v>LT25DT</v>
          </cell>
          <cell r="F411" t="str">
            <v>LT25DT</v>
          </cell>
          <cell r="G411" t="str">
            <v>Vị trí 1</v>
          </cell>
          <cell r="H411" t="str">
            <v>TTLT</v>
          </cell>
          <cell r="I411" t="str">
            <v>xã Long ThànhTTLTVị trí 1280</v>
          </cell>
          <cell r="O411">
            <v>8800</v>
          </cell>
          <cell r="P411">
            <v>800</v>
          </cell>
          <cell r="S411">
            <v>7200</v>
          </cell>
          <cell r="T411">
            <v>280</v>
          </cell>
          <cell r="U411">
            <v>2.209090909090909</v>
          </cell>
          <cell r="V411">
            <v>2.209090909090909</v>
          </cell>
          <cell r="W411">
            <v>2.209090909090909</v>
          </cell>
          <cell r="X411">
            <v>2.209090909090909</v>
          </cell>
          <cell r="Y411">
            <v>1.2</v>
          </cell>
          <cell r="AA411">
            <v>1.1299999999999999</v>
          </cell>
          <cell r="AB411">
            <v>1.1399999999999999</v>
          </cell>
          <cell r="AC411">
            <v>-1.0000000000000009E-2</v>
          </cell>
          <cell r="AD411">
            <v>0</v>
          </cell>
          <cell r="AE411">
            <v>3.0100846611748358</v>
          </cell>
          <cell r="AF411">
            <v>1.2652392764120117</v>
          </cell>
          <cell r="AG411">
            <v>1.27</v>
          </cell>
          <cell r="AH411">
            <v>3</v>
          </cell>
          <cell r="AI411">
            <v>407.92799999999983</v>
          </cell>
          <cell r="AJ411">
            <v>1.27</v>
          </cell>
        </row>
        <row r="412">
          <cell r="E412" t="str">
            <v>LT26DT</v>
          </cell>
          <cell r="F412" t="str">
            <v>LT26DT</v>
          </cell>
          <cell r="G412" t="str">
            <v>Vị trí 1</v>
          </cell>
          <cell r="H412" t="str">
            <v>TTLT</v>
          </cell>
          <cell r="I412" t="str">
            <v>xã Long ThànhTTLTVị trí 1280</v>
          </cell>
          <cell r="O412">
            <v>7400</v>
          </cell>
          <cell r="P412">
            <v>800</v>
          </cell>
          <cell r="S412">
            <v>6000</v>
          </cell>
          <cell r="T412">
            <v>280</v>
          </cell>
          <cell r="U412">
            <v>2.1891891891891895</v>
          </cell>
          <cell r="V412">
            <v>2.1891891891891895</v>
          </cell>
          <cell r="W412">
            <v>2.1891891891891895</v>
          </cell>
          <cell r="X412">
            <v>2.1891891891891895</v>
          </cell>
          <cell r="Y412">
            <v>1.2</v>
          </cell>
          <cell r="AA412">
            <v>1.1299999999999999</v>
          </cell>
          <cell r="AB412">
            <v>1.1399999999999999</v>
          </cell>
          <cell r="AC412">
            <v>-1.0000000000000009E-2</v>
          </cell>
          <cell r="AD412">
            <v>0</v>
          </cell>
          <cell r="AE412">
            <v>3.0100846611748358</v>
          </cell>
          <cell r="AF412">
            <v>1.2652392764120117</v>
          </cell>
          <cell r="AG412">
            <v>1.27</v>
          </cell>
          <cell r="AH412">
            <v>3</v>
          </cell>
          <cell r="AI412">
            <v>270.29400000000004</v>
          </cell>
          <cell r="AJ412">
            <v>1.27</v>
          </cell>
        </row>
        <row r="413">
          <cell r="E413" t="str">
            <v>LT27DT</v>
          </cell>
          <cell r="F413" t="str">
            <v>LT27DT</v>
          </cell>
          <cell r="G413" t="str">
            <v>Vị trí 1</v>
          </cell>
          <cell r="H413" t="str">
            <v>TTLT</v>
          </cell>
          <cell r="I413" t="str">
            <v>xã Long ThànhTTLTVị trí 1280</v>
          </cell>
          <cell r="O413">
            <v>7600</v>
          </cell>
          <cell r="P413">
            <v>800</v>
          </cell>
          <cell r="S413">
            <v>6200</v>
          </cell>
          <cell r="T413">
            <v>280</v>
          </cell>
          <cell r="U413">
            <v>1.552499298052485</v>
          </cell>
          <cell r="V413">
            <v>1.552499298052485</v>
          </cell>
          <cell r="W413">
            <v>1.552499298052485</v>
          </cell>
          <cell r="X413">
            <v>1.552499298052485</v>
          </cell>
          <cell r="Y413">
            <v>1.2</v>
          </cell>
          <cell r="AA413">
            <v>1.1299999999999999</v>
          </cell>
          <cell r="AB413">
            <v>1.1399999999999999</v>
          </cell>
          <cell r="AC413">
            <v>-1.0000000000000009E-2</v>
          </cell>
          <cell r="AD413">
            <v>0</v>
          </cell>
          <cell r="AE413">
            <v>3.0100846611748358</v>
          </cell>
          <cell r="AF413">
            <v>1.2652392764120117</v>
          </cell>
          <cell r="AG413">
            <v>1.27</v>
          </cell>
          <cell r="AH413">
            <v>3</v>
          </cell>
          <cell r="AI413">
            <v>289.95599999999996</v>
          </cell>
          <cell r="AJ413">
            <v>1.27</v>
          </cell>
        </row>
        <row r="414">
          <cell r="E414" t="str">
            <v>LT28DT</v>
          </cell>
          <cell r="F414" t="str">
            <v>LT28DT</v>
          </cell>
          <cell r="G414" t="str">
            <v>Vị trí 1</v>
          </cell>
          <cell r="H414" t="str">
            <v>TTLT</v>
          </cell>
          <cell r="I414" t="str">
            <v>xã Long ThànhTTLTVị trí 1280</v>
          </cell>
          <cell r="O414">
            <v>7600</v>
          </cell>
          <cell r="P414">
            <v>800</v>
          </cell>
          <cell r="S414">
            <v>6200</v>
          </cell>
          <cell r="T414">
            <v>280</v>
          </cell>
          <cell r="U414">
            <v>2.2026315789473685</v>
          </cell>
          <cell r="V414">
            <v>2.2026315789473685</v>
          </cell>
          <cell r="W414">
            <v>2.2026315789473685</v>
          </cell>
          <cell r="X414">
            <v>2.2026315789473685</v>
          </cell>
          <cell r="Y414">
            <v>1.2</v>
          </cell>
          <cell r="AA414">
            <v>1.1299999999999999</v>
          </cell>
          <cell r="AB414">
            <v>1.1399999999999999</v>
          </cell>
          <cell r="AC414">
            <v>-1.0000000000000009E-2</v>
          </cell>
          <cell r="AD414">
            <v>0</v>
          </cell>
          <cell r="AE414">
            <v>3.0100846611748358</v>
          </cell>
          <cell r="AF414">
            <v>1.2652392764120117</v>
          </cell>
          <cell r="AG414">
            <v>1.27</v>
          </cell>
          <cell r="AH414">
            <v>3</v>
          </cell>
          <cell r="AI414">
            <v>289.95599999999996</v>
          </cell>
          <cell r="AJ414">
            <v>1.27</v>
          </cell>
        </row>
        <row r="415">
          <cell r="E415" t="str">
            <v>LT29DT</v>
          </cell>
          <cell r="F415" t="str">
            <v>LT29DT</v>
          </cell>
          <cell r="G415" t="str">
            <v>Vị trí 1</v>
          </cell>
          <cell r="H415" t="str">
            <v>TTLT</v>
          </cell>
          <cell r="I415" t="str">
            <v>xã Long ThànhTTLTVị trí 1280</v>
          </cell>
          <cell r="O415">
            <v>7400</v>
          </cell>
          <cell r="P415">
            <v>800</v>
          </cell>
          <cell r="S415">
            <v>6000</v>
          </cell>
          <cell r="T415">
            <v>280</v>
          </cell>
          <cell r="U415">
            <v>2.1891891891891895</v>
          </cell>
          <cell r="V415">
            <v>2.1891891891891895</v>
          </cell>
          <cell r="W415">
            <v>2.1891891891891895</v>
          </cell>
          <cell r="X415">
            <v>2.1891891891891895</v>
          </cell>
          <cell r="Y415">
            <v>1.2</v>
          </cell>
          <cell r="Z415">
            <v>1.1766574266574268</v>
          </cell>
          <cell r="AA415">
            <v>1.1299999999999999</v>
          </cell>
          <cell r="AB415">
            <v>1.1399999999999999</v>
          </cell>
          <cell r="AC415">
            <v>-1.0000000000000009E-2</v>
          </cell>
          <cell r="AD415">
            <v>2</v>
          </cell>
          <cell r="AE415">
            <v>3.0100846611748358</v>
          </cell>
          <cell r="AF415">
            <v>1.2652392764120117</v>
          </cell>
          <cell r="AG415">
            <v>1.27</v>
          </cell>
          <cell r="AH415">
            <v>3</v>
          </cell>
          <cell r="AI415">
            <v>270.29400000000004</v>
          </cell>
          <cell r="AJ415">
            <v>1.27</v>
          </cell>
        </row>
        <row r="416">
          <cell r="E416" t="str">
            <v>LT30DT</v>
          </cell>
          <cell r="F416" t="str">
            <v>LT30DT</v>
          </cell>
          <cell r="G416" t="str">
            <v>Vị trí 1</v>
          </cell>
          <cell r="H416" t="str">
            <v>TTLT</v>
          </cell>
          <cell r="I416" t="str">
            <v>xã Long ThànhTTLTVị trí 1280</v>
          </cell>
          <cell r="O416">
            <v>7600</v>
          </cell>
          <cell r="P416">
            <v>800</v>
          </cell>
          <cell r="S416">
            <v>6200</v>
          </cell>
          <cell r="T416">
            <v>280</v>
          </cell>
          <cell r="U416">
            <v>1.8763157894736839</v>
          </cell>
          <cell r="V416">
            <v>1.8763157894736839</v>
          </cell>
          <cell r="W416">
            <v>1.8763157894736839</v>
          </cell>
          <cell r="X416">
            <v>1.8763157894736839</v>
          </cell>
          <cell r="Y416">
            <v>1.2</v>
          </cell>
          <cell r="AA416">
            <v>1.1299999999999999</v>
          </cell>
          <cell r="AB416">
            <v>1.1399999999999999</v>
          </cell>
          <cell r="AC416">
            <v>-1.0000000000000009E-2</v>
          </cell>
          <cell r="AD416">
            <v>0</v>
          </cell>
          <cell r="AE416">
            <v>3.0100846611748358</v>
          </cell>
          <cell r="AF416">
            <v>1.2652392764120117</v>
          </cell>
          <cell r="AG416">
            <v>1.27</v>
          </cell>
          <cell r="AH416">
            <v>3</v>
          </cell>
          <cell r="AI416">
            <v>289.95599999999996</v>
          </cell>
          <cell r="AJ416">
            <v>1.27</v>
          </cell>
        </row>
        <row r="417">
          <cell r="E417" t="str">
            <v>LT31DT</v>
          </cell>
          <cell r="F417" t="str">
            <v>LT31DT</v>
          </cell>
          <cell r="G417" t="str">
            <v>Vị trí 1</v>
          </cell>
          <cell r="H417" t="str">
            <v>TTLT</v>
          </cell>
          <cell r="I417" t="str">
            <v>xã Long ThànhTTLTVị trí 1280</v>
          </cell>
          <cell r="O417">
            <v>11800</v>
          </cell>
          <cell r="P417">
            <v>800</v>
          </cell>
          <cell r="S417">
            <v>9600</v>
          </cell>
          <cell r="T417">
            <v>280</v>
          </cell>
          <cell r="U417">
            <v>2.1966101694915254</v>
          </cell>
          <cell r="V417">
            <v>2.1966101694915254</v>
          </cell>
          <cell r="W417">
            <v>2.1966101694915254</v>
          </cell>
          <cell r="X417">
            <v>2.1966101694915254</v>
          </cell>
          <cell r="Y417">
            <v>1.2</v>
          </cell>
          <cell r="AA417">
            <v>1.1299999999999999</v>
          </cell>
          <cell r="AB417">
            <v>1.1399999999999999</v>
          </cell>
          <cell r="AC417">
            <v>-1.0000000000000009E-2</v>
          </cell>
          <cell r="AD417">
            <v>0</v>
          </cell>
          <cell r="AE417">
            <v>3.0100846611748358</v>
          </cell>
          <cell r="AF417">
            <v>1.2652392764120117</v>
          </cell>
          <cell r="AG417">
            <v>1.27</v>
          </cell>
          <cell r="AH417">
            <v>3</v>
          </cell>
          <cell r="AI417">
            <v>702.85799999999972</v>
          </cell>
          <cell r="AJ417">
            <v>1.27</v>
          </cell>
        </row>
        <row r="418">
          <cell r="E418" t="str">
            <v>LT32DT</v>
          </cell>
          <cell r="F418" t="str">
            <v>LT32DT</v>
          </cell>
          <cell r="G418" t="str">
            <v>Vị trí 1</v>
          </cell>
          <cell r="H418" t="str">
            <v>TTLT</v>
          </cell>
          <cell r="I418" t="str">
            <v>xã Long ThànhTTLTVị trí 1280</v>
          </cell>
          <cell r="O418">
            <v>12200</v>
          </cell>
          <cell r="P418">
            <v>800</v>
          </cell>
          <cell r="S418">
            <v>9600</v>
          </cell>
          <cell r="T418">
            <v>280</v>
          </cell>
          <cell r="U418">
            <v>2.124590163934426</v>
          </cell>
          <cell r="V418">
            <v>2.124590163934426</v>
          </cell>
          <cell r="W418">
            <v>2.124590163934426</v>
          </cell>
          <cell r="X418">
            <v>2.124590163934426</v>
          </cell>
          <cell r="Y418">
            <v>1.2</v>
          </cell>
          <cell r="Z418">
            <v>1.2273326992114388</v>
          </cell>
          <cell r="AA418">
            <v>1.1299999999999999</v>
          </cell>
          <cell r="AB418">
            <v>1.1399999999999999</v>
          </cell>
          <cell r="AC418">
            <v>-1.0000000000000009E-2</v>
          </cell>
          <cell r="AD418">
            <v>1</v>
          </cell>
          <cell r="AE418">
            <v>3.0100846611748358</v>
          </cell>
          <cell r="AF418">
            <v>1.2652392764120117</v>
          </cell>
          <cell r="AG418">
            <v>1.27</v>
          </cell>
          <cell r="AH418">
            <v>3</v>
          </cell>
          <cell r="AI418">
            <v>742.18199999999956</v>
          </cell>
          <cell r="AJ418">
            <v>1.27</v>
          </cell>
        </row>
        <row r="419">
          <cell r="E419" t="str">
            <v>LT33DT</v>
          </cell>
          <cell r="F419" t="str">
            <v>LT33DT</v>
          </cell>
          <cell r="G419" t="str">
            <v>Vị trí 1</v>
          </cell>
          <cell r="H419" t="str">
            <v>TTLT</v>
          </cell>
          <cell r="I419" t="str">
            <v>xã Long ThànhTTLTVị trí 1280</v>
          </cell>
          <cell r="O419">
            <v>8800</v>
          </cell>
          <cell r="P419">
            <v>800</v>
          </cell>
          <cell r="S419">
            <v>7200</v>
          </cell>
          <cell r="T419">
            <v>280</v>
          </cell>
          <cell r="U419">
            <v>2.209090909090909</v>
          </cell>
          <cell r="V419">
            <v>2.209090909090909</v>
          </cell>
          <cell r="W419">
            <v>2.209090909090909</v>
          </cell>
          <cell r="X419">
            <v>2.209090909090909</v>
          </cell>
          <cell r="Y419">
            <v>1.2</v>
          </cell>
          <cell r="AA419">
            <v>1.1299999999999999</v>
          </cell>
          <cell r="AB419">
            <v>1.1399999999999999</v>
          </cell>
          <cell r="AC419">
            <v>-1.0000000000000009E-2</v>
          </cell>
          <cell r="AD419">
            <v>0</v>
          </cell>
          <cell r="AE419">
            <v>3.0100846611748358</v>
          </cell>
          <cell r="AF419">
            <v>1.2652392764120117</v>
          </cell>
          <cell r="AG419">
            <v>1.27</v>
          </cell>
          <cell r="AH419">
            <v>3</v>
          </cell>
          <cell r="AI419">
            <v>407.92799999999983</v>
          </cell>
          <cell r="AJ419">
            <v>1.27</v>
          </cell>
        </row>
        <row r="420">
          <cell r="E420" t="str">
            <v>LT34DT</v>
          </cell>
          <cell r="F420" t="str">
            <v>LT34DT</v>
          </cell>
          <cell r="G420" t="str">
            <v>Vị trí 1</v>
          </cell>
          <cell r="H420" t="str">
            <v>TTLT</v>
          </cell>
          <cell r="I420" t="str">
            <v>xã Long ThànhTTLTVị trí 1280</v>
          </cell>
          <cell r="O420">
            <v>11000</v>
          </cell>
          <cell r="P420">
            <v>800</v>
          </cell>
          <cell r="S420">
            <v>8700</v>
          </cell>
          <cell r="T420">
            <v>280</v>
          </cell>
          <cell r="U420">
            <v>1.3407948483180554</v>
          </cell>
          <cell r="V420">
            <v>1.3407948483180554</v>
          </cell>
          <cell r="W420">
            <v>1.3407948483180554</v>
          </cell>
          <cell r="X420">
            <v>1.3407948483180554</v>
          </cell>
          <cell r="Y420">
            <v>1.2</v>
          </cell>
          <cell r="AA420">
            <v>1.1299999999999999</v>
          </cell>
          <cell r="AB420">
            <v>1.1399999999999999</v>
          </cell>
          <cell r="AC420">
            <v>-1.0000000000000009E-2</v>
          </cell>
          <cell r="AD420">
            <v>0</v>
          </cell>
          <cell r="AE420">
            <v>3.0100846611748358</v>
          </cell>
          <cell r="AF420">
            <v>1.2652392764120117</v>
          </cell>
          <cell r="AG420">
            <v>1.27</v>
          </cell>
          <cell r="AH420">
            <v>3</v>
          </cell>
          <cell r="AI420">
            <v>624.20999999999981</v>
          </cell>
          <cell r="AJ420">
            <v>1.27</v>
          </cell>
        </row>
        <row r="421">
          <cell r="E421" t="str">
            <v>LT35DT</v>
          </cell>
          <cell r="F421" t="str">
            <v>LT35DT</v>
          </cell>
          <cell r="G421" t="str">
            <v>Vị trí 1</v>
          </cell>
          <cell r="H421" t="str">
            <v>TTLT</v>
          </cell>
          <cell r="I421" t="str">
            <v>xã Long ThànhTTLTVị trí 1280</v>
          </cell>
          <cell r="O421">
            <v>7400</v>
          </cell>
          <cell r="P421">
            <v>800</v>
          </cell>
          <cell r="S421">
            <v>6000</v>
          </cell>
          <cell r="T421">
            <v>280</v>
          </cell>
          <cell r="U421">
            <v>2.1891891891891895</v>
          </cell>
          <cell r="V421">
            <v>2.1891891891891895</v>
          </cell>
          <cell r="W421">
            <v>2.1891891891891895</v>
          </cell>
          <cell r="X421">
            <v>2.1891891891891895</v>
          </cell>
          <cell r="Y421">
            <v>1.2</v>
          </cell>
          <cell r="AA421">
            <v>1.1299999999999999</v>
          </cell>
          <cell r="AB421">
            <v>1.1399999999999999</v>
          </cell>
          <cell r="AC421">
            <v>-1.0000000000000009E-2</v>
          </cell>
          <cell r="AD421">
            <v>0</v>
          </cell>
          <cell r="AE421">
            <v>3.0100846611748358</v>
          </cell>
          <cell r="AF421">
            <v>1.2652392764120117</v>
          </cell>
          <cell r="AG421">
            <v>1.27</v>
          </cell>
          <cell r="AH421">
            <v>3</v>
          </cell>
          <cell r="AI421">
            <v>270.29400000000004</v>
          </cell>
          <cell r="AJ421">
            <v>1.27</v>
          </cell>
        </row>
        <row r="422">
          <cell r="E422" t="str">
            <v>LT37DT</v>
          </cell>
          <cell r="F422" t="str">
            <v>LT37DT</v>
          </cell>
          <cell r="G422" t="str">
            <v>Vị trí 1</v>
          </cell>
          <cell r="H422" t="str">
            <v>TTLT</v>
          </cell>
          <cell r="I422" t="str">
            <v>xã Long ThànhTTLTVị trí 1280</v>
          </cell>
          <cell r="O422">
            <v>5600</v>
          </cell>
          <cell r="P422">
            <v>800</v>
          </cell>
          <cell r="S422">
            <v>5100</v>
          </cell>
          <cell r="T422">
            <v>280</v>
          </cell>
          <cell r="U422">
            <v>2.4589285714285714</v>
          </cell>
          <cell r="V422">
            <v>2.4589285714285714</v>
          </cell>
          <cell r="W422">
            <v>2.4589285714285714</v>
          </cell>
          <cell r="X422">
            <v>2.4589285714285714</v>
          </cell>
          <cell r="Y422">
            <v>1.2</v>
          </cell>
          <cell r="Z422">
            <v>1.2171372930866602</v>
          </cell>
          <cell r="AA422">
            <v>1.1299999999999999</v>
          </cell>
          <cell r="AB422">
            <v>1.1399999999999999</v>
          </cell>
          <cell r="AC422">
            <v>-1.0000000000000009E-2</v>
          </cell>
          <cell r="AD422">
            <v>1</v>
          </cell>
          <cell r="AE422">
            <v>3.0100846611748358</v>
          </cell>
          <cell r="AF422">
            <v>1.2652392764120117</v>
          </cell>
          <cell r="AG422">
            <v>1.27</v>
          </cell>
          <cell r="AH422">
            <v>3</v>
          </cell>
          <cell r="AI422">
            <v>93.335999999999842</v>
          </cell>
          <cell r="AJ422">
            <v>1.27</v>
          </cell>
        </row>
        <row r="423">
          <cell r="E423" t="str">
            <v>LT38DT</v>
          </cell>
          <cell r="F423" t="str">
            <v>LT38DT</v>
          </cell>
          <cell r="G423" t="str">
            <v>Vị trí 1</v>
          </cell>
          <cell r="H423" t="str">
            <v>TTLT</v>
          </cell>
          <cell r="I423" t="str">
            <v>xã Long ThànhTTLTVị trí 1280</v>
          </cell>
          <cell r="O423">
            <v>16800</v>
          </cell>
          <cell r="P423">
            <v>800</v>
          </cell>
          <cell r="S423">
            <v>12000</v>
          </cell>
          <cell r="T423">
            <v>280</v>
          </cell>
          <cell r="U423">
            <v>0.8571428571428571</v>
          </cell>
          <cell r="V423">
            <v>0.8571428571428571</v>
          </cell>
          <cell r="W423">
            <v>1</v>
          </cell>
          <cell r="X423">
            <v>1</v>
          </cell>
          <cell r="Y423">
            <v>1.2</v>
          </cell>
          <cell r="AA423">
            <v>1.1299999999999999</v>
          </cell>
          <cell r="AB423">
            <v>1.1399999999999999</v>
          </cell>
          <cell r="AC423">
            <v>-1.0000000000000009E-2</v>
          </cell>
          <cell r="AD423">
            <v>0</v>
          </cell>
          <cell r="AE423">
            <v>3.0100846611748358</v>
          </cell>
          <cell r="AF423">
            <v>1.2652392764120117</v>
          </cell>
          <cell r="AG423">
            <v>1.27</v>
          </cell>
          <cell r="AH423">
            <v>3</v>
          </cell>
          <cell r="AI423">
            <v>1194.4079999999999</v>
          </cell>
          <cell r="AJ423">
            <v>1.27</v>
          </cell>
        </row>
        <row r="424">
          <cell r="E424" t="str">
            <v>LT39DT</v>
          </cell>
          <cell r="F424" t="str">
            <v>LT39DT</v>
          </cell>
          <cell r="G424" t="str">
            <v>Vị trí 1</v>
          </cell>
          <cell r="H424" t="str">
            <v>TTLT</v>
          </cell>
          <cell r="I424" t="str">
            <v>xã Long ThànhTTLTVị trí 1280</v>
          </cell>
          <cell r="O424">
            <v>16800</v>
          </cell>
          <cell r="P424">
            <v>800</v>
          </cell>
          <cell r="S424">
            <v>12000</v>
          </cell>
          <cell r="T424">
            <v>280</v>
          </cell>
          <cell r="U424">
            <v>1.9285714285714288</v>
          </cell>
          <cell r="V424">
            <v>1.9285714285714288</v>
          </cell>
          <cell r="W424">
            <v>1.9285714285714288</v>
          </cell>
          <cell r="X424">
            <v>1.9285714285714288</v>
          </cell>
          <cell r="Y424">
            <v>1.2</v>
          </cell>
          <cell r="AA424">
            <v>1.1299999999999999</v>
          </cell>
          <cell r="AB424">
            <v>1.1399999999999999</v>
          </cell>
          <cell r="AC424">
            <v>-1.0000000000000009E-2</v>
          </cell>
          <cell r="AD424">
            <v>0</v>
          </cell>
          <cell r="AE424">
            <v>3.0100846611748358</v>
          </cell>
          <cell r="AF424">
            <v>1.2652392764120117</v>
          </cell>
          <cell r="AG424">
            <v>1.27</v>
          </cell>
          <cell r="AH424">
            <v>3</v>
          </cell>
          <cell r="AI424">
            <v>1194.4079999999999</v>
          </cell>
          <cell r="AJ424">
            <v>1.27</v>
          </cell>
        </row>
        <row r="425">
          <cell r="E425" t="str">
            <v>LT40DT</v>
          </cell>
          <cell r="F425" t="str">
            <v>LT40DT</v>
          </cell>
          <cell r="G425" t="str">
            <v>Vị trí 1</v>
          </cell>
          <cell r="H425" t="str">
            <v>TTLT</v>
          </cell>
          <cell r="I425" t="str">
            <v>xã Long ThànhTTLTVị trí 1280</v>
          </cell>
          <cell r="O425">
            <v>16800</v>
          </cell>
          <cell r="P425">
            <v>800</v>
          </cell>
          <cell r="S425">
            <v>12000</v>
          </cell>
          <cell r="T425">
            <v>280</v>
          </cell>
          <cell r="U425">
            <v>1.9285714285714288</v>
          </cell>
          <cell r="V425">
            <v>1.9285714285714288</v>
          </cell>
          <cell r="W425">
            <v>1.9285714285714288</v>
          </cell>
          <cell r="X425">
            <v>1.9285714285714288</v>
          </cell>
          <cell r="Y425">
            <v>1.2</v>
          </cell>
          <cell r="AA425">
            <v>1.1299999999999999</v>
          </cell>
          <cell r="AB425">
            <v>1.1399999999999999</v>
          </cell>
          <cell r="AC425">
            <v>-1.0000000000000009E-2</v>
          </cell>
          <cell r="AD425">
            <v>0</v>
          </cell>
          <cell r="AE425">
            <v>3.0100846611748358</v>
          </cell>
          <cell r="AF425">
            <v>1.2652392764120117</v>
          </cell>
          <cell r="AG425">
            <v>1.27</v>
          </cell>
          <cell r="AH425">
            <v>3</v>
          </cell>
          <cell r="AI425">
            <v>1194.4079999999999</v>
          </cell>
          <cell r="AJ425">
            <v>1.27</v>
          </cell>
        </row>
        <row r="426">
          <cell r="E426" t="str">
            <v>LT41DT</v>
          </cell>
          <cell r="F426" t="str">
            <v>LT41DT</v>
          </cell>
          <cell r="G426" t="str">
            <v>Vị trí 1</v>
          </cell>
          <cell r="H426" t="str">
            <v>TTLT</v>
          </cell>
          <cell r="I426" t="str">
            <v>xã Long ThànhTTLTVị trí 1280</v>
          </cell>
          <cell r="O426">
            <v>11600</v>
          </cell>
          <cell r="P426">
            <v>800</v>
          </cell>
          <cell r="S426">
            <v>8100</v>
          </cell>
          <cell r="T426">
            <v>280</v>
          </cell>
          <cell r="U426">
            <v>1.8853448275862068</v>
          </cell>
          <cell r="V426">
            <v>1.8853448275862068</v>
          </cell>
          <cell r="W426">
            <v>1.8853448275862068</v>
          </cell>
          <cell r="X426">
            <v>1.8853448275862068</v>
          </cell>
          <cell r="Y426">
            <v>1.2</v>
          </cell>
          <cell r="AA426">
            <v>1.1299999999999999</v>
          </cell>
          <cell r="AB426">
            <v>1.1399999999999999</v>
          </cell>
          <cell r="AC426">
            <v>-1.0000000000000009E-2</v>
          </cell>
          <cell r="AD426">
            <v>0</v>
          </cell>
          <cell r="AE426">
            <v>3.0100846611748358</v>
          </cell>
          <cell r="AF426">
            <v>1.2652392764120117</v>
          </cell>
          <cell r="AG426">
            <v>1.27</v>
          </cell>
          <cell r="AH426">
            <v>3</v>
          </cell>
          <cell r="AI426">
            <v>683.19599999999969</v>
          </cell>
          <cell r="AJ426">
            <v>1.27</v>
          </cell>
        </row>
        <row r="427">
          <cell r="E427" t="str">
            <v>LT43DT</v>
          </cell>
          <cell r="F427" t="str">
            <v>LT43DT</v>
          </cell>
          <cell r="G427" t="str">
            <v>Vị trí 1</v>
          </cell>
          <cell r="H427" t="str">
            <v>TTLT</v>
          </cell>
          <cell r="I427" t="str">
            <v>xã Long ThànhTTLTVị trí 1280</v>
          </cell>
          <cell r="O427">
            <v>7600</v>
          </cell>
          <cell r="P427">
            <v>800</v>
          </cell>
          <cell r="S427">
            <v>6200</v>
          </cell>
          <cell r="T427">
            <v>280</v>
          </cell>
          <cell r="U427">
            <v>2.2026315789473685</v>
          </cell>
          <cell r="V427">
            <v>2.2026315789473685</v>
          </cell>
          <cell r="W427">
            <v>2.2026315789473685</v>
          </cell>
          <cell r="X427">
            <v>2.2026315789473685</v>
          </cell>
          <cell r="Y427">
            <v>1.2</v>
          </cell>
          <cell r="AA427">
            <v>1.1299999999999999</v>
          </cell>
          <cell r="AB427">
            <v>1.1399999999999999</v>
          </cell>
          <cell r="AC427">
            <v>-1.0000000000000009E-2</v>
          </cell>
          <cell r="AD427">
            <v>0</v>
          </cell>
          <cell r="AE427">
            <v>3.0100846611748358</v>
          </cell>
          <cell r="AF427">
            <v>1.2652392764120117</v>
          </cell>
          <cell r="AG427">
            <v>1.27</v>
          </cell>
          <cell r="AH427">
            <v>3</v>
          </cell>
          <cell r="AI427">
            <v>289.95599999999996</v>
          </cell>
          <cell r="AJ427">
            <v>1.27</v>
          </cell>
        </row>
        <row r="428">
          <cell r="E428" t="str">
            <v>LT44DT</v>
          </cell>
          <cell r="F428" t="str">
            <v>LT44DT</v>
          </cell>
          <cell r="G428" t="str">
            <v>Vị trí 1</v>
          </cell>
          <cell r="H428" t="str">
            <v>TTLT</v>
          </cell>
          <cell r="I428" t="str">
            <v>xã Long ThànhTTLTVị trí 1280</v>
          </cell>
          <cell r="O428">
            <v>7600</v>
          </cell>
          <cell r="P428">
            <v>800</v>
          </cell>
          <cell r="S428">
            <v>6200</v>
          </cell>
          <cell r="T428">
            <v>280</v>
          </cell>
          <cell r="U428">
            <v>2.2026315789473685</v>
          </cell>
          <cell r="V428">
            <v>2.2026315789473685</v>
          </cell>
          <cell r="W428">
            <v>2.2026315789473685</v>
          </cell>
          <cell r="X428">
            <v>2.2026315789473685</v>
          </cell>
          <cell r="Y428">
            <v>1.2</v>
          </cell>
          <cell r="AA428">
            <v>1.1299999999999999</v>
          </cell>
          <cell r="AB428">
            <v>1.1399999999999999</v>
          </cell>
          <cell r="AC428">
            <v>-1.0000000000000009E-2</v>
          </cell>
          <cell r="AD428">
            <v>0</v>
          </cell>
          <cell r="AE428">
            <v>3.0100846611748358</v>
          </cell>
          <cell r="AF428">
            <v>1.2652392764120117</v>
          </cell>
          <cell r="AG428">
            <v>1.27</v>
          </cell>
          <cell r="AH428">
            <v>3</v>
          </cell>
          <cell r="AI428">
            <v>289.95599999999996</v>
          </cell>
          <cell r="AJ428">
            <v>1.27</v>
          </cell>
        </row>
        <row r="429">
          <cell r="E429" t="str">
            <v>LT45DT</v>
          </cell>
          <cell r="F429" t="str">
            <v>LT45DT</v>
          </cell>
          <cell r="G429" t="str">
            <v>Vị trí 1</v>
          </cell>
          <cell r="H429" t="str">
            <v>TTLT</v>
          </cell>
          <cell r="I429" t="str">
            <v>xã Long ThànhTTLTVị trí 1280</v>
          </cell>
          <cell r="O429">
            <v>14700</v>
          </cell>
          <cell r="P429">
            <v>800</v>
          </cell>
          <cell r="S429">
            <v>12000</v>
          </cell>
          <cell r="T429">
            <v>280</v>
          </cell>
          <cell r="U429">
            <v>2.2040816326530615</v>
          </cell>
          <cell r="V429">
            <v>2.2040816326530615</v>
          </cell>
          <cell r="W429">
            <v>2.2040816326530615</v>
          </cell>
          <cell r="X429">
            <v>2.2040816326530615</v>
          </cell>
          <cell r="Y429">
            <v>1.2</v>
          </cell>
          <cell r="AA429">
            <v>1.1299999999999999</v>
          </cell>
          <cell r="AB429">
            <v>1.1399999999999999</v>
          </cell>
          <cell r="AC429">
            <v>-1.0000000000000009E-2</v>
          </cell>
          <cell r="AD429">
            <v>0</v>
          </cell>
          <cell r="AE429">
            <v>3.0100846611748358</v>
          </cell>
          <cell r="AF429">
            <v>1.2652392764120117</v>
          </cell>
          <cell r="AG429">
            <v>1.27</v>
          </cell>
          <cell r="AH429">
            <v>3</v>
          </cell>
          <cell r="AI429">
            <v>987.95699999999988</v>
          </cell>
          <cell r="AJ429">
            <v>1.27</v>
          </cell>
        </row>
        <row r="430">
          <cell r="E430" t="str">
            <v>LT46DT</v>
          </cell>
          <cell r="F430" t="str">
            <v>LT46DT</v>
          </cell>
          <cell r="G430" t="str">
            <v>Vị trí 1</v>
          </cell>
          <cell r="H430" t="str">
            <v>TTLT</v>
          </cell>
          <cell r="I430" t="str">
            <v>xã Long ThànhTTLTVị trí 1280</v>
          </cell>
          <cell r="O430">
            <v>14700</v>
          </cell>
          <cell r="P430">
            <v>800</v>
          </cell>
          <cell r="S430">
            <v>12000</v>
          </cell>
          <cell r="T430">
            <v>280</v>
          </cell>
          <cell r="U430">
            <v>2.2040816326530615</v>
          </cell>
          <cell r="V430">
            <v>2.2040816326530615</v>
          </cell>
          <cell r="W430">
            <v>2.2040816326530615</v>
          </cell>
          <cell r="X430">
            <v>2.2040816326530615</v>
          </cell>
          <cell r="Y430">
            <v>1.2</v>
          </cell>
          <cell r="AA430">
            <v>1.1299999999999999</v>
          </cell>
          <cell r="AB430">
            <v>1.1399999999999999</v>
          </cell>
          <cell r="AC430">
            <v>-1.0000000000000009E-2</v>
          </cell>
          <cell r="AD430">
            <v>0</v>
          </cell>
          <cell r="AE430">
            <v>3.0100846611748358</v>
          </cell>
          <cell r="AF430">
            <v>1.2652392764120117</v>
          </cell>
          <cell r="AG430">
            <v>1.27</v>
          </cell>
          <cell r="AH430">
            <v>3</v>
          </cell>
          <cell r="AI430">
            <v>987.95699999999988</v>
          </cell>
          <cell r="AJ430">
            <v>1.27</v>
          </cell>
        </row>
        <row r="431">
          <cell r="E431" t="str">
            <v>LT47DT</v>
          </cell>
          <cell r="F431" t="str">
            <v>LT47DT</v>
          </cell>
          <cell r="G431" t="str">
            <v>Vị trí 1</v>
          </cell>
          <cell r="H431" t="str">
            <v>TTLT</v>
          </cell>
          <cell r="I431" t="str">
            <v>xã Long ThànhTTLTVị trí 1280</v>
          </cell>
          <cell r="O431">
            <v>7300</v>
          </cell>
          <cell r="P431">
            <v>800</v>
          </cell>
          <cell r="S431">
            <v>7200</v>
          </cell>
          <cell r="T431">
            <v>280</v>
          </cell>
          <cell r="U431">
            <v>2.6630136986301371</v>
          </cell>
          <cell r="V431">
            <v>2.6630136986301371</v>
          </cell>
          <cell r="W431">
            <v>2.6630136986301371</v>
          </cell>
          <cell r="X431">
            <v>2.6630136986301371</v>
          </cell>
          <cell r="Y431">
            <v>1.2</v>
          </cell>
          <cell r="AA431">
            <v>1.1299999999999999</v>
          </cell>
          <cell r="AB431">
            <v>1.1399999999999999</v>
          </cell>
          <cell r="AC431">
            <v>-1.0000000000000009E-2</v>
          </cell>
          <cell r="AD431">
            <v>0</v>
          </cell>
          <cell r="AE431">
            <v>3.0100846611748358</v>
          </cell>
          <cell r="AF431">
            <v>1.2652392764120117</v>
          </cell>
          <cell r="AG431">
            <v>1.27</v>
          </cell>
          <cell r="AH431">
            <v>3</v>
          </cell>
          <cell r="AI431">
            <v>260.46300000000002</v>
          </cell>
          <cell r="AJ431">
            <v>1.27</v>
          </cell>
        </row>
        <row r="432">
          <cell r="E432" t="str">
            <v>LT18DT</v>
          </cell>
          <cell r="F432" t="str">
            <v>LT18DT</v>
          </cell>
          <cell r="G432" t="str">
            <v>Vị trí 1</v>
          </cell>
          <cell r="H432" t="str">
            <v>TTLT</v>
          </cell>
          <cell r="I432" t="str">
            <v>xã Long ThànhTTLTVị trí 1280</v>
          </cell>
          <cell r="O432">
            <v>6800</v>
          </cell>
          <cell r="P432">
            <v>800</v>
          </cell>
          <cell r="S432">
            <v>6200</v>
          </cell>
          <cell r="T432">
            <v>280</v>
          </cell>
          <cell r="U432">
            <v>3.4647058823529413</v>
          </cell>
          <cell r="V432">
            <v>3.4647058823529413</v>
          </cell>
          <cell r="W432">
            <v>3.4647058823529413</v>
          </cell>
          <cell r="X432">
            <v>3.4647058823529413</v>
          </cell>
          <cell r="Y432">
            <v>1.2</v>
          </cell>
          <cell r="AA432">
            <v>1.1299999999999999</v>
          </cell>
          <cell r="AB432">
            <v>1.1399999999999999</v>
          </cell>
          <cell r="AC432">
            <v>-1.0000000000000009E-2</v>
          </cell>
          <cell r="AD432">
            <v>0</v>
          </cell>
          <cell r="AE432">
            <v>3.0100846611748358</v>
          </cell>
          <cell r="AF432">
            <v>1.2652392764120117</v>
          </cell>
          <cell r="AG432">
            <v>1.27</v>
          </cell>
          <cell r="AH432">
            <v>3</v>
          </cell>
          <cell r="AI432">
            <v>211.30799999999994</v>
          </cell>
          <cell r="AJ432">
            <v>1.27</v>
          </cell>
        </row>
        <row r="433">
          <cell r="E433" t="str">
            <v>LT1NT1_D2</v>
          </cell>
          <cell r="F433" t="str">
            <v>LT1NT1</v>
          </cell>
          <cell r="G433" t="str">
            <v>Vị trí 1</v>
          </cell>
          <cell r="H433" t="str">
            <v>Các đường nhóm I</v>
          </cell>
          <cell r="I433" t="str">
            <v>xã Bình AnCác đường nhóm IVị trí 1220</v>
          </cell>
          <cell r="O433">
            <v>11000</v>
          </cell>
          <cell r="P433">
            <v>730</v>
          </cell>
          <cell r="S433">
            <v>9000</v>
          </cell>
          <cell r="T433">
            <v>220</v>
          </cell>
          <cell r="U433">
            <v>1.3090909090909091</v>
          </cell>
          <cell r="V433">
            <v>1.3090909090909091</v>
          </cell>
          <cell r="W433">
            <v>1.3090909090909091</v>
          </cell>
          <cell r="X433">
            <v>1.5262903367447409</v>
          </cell>
          <cell r="Y433">
            <v>1.2</v>
          </cell>
          <cell r="Z433">
            <v>1.1451064278373624</v>
          </cell>
          <cell r="AA433">
            <v>1.1499999999999999</v>
          </cell>
          <cell r="AB433">
            <v>1.1200000000000001</v>
          </cell>
          <cell r="AC433">
            <v>2.9999999999999805E-2</v>
          </cell>
          <cell r="AD433">
            <v>168</v>
          </cell>
          <cell r="AE433">
            <v>3.0100846611748358</v>
          </cell>
          <cell r="AF433">
            <v>1.1596947502040997</v>
          </cell>
          <cell r="AG433">
            <v>1.1599999999999999</v>
          </cell>
          <cell r="AH433">
            <v>949</v>
          </cell>
          <cell r="AI433">
            <v>719.48999999999978</v>
          </cell>
          <cell r="AJ433">
            <v>1.1599999999999999</v>
          </cell>
        </row>
        <row r="434">
          <cell r="E434" t="str">
            <v>LT1NT1_D3</v>
          </cell>
          <cell r="F434" t="str">
            <v>LT1NT1</v>
          </cell>
          <cell r="G434" t="str">
            <v>Vị trí 1</v>
          </cell>
          <cell r="H434" t="str">
            <v>Các đường nhóm I</v>
          </cell>
          <cell r="I434" t="str">
            <v>xã Bình AnCác đường nhóm IVị trí 1220</v>
          </cell>
          <cell r="J434">
            <v>18507000</v>
          </cell>
          <cell r="K434" t="str">
            <v>QĐ 9951/QĐ-UBND ngày 24/11/2023</v>
          </cell>
          <cell r="O434">
            <v>13600</v>
          </cell>
          <cell r="P434">
            <v>730</v>
          </cell>
          <cell r="Q434">
            <v>1.3608088235294118</v>
          </cell>
          <cell r="S434">
            <v>12000</v>
          </cell>
          <cell r="T434">
            <v>220</v>
          </cell>
          <cell r="U434">
            <v>1.3235294117647058</v>
          </cell>
          <cell r="V434">
            <v>1.3235294117647058</v>
          </cell>
          <cell r="W434">
            <v>1.3235294117647058</v>
          </cell>
          <cell r="X434">
            <v>1.5262903367447409</v>
          </cell>
          <cell r="Y434">
            <v>1.2</v>
          </cell>
          <cell r="Z434">
            <v>1.1451064278373624</v>
          </cell>
          <cell r="AA434">
            <v>1.1499999999999999</v>
          </cell>
          <cell r="AB434">
            <v>1.1200000000000001</v>
          </cell>
          <cell r="AC434">
            <v>2.9999999999999805E-2</v>
          </cell>
          <cell r="AD434">
            <v>168</v>
          </cell>
          <cell r="AE434">
            <v>3.0100846611748358</v>
          </cell>
          <cell r="AF434">
            <v>1.1596947502040997</v>
          </cell>
          <cell r="AG434">
            <v>1.1599999999999999</v>
          </cell>
          <cell r="AH434">
            <v>949</v>
          </cell>
          <cell r="AI434">
            <v>979.61999999999989</v>
          </cell>
          <cell r="AJ434">
            <v>1.1599999999999999</v>
          </cell>
        </row>
        <row r="435">
          <cell r="E435" t="str">
            <v>LT1NT1_D4</v>
          </cell>
          <cell r="F435" t="str">
            <v>LT1NT1</v>
          </cell>
          <cell r="G435" t="str">
            <v>Vị trí 1</v>
          </cell>
          <cell r="H435" t="str">
            <v>Các đường nhóm I</v>
          </cell>
          <cell r="I435" t="str">
            <v>xã Bình AnCác đường nhóm IVị trí 1220</v>
          </cell>
          <cell r="O435">
            <v>10500</v>
          </cell>
          <cell r="P435">
            <v>730</v>
          </cell>
          <cell r="S435">
            <v>8300</v>
          </cell>
          <cell r="T435">
            <v>220</v>
          </cell>
          <cell r="U435">
            <v>1.9761904761904763</v>
          </cell>
          <cell r="V435">
            <v>1.9761904761904763</v>
          </cell>
          <cell r="W435">
            <v>1.9761904761904763</v>
          </cell>
          <cell r="X435">
            <v>1.5262903367447409</v>
          </cell>
          <cell r="Y435">
            <v>1.2</v>
          </cell>
          <cell r="Z435">
            <v>1.1451064278373624</v>
          </cell>
          <cell r="AA435">
            <v>1.1499999999999999</v>
          </cell>
          <cell r="AB435">
            <v>1.1200000000000001</v>
          </cell>
          <cell r="AC435">
            <v>2.9999999999999805E-2</v>
          </cell>
          <cell r="AD435">
            <v>168</v>
          </cell>
          <cell r="AE435">
            <v>3.0100846611748358</v>
          </cell>
          <cell r="AF435">
            <v>1.1596947502040997</v>
          </cell>
          <cell r="AG435">
            <v>1.1599999999999999</v>
          </cell>
          <cell r="AH435">
            <v>949</v>
          </cell>
          <cell r="AI435">
            <v>669.46499999999969</v>
          </cell>
          <cell r="AJ435">
            <v>1.1599999999999999</v>
          </cell>
        </row>
        <row r="436">
          <cell r="E436" t="str">
            <v>LT35NT</v>
          </cell>
          <cell r="F436" t="str">
            <v>LT35NT</v>
          </cell>
          <cell r="G436" t="str">
            <v>Vị trí 1</v>
          </cell>
          <cell r="H436" t="str">
            <v>Các đường còn lại</v>
          </cell>
          <cell r="I436" t="str">
            <v>xã Bình AnCác đường còn lạiVị trí 1200</v>
          </cell>
          <cell r="O436">
            <v>4600</v>
          </cell>
          <cell r="P436">
            <v>670</v>
          </cell>
          <cell r="S436">
            <v>3900</v>
          </cell>
          <cell r="T436">
            <v>200</v>
          </cell>
          <cell r="U436">
            <v>1.6956521739130435</v>
          </cell>
          <cell r="V436">
            <v>1.6956521739130435</v>
          </cell>
          <cell r="W436">
            <v>1.6956521739130435</v>
          </cell>
          <cell r="X436">
            <v>1.6956521739130435</v>
          </cell>
          <cell r="Y436">
            <v>1.2</v>
          </cell>
          <cell r="Z436">
            <v>1.1648987402533306</v>
          </cell>
          <cell r="AA436">
            <v>1.1599999999999999</v>
          </cell>
          <cell r="AB436">
            <v>1.1299999999999999</v>
          </cell>
          <cell r="AC436">
            <v>3.0000000000000027E-2</v>
          </cell>
          <cell r="AD436">
            <v>30</v>
          </cell>
          <cell r="AE436">
            <v>3.0100846611748358</v>
          </cell>
          <cell r="AF436">
            <v>1.1420009380611271</v>
          </cell>
          <cell r="AG436">
            <v>1.1399999999999999</v>
          </cell>
          <cell r="AH436">
            <v>707</v>
          </cell>
          <cell r="AI436">
            <v>120.52199999999993</v>
          </cell>
          <cell r="AJ436">
            <v>1.1399999999999999</v>
          </cell>
        </row>
        <row r="437">
          <cell r="E437" t="str">
            <v>LT15NT</v>
          </cell>
          <cell r="F437" t="str">
            <v>LT15NT</v>
          </cell>
          <cell r="G437" t="str">
            <v>Vị trí 1</v>
          </cell>
          <cell r="H437" t="str">
            <v>Các đường còn lại</v>
          </cell>
          <cell r="I437" t="str">
            <v>xã Bình AnCác đường còn lạiVị trí 1200</v>
          </cell>
          <cell r="J437">
            <v>11480000</v>
          </cell>
          <cell r="K437" t="str">
            <v>QĐ 785/QĐ-UBND ngày 26/01/2024</v>
          </cell>
          <cell r="O437">
            <v>9200</v>
          </cell>
          <cell r="P437">
            <v>670</v>
          </cell>
          <cell r="Q437">
            <v>1.2478260869565216</v>
          </cell>
          <cell r="S437">
            <v>6200</v>
          </cell>
          <cell r="T437">
            <v>200</v>
          </cell>
          <cell r="U437">
            <v>1.2130434782608697</v>
          </cell>
          <cell r="V437">
            <v>1.2130434782608697</v>
          </cell>
          <cell r="W437">
            <v>1.2130434782608697</v>
          </cell>
          <cell r="X437">
            <v>1.2130434782608697</v>
          </cell>
          <cell r="Y437">
            <v>1.2</v>
          </cell>
          <cell r="AA437">
            <v>1.1299999999999999</v>
          </cell>
          <cell r="AB437">
            <v>1.19</v>
          </cell>
          <cell r="AC437">
            <v>-6.0000000000000053E-2</v>
          </cell>
          <cell r="AD437">
            <v>0</v>
          </cell>
          <cell r="AE437">
            <v>3.0100846611748358</v>
          </cell>
          <cell r="AF437">
            <v>1.1420009380611271</v>
          </cell>
          <cell r="AG437">
            <v>1.1399999999999999</v>
          </cell>
          <cell r="AH437">
            <v>707</v>
          </cell>
          <cell r="AI437">
            <v>560.74199999999973</v>
          </cell>
          <cell r="AJ437">
            <v>1.1399999999999999</v>
          </cell>
        </row>
        <row r="438">
          <cell r="E438" t="str">
            <v>LT26NT2</v>
          </cell>
          <cell r="F438" t="str">
            <v>LT26NT2</v>
          </cell>
          <cell r="G438" t="str">
            <v>Vị trí 1</v>
          </cell>
          <cell r="H438" t="str">
            <v>Các đường nhóm II</v>
          </cell>
          <cell r="I438" t="str">
            <v>xã Bình AnCác đường nhóm IIVị trí 1210</v>
          </cell>
          <cell r="J438">
            <v>12032000</v>
          </cell>
          <cell r="K438" t="str">
            <v>QĐ 785/QĐ-UBND ngày 26/01/2024</v>
          </cell>
          <cell r="O438">
            <v>9300</v>
          </cell>
          <cell r="P438">
            <v>700</v>
          </cell>
          <cell r="Q438">
            <v>1.293763440860215</v>
          </cell>
          <cell r="S438">
            <v>6900</v>
          </cell>
          <cell r="T438">
            <v>210</v>
          </cell>
          <cell r="U438">
            <v>1.2612903225806451</v>
          </cell>
          <cell r="V438">
            <v>1.2612903225806451</v>
          </cell>
          <cell r="W438">
            <v>1.2612903225806451</v>
          </cell>
          <cell r="X438">
            <v>1.2612903225806451</v>
          </cell>
          <cell r="Y438">
            <v>1.2</v>
          </cell>
          <cell r="AA438">
            <v>1.1299999999999999</v>
          </cell>
          <cell r="AB438">
            <v>1.19</v>
          </cell>
          <cell r="AC438">
            <v>-6.0000000000000053E-2</v>
          </cell>
          <cell r="AD438">
            <v>0</v>
          </cell>
          <cell r="AE438">
            <v>3.0100846611748358</v>
          </cell>
          <cell r="AF438">
            <v>1.1505689804579617</v>
          </cell>
          <cell r="AG438">
            <v>1.1499999999999999</v>
          </cell>
          <cell r="AH438">
            <v>1489</v>
          </cell>
          <cell r="AI438">
            <v>552.0329999999999</v>
          </cell>
          <cell r="AJ438">
            <v>1.1499999999999999</v>
          </cell>
        </row>
        <row r="439">
          <cell r="E439" t="str">
            <v>LT31NT2</v>
          </cell>
          <cell r="F439" t="str">
            <v>LT31NT2</v>
          </cell>
          <cell r="G439" t="str">
            <v>Vị trí 1</v>
          </cell>
          <cell r="H439" t="str">
            <v>Các đường nhóm II</v>
          </cell>
          <cell r="I439" t="str">
            <v>xã Bình AnCác đường nhóm IIVị trí 1210</v>
          </cell>
          <cell r="J439">
            <v>15141000</v>
          </cell>
          <cell r="K439" t="str">
            <v>QĐ 785/QĐ-UBND ngày 26/01/2024</v>
          </cell>
          <cell r="L439">
            <v>2483000</v>
          </cell>
          <cell r="M439" t="str">
            <v>QĐ 785/QĐ-UBND ngày 26/01/2024</v>
          </cell>
          <cell r="O439">
            <v>10400</v>
          </cell>
          <cell r="P439">
            <v>700</v>
          </cell>
          <cell r="Q439">
            <v>1.4558653846153846</v>
          </cell>
          <cell r="R439">
            <v>3.5471428571428572</v>
          </cell>
          <cell r="S439">
            <v>9000</v>
          </cell>
          <cell r="T439">
            <v>210</v>
          </cell>
          <cell r="U439">
            <v>1.3846153846153846</v>
          </cell>
          <cell r="V439">
            <v>1.3846153846153846</v>
          </cell>
          <cell r="W439">
            <v>1.3846153846153846</v>
          </cell>
          <cell r="X439">
            <v>1.3846153846153846</v>
          </cell>
          <cell r="Y439">
            <v>1.2</v>
          </cell>
          <cell r="AA439">
            <v>1.1299999999999999</v>
          </cell>
          <cell r="AB439">
            <v>1.19</v>
          </cell>
          <cell r="AC439">
            <v>-6.0000000000000053E-2</v>
          </cell>
          <cell r="AD439">
            <v>0</v>
          </cell>
          <cell r="AE439">
            <v>3.3697857142857139</v>
          </cell>
          <cell r="AF439">
            <v>1.1505689804579617</v>
          </cell>
          <cell r="AG439">
            <v>1.1499999999999999</v>
          </cell>
          <cell r="AH439">
            <v>1489</v>
          </cell>
          <cell r="AI439">
            <v>660.17399999999975</v>
          </cell>
          <cell r="AJ439">
            <v>1.1499999999999999</v>
          </cell>
        </row>
        <row r="440">
          <cell r="E440" t="str">
            <v>LT9NT2</v>
          </cell>
          <cell r="F440" t="str">
            <v>LT9NT2</v>
          </cell>
          <cell r="G440" t="str">
            <v>Vị trí 1</v>
          </cell>
          <cell r="H440" t="str">
            <v>Các đường nhóm II</v>
          </cell>
          <cell r="I440" t="str">
            <v>xã Bình AnCác đường nhóm IIVị trí 1210</v>
          </cell>
          <cell r="J440">
            <v>15812000</v>
          </cell>
          <cell r="K440" t="str">
            <v>QĐ 9952/QĐ-UBND ngày 24/11/2023</v>
          </cell>
          <cell r="L440">
            <v>2479000</v>
          </cell>
          <cell r="M440" t="str">
            <v>QĐ 9952/QĐ-UBND ngày 24/11/2023</v>
          </cell>
          <cell r="O440">
            <v>11500</v>
          </cell>
          <cell r="P440">
            <v>700</v>
          </cell>
          <cell r="Q440">
            <v>1.3749565217391304</v>
          </cell>
          <cell r="R440">
            <v>3.5414285714285714</v>
          </cell>
          <cell r="S440">
            <v>10000</v>
          </cell>
          <cell r="T440">
            <v>210</v>
          </cell>
          <cell r="U440">
            <v>1.3478260869565217</v>
          </cell>
          <cell r="V440">
            <v>1.3478260869565217</v>
          </cell>
          <cell r="W440">
            <v>1.3478260869565217</v>
          </cell>
          <cell r="X440">
            <v>1.3478260869565217</v>
          </cell>
          <cell r="Y440">
            <v>1.2</v>
          </cell>
          <cell r="Z440">
            <v>1.1476866090998223</v>
          </cell>
          <cell r="AA440">
            <v>1.1499999999999999</v>
          </cell>
          <cell r="AB440">
            <v>1.1499999999999999</v>
          </cell>
          <cell r="AC440">
            <v>0</v>
          </cell>
          <cell r="AD440">
            <v>3</v>
          </cell>
          <cell r="AE440">
            <v>3.3643571428571426</v>
          </cell>
          <cell r="AF440">
            <v>1.1505689804579617</v>
          </cell>
          <cell r="AG440">
            <v>1.1499999999999999</v>
          </cell>
          <cell r="AH440">
            <v>1489</v>
          </cell>
          <cell r="AI440">
            <v>788.32499999999959</v>
          </cell>
          <cell r="AJ440">
            <v>1.1499999999999999</v>
          </cell>
        </row>
        <row r="441">
          <cell r="E441" t="str">
            <v>LT23NT2</v>
          </cell>
          <cell r="F441" t="str">
            <v>LT23NT2</v>
          </cell>
          <cell r="G441" t="str">
            <v>Vị trí 1</v>
          </cell>
          <cell r="H441" t="str">
            <v>Các đường nhóm II</v>
          </cell>
          <cell r="I441" t="str">
            <v>xã Bình AnCác đường nhóm IIVị trí 1210</v>
          </cell>
          <cell r="J441">
            <v>8976000</v>
          </cell>
          <cell r="K441" t="str">
            <v>QĐ 9948/QĐ-UBND ngày 23/11/2023</v>
          </cell>
          <cell r="O441">
            <v>7000</v>
          </cell>
          <cell r="P441">
            <v>700</v>
          </cell>
          <cell r="Q441">
            <v>1.2822857142857143</v>
          </cell>
          <cell r="S441">
            <v>4800</v>
          </cell>
          <cell r="T441">
            <v>210</v>
          </cell>
          <cell r="U441">
            <v>1.2342857142857142</v>
          </cell>
          <cell r="V441">
            <v>1.2342857142857142</v>
          </cell>
          <cell r="W441">
            <v>1.2342857142857142</v>
          </cell>
          <cell r="X441">
            <v>1.2342857142857142</v>
          </cell>
          <cell r="Y441">
            <v>1.2</v>
          </cell>
          <cell r="Z441">
            <v>1.191323533847469</v>
          </cell>
          <cell r="AA441">
            <v>1.19</v>
          </cell>
          <cell r="AB441">
            <v>1.1599999999999999</v>
          </cell>
          <cell r="AC441">
            <v>3.0000000000000027E-2</v>
          </cell>
          <cell r="AD441">
            <v>3</v>
          </cell>
          <cell r="AE441">
            <v>3.0100846611748358</v>
          </cell>
          <cell r="AF441">
            <v>1.1505689804579617</v>
          </cell>
          <cell r="AG441">
            <v>1.1499999999999999</v>
          </cell>
          <cell r="AH441">
            <v>1489</v>
          </cell>
          <cell r="AI441">
            <v>362.46</v>
          </cell>
          <cell r="AJ441">
            <v>1.1499999999999999</v>
          </cell>
        </row>
        <row r="442">
          <cell r="E442" t="str">
            <v>LT24NT</v>
          </cell>
          <cell r="F442" t="str">
            <v>LT24NT</v>
          </cell>
          <cell r="G442" t="str">
            <v>Vị trí 1</v>
          </cell>
          <cell r="H442" t="str">
            <v>Các đường nhóm II</v>
          </cell>
          <cell r="I442" t="str">
            <v>xã Bình AnCác đường nhóm IIVị trí 1210</v>
          </cell>
          <cell r="O442">
            <v>6700</v>
          </cell>
          <cell r="P442">
            <v>700</v>
          </cell>
          <cell r="S442">
            <v>4600</v>
          </cell>
          <cell r="T442">
            <v>210</v>
          </cell>
          <cell r="U442">
            <v>1.6477611940298507</v>
          </cell>
          <cell r="V442">
            <v>1.6477611940298507</v>
          </cell>
          <cell r="W442">
            <v>1.6477611940298507</v>
          </cell>
          <cell r="X442">
            <v>1.6477611940298507</v>
          </cell>
          <cell r="Y442">
            <v>1.2</v>
          </cell>
          <cell r="Z442">
            <v>1.1500000000000001</v>
          </cell>
          <cell r="AA442">
            <v>1.1499999999999999</v>
          </cell>
          <cell r="AB442">
            <v>1.08</v>
          </cell>
          <cell r="AC442">
            <v>6.999999999999984E-2</v>
          </cell>
          <cell r="AD442">
            <v>3</v>
          </cell>
          <cell r="AE442">
            <v>3.0100846611748358</v>
          </cell>
          <cell r="AF442">
            <v>1.1505689804579617</v>
          </cell>
          <cell r="AG442">
            <v>1.1499999999999999</v>
          </cell>
          <cell r="AH442">
            <v>1489</v>
          </cell>
          <cell r="AI442">
            <v>308.08499999999987</v>
          </cell>
          <cell r="AJ442">
            <v>1.1499999999999999</v>
          </cell>
        </row>
        <row r="443">
          <cell r="E443" t="str">
            <v>LT42NT</v>
          </cell>
          <cell r="F443" t="str">
            <v>LT42NT</v>
          </cell>
          <cell r="G443" t="str">
            <v>Vị trí 1</v>
          </cell>
          <cell r="H443" t="str">
            <v>Các đường còn lại</v>
          </cell>
          <cell r="I443" t="str">
            <v>xã Bình AnCác đường còn lạiVị trí 1200</v>
          </cell>
          <cell r="O443">
            <v>4400</v>
          </cell>
          <cell r="P443">
            <v>670</v>
          </cell>
          <cell r="S443">
            <v>4000</v>
          </cell>
          <cell r="T443">
            <v>200</v>
          </cell>
          <cell r="U443">
            <v>1.1818181818181819</v>
          </cell>
          <cell r="V443">
            <v>1.1818181818181819</v>
          </cell>
          <cell r="W443">
            <v>1.1818181818181819</v>
          </cell>
          <cell r="X443">
            <v>1.1818181818181819</v>
          </cell>
          <cell r="Y443">
            <v>1.2</v>
          </cell>
          <cell r="AA443">
            <v>1.1299999999999999</v>
          </cell>
          <cell r="AB443">
            <v>1.19</v>
          </cell>
          <cell r="AC443">
            <v>-6.0000000000000053E-2</v>
          </cell>
          <cell r="AD443">
            <v>0</v>
          </cell>
          <cell r="AE443">
            <v>3.0100846611748358</v>
          </cell>
          <cell r="AF443">
            <v>1.1420009380611271</v>
          </cell>
          <cell r="AG443">
            <v>1.1399999999999999</v>
          </cell>
          <cell r="AH443">
            <v>707</v>
          </cell>
          <cell r="AI443">
            <v>88.853999999999928</v>
          </cell>
          <cell r="AJ443">
            <v>1.1399999999999999</v>
          </cell>
        </row>
        <row r="444">
          <cell r="E444" t="str">
            <v>LT5NT1_D3</v>
          </cell>
          <cell r="F444" t="str">
            <v>LT5NT1</v>
          </cell>
          <cell r="G444" t="str">
            <v>Vị trí 1</v>
          </cell>
          <cell r="H444" t="str">
            <v>Các đường nhóm I</v>
          </cell>
          <cell r="I444" t="str">
            <v>xã Bình AnCác đường nhóm IVị trí 1220</v>
          </cell>
          <cell r="O444">
            <v>5800</v>
          </cell>
          <cell r="P444">
            <v>730</v>
          </cell>
          <cell r="S444">
            <v>5300</v>
          </cell>
          <cell r="T444">
            <v>220</v>
          </cell>
          <cell r="U444">
            <v>1.7362068965517241</v>
          </cell>
          <cell r="V444">
            <v>1.7362068965517241</v>
          </cell>
          <cell r="W444">
            <v>1.7362068965517241</v>
          </cell>
          <cell r="X444">
            <v>1.4604507424154312</v>
          </cell>
          <cell r="Y444">
            <v>1.2</v>
          </cell>
          <cell r="Z444">
            <v>1.1746750682283666</v>
          </cell>
          <cell r="AA444">
            <v>1.17</v>
          </cell>
          <cell r="AB444">
            <v>1.1499999999999999</v>
          </cell>
          <cell r="AC444">
            <v>2.0000000000000018E-2</v>
          </cell>
          <cell r="AD444">
            <v>76</v>
          </cell>
          <cell r="AE444">
            <v>3.0100846611748358</v>
          </cell>
          <cell r="AF444">
            <v>1.1596947502040997</v>
          </cell>
          <cell r="AG444">
            <v>1.1599999999999999</v>
          </cell>
          <cell r="AH444">
            <v>949</v>
          </cell>
          <cell r="AI444">
            <v>209.32199999999995</v>
          </cell>
          <cell r="AJ444">
            <v>1.1599999999999999</v>
          </cell>
        </row>
        <row r="445">
          <cell r="E445" t="str">
            <v>LT5NT1_D4</v>
          </cell>
          <cell r="F445" t="str">
            <v>LT5NT1</v>
          </cell>
          <cell r="G445" t="str">
            <v>Vị trí 1</v>
          </cell>
          <cell r="H445" t="str">
            <v>Các đường nhóm I</v>
          </cell>
          <cell r="I445" t="str">
            <v>xã Bình AnCác đường nhóm IVị trí 1220</v>
          </cell>
          <cell r="O445">
            <v>6300</v>
          </cell>
          <cell r="P445">
            <v>730</v>
          </cell>
          <cell r="S445">
            <v>5700</v>
          </cell>
          <cell r="T445">
            <v>220</v>
          </cell>
          <cell r="U445">
            <v>1.0866631511638365</v>
          </cell>
          <cell r="V445">
            <v>1.0866631511638365</v>
          </cell>
          <cell r="W445">
            <v>1.0866631511638365</v>
          </cell>
          <cell r="X445">
            <v>1.4604507424154312</v>
          </cell>
          <cell r="Y445">
            <v>1.2</v>
          </cell>
          <cell r="Z445">
            <v>1.1746750682283666</v>
          </cell>
          <cell r="AA445">
            <v>1.17</v>
          </cell>
          <cell r="AB445">
            <v>1.1499999999999999</v>
          </cell>
          <cell r="AC445">
            <v>2.0000000000000018E-2</v>
          </cell>
          <cell r="AD445">
            <v>76</v>
          </cell>
          <cell r="AE445">
            <v>3.0100846611748358</v>
          </cell>
          <cell r="AF445">
            <v>1.1596947502040997</v>
          </cell>
          <cell r="AG445">
            <v>1.1599999999999999</v>
          </cell>
          <cell r="AH445">
            <v>949</v>
          </cell>
          <cell r="AI445">
            <v>260.21699999999993</v>
          </cell>
          <cell r="AJ445">
            <v>1.1599999999999999</v>
          </cell>
        </row>
        <row r="446">
          <cell r="E446" t="str">
            <v>LT5NT1_D5</v>
          </cell>
          <cell r="F446" t="str">
            <v>LT5NT1</v>
          </cell>
          <cell r="G446" t="str">
            <v>Vị trí 1</v>
          </cell>
          <cell r="H446" t="str">
            <v>Các đường nhóm I</v>
          </cell>
          <cell r="I446" t="str">
            <v>xã Bình AnCác đường nhóm IVị trí 1220</v>
          </cell>
          <cell r="O446">
            <v>5100</v>
          </cell>
          <cell r="P446">
            <v>730</v>
          </cell>
          <cell r="S446">
            <v>4600</v>
          </cell>
          <cell r="T446">
            <v>220</v>
          </cell>
          <cell r="U446">
            <v>1.7588235294117647</v>
          </cell>
          <cell r="V446">
            <v>1.7588235294117647</v>
          </cell>
          <cell r="W446">
            <v>1.7588235294117647</v>
          </cell>
          <cell r="X446">
            <v>1.4604507424154312</v>
          </cell>
          <cell r="Y446">
            <v>1.2</v>
          </cell>
          <cell r="Z446">
            <v>1.1746750682283666</v>
          </cell>
          <cell r="AA446">
            <v>1.17</v>
          </cell>
          <cell r="AB446">
            <v>1.1499999999999999</v>
          </cell>
          <cell r="AC446">
            <v>2.0000000000000018E-2</v>
          </cell>
          <cell r="AD446">
            <v>76</v>
          </cell>
          <cell r="AE446">
            <v>3.0100846611748358</v>
          </cell>
          <cell r="AF446">
            <v>1.1596947502040997</v>
          </cell>
          <cell r="AG446">
            <v>1.1599999999999999</v>
          </cell>
          <cell r="AH446">
            <v>949</v>
          </cell>
          <cell r="AI446">
            <v>138.0689999999999</v>
          </cell>
          <cell r="AJ446">
            <v>1.1599999999999999</v>
          </cell>
        </row>
        <row r="447">
          <cell r="E447" t="str">
            <v>LT5NT1_D6</v>
          </cell>
          <cell r="F447" t="str">
            <v>LT5NT1</v>
          </cell>
          <cell r="G447" t="str">
            <v>Vị trí 1</v>
          </cell>
          <cell r="H447" t="str">
            <v>Các đường nhóm I</v>
          </cell>
          <cell r="I447" t="str">
            <v>xã Bình AnCác đường nhóm IVị trí 1220</v>
          </cell>
          <cell r="O447">
            <v>5800</v>
          </cell>
          <cell r="P447">
            <v>730</v>
          </cell>
          <cell r="S447">
            <v>5300</v>
          </cell>
          <cell r="T447">
            <v>220</v>
          </cell>
          <cell r="U447">
            <v>1.5991379310344827</v>
          </cell>
          <cell r="V447">
            <v>1.5991379310344827</v>
          </cell>
          <cell r="W447">
            <v>1.5991379310344827</v>
          </cell>
          <cell r="X447">
            <v>1.4604507424154312</v>
          </cell>
          <cell r="Y447">
            <v>1.2</v>
          </cell>
          <cell r="Z447">
            <v>1.1746750682283666</v>
          </cell>
          <cell r="AA447">
            <v>1.17</v>
          </cell>
          <cell r="AB447">
            <v>1.1499999999999999</v>
          </cell>
          <cell r="AC447">
            <v>2.0000000000000018E-2</v>
          </cell>
          <cell r="AD447">
            <v>76</v>
          </cell>
          <cell r="AE447">
            <v>3.0100846611748358</v>
          </cell>
          <cell r="AF447">
            <v>1.1596947502040997</v>
          </cell>
          <cell r="AG447">
            <v>1.1599999999999999</v>
          </cell>
          <cell r="AH447">
            <v>949</v>
          </cell>
          <cell r="AI447">
            <v>209.32199999999995</v>
          </cell>
          <cell r="AJ447">
            <v>1.1599999999999999</v>
          </cell>
        </row>
        <row r="448">
          <cell r="E448" t="str">
            <v>LT38NT1</v>
          </cell>
          <cell r="F448" t="str">
            <v>LT38NT1</v>
          </cell>
          <cell r="G448" t="str">
            <v>Vị trí 1</v>
          </cell>
          <cell r="H448" t="str">
            <v>Các đường nhóm II</v>
          </cell>
          <cell r="I448" t="str">
            <v>xã Bình AnCác đường nhóm IIVị trí 1210</v>
          </cell>
          <cell r="O448">
            <v>6000</v>
          </cell>
          <cell r="P448">
            <v>700</v>
          </cell>
          <cell r="S448">
            <v>5200</v>
          </cell>
          <cell r="T448">
            <v>210</v>
          </cell>
          <cell r="U448">
            <v>1.5166666666666666</v>
          </cell>
          <cell r="V448">
            <v>1.5166666666666666</v>
          </cell>
          <cell r="W448">
            <v>1.5166666666666666</v>
          </cell>
          <cell r="X448">
            <v>1.5166666666666666</v>
          </cell>
          <cell r="Y448">
            <v>1.2</v>
          </cell>
          <cell r="AA448">
            <v>1.1299999999999999</v>
          </cell>
          <cell r="AB448">
            <v>1.19</v>
          </cell>
          <cell r="AC448">
            <v>-6.0000000000000053E-2</v>
          </cell>
          <cell r="AD448">
            <v>0</v>
          </cell>
          <cell r="AE448">
            <v>3.0100846611748358</v>
          </cell>
          <cell r="AF448">
            <v>1.1505689804579617</v>
          </cell>
          <cell r="AG448">
            <v>1.1499999999999999</v>
          </cell>
          <cell r="AH448">
            <v>1489</v>
          </cell>
          <cell r="AI448">
            <v>227.60999999999996</v>
          </cell>
          <cell r="AJ448">
            <v>1.1499999999999999</v>
          </cell>
        </row>
        <row r="449">
          <cell r="E449" t="str">
            <v>LT46NT</v>
          </cell>
          <cell r="F449" t="str">
            <v>LT46NT</v>
          </cell>
          <cell r="G449" t="str">
            <v>Vị trí 1</v>
          </cell>
          <cell r="H449" t="str">
            <v>Các đường còn lại</v>
          </cell>
          <cell r="I449" t="str">
            <v>xã Bình AnCác đường còn lạiVị trí 1200</v>
          </cell>
          <cell r="O449">
            <v>4400</v>
          </cell>
          <cell r="P449">
            <v>670</v>
          </cell>
          <cell r="S449">
            <v>4000</v>
          </cell>
          <cell r="T449">
            <v>200</v>
          </cell>
          <cell r="U449">
            <v>1.1818181818181819</v>
          </cell>
          <cell r="V449">
            <v>1.1818181818181819</v>
          </cell>
          <cell r="W449">
            <v>1.1818181818181819</v>
          </cell>
          <cell r="X449">
            <v>1.1818181818181819</v>
          </cell>
          <cell r="Y449">
            <v>1.2</v>
          </cell>
          <cell r="AA449">
            <v>1.1299999999999999</v>
          </cell>
          <cell r="AB449">
            <v>1.19</v>
          </cell>
          <cell r="AC449">
            <v>-6.0000000000000053E-2</v>
          </cell>
          <cell r="AD449">
            <v>0</v>
          </cell>
          <cell r="AE449">
            <v>3.0100846611748358</v>
          </cell>
          <cell r="AF449">
            <v>1.1420009380611271</v>
          </cell>
          <cell r="AG449">
            <v>1.1399999999999999</v>
          </cell>
          <cell r="AH449">
            <v>707</v>
          </cell>
          <cell r="AI449">
            <v>88.853999999999928</v>
          </cell>
          <cell r="AJ449">
            <v>1.1399999999999999</v>
          </cell>
        </row>
        <row r="450">
          <cell r="E450" t="str">
            <v>LT7DT_D2</v>
          </cell>
          <cell r="F450" t="str">
            <v>LT7DT</v>
          </cell>
          <cell r="G450" t="str">
            <v>Vị trí 1</v>
          </cell>
          <cell r="H450" t="str">
            <v>Các đường nhóm II</v>
          </cell>
          <cell r="I450" t="str">
            <v>xã Bình AnCác đường nhóm IIVị trí 1210</v>
          </cell>
          <cell r="J450">
            <v>10512000</v>
          </cell>
          <cell r="K450" t="str">
            <v>QĐ 9948/QĐ-UBND ngày 23/11/2023</v>
          </cell>
          <cell r="O450">
            <v>8800</v>
          </cell>
          <cell r="P450">
            <v>700</v>
          </cell>
          <cell r="Q450">
            <v>1.1945454545454546</v>
          </cell>
          <cell r="S450">
            <v>7200</v>
          </cell>
          <cell r="T450">
            <v>210</v>
          </cell>
          <cell r="U450">
            <v>1.1863636363636363</v>
          </cell>
          <cell r="V450">
            <v>1.1863636363636363</v>
          </cell>
          <cell r="W450">
            <v>1.1863636363636363</v>
          </cell>
          <cell r="X450">
            <v>1.5242424242424244</v>
          </cell>
          <cell r="Y450">
            <v>1.2</v>
          </cell>
          <cell r="AA450">
            <v>1.1299999999999999</v>
          </cell>
          <cell r="AB450">
            <v>1.19</v>
          </cell>
          <cell r="AC450">
            <v>-6.0000000000000053E-2</v>
          </cell>
          <cell r="AD450">
            <v>0</v>
          </cell>
          <cell r="AE450">
            <v>3.0100846611748358</v>
          </cell>
          <cell r="AF450">
            <v>1.1505689804579617</v>
          </cell>
          <cell r="AG450">
            <v>1.1499999999999999</v>
          </cell>
          <cell r="AH450">
            <v>1489</v>
          </cell>
          <cell r="AI450">
            <v>502.87799999999987</v>
          </cell>
          <cell r="AJ450">
            <v>1.1499999999999999</v>
          </cell>
        </row>
        <row r="451">
          <cell r="E451" t="str">
            <v>bs</v>
          </cell>
          <cell r="F451" t="str">
            <v>bs</v>
          </cell>
          <cell r="G451" t="str">
            <v>Vị trí 1</v>
          </cell>
          <cell r="H451" t="str">
            <v>Các đường nhóm I</v>
          </cell>
          <cell r="I451" t="str">
            <v>xã Bình AnCác đường nhóm IVị trí 1220</v>
          </cell>
          <cell r="O451">
            <v>5800</v>
          </cell>
          <cell r="P451">
            <v>730</v>
          </cell>
          <cell r="T451">
            <v>220</v>
          </cell>
          <cell r="V451">
            <v>0</v>
          </cell>
          <cell r="W451">
            <v>1</v>
          </cell>
          <cell r="X451">
            <v>1</v>
          </cell>
          <cell r="Y451">
            <v>1.2</v>
          </cell>
          <cell r="AA451">
            <v>1.1299999999999999</v>
          </cell>
          <cell r="AB451">
            <v>1.19</v>
          </cell>
          <cell r="AC451">
            <v>-6.0000000000000053E-2</v>
          </cell>
          <cell r="AD451">
            <v>0</v>
          </cell>
          <cell r="AE451">
            <v>3.0100846611748358</v>
          </cell>
          <cell r="AF451">
            <v>1.1596947502040997</v>
          </cell>
          <cell r="AG451">
            <v>1.1599999999999999</v>
          </cell>
          <cell r="AH451">
            <v>949</v>
          </cell>
          <cell r="AI451">
            <v>189.13799999999986</v>
          </cell>
          <cell r="AJ451">
            <v>1.1599999999999999</v>
          </cell>
        </row>
        <row r="452">
          <cell r="E452" t="str">
            <v>bs</v>
          </cell>
          <cell r="F452" t="str">
            <v>bs</v>
          </cell>
          <cell r="G452" t="str">
            <v>Vị trí 1</v>
          </cell>
          <cell r="H452" t="str">
            <v>Các đường còn lại</v>
          </cell>
          <cell r="I452" t="str">
            <v>xã Bình AnCác đường còn lạiVị trí 1200</v>
          </cell>
          <cell r="O452">
            <v>5800</v>
          </cell>
          <cell r="P452">
            <v>670</v>
          </cell>
          <cell r="T452">
            <v>200</v>
          </cell>
          <cell r="V452">
            <v>0</v>
          </cell>
          <cell r="W452">
            <v>1</v>
          </cell>
          <cell r="X452">
            <v>1</v>
          </cell>
          <cell r="Y452">
            <v>1.2</v>
          </cell>
          <cell r="AA452">
            <v>1.1299999999999999</v>
          </cell>
          <cell r="AB452">
            <v>1.19</v>
          </cell>
          <cell r="AC452">
            <v>-6.0000000000000053E-2</v>
          </cell>
          <cell r="AD452">
            <v>0</v>
          </cell>
          <cell r="AE452">
            <v>3.0100846611748358</v>
          </cell>
          <cell r="AF452">
            <v>1.1420009380611271</v>
          </cell>
          <cell r="AG452">
            <v>1.1399999999999999</v>
          </cell>
          <cell r="AH452">
            <v>707</v>
          </cell>
          <cell r="AI452">
            <v>226.48799999999989</v>
          </cell>
          <cell r="AJ452">
            <v>1.1399999999999999</v>
          </cell>
        </row>
        <row r="453">
          <cell r="E453" t="str">
            <v>bs</v>
          </cell>
          <cell r="F453" t="str">
            <v>bs</v>
          </cell>
          <cell r="G453" t="str">
            <v>Vị trí 1</v>
          </cell>
          <cell r="H453" t="str">
            <v>Các đường còn lại</v>
          </cell>
          <cell r="I453" t="str">
            <v>xã Bình AnCác đường còn lạiVị trí 1200</v>
          </cell>
          <cell r="O453">
            <v>5100</v>
          </cell>
          <cell r="P453">
            <v>670</v>
          </cell>
          <cell r="T453">
            <v>200</v>
          </cell>
          <cell r="V453">
            <v>0</v>
          </cell>
          <cell r="W453">
            <v>1</v>
          </cell>
          <cell r="X453">
            <v>1</v>
          </cell>
          <cell r="Y453">
            <v>1.2</v>
          </cell>
          <cell r="AA453">
            <v>1.1299999999999999</v>
          </cell>
          <cell r="AB453">
            <v>1.19</v>
          </cell>
          <cell r="AC453">
            <v>-6.0000000000000053E-2</v>
          </cell>
          <cell r="AD453">
            <v>0</v>
          </cell>
          <cell r="AE453">
            <v>3.0100846611748358</v>
          </cell>
          <cell r="AF453">
            <v>1.1420009380611271</v>
          </cell>
          <cell r="AG453">
            <v>1.1399999999999999</v>
          </cell>
          <cell r="AH453">
            <v>707</v>
          </cell>
          <cell r="AI453">
            <v>157.67099999999988</v>
          </cell>
          <cell r="AJ453">
            <v>1.1399999999999999</v>
          </cell>
        </row>
        <row r="454">
          <cell r="E454" t="str">
            <v>bs</v>
          </cell>
          <cell r="F454" t="str">
            <v>bs</v>
          </cell>
          <cell r="G454" t="str">
            <v>Vị trí 1</v>
          </cell>
          <cell r="H454" t="str">
            <v>Các đường còn lại</v>
          </cell>
          <cell r="I454" t="str">
            <v>xã Bình AnCác đường còn lạiVị trí 1200</v>
          </cell>
          <cell r="O454">
            <v>5100</v>
          </cell>
          <cell r="P454">
            <v>670</v>
          </cell>
          <cell r="T454">
            <v>200</v>
          </cell>
          <cell r="V454">
            <v>0</v>
          </cell>
          <cell r="W454">
            <v>1</v>
          </cell>
          <cell r="X454">
            <v>1</v>
          </cell>
          <cell r="Y454">
            <v>1.2</v>
          </cell>
          <cell r="AA454">
            <v>1.1299999999999999</v>
          </cell>
          <cell r="AB454">
            <v>1.19</v>
          </cell>
          <cell r="AC454">
            <v>-6.0000000000000053E-2</v>
          </cell>
          <cell r="AD454">
            <v>0</v>
          </cell>
          <cell r="AE454">
            <v>3.0100846611748358</v>
          </cell>
          <cell r="AF454">
            <v>1.1420009380611271</v>
          </cell>
          <cell r="AG454">
            <v>1.1399999999999999</v>
          </cell>
          <cell r="AH454">
            <v>707</v>
          </cell>
          <cell r="AI454">
            <v>157.67099999999988</v>
          </cell>
          <cell r="AJ454">
            <v>1.1399999999999999</v>
          </cell>
        </row>
        <row r="455">
          <cell r="E455" t="str">
            <v>bs</v>
          </cell>
          <cell r="F455" t="str">
            <v>bs</v>
          </cell>
          <cell r="G455" t="str">
            <v>Vị trí 1</v>
          </cell>
          <cell r="H455" t="str">
            <v>Các đường còn lại</v>
          </cell>
          <cell r="I455" t="str">
            <v>xã Bình AnCác đường còn lạiVị trí 1200</v>
          </cell>
          <cell r="O455">
            <v>4400</v>
          </cell>
          <cell r="P455">
            <v>670</v>
          </cell>
          <cell r="T455">
            <v>200</v>
          </cell>
          <cell r="V455">
            <v>0</v>
          </cell>
          <cell r="W455">
            <v>1</v>
          </cell>
          <cell r="X455">
            <v>1</v>
          </cell>
          <cell r="Y455">
            <v>1.2</v>
          </cell>
          <cell r="AA455">
            <v>1.1299999999999999</v>
          </cell>
          <cell r="AB455">
            <v>1.19</v>
          </cell>
          <cell r="AC455">
            <v>-6.0000000000000053E-2</v>
          </cell>
          <cell r="AD455">
            <v>0</v>
          </cell>
          <cell r="AE455">
            <v>3.0100846611748358</v>
          </cell>
          <cell r="AF455">
            <v>1.1420009380611271</v>
          </cell>
          <cell r="AG455">
            <v>1.1399999999999999</v>
          </cell>
          <cell r="AH455">
            <v>707</v>
          </cell>
          <cell r="AI455">
            <v>88.853999999999928</v>
          </cell>
          <cell r="AJ455">
            <v>1.1399999999999999</v>
          </cell>
        </row>
        <row r="456">
          <cell r="E456" t="str">
            <v>bs</v>
          </cell>
          <cell r="F456" t="str">
            <v>bs</v>
          </cell>
          <cell r="G456" t="str">
            <v>Vị trí 1</v>
          </cell>
          <cell r="H456" t="str">
            <v>Các đường còn lại</v>
          </cell>
          <cell r="I456" t="str">
            <v>xã Bình AnCác đường còn lạiVị trí 1200</v>
          </cell>
          <cell r="O456">
            <v>4600</v>
          </cell>
          <cell r="P456">
            <v>670</v>
          </cell>
          <cell r="T456">
            <v>200</v>
          </cell>
          <cell r="V456">
            <v>0</v>
          </cell>
          <cell r="W456">
            <v>1</v>
          </cell>
          <cell r="X456">
            <v>1</v>
          </cell>
          <cell r="Y456">
            <v>1.2</v>
          </cell>
          <cell r="AA456">
            <v>1.1299999999999999</v>
          </cell>
          <cell r="AB456">
            <v>1.19</v>
          </cell>
          <cell r="AC456">
            <v>-6.0000000000000053E-2</v>
          </cell>
          <cell r="AD456">
            <v>0</v>
          </cell>
          <cell r="AE456">
            <v>3.0100846611748358</v>
          </cell>
          <cell r="AF456">
            <v>1.1420009380611271</v>
          </cell>
          <cell r="AG456">
            <v>1.1399999999999999</v>
          </cell>
          <cell r="AH456">
            <v>707</v>
          </cell>
          <cell r="AI456">
            <v>108.51599999999991</v>
          </cell>
          <cell r="AJ456">
            <v>1.1399999999999999</v>
          </cell>
        </row>
        <row r="457">
          <cell r="E457" t="str">
            <v>bs</v>
          </cell>
          <cell r="F457" t="str">
            <v>bs</v>
          </cell>
          <cell r="G457" t="str">
            <v>Vị trí 1</v>
          </cell>
          <cell r="H457" t="str">
            <v>Các đường còn lại</v>
          </cell>
          <cell r="I457" t="str">
            <v>xã Bình AnCác đường còn lạiVị trí 1200</v>
          </cell>
          <cell r="O457">
            <v>4400</v>
          </cell>
          <cell r="P457">
            <v>670</v>
          </cell>
          <cell r="T457">
            <v>200</v>
          </cell>
          <cell r="V457">
            <v>0</v>
          </cell>
          <cell r="W457">
            <v>1</v>
          </cell>
          <cell r="X457">
            <v>1</v>
          </cell>
          <cell r="Y457">
            <v>1.2</v>
          </cell>
          <cell r="AA457">
            <v>1.1299999999999999</v>
          </cell>
          <cell r="AB457">
            <v>1.19</v>
          </cell>
          <cell r="AC457">
            <v>-6.0000000000000053E-2</v>
          </cell>
          <cell r="AD457">
            <v>0</v>
          </cell>
          <cell r="AE457">
            <v>3.0100846611748358</v>
          </cell>
          <cell r="AF457">
            <v>1.1420009380611271</v>
          </cell>
          <cell r="AG457">
            <v>1.1399999999999999</v>
          </cell>
          <cell r="AH457">
            <v>707</v>
          </cell>
          <cell r="AI457">
            <v>88.853999999999928</v>
          </cell>
          <cell r="AJ457">
            <v>1.1399999999999999</v>
          </cell>
        </row>
        <row r="458">
          <cell r="E458" t="str">
            <v>bs</v>
          </cell>
          <cell r="F458" t="str">
            <v>bs</v>
          </cell>
          <cell r="G458" t="str">
            <v>Vị trí 1</v>
          </cell>
          <cell r="H458" t="str">
            <v>Các đường còn lại</v>
          </cell>
          <cell r="I458" t="str">
            <v>xã Bình AnCác đường còn lạiVị trí 1200</v>
          </cell>
          <cell r="O458">
            <v>7000</v>
          </cell>
          <cell r="P458">
            <v>670</v>
          </cell>
          <cell r="T458">
            <v>200</v>
          </cell>
          <cell r="V458">
            <v>0</v>
          </cell>
          <cell r="W458">
            <v>1</v>
          </cell>
          <cell r="X458">
            <v>1</v>
          </cell>
          <cell r="Y458">
            <v>1.2</v>
          </cell>
          <cell r="AA458">
            <v>1.1299999999999999</v>
          </cell>
          <cell r="AB458">
            <v>1.19</v>
          </cell>
          <cell r="AC458">
            <v>-6.0000000000000053E-2</v>
          </cell>
          <cell r="AD458">
            <v>0</v>
          </cell>
          <cell r="AE458">
            <v>3.0100846611748358</v>
          </cell>
          <cell r="AF458">
            <v>1.1420009380611271</v>
          </cell>
          <cell r="AG458">
            <v>1.1399999999999999</v>
          </cell>
          <cell r="AH458">
            <v>707</v>
          </cell>
          <cell r="AI458">
            <v>344.45999999999987</v>
          </cell>
          <cell r="AJ458">
            <v>1.1399999999999999</v>
          </cell>
        </row>
        <row r="459">
          <cell r="E459" t="str">
            <v>bs</v>
          </cell>
          <cell r="F459" t="str">
            <v>bs</v>
          </cell>
          <cell r="G459" t="str">
            <v>Vị trí 1</v>
          </cell>
          <cell r="H459" t="str">
            <v>Các đường còn lại</v>
          </cell>
          <cell r="I459" t="str">
            <v>xã Bình AnCác đường còn lạiVị trí 1200</v>
          </cell>
          <cell r="O459">
            <v>5800</v>
          </cell>
          <cell r="P459">
            <v>670</v>
          </cell>
          <cell r="T459">
            <v>200</v>
          </cell>
          <cell r="V459">
            <v>0</v>
          </cell>
          <cell r="W459">
            <v>1</v>
          </cell>
          <cell r="X459">
            <v>1</v>
          </cell>
          <cell r="Y459">
            <v>1.2</v>
          </cell>
          <cell r="AA459">
            <v>1.1299999999999999</v>
          </cell>
          <cell r="AB459">
            <v>1.19</v>
          </cell>
          <cell r="AC459">
            <v>-6.0000000000000053E-2</v>
          </cell>
          <cell r="AD459">
            <v>0</v>
          </cell>
          <cell r="AE459">
            <v>3.0100846611748358</v>
          </cell>
          <cell r="AF459">
            <v>1.1420009380611271</v>
          </cell>
          <cell r="AG459">
            <v>1.1399999999999999</v>
          </cell>
          <cell r="AH459">
            <v>707</v>
          </cell>
          <cell r="AI459">
            <v>226.48799999999989</v>
          </cell>
          <cell r="AJ459">
            <v>1.1399999999999999</v>
          </cell>
        </row>
        <row r="460">
          <cell r="E460" t="str">
            <v>LT2NT2</v>
          </cell>
          <cell r="F460" t="str">
            <v>LT2NT2</v>
          </cell>
          <cell r="G460" t="str">
            <v>Vị trí 1</v>
          </cell>
          <cell r="H460" t="str">
            <v>Các đường nhóm II</v>
          </cell>
          <cell r="I460" t="str">
            <v>xã An PhướcCác đường nhóm IIVị trí 1210</v>
          </cell>
          <cell r="O460">
            <v>4600</v>
          </cell>
          <cell r="P460">
            <v>700</v>
          </cell>
          <cell r="S460">
            <v>4200</v>
          </cell>
          <cell r="T460">
            <v>210</v>
          </cell>
          <cell r="U460">
            <v>1.3695652173913044</v>
          </cell>
          <cell r="V460">
            <v>1.3695652173913044</v>
          </cell>
          <cell r="W460">
            <v>1.3695652173913044</v>
          </cell>
          <cell r="X460">
            <v>1.3695652173913044</v>
          </cell>
          <cell r="Y460">
            <v>1.2</v>
          </cell>
          <cell r="AA460">
            <v>1.1299999999999999</v>
          </cell>
          <cell r="AB460">
            <v>1.1299999999999999</v>
          </cell>
          <cell r="AC460">
            <v>0</v>
          </cell>
          <cell r="AD460">
            <v>0</v>
          </cell>
          <cell r="AE460">
            <v>3.0100846611748358</v>
          </cell>
          <cell r="AF460">
            <v>1.1505689804579617</v>
          </cell>
          <cell r="AG460">
            <v>1.1499999999999999</v>
          </cell>
          <cell r="AH460">
            <v>1489</v>
          </cell>
          <cell r="AI460">
            <v>89.975999999999942</v>
          </cell>
          <cell r="AJ460">
            <v>1.1499999999999999</v>
          </cell>
        </row>
        <row r="461">
          <cell r="E461" t="str">
            <v>LT4NT2_D1</v>
          </cell>
          <cell r="F461" t="str">
            <v>LT4NT2</v>
          </cell>
          <cell r="G461" t="str">
            <v>Vị trí 1</v>
          </cell>
          <cell r="H461" t="str">
            <v>Các đường nhóm II</v>
          </cell>
          <cell r="I461" t="str">
            <v>xã An PhướcCác đường nhóm IIVị trí 1210</v>
          </cell>
          <cell r="O461">
            <v>5200</v>
          </cell>
          <cell r="P461">
            <v>700</v>
          </cell>
          <cell r="S461">
            <v>4800</v>
          </cell>
          <cell r="T461">
            <v>210</v>
          </cell>
          <cell r="U461">
            <v>1.6153846153846154</v>
          </cell>
          <cell r="V461">
            <v>1.6153846153846154</v>
          </cell>
          <cell r="W461">
            <v>1.6153846153846154</v>
          </cell>
          <cell r="X461">
            <v>1.6294314381270905</v>
          </cell>
          <cell r="Y461">
            <v>1.2</v>
          </cell>
          <cell r="Z461">
            <v>1.1913747304135023</v>
          </cell>
          <cell r="AA461">
            <v>1.19</v>
          </cell>
          <cell r="AB461">
            <v>1.19</v>
          </cell>
          <cell r="AC461">
            <v>0</v>
          </cell>
          <cell r="AD461">
            <v>12</v>
          </cell>
          <cell r="AE461">
            <v>3.0100846611748358</v>
          </cell>
          <cell r="AF461">
            <v>1.1505689804579617</v>
          </cell>
          <cell r="AG461">
            <v>1.1499999999999999</v>
          </cell>
          <cell r="AH461">
            <v>1489</v>
          </cell>
          <cell r="AI461">
            <v>176.10600000000005</v>
          </cell>
          <cell r="AJ461">
            <v>1.1499999999999999</v>
          </cell>
        </row>
        <row r="462">
          <cell r="E462" t="str">
            <v>LT4NT2_D2</v>
          </cell>
          <cell r="F462" t="str">
            <v>LT4NT2</v>
          </cell>
          <cell r="G462" t="str">
            <v>Vị trí 1</v>
          </cell>
          <cell r="H462" t="str">
            <v>Các đường nhóm II</v>
          </cell>
          <cell r="I462" t="str">
            <v>xã An PhướcCác đường nhóm IIVị trí 1210</v>
          </cell>
          <cell r="O462">
            <v>4600</v>
          </cell>
          <cell r="P462">
            <v>700</v>
          </cell>
          <cell r="S462">
            <v>4200</v>
          </cell>
          <cell r="T462">
            <v>210</v>
          </cell>
          <cell r="U462">
            <v>1.6434782608695653</v>
          </cell>
          <cell r="V462">
            <v>1.6434782608695653</v>
          </cell>
          <cell r="W462">
            <v>1.6434782608695653</v>
          </cell>
          <cell r="X462">
            <v>1.6294314381270905</v>
          </cell>
          <cell r="Y462">
            <v>1.2</v>
          </cell>
          <cell r="Z462">
            <v>1.1913747304135023</v>
          </cell>
          <cell r="AA462">
            <v>1.19</v>
          </cell>
          <cell r="AB462">
            <v>1.19</v>
          </cell>
          <cell r="AC462">
            <v>0</v>
          </cell>
          <cell r="AD462">
            <v>12</v>
          </cell>
          <cell r="AE462">
            <v>3.0100846611748358</v>
          </cell>
          <cell r="AF462">
            <v>1.1505689804579617</v>
          </cell>
          <cell r="AG462">
            <v>1.1499999999999999</v>
          </cell>
          <cell r="AH462">
            <v>1489</v>
          </cell>
          <cell r="AI462">
            <v>113.988</v>
          </cell>
          <cell r="AJ462">
            <v>1.1499999999999999</v>
          </cell>
        </row>
        <row r="463">
          <cell r="E463" t="str">
            <v>LT22NT2</v>
          </cell>
          <cell r="F463" t="str">
            <v>LT22NT2</v>
          </cell>
          <cell r="G463" t="str">
            <v>Vị trí 1</v>
          </cell>
          <cell r="H463" t="str">
            <v>Các đường nhóm II</v>
          </cell>
          <cell r="I463" t="str">
            <v>xã An PhướcCác đường nhóm IIVị trí 1210</v>
          </cell>
          <cell r="O463">
            <v>7400</v>
          </cell>
          <cell r="P463">
            <v>700</v>
          </cell>
          <cell r="S463">
            <v>5100</v>
          </cell>
          <cell r="T463">
            <v>210</v>
          </cell>
          <cell r="U463">
            <v>1.2749999999999999</v>
          </cell>
          <cell r="V463">
            <v>1.2749999999999999</v>
          </cell>
          <cell r="W463">
            <v>1.2749999999999999</v>
          </cell>
          <cell r="X463">
            <v>1.2749999999999999</v>
          </cell>
          <cell r="Y463">
            <v>1.2</v>
          </cell>
          <cell r="AA463">
            <v>1.1299999999999999</v>
          </cell>
          <cell r="AB463">
            <v>1.1299999999999999</v>
          </cell>
          <cell r="AC463">
            <v>0</v>
          </cell>
          <cell r="AD463">
            <v>0</v>
          </cell>
          <cell r="AE463">
            <v>3.0100846611748358</v>
          </cell>
          <cell r="AF463">
            <v>1.1505689804579617</v>
          </cell>
          <cell r="AG463">
            <v>1.1499999999999999</v>
          </cell>
          <cell r="AH463">
            <v>1489</v>
          </cell>
          <cell r="AI463">
            <v>365.24400000000009</v>
          </cell>
          <cell r="AJ463">
            <v>1.1499999999999999</v>
          </cell>
        </row>
        <row r="464">
          <cell r="E464" t="str">
            <v>LT17NT2</v>
          </cell>
          <cell r="F464" t="str">
            <v>LT17NT2</v>
          </cell>
          <cell r="G464" t="str">
            <v>Vị trí 1</v>
          </cell>
          <cell r="H464" t="str">
            <v>Các đường nhóm II</v>
          </cell>
          <cell r="I464" t="str">
            <v>xã An PhướcCác đường nhóm IIVị trí 1210</v>
          </cell>
          <cell r="J464">
            <v>7209000</v>
          </cell>
          <cell r="K464" t="str">
            <v>QĐ 2647/QĐ-UBND ngày 06/05/2024</v>
          </cell>
          <cell r="O464">
            <v>6200</v>
          </cell>
          <cell r="P464">
            <v>700</v>
          </cell>
          <cell r="Q464">
            <v>1.1627419354838711</v>
          </cell>
          <cell r="S464">
            <v>5100</v>
          </cell>
          <cell r="T464">
            <v>210</v>
          </cell>
          <cell r="U464">
            <v>1.1516129032258065</v>
          </cell>
          <cell r="V464">
            <v>1.1516129032258065</v>
          </cell>
          <cell r="W464">
            <v>1.1516129032258065</v>
          </cell>
          <cell r="X464">
            <v>1.1516129032258065</v>
          </cell>
          <cell r="Y464">
            <v>1.2</v>
          </cell>
          <cell r="Z464">
            <v>1.1849262158922247</v>
          </cell>
          <cell r="AA464">
            <v>1.18</v>
          </cell>
          <cell r="AB464">
            <v>1.18</v>
          </cell>
          <cell r="AC464">
            <v>0</v>
          </cell>
          <cell r="AD464">
            <v>27</v>
          </cell>
          <cell r="AE464">
            <v>3.0100846611748358</v>
          </cell>
          <cell r="AF464">
            <v>1.1505689804579617</v>
          </cell>
          <cell r="AG464">
            <v>1.1499999999999999</v>
          </cell>
          <cell r="AH464">
            <v>1489</v>
          </cell>
          <cell r="AI464">
            <v>274.24200000000002</v>
          </cell>
          <cell r="AJ464">
            <v>1.1499999999999999</v>
          </cell>
        </row>
        <row r="465">
          <cell r="E465" t="str">
            <v>LT28NT2</v>
          </cell>
          <cell r="F465" t="str">
            <v>LT28NT2</v>
          </cell>
          <cell r="G465" t="str">
            <v>Vị trí 1</v>
          </cell>
          <cell r="H465" t="str">
            <v>Các đường nhóm II</v>
          </cell>
          <cell r="I465" t="str">
            <v>xã An PhướcCác đường nhóm IIVị trí 1210</v>
          </cell>
          <cell r="J465">
            <v>8792000</v>
          </cell>
          <cell r="K465" t="str">
            <v>QĐ 2647/QĐ-UBND ngày 06/05/2024</v>
          </cell>
          <cell r="O465">
            <v>6800</v>
          </cell>
          <cell r="P465">
            <v>700</v>
          </cell>
          <cell r="Q465">
            <v>1.2929411764705883</v>
          </cell>
          <cell r="S465">
            <v>6200</v>
          </cell>
          <cell r="T465">
            <v>210</v>
          </cell>
          <cell r="U465">
            <v>1.276470588235294</v>
          </cell>
          <cell r="V465">
            <v>1.276470588235294</v>
          </cell>
          <cell r="W465">
            <v>1.276470588235294</v>
          </cell>
          <cell r="X465">
            <v>1.276470588235294</v>
          </cell>
          <cell r="Y465">
            <v>1.2</v>
          </cell>
          <cell r="AA465">
            <v>1.1299999999999999</v>
          </cell>
          <cell r="AB465">
            <v>1.1299999999999999</v>
          </cell>
          <cell r="AC465">
            <v>0</v>
          </cell>
          <cell r="AD465">
            <v>0</v>
          </cell>
          <cell r="AE465">
            <v>3.0100846611748358</v>
          </cell>
          <cell r="AF465">
            <v>1.1505689804579617</v>
          </cell>
          <cell r="AG465">
            <v>1.1499999999999999</v>
          </cell>
          <cell r="AH465">
            <v>1489</v>
          </cell>
          <cell r="AI465">
            <v>306.25799999999998</v>
          </cell>
          <cell r="AJ465">
            <v>1.1499999999999999</v>
          </cell>
        </row>
        <row r="466">
          <cell r="E466" t="str">
            <v>LT37NT</v>
          </cell>
          <cell r="F466" t="str">
            <v>LT37NT</v>
          </cell>
          <cell r="G466" t="str">
            <v>Vị trí 1</v>
          </cell>
          <cell r="H466" t="str">
            <v>Các đường còn lại</v>
          </cell>
          <cell r="I466" t="str">
            <v>xã An PhướcCác đường còn lạiVị trí 1200</v>
          </cell>
          <cell r="J466">
            <v>15362000</v>
          </cell>
          <cell r="K466" t="str">
            <v>QĐ 2647/QĐ-UBND ngày 06/05/2024</v>
          </cell>
          <cell r="O466">
            <v>12800</v>
          </cell>
          <cell r="P466">
            <v>670</v>
          </cell>
          <cell r="Q466">
            <v>1.20015625</v>
          </cell>
          <cell r="S466">
            <v>9800</v>
          </cell>
          <cell r="T466">
            <v>200</v>
          </cell>
          <cell r="U466">
            <v>1.1484375</v>
          </cell>
          <cell r="V466">
            <v>1.1484375</v>
          </cell>
          <cell r="W466">
            <v>1.1484375</v>
          </cell>
          <cell r="X466">
            <v>1.1484375</v>
          </cell>
          <cell r="Y466">
            <v>1.2</v>
          </cell>
          <cell r="Z466">
            <v>1.1610624001168386</v>
          </cell>
          <cell r="AA466">
            <v>1.1599999999999999</v>
          </cell>
          <cell r="AB466">
            <v>1.1200000000000001</v>
          </cell>
          <cell r="AC466">
            <v>3.9999999999999813E-2</v>
          </cell>
          <cell r="AD466">
            <v>13</v>
          </cell>
          <cell r="AE466">
            <v>3.0100846611748358</v>
          </cell>
          <cell r="AF466">
            <v>1.1420009380611271</v>
          </cell>
          <cell r="AG466">
            <v>1.1399999999999999</v>
          </cell>
          <cell r="AH466">
            <v>707</v>
          </cell>
          <cell r="AI466">
            <v>948.06599999999958</v>
          </cell>
          <cell r="AJ466">
            <v>1.1399999999999999</v>
          </cell>
        </row>
        <row r="467">
          <cell r="E467" t="str">
            <v>LT1NT1_D1</v>
          </cell>
          <cell r="F467" t="str">
            <v>LT1NT1</v>
          </cell>
          <cell r="G467" t="str">
            <v>Vị trí 1</v>
          </cell>
          <cell r="H467" t="str">
            <v>Các đường nhóm I</v>
          </cell>
          <cell r="I467" t="str">
            <v>xã An PhướcCác đường nhóm IVị trí 1220</v>
          </cell>
          <cell r="O467">
            <v>13400</v>
          </cell>
          <cell r="P467">
            <v>730</v>
          </cell>
          <cell r="S467">
            <v>11000</v>
          </cell>
          <cell r="T467">
            <v>220</v>
          </cell>
          <cell r="U467">
            <v>2.7089552238805972</v>
          </cell>
          <cell r="V467">
            <v>2.7089552238805972</v>
          </cell>
          <cell r="W467">
            <v>2.7089552238805972</v>
          </cell>
          <cell r="X467">
            <v>1.5262903367447409</v>
          </cell>
          <cell r="Y467">
            <v>1.2</v>
          </cell>
          <cell r="Z467">
            <v>1.1451064278373624</v>
          </cell>
          <cell r="AA467">
            <v>1.1499999999999999</v>
          </cell>
          <cell r="AB467">
            <v>1.1200000000000001</v>
          </cell>
          <cell r="AC467">
            <v>2.9999999999999805E-2</v>
          </cell>
          <cell r="AD467">
            <v>168</v>
          </cell>
          <cell r="AE467">
            <v>3.0100846611748358</v>
          </cell>
          <cell r="AF467">
            <v>1.1596947502040997</v>
          </cell>
          <cell r="AG467">
            <v>1.1599999999999999</v>
          </cell>
          <cell r="AH467">
            <v>949</v>
          </cell>
          <cell r="AI467">
            <v>959.60999999999967</v>
          </cell>
          <cell r="AJ467">
            <v>1.1599999999999999</v>
          </cell>
        </row>
        <row r="468">
          <cell r="E468" t="str">
            <v>LT1NT1_D2</v>
          </cell>
          <cell r="F468" t="str">
            <v>LT1NT1</v>
          </cell>
          <cell r="G468" t="str">
            <v>Vị trí 1</v>
          </cell>
          <cell r="H468" t="str">
            <v>Các đường nhóm I</v>
          </cell>
          <cell r="I468" t="str">
            <v>xã An PhướcCác đường nhóm IVị trí 1220</v>
          </cell>
          <cell r="O468">
            <v>11000</v>
          </cell>
          <cell r="P468">
            <v>730</v>
          </cell>
          <cell r="S468">
            <v>9000</v>
          </cell>
          <cell r="T468">
            <v>220</v>
          </cell>
          <cell r="U468">
            <v>1.3090909090909091</v>
          </cell>
          <cell r="V468">
            <v>1.3090909090909091</v>
          </cell>
          <cell r="W468">
            <v>1.3090909090909091</v>
          </cell>
          <cell r="X468">
            <v>1.5262903367447409</v>
          </cell>
          <cell r="Y468">
            <v>1.2</v>
          </cell>
          <cell r="Z468">
            <v>1.1451064278373624</v>
          </cell>
          <cell r="AA468">
            <v>1.1499999999999999</v>
          </cell>
          <cell r="AB468">
            <v>1.1200000000000001</v>
          </cell>
          <cell r="AC468">
            <v>2.9999999999999805E-2</v>
          </cell>
          <cell r="AD468">
            <v>168</v>
          </cell>
          <cell r="AE468">
            <v>3.0100846611748358</v>
          </cell>
          <cell r="AF468">
            <v>1.1596947502040997</v>
          </cell>
          <cell r="AG468">
            <v>1.1599999999999999</v>
          </cell>
          <cell r="AH468">
            <v>949</v>
          </cell>
          <cell r="AI468">
            <v>719.48999999999978</v>
          </cell>
          <cell r="AJ468">
            <v>1.1599999999999999</v>
          </cell>
        </row>
        <row r="469">
          <cell r="E469" t="str">
            <v>LT1NT1_D3</v>
          </cell>
          <cell r="F469" t="str">
            <v>LT1NT1</v>
          </cell>
          <cell r="G469" t="str">
            <v>Vị trí 1</v>
          </cell>
          <cell r="H469" t="str">
            <v>Các đường nhóm I</v>
          </cell>
          <cell r="I469" t="str">
            <v>xã An PhướcCác đường nhóm IVị trí 1220</v>
          </cell>
          <cell r="J469">
            <v>18507000</v>
          </cell>
          <cell r="K469" t="str">
            <v>QĐ 9951/QĐ-UBND ngày 24/11/2023</v>
          </cell>
          <cell r="O469">
            <v>13600</v>
          </cell>
          <cell r="P469">
            <v>730</v>
          </cell>
          <cell r="Q469">
            <v>1.3608088235294118</v>
          </cell>
          <cell r="S469">
            <v>12000</v>
          </cell>
          <cell r="T469">
            <v>220</v>
          </cell>
          <cell r="U469">
            <v>1.3235294117647058</v>
          </cell>
          <cell r="V469">
            <v>1.3235294117647058</v>
          </cell>
          <cell r="W469">
            <v>1.3235294117647058</v>
          </cell>
          <cell r="X469">
            <v>1.5262903367447409</v>
          </cell>
          <cell r="Y469">
            <v>1.2</v>
          </cell>
          <cell r="Z469">
            <v>1.1451064278373624</v>
          </cell>
          <cell r="AA469">
            <v>1.1499999999999999</v>
          </cell>
          <cell r="AB469">
            <v>1.1200000000000001</v>
          </cell>
          <cell r="AC469">
            <v>2.9999999999999805E-2</v>
          </cell>
          <cell r="AD469">
            <v>168</v>
          </cell>
          <cell r="AE469">
            <v>3.0100846611748358</v>
          </cell>
          <cell r="AF469">
            <v>1.1596947502040997</v>
          </cell>
          <cell r="AG469">
            <v>1.1599999999999999</v>
          </cell>
          <cell r="AH469">
            <v>949</v>
          </cell>
          <cell r="AI469">
            <v>979.61999999999989</v>
          </cell>
          <cell r="AJ469">
            <v>1.1599999999999999</v>
          </cell>
        </row>
        <row r="470">
          <cell r="E470" t="str">
            <v>LT19NT2</v>
          </cell>
          <cell r="F470" t="str">
            <v>LT19NT2</v>
          </cell>
          <cell r="G470" t="str">
            <v>Vị trí 1</v>
          </cell>
          <cell r="H470" t="str">
            <v>Các đường nhóm II</v>
          </cell>
          <cell r="I470" t="str">
            <v>xã An PhướcCác đường nhóm IIVị trí 1210</v>
          </cell>
          <cell r="J470">
            <v>8928000</v>
          </cell>
          <cell r="K470" t="str">
            <v>QĐ 9948/QĐ-UBND ngày 23/11/2023</v>
          </cell>
          <cell r="O470">
            <v>4700</v>
          </cell>
          <cell r="P470">
            <v>700</v>
          </cell>
          <cell r="Q470">
            <v>1.8995744680851063</v>
          </cell>
          <cell r="S470">
            <v>3600</v>
          </cell>
          <cell r="T470">
            <v>210</v>
          </cell>
          <cell r="U470">
            <v>1.7617021276595746</v>
          </cell>
          <cell r="V470">
            <v>1.7617021276595746</v>
          </cell>
          <cell r="W470">
            <v>1.7617021276595746</v>
          </cell>
          <cell r="X470">
            <v>1.7617021276595746</v>
          </cell>
          <cell r="Y470">
            <v>1.2</v>
          </cell>
          <cell r="Z470">
            <v>1.1651838398839216</v>
          </cell>
          <cell r="AA470">
            <v>1.17</v>
          </cell>
          <cell r="AB470">
            <v>1.1200000000000001</v>
          </cell>
          <cell r="AC470">
            <v>4.9999999999999822E-2</v>
          </cell>
          <cell r="AD470">
            <v>31</v>
          </cell>
          <cell r="AE470">
            <v>3.0100846611748358</v>
          </cell>
          <cell r="AF470">
            <v>1.1505689804579617</v>
          </cell>
          <cell r="AG470">
            <v>1.1499999999999999</v>
          </cell>
          <cell r="AH470">
            <v>1489</v>
          </cell>
          <cell r="AI470">
            <v>116.16299999999995</v>
          </cell>
          <cell r="AJ470">
            <v>1.1499999999999999</v>
          </cell>
        </row>
        <row r="471">
          <cell r="E471" t="str">
            <v>LT3NT1</v>
          </cell>
          <cell r="F471" t="str">
            <v>LT3NT1</v>
          </cell>
          <cell r="G471" t="str">
            <v>Vị trí 1</v>
          </cell>
          <cell r="H471" t="str">
            <v>Các đường nhóm I</v>
          </cell>
          <cell r="I471" t="str">
            <v>xã An PhướcCác đường nhóm IVị trí 1220</v>
          </cell>
          <cell r="J471">
            <v>12300000</v>
          </cell>
          <cell r="K471" t="str">
            <v>QĐ 9948/QĐ-UBND ngày 23/11/2023</v>
          </cell>
          <cell r="L471">
            <v>2653200</v>
          </cell>
          <cell r="M471" t="str">
            <v>QĐ 9948/QĐ-UBND ngày 23/11/2023</v>
          </cell>
          <cell r="O471">
            <v>10400</v>
          </cell>
          <cell r="P471">
            <v>730</v>
          </cell>
          <cell r="Q471">
            <v>1.1826923076923077</v>
          </cell>
          <cell r="R471">
            <v>3.6345205479452058</v>
          </cell>
          <cell r="S471">
            <v>10000</v>
          </cell>
          <cell r="T471">
            <v>220</v>
          </cell>
          <cell r="U471">
            <v>1.1538461538461537</v>
          </cell>
          <cell r="V471">
            <v>1.1538461538461537</v>
          </cell>
          <cell r="W471">
            <v>1.1538461538461537</v>
          </cell>
          <cell r="X471">
            <v>1.1538461538461537</v>
          </cell>
          <cell r="Y471">
            <v>1.2</v>
          </cell>
          <cell r="Z471">
            <v>1.1141725205566664</v>
          </cell>
          <cell r="AA471">
            <v>1.1100000000000001</v>
          </cell>
          <cell r="AB471">
            <v>1.06</v>
          </cell>
          <cell r="AC471">
            <v>5.0000000000000044E-2</v>
          </cell>
          <cell r="AD471">
            <v>32</v>
          </cell>
          <cell r="AE471">
            <v>3.4527945205479456</v>
          </cell>
          <cell r="AF471">
            <v>1.1596947502040997</v>
          </cell>
          <cell r="AG471">
            <v>1.1599999999999999</v>
          </cell>
          <cell r="AH471">
            <v>949</v>
          </cell>
          <cell r="AI471">
            <v>623.26800000000003</v>
          </cell>
          <cell r="AJ471">
            <v>1.1599999999999999</v>
          </cell>
        </row>
        <row r="472">
          <cell r="E472" t="str">
            <v>LT20NT2</v>
          </cell>
          <cell r="F472" t="str">
            <v>LT20NT2</v>
          </cell>
          <cell r="G472" t="str">
            <v>Vị trí 1</v>
          </cell>
          <cell r="H472" t="str">
            <v>Các đường nhóm II</v>
          </cell>
          <cell r="I472" t="str">
            <v>xã An PhướcCác đường nhóm IIVị trí 1210</v>
          </cell>
          <cell r="J472">
            <v>9300000</v>
          </cell>
          <cell r="K472" t="str">
            <v>QĐ 9948/QĐ-UBND ngày 23/11/2023</v>
          </cell>
          <cell r="O472">
            <v>7800</v>
          </cell>
          <cell r="P472">
            <v>700</v>
          </cell>
          <cell r="Q472">
            <v>1.1923076923076923</v>
          </cell>
          <cell r="S472">
            <v>6000</v>
          </cell>
          <cell r="T472">
            <v>210</v>
          </cell>
          <cell r="U472">
            <v>1.1538461538461537</v>
          </cell>
          <cell r="V472">
            <v>1.1538461538461537</v>
          </cell>
          <cell r="W472">
            <v>1.1538461538461537</v>
          </cell>
          <cell r="X472">
            <v>1.1538461538461537</v>
          </cell>
          <cell r="Y472">
            <v>1.2</v>
          </cell>
          <cell r="Z472">
            <v>1.1000000000000001</v>
          </cell>
          <cell r="AA472">
            <v>1.1299999999999999</v>
          </cell>
          <cell r="AB472">
            <v>1.1299999999999999</v>
          </cell>
          <cell r="AC472">
            <v>0</v>
          </cell>
          <cell r="AD472">
            <v>1</v>
          </cell>
          <cell r="AE472">
            <v>3.0100846611748358</v>
          </cell>
          <cell r="AF472">
            <v>1.1505689804579617</v>
          </cell>
          <cell r="AG472">
            <v>1.1499999999999999</v>
          </cell>
          <cell r="AH472">
            <v>1489</v>
          </cell>
          <cell r="AI472">
            <v>404.56800000000004</v>
          </cell>
          <cell r="AJ472">
            <v>1.1499999999999999</v>
          </cell>
        </row>
        <row r="473">
          <cell r="E473" t="str">
            <v>BS</v>
          </cell>
          <cell r="F473" t="str">
            <v>BS</v>
          </cell>
          <cell r="G473" t="str">
            <v>Vị trí 1</v>
          </cell>
          <cell r="H473" t="e">
            <v>#N/A</v>
          </cell>
          <cell r="I473" t="str">
            <v>Các đường còn lại</v>
          </cell>
          <cell r="O473">
            <v>7800</v>
          </cell>
          <cell r="P473">
            <v>670</v>
          </cell>
          <cell r="V473">
            <v>0</v>
          </cell>
          <cell r="W473">
            <v>1</v>
          </cell>
          <cell r="X473">
            <v>1</v>
          </cell>
          <cell r="Y473">
            <v>1.2</v>
          </cell>
          <cell r="AA473">
            <v>1.1299999999999999</v>
          </cell>
          <cell r="AB473">
            <v>1.1299999999999999</v>
          </cell>
          <cell r="AC473">
            <v>0</v>
          </cell>
          <cell r="AD473">
            <v>0</v>
          </cell>
          <cell r="AE473">
            <v>3.0100846611748358</v>
          </cell>
          <cell r="AF473">
            <v>1.2414863254038409</v>
          </cell>
          <cell r="AG473">
            <v>1.24</v>
          </cell>
          <cell r="AH473">
            <v>7</v>
          </cell>
          <cell r="AI473">
            <v>392.95799999999997</v>
          </cell>
          <cell r="AJ473">
            <v>1.24</v>
          </cell>
        </row>
        <row r="474">
          <cell r="E474" t="str">
            <v>LT1NT1_D7</v>
          </cell>
          <cell r="F474" t="str">
            <v>LT1NT1</v>
          </cell>
          <cell r="G474" t="str">
            <v>Vị trí 1</v>
          </cell>
          <cell r="H474" t="str">
            <v>Các đường nhóm I</v>
          </cell>
          <cell r="I474" t="str">
            <v>xã Long PhướcCác đường nhóm IVị trí 1220</v>
          </cell>
          <cell r="O474">
            <v>9100</v>
          </cell>
          <cell r="P474">
            <v>730</v>
          </cell>
          <cell r="S474">
            <v>7200</v>
          </cell>
          <cell r="T474">
            <v>220</v>
          </cell>
          <cell r="U474">
            <v>1.0681318681318681</v>
          </cell>
          <cell r="V474">
            <v>1.0681318681318681</v>
          </cell>
          <cell r="W474">
            <v>1.0681318681318681</v>
          </cell>
          <cell r="X474">
            <v>1.5262903367447409</v>
          </cell>
          <cell r="Y474">
            <v>1.1000000000000001</v>
          </cell>
          <cell r="Z474">
            <v>1.1451064278373624</v>
          </cell>
          <cell r="AA474">
            <v>1.1499999999999999</v>
          </cell>
          <cell r="AB474">
            <v>1.1200000000000001</v>
          </cell>
          <cell r="AC474">
            <v>2.9999999999999805E-2</v>
          </cell>
          <cell r="AD474">
            <v>168</v>
          </cell>
          <cell r="AE474">
            <v>3.0100846611748358</v>
          </cell>
          <cell r="AF474">
            <v>1.1596947502040997</v>
          </cell>
          <cell r="AG474">
            <v>1.1599999999999999</v>
          </cell>
          <cell r="AH474">
            <v>949</v>
          </cell>
          <cell r="AI474">
            <v>529.39499999999998</v>
          </cell>
          <cell r="AJ474">
            <v>1.1599999999999999</v>
          </cell>
        </row>
        <row r="475">
          <cell r="E475" t="str">
            <v>LT1NT1_D8</v>
          </cell>
          <cell r="F475" t="str">
            <v>LT1NT1</v>
          </cell>
          <cell r="G475" t="str">
            <v>Vị trí 1</v>
          </cell>
          <cell r="H475" t="str">
            <v>Các đường nhóm II</v>
          </cell>
          <cell r="I475" t="str">
            <v>xã Long PhướcCác đường nhóm IIVị trí 1210</v>
          </cell>
          <cell r="O475">
            <v>6900</v>
          </cell>
          <cell r="P475">
            <v>700</v>
          </cell>
          <cell r="S475">
            <v>5100</v>
          </cell>
          <cell r="T475">
            <v>210</v>
          </cell>
          <cell r="U475">
            <v>1.3304347826086957</v>
          </cell>
          <cell r="V475">
            <v>1.3304347826086957</v>
          </cell>
          <cell r="W475">
            <v>1.3304347826086957</v>
          </cell>
          <cell r="X475">
            <v>1.5262903367447409</v>
          </cell>
          <cell r="Y475">
            <v>1.1000000000000001</v>
          </cell>
          <cell r="Z475">
            <v>1.1451064278373624</v>
          </cell>
          <cell r="AA475">
            <v>1.1499999999999999</v>
          </cell>
          <cell r="AB475">
            <v>1.1200000000000001</v>
          </cell>
          <cell r="AC475">
            <v>2.9999999999999805E-2</v>
          </cell>
          <cell r="AD475">
            <v>168</v>
          </cell>
          <cell r="AE475">
            <v>3.0100846611748358</v>
          </cell>
          <cell r="AF475">
            <v>1.1505689804579617</v>
          </cell>
          <cell r="AG475">
            <v>1.1499999999999999</v>
          </cell>
          <cell r="AH475">
            <v>1489</v>
          </cell>
          <cell r="AI475">
            <v>328.09499999999997</v>
          </cell>
          <cell r="AJ475">
            <v>1.1499999999999999</v>
          </cell>
        </row>
        <row r="476">
          <cell r="E476" t="str">
            <v>LT1NT1_D9</v>
          </cell>
          <cell r="F476" t="str">
            <v>LT1NT1</v>
          </cell>
          <cell r="G476" t="str">
            <v>Vị trí 1</v>
          </cell>
          <cell r="H476" t="str">
            <v>Các đường nhóm I</v>
          </cell>
          <cell r="I476" t="str">
            <v>xã Long PhướcCác đường nhóm IVị trí 1220</v>
          </cell>
          <cell r="O476">
            <v>9800</v>
          </cell>
          <cell r="P476">
            <v>730</v>
          </cell>
          <cell r="S476">
            <v>7200</v>
          </cell>
          <cell r="T476">
            <v>220</v>
          </cell>
          <cell r="U476">
            <v>1.3959183673469389</v>
          </cell>
          <cell r="V476">
            <v>1.3959183673469389</v>
          </cell>
          <cell r="W476">
            <v>1.3959183673469389</v>
          </cell>
          <cell r="X476">
            <v>1.5262903367447409</v>
          </cell>
          <cell r="Y476">
            <v>1.1000000000000001</v>
          </cell>
          <cell r="Z476">
            <v>1.1451064278373624</v>
          </cell>
          <cell r="AA476">
            <v>1.1499999999999999</v>
          </cell>
          <cell r="AB476">
            <v>1.1200000000000001</v>
          </cell>
          <cell r="AC476">
            <v>2.9999999999999805E-2</v>
          </cell>
          <cell r="AD476">
            <v>168</v>
          </cell>
          <cell r="AE476">
            <v>3.0100846611748358</v>
          </cell>
          <cell r="AF476">
            <v>1.1596947502040997</v>
          </cell>
          <cell r="AG476">
            <v>1.1599999999999999</v>
          </cell>
          <cell r="AH476">
            <v>949</v>
          </cell>
          <cell r="AI476">
            <v>599.42999999999984</v>
          </cell>
          <cell r="AJ476">
            <v>1.1599999999999999</v>
          </cell>
        </row>
        <row r="477">
          <cell r="E477" t="str">
            <v>LT1NT1_D10</v>
          </cell>
          <cell r="F477" t="str">
            <v>LT1NT10</v>
          </cell>
          <cell r="G477" t="str">
            <v>Vị trí 1</v>
          </cell>
          <cell r="H477" t="str">
            <v>Các đường nhóm I</v>
          </cell>
          <cell r="I477" t="str">
            <v>xã Long PhướcCác đường nhóm IVị trí 1220</v>
          </cell>
          <cell r="O477">
            <v>7200</v>
          </cell>
          <cell r="P477">
            <v>730</v>
          </cell>
          <cell r="S477">
            <v>5300</v>
          </cell>
          <cell r="T477">
            <v>220</v>
          </cell>
          <cell r="U477">
            <v>1.2513888888888889</v>
          </cell>
          <cell r="V477">
            <v>1.2513888888888889</v>
          </cell>
          <cell r="W477">
            <v>1.2513888888888889</v>
          </cell>
          <cell r="X477">
            <v>1.2513888888888889</v>
          </cell>
          <cell r="Y477">
            <v>1.1000000000000001</v>
          </cell>
          <cell r="Z477">
            <v>1.2857106122553936</v>
          </cell>
          <cell r="AA477">
            <v>1.1299999999999999</v>
          </cell>
          <cell r="AB477">
            <v>1.1100000000000001</v>
          </cell>
          <cell r="AC477">
            <v>1.9999999999999796E-2</v>
          </cell>
          <cell r="AD477">
            <v>1</v>
          </cell>
          <cell r="AE477">
            <v>3.0100846611748358</v>
          </cell>
          <cell r="AF477">
            <v>1.1596947502040997</v>
          </cell>
          <cell r="AG477">
            <v>1.1599999999999999</v>
          </cell>
          <cell r="AH477">
            <v>949</v>
          </cell>
          <cell r="AI477">
            <v>326.77199999999988</v>
          </cell>
          <cell r="AJ477">
            <v>1.1599999999999999</v>
          </cell>
        </row>
        <row r="478">
          <cell r="E478" t="str">
            <v>LT41NT</v>
          </cell>
          <cell r="F478" t="str">
            <v>LT41NT</v>
          </cell>
          <cell r="G478" t="str">
            <v>Vị trí 1</v>
          </cell>
          <cell r="H478" t="str">
            <v>Các đường còn lại</v>
          </cell>
          <cell r="I478" t="str">
            <v>xã Long PhướcCác đường còn lạiVị trí 1200</v>
          </cell>
          <cell r="J478">
            <v>5098000</v>
          </cell>
          <cell r="K478" t="str">
            <v>QĐ 2646/QĐ-UBND ngày 06/05/2024</v>
          </cell>
          <cell r="O478">
            <v>4400</v>
          </cell>
          <cell r="P478">
            <v>670</v>
          </cell>
          <cell r="Q478">
            <v>1.1586363636363637</v>
          </cell>
          <cell r="S478">
            <v>3500</v>
          </cell>
          <cell r="T478">
            <v>200</v>
          </cell>
          <cell r="U478">
            <v>1.1136363636363635</v>
          </cell>
          <cell r="V478">
            <v>1.1136363636363635</v>
          </cell>
          <cell r="W478">
            <v>1.1136363636363635</v>
          </cell>
          <cell r="X478">
            <v>1.1136363636363635</v>
          </cell>
          <cell r="Y478">
            <v>1.1000000000000001</v>
          </cell>
          <cell r="AA478">
            <v>1.1299999999999999</v>
          </cell>
          <cell r="AB478">
            <v>1.1100000000000001</v>
          </cell>
          <cell r="AC478">
            <v>1.9999999999999796E-2</v>
          </cell>
          <cell r="AD478">
            <v>0</v>
          </cell>
          <cell r="AE478">
            <v>3.0100846611748358</v>
          </cell>
          <cell r="AF478">
            <v>1.1420009380611271</v>
          </cell>
          <cell r="AG478">
            <v>1.1399999999999999</v>
          </cell>
          <cell r="AH478">
            <v>707</v>
          </cell>
          <cell r="AI478">
            <v>88.853999999999928</v>
          </cell>
          <cell r="AJ478">
            <v>1.1399999999999999</v>
          </cell>
        </row>
        <row r="479">
          <cell r="E479" t="str">
            <v>LT12NT2_D1</v>
          </cell>
          <cell r="F479" t="str">
            <v>LT12NT2</v>
          </cell>
          <cell r="G479" t="str">
            <v>Vị trí 1</v>
          </cell>
          <cell r="H479" t="str">
            <v>Các đường nhóm II</v>
          </cell>
          <cell r="I479" t="str">
            <v>xã Long PhướcCác đường nhóm IIVị trí 1210</v>
          </cell>
          <cell r="J479">
            <v>8784000</v>
          </cell>
          <cell r="K479" t="str">
            <v>QĐ 9947/QĐ-UBND ngày 23/11/2023</v>
          </cell>
          <cell r="O479">
            <v>7600</v>
          </cell>
          <cell r="P479">
            <v>700</v>
          </cell>
          <cell r="Q479">
            <v>1.1557894736842105</v>
          </cell>
          <cell r="S479">
            <v>6000</v>
          </cell>
          <cell r="T479">
            <v>210</v>
          </cell>
          <cell r="U479">
            <v>1.1052631578947369</v>
          </cell>
          <cell r="V479">
            <v>1.1052631578947369</v>
          </cell>
          <cell r="W479">
            <v>1.1052631578947369</v>
          </cell>
          <cell r="X479">
            <v>1.1094076975655924</v>
          </cell>
          <cell r="Y479">
            <v>1.1000000000000001</v>
          </cell>
          <cell r="Z479">
            <v>1.1000000000000001</v>
          </cell>
          <cell r="AA479">
            <v>1.1299999999999999</v>
          </cell>
          <cell r="AB479">
            <v>1.1100000000000001</v>
          </cell>
          <cell r="AC479">
            <v>1.9999999999999796E-2</v>
          </cell>
          <cell r="AD479">
            <v>1</v>
          </cell>
          <cell r="AE479">
            <v>3.0100846611748358</v>
          </cell>
          <cell r="AF479">
            <v>1.1505689804579617</v>
          </cell>
          <cell r="AG479">
            <v>1.1499999999999999</v>
          </cell>
          <cell r="AH479">
            <v>1489</v>
          </cell>
          <cell r="AI479">
            <v>384.90600000000001</v>
          </cell>
          <cell r="AJ479">
            <v>1.1499999999999999</v>
          </cell>
        </row>
        <row r="480">
          <cell r="E480" t="str">
            <v>LT12NT2_D2</v>
          </cell>
          <cell r="F480" t="str">
            <v>LT12NT2</v>
          </cell>
          <cell r="G480" t="str">
            <v>Vị trí 1</v>
          </cell>
          <cell r="H480" t="str">
            <v>Các đường nhóm II</v>
          </cell>
          <cell r="I480" t="str">
            <v>xã Long PhướcCác đường nhóm IIVị trí 1210</v>
          </cell>
          <cell r="J480">
            <v>5976000</v>
          </cell>
          <cell r="K480" t="str">
            <v>QĐ 9947/QĐ-UBND ngày 23/11/2023</v>
          </cell>
          <cell r="O480">
            <v>5200</v>
          </cell>
          <cell r="P480">
            <v>700</v>
          </cell>
          <cell r="Q480">
            <v>1.1492307692307693</v>
          </cell>
          <cell r="S480">
            <v>4800</v>
          </cell>
          <cell r="T480">
            <v>210</v>
          </cell>
          <cell r="U480">
            <v>1.1076923076923078</v>
          </cell>
          <cell r="V480">
            <v>1.1076923076923078</v>
          </cell>
          <cell r="W480">
            <v>1.1076923076923078</v>
          </cell>
          <cell r="X480">
            <v>1.1094076975655924</v>
          </cell>
          <cell r="Y480">
            <v>1.1000000000000001</v>
          </cell>
          <cell r="Z480">
            <v>1.1000000000000001</v>
          </cell>
          <cell r="AA480">
            <v>1.1299999999999999</v>
          </cell>
          <cell r="AB480">
            <v>1.1100000000000001</v>
          </cell>
          <cell r="AC480">
            <v>1.9999999999999796E-2</v>
          </cell>
          <cell r="AD480">
            <v>1</v>
          </cell>
          <cell r="AE480">
            <v>3.0100846611748358</v>
          </cell>
          <cell r="AF480">
            <v>1.1505689804579617</v>
          </cell>
          <cell r="AG480">
            <v>1.1499999999999999</v>
          </cell>
          <cell r="AH480">
            <v>1489</v>
          </cell>
          <cell r="AI480">
            <v>148.96199999999988</v>
          </cell>
          <cell r="AJ480">
            <v>1.1499999999999999</v>
          </cell>
        </row>
        <row r="481">
          <cell r="E481" t="str">
            <v>LT12NT2_D3</v>
          </cell>
          <cell r="F481" t="str">
            <v>LT12NT2</v>
          </cell>
          <cell r="G481" t="str">
            <v>Vị trí 1</v>
          </cell>
          <cell r="H481" t="str">
            <v>Các đường nhóm II</v>
          </cell>
          <cell r="I481" t="str">
            <v>xã Long PhướcCác đường nhóm IIVị trí 1210</v>
          </cell>
          <cell r="J481">
            <v>8788000</v>
          </cell>
          <cell r="K481" t="str">
            <v>QĐ 2646/QĐ-UBND ngày 06/05/2024</v>
          </cell>
          <cell r="L481">
            <v>1472000</v>
          </cell>
          <cell r="M481" t="str">
            <v>QĐ 2646/QĐ-UBND ngày 06/05/2024</v>
          </cell>
          <cell r="O481">
            <v>7700</v>
          </cell>
          <cell r="P481">
            <v>700</v>
          </cell>
          <cell r="Q481">
            <v>1.1412987012987013</v>
          </cell>
          <cell r="R481">
            <v>2.1028571428571428</v>
          </cell>
          <cell r="S481">
            <v>5700</v>
          </cell>
          <cell r="T481">
            <v>210</v>
          </cell>
          <cell r="U481">
            <v>1.1103896103896105</v>
          </cell>
          <cell r="V481">
            <v>1.1103896103896105</v>
          </cell>
          <cell r="W481">
            <v>1.1103896103896105</v>
          </cell>
          <cell r="X481">
            <v>1.1094076975655924</v>
          </cell>
          <cell r="Y481">
            <v>1.1000000000000001</v>
          </cell>
          <cell r="Z481">
            <v>1.1000000000000001</v>
          </cell>
          <cell r="AA481">
            <v>1.1299999999999999</v>
          </cell>
          <cell r="AB481">
            <v>1.1100000000000001</v>
          </cell>
          <cell r="AC481">
            <v>1.9999999999999796E-2</v>
          </cell>
          <cell r="AD481">
            <v>1</v>
          </cell>
          <cell r="AE481">
            <v>1.9977142857142856</v>
          </cell>
          <cell r="AF481">
            <v>1.1505689804579617</v>
          </cell>
          <cell r="AG481">
            <v>1.1499999999999999</v>
          </cell>
          <cell r="AH481">
            <v>1489</v>
          </cell>
          <cell r="AI481">
            <v>394.73700000000002</v>
          </cell>
          <cell r="AJ481">
            <v>1.1499999999999999</v>
          </cell>
        </row>
        <row r="482">
          <cell r="E482" t="str">
            <v>LT12NT2_D4</v>
          </cell>
          <cell r="F482" t="str">
            <v>LT12NT2</v>
          </cell>
          <cell r="G482" t="str">
            <v>Vị trí 1</v>
          </cell>
          <cell r="H482" t="str">
            <v>Các đường nhóm II</v>
          </cell>
          <cell r="I482" t="str">
            <v>xã Long PhướcCác đường nhóm IIVị trí 1210</v>
          </cell>
          <cell r="O482">
            <v>4200</v>
          </cell>
          <cell r="P482">
            <v>700</v>
          </cell>
          <cell r="S482">
            <v>3600</v>
          </cell>
          <cell r="T482">
            <v>210</v>
          </cell>
          <cell r="U482">
            <v>1.1142857142857143</v>
          </cell>
          <cell r="V482">
            <v>1.1142857142857143</v>
          </cell>
          <cell r="W482">
            <v>1.1142857142857143</v>
          </cell>
          <cell r="X482">
            <v>1.1094076975655924</v>
          </cell>
          <cell r="Y482">
            <v>1.1000000000000001</v>
          </cell>
          <cell r="Z482">
            <v>1.1000000000000001</v>
          </cell>
          <cell r="AA482">
            <v>1.1299999999999999</v>
          </cell>
          <cell r="AB482">
            <v>1.1100000000000001</v>
          </cell>
          <cell r="AC482">
            <v>1.9999999999999796E-2</v>
          </cell>
          <cell r="AD482">
            <v>1</v>
          </cell>
          <cell r="AE482">
            <v>3.0100846611748358</v>
          </cell>
          <cell r="AF482">
            <v>1.1505689804579617</v>
          </cell>
          <cell r="AG482">
            <v>1.1499999999999999</v>
          </cell>
          <cell r="AH482">
            <v>1489</v>
          </cell>
          <cell r="AI482">
            <v>50.652000000000044</v>
          </cell>
          <cell r="AJ482">
            <v>1.1499999999999999</v>
          </cell>
        </row>
        <row r="483">
          <cell r="E483" t="str">
            <v>LT36NT</v>
          </cell>
          <cell r="F483" t="str">
            <v>LT36NT</v>
          </cell>
          <cell r="G483" t="str">
            <v>Vị trí 1</v>
          </cell>
          <cell r="H483" t="str">
            <v>Các đường còn lại</v>
          </cell>
          <cell r="I483" t="str">
            <v>xã Long PhướcCác đường còn lạiVị trí 1200</v>
          </cell>
          <cell r="O483">
            <v>3900</v>
          </cell>
          <cell r="P483">
            <v>670</v>
          </cell>
          <cell r="S483">
            <v>2700</v>
          </cell>
          <cell r="T483">
            <v>200</v>
          </cell>
          <cell r="U483">
            <v>1.2461538461538462</v>
          </cell>
          <cell r="V483">
            <v>1.2461538461538462</v>
          </cell>
          <cell r="W483">
            <v>1.2461538461538462</v>
          </cell>
          <cell r="X483">
            <v>1.2461538461538462</v>
          </cell>
          <cell r="Y483">
            <v>1.1000000000000001</v>
          </cell>
          <cell r="AA483">
            <v>1.1299999999999999</v>
          </cell>
          <cell r="AB483">
            <v>1.1100000000000001</v>
          </cell>
          <cell r="AC483">
            <v>1.9999999999999796E-2</v>
          </cell>
          <cell r="AD483">
            <v>0</v>
          </cell>
          <cell r="AE483">
            <v>3.0100846611748358</v>
          </cell>
          <cell r="AF483">
            <v>1.1420009380611271</v>
          </cell>
          <cell r="AG483">
            <v>1.1399999999999999</v>
          </cell>
          <cell r="AH483">
            <v>707</v>
          </cell>
          <cell r="AI483">
            <v>39.699000000000012</v>
          </cell>
          <cell r="AJ483">
            <v>1.1399999999999999</v>
          </cell>
        </row>
        <row r="484">
          <cell r="E484" t="str">
            <v>LT10NT2</v>
          </cell>
          <cell r="F484" t="str">
            <v>LT10NT2</v>
          </cell>
          <cell r="G484" t="str">
            <v>Vị trí 1</v>
          </cell>
          <cell r="H484" t="str">
            <v>Các đường nhóm II</v>
          </cell>
          <cell r="I484" t="str">
            <v>xã Long PhướcCác đường nhóm IIVị trí 1210</v>
          </cell>
          <cell r="O484">
            <v>7400</v>
          </cell>
          <cell r="P484">
            <v>700</v>
          </cell>
          <cell r="S484">
            <v>5100</v>
          </cell>
          <cell r="T484">
            <v>210</v>
          </cell>
          <cell r="U484">
            <v>1.3783783783783783</v>
          </cell>
          <cell r="V484">
            <v>1.3783783783783783</v>
          </cell>
          <cell r="W484">
            <v>1.3783783783783783</v>
          </cell>
          <cell r="X484">
            <v>1.3783783783783783</v>
          </cell>
          <cell r="Y484">
            <v>1.1000000000000001</v>
          </cell>
          <cell r="Z484">
            <v>1.1607648591779522</v>
          </cell>
          <cell r="AA484">
            <v>1.1599999999999999</v>
          </cell>
          <cell r="AB484">
            <v>1.1399999999999999</v>
          </cell>
          <cell r="AC484">
            <v>2.0000000000000018E-2</v>
          </cell>
          <cell r="AD484">
            <v>16</v>
          </cell>
          <cell r="AE484">
            <v>3.0100846611748358</v>
          </cell>
          <cell r="AF484">
            <v>1.1505689804579617</v>
          </cell>
          <cell r="AG484">
            <v>1.1499999999999999</v>
          </cell>
          <cell r="AH484">
            <v>1489</v>
          </cell>
          <cell r="AI484">
            <v>384.55799999999994</v>
          </cell>
          <cell r="AJ484">
            <v>1.1499999999999999</v>
          </cell>
        </row>
        <row r="485">
          <cell r="E485" t="str">
            <v>LT39NT</v>
          </cell>
          <cell r="F485" t="str">
            <v>LT39NT</v>
          </cell>
          <cell r="G485" t="str">
            <v>Vị trí 1</v>
          </cell>
          <cell r="H485" t="str">
            <v>Các đường còn lại</v>
          </cell>
          <cell r="I485" t="str">
            <v>xã Long PhướcCác đường còn lạiVị trí 1200</v>
          </cell>
          <cell r="O485">
            <v>4900</v>
          </cell>
          <cell r="P485">
            <v>670</v>
          </cell>
          <cell r="S485">
            <v>4000</v>
          </cell>
          <cell r="T485">
            <v>200</v>
          </cell>
          <cell r="U485">
            <v>1.1088866381650819</v>
          </cell>
          <cell r="V485">
            <v>1.1088866381650819</v>
          </cell>
          <cell r="W485">
            <v>1.1088866381650819</v>
          </cell>
          <cell r="X485">
            <v>1.1088866381650819</v>
          </cell>
          <cell r="Y485">
            <v>1.1000000000000001</v>
          </cell>
          <cell r="Z485">
            <v>1.3020833333333333</v>
          </cell>
          <cell r="AA485">
            <v>1.1299999999999999</v>
          </cell>
          <cell r="AB485">
            <v>1.1100000000000001</v>
          </cell>
          <cell r="AC485">
            <v>1.9999999999999796E-2</v>
          </cell>
          <cell r="AD485">
            <v>2</v>
          </cell>
          <cell r="AE485">
            <v>3.0100846611748358</v>
          </cell>
          <cell r="AF485">
            <v>1.1420009380611271</v>
          </cell>
          <cell r="AG485">
            <v>1.1399999999999999</v>
          </cell>
          <cell r="AH485">
            <v>707</v>
          </cell>
          <cell r="AI485">
            <v>138.00899999999984</v>
          </cell>
          <cell r="AJ485">
            <v>1.1399999999999999</v>
          </cell>
        </row>
        <row r="486">
          <cell r="E486" t="str">
            <v>LT40NT</v>
          </cell>
          <cell r="F486" t="str">
            <v>LT40NT</v>
          </cell>
          <cell r="G486" t="str">
            <v>Vị trí 1</v>
          </cell>
          <cell r="H486" t="str">
            <v>Các đường còn lại</v>
          </cell>
          <cell r="I486" t="str">
            <v>xã Long PhướcCác đường còn lạiVị trí 1200</v>
          </cell>
          <cell r="O486">
            <v>3300</v>
          </cell>
          <cell r="P486">
            <v>670</v>
          </cell>
          <cell r="S486">
            <v>2300</v>
          </cell>
          <cell r="T486">
            <v>200</v>
          </cell>
          <cell r="U486">
            <v>1.2545454545454546</v>
          </cell>
          <cell r="V486">
            <v>1.2545454545454546</v>
          </cell>
          <cell r="W486">
            <v>1.2545454545454546</v>
          </cell>
          <cell r="X486">
            <v>1.2545454545454546</v>
          </cell>
          <cell r="Y486">
            <v>1.1000000000000001</v>
          </cell>
          <cell r="AA486">
            <v>1.1299999999999999</v>
          </cell>
          <cell r="AB486">
            <v>1.1100000000000001</v>
          </cell>
          <cell r="AC486">
            <v>1.9999999999999796E-2</v>
          </cell>
          <cell r="AD486">
            <v>0</v>
          </cell>
          <cell r="AE486">
            <v>3.0100846611748358</v>
          </cell>
          <cell r="AF486">
            <v>1.1420009380611271</v>
          </cell>
          <cell r="AG486">
            <v>1.1399999999999999</v>
          </cell>
          <cell r="AH486">
            <v>707</v>
          </cell>
          <cell r="AI486">
            <v>-19.287000000000035</v>
          </cell>
          <cell r="AJ486">
            <v>1.1299999999999999</v>
          </cell>
        </row>
        <row r="487">
          <cell r="E487" t="str">
            <v>LT1NT1_D11</v>
          </cell>
          <cell r="F487" t="str">
            <v>LT1NT11</v>
          </cell>
          <cell r="G487" t="str">
            <v>Vị trí 1</v>
          </cell>
          <cell r="H487" t="str">
            <v>Các đường nhóm I</v>
          </cell>
          <cell r="I487" t="str">
            <v>xã Phước TháiCác đường nhóm IVị trí 1220</v>
          </cell>
          <cell r="O487">
            <v>9800</v>
          </cell>
          <cell r="P487">
            <v>730</v>
          </cell>
          <cell r="S487">
            <v>7200</v>
          </cell>
          <cell r="T487">
            <v>220</v>
          </cell>
          <cell r="U487">
            <v>1.0653061224489795</v>
          </cell>
          <cell r="V487">
            <v>1.0653061224489795</v>
          </cell>
          <cell r="W487">
            <v>1.0653061224489795</v>
          </cell>
          <cell r="X487">
            <v>1.0653061224489795</v>
          </cell>
          <cell r="Y487">
            <v>1.1000000000000001</v>
          </cell>
          <cell r="Z487">
            <v>1.1511735176108733</v>
          </cell>
          <cell r="AA487">
            <v>1.1499999999999999</v>
          </cell>
          <cell r="AB487">
            <v>1.1200000000000001</v>
          </cell>
          <cell r="AC487">
            <v>2.9999999999999805E-2</v>
          </cell>
          <cell r="AD487">
            <v>37</v>
          </cell>
          <cell r="AE487">
            <v>3.0100846611748358</v>
          </cell>
          <cell r="AF487">
            <v>1.1596947502040997</v>
          </cell>
          <cell r="AG487">
            <v>1.1599999999999999</v>
          </cell>
          <cell r="AH487">
            <v>949</v>
          </cell>
          <cell r="AI487">
            <v>599.42999999999984</v>
          </cell>
          <cell r="AJ487">
            <v>1.1599999999999999</v>
          </cell>
        </row>
        <row r="488">
          <cell r="E488" t="str">
            <v>LT1NT1_D12</v>
          </cell>
          <cell r="F488" t="str">
            <v>LT1NT12</v>
          </cell>
          <cell r="G488" t="str">
            <v>Vị trí 1</v>
          </cell>
          <cell r="H488" t="str">
            <v>Các đường nhóm I</v>
          </cell>
          <cell r="I488" t="str">
            <v>xã Phước TháiCác đường nhóm IVị trí 1220</v>
          </cell>
          <cell r="O488">
            <v>11300</v>
          </cell>
          <cell r="P488">
            <v>730</v>
          </cell>
          <cell r="S488">
            <v>8300</v>
          </cell>
          <cell r="T488">
            <v>220</v>
          </cell>
          <cell r="U488">
            <v>1.836283185840708</v>
          </cell>
          <cell r="V488">
            <v>1.836283185840708</v>
          </cell>
          <cell r="W488">
            <v>1.836283185840708</v>
          </cell>
          <cell r="X488">
            <v>1.836283185840708</v>
          </cell>
          <cell r="Y488">
            <v>1.1000000000000001</v>
          </cell>
          <cell r="Z488">
            <v>1.2462893284169063</v>
          </cell>
          <cell r="AA488">
            <v>1.17</v>
          </cell>
          <cell r="AB488">
            <v>1.2</v>
          </cell>
          <cell r="AC488">
            <v>-3.0000000000000027E-2</v>
          </cell>
          <cell r="AD488">
            <v>6</v>
          </cell>
          <cell r="AE488">
            <v>3.0100846611748358</v>
          </cell>
          <cell r="AF488">
            <v>1.1596947502040997</v>
          </cell>
          <cell r="AG488">
            <v>1.1599999999999999</v>
          </cell>
          <cell r="AH488">
            <v>949</v>
          </cell>
          <cell r="AI488">
            <v>769.16699999999992</v>
          </cell>
          <cell r="AJ488">
            <v>1.1599999999999999</v>
          </cell>
        </row>
        <row r="489">
          <cell r="E489" t="str">
            <v>LT13NT2_D1</v>
          </cell>
          <cell r="F489" t="str">
            <v>LT13NT2</v>
          </cell>
          <cell r="G489" t="str">
            <v>Vị trí 1</v>
          </cell>
          <cell r="H489" t="str">
            <v>Các đường nhóm II</v>
          </cell>
          <cell r="I489" t="str">
            <v>xã Phước TháiCác đường nhóm IIVị trí 1210</v>
          </cell>
          <cell r="J489">
            <v>8784000</v>
          </cell>
          <cell r="K489" t="str">
            <v>QĐ 10178/QĐ-UBND ngày 08/12/2023</v>
          </cell>
          <cell r="L489">
            <v>1472000</v>
          </cell>
          <cell r="M489" t="str">
            <v>QĐ 10178/QĐ-UBND ngày 08/12/2023</v>
          </cell>
          <cell r="O489">
            <v>8000</v>
          </cell>
          <cell r="P489">
            <v>700</v>
          </cell>
          <cell r="Q489">
            <v>1.0980000000000001</v>
          </cell>
          <cell r="R489">
            <v>2.1028571428571428</v>
          </cell>
          <cell r="S489">
            <v>6000</v>
          </cell>
          <cell r="T489">
            <v>210</v>
          </cell>
          <cell r="U489">
            <v>1.05</v>
          </cell>
          <cell r="V489">
            <v>1.05</v>
          </cell>
          <cell r="W489">
            <v>1.05</v>
          </cell>
          <cell r="X489">
            <v>1.165983606557377</v>
          </cell>
          <cell r="Y489">
            <v>1.1000000000000001</v>
          </cell>
          <cell r="Z489">
            <v>1.1000000000000001</v>
          </cell>
          <cell r="AA489">
            <v>1.1299999999999999</v>
          </cell>
          <cell r="AB489">
            <v>1.06</v>
          </cell>
          <cell r="AC489">
            <v>6.999999999999984E-2</v>
          </cell>
          <cell r="AD489">
            <v>1</v>
          </cell>
          <cell r="AE489">
            <v>1.9977142857142856</v>
          </cell>
          <cell r="AF489">
            <v>1.1505689804579617</v>
          </cell>
          <cell r="AG489">
            <v>1.1499999999999999</v>
          </cell>
          <cell r="AH489">
            <v>1489</v>
          </cell>
          <cell r="AI489">
            <v>424.22999999999996</v>
          </cell>
          <cell r="AJ489">
            <v>1.1499999999999999</v>
          </cell>
        </row>
        <row r="490">
          <cell r="E490" t="str">
            <v>LT13NT2_D2</v>
          </cell>
          <cell r="F490" t="str">
            <v>LT13NT2</v>
          </cell>
          <cell r="G490" t="str">
            <v>Vị trí 1</v>
          </cell>
          <cell r="H490" t="str">
            <v>Các đường nhóm II</v>
          </cell>
          <cell r="I490" t="str">
            <v>xã Phước TháiCác đường nhóm IIVị trí 1210</v>
          </cell>
          <cell r="O490">
            <v>6100</v>
          </cell>
          <cell r="P490">
            <v>700</v>
          </cell>
          <cell r="S490">
            <v>4600</v>
          </cell>
          <cell r="T490">
            <v>210</v>
          </cell>
          <cell r="U490">
            <v>1.2819672131147541</v>
          </cell>
          <cell r="V490">
            <v>1.2819672131147541</v>
          </cell>
          <cell r="W490">
            <v>1.2819672131147541</v>
          </cell>
          <cell r="X490">
            <v>1.165983606557377</v>
          </cell>
          <cell r="Y490">
            <v>1.1000000000000001</v>
          </cell>
          <cell r="Z490">
            <v>1.1000000000000001</v>
          </cell>
          <cell r="AA490">
            <v>1.1299999999999999</v>
          </cell>
          <cell r="AB490">
            <v>1.06</v>
          </cell>
          <cell r="AC490">
            <v>6.999999999999984E-2</v>
          </cell>
          <cell r="AD490">
            <v>1</v>
          </cell>
          <cell r="AE490">
            <v>3.0100846611748358</v>
          </cell>
          <cell r="AF490">
            <v>1.1505689804579617</v>
          </cell>
          <cell r="AG490">
            <v>1.1499999999999999</v>
          </cell>
          <cell r="AH490">
            <v>1489</v>
          </cell>
          <cell r="AI490">
            <v>237.44099999999986</v>
          </cell>
          <cell r="AJ490">
            <v>1.1499999999999999</v>
          </cell>
        </row>
        <row r="491">
          <cell r="E491" t="str">
            <v>LT11NT2_D1</v>
          </cell>
          <cell r="F491" t="str">
            <v>LT11NT2</v>
          </cell>
          <cell r="G491" t="str">
            <v>Vị trí 1</v>
          </cell>
          <cell r="H491" t="str">
            <v>Các đường nhóm II</v>
          </cell>
          <cell r="I491" t="str">
            <v>xã Phước TháiCác đường nhóm IIVị trí 1210</v>
          </cell>
          <cell r="O491">
            <v>7100</v>
          </cell>
          <cell r="P491">
            <v>700</v>
          </cell>
          <cell r="S491">
            <v>6000</v>
          </cell>
          <cell r="T491">
            <v>210</v>
          </cell>
          <cell r="U491">
            <v>1.056338028169014</v>
          </cell>
          <cell r="V491">
            <v>1.056338028169014</v>
          </cell>
          <cell r="W491">
            <v>1.056338028169014</v>
          </cell>
          <cell r="X491">
            <v>1.3681690140845069</v>
          </cell>
          <cell r="Y491">
            <v>1.1000000000000001</v>
          </cell>
          <cell r="Z491">
            <v>1.0999999999999999</v>
          </cell>
          <cell r="AA491">
            <v>1.1000000000000001</v>
          </cell>
          <cell r="AB491">
            <v>1</v>
          </cell>
          <cell r="AC491">
            <v>0.10000000000000009</v>
          </cell>
          <cell r="AD491">
            <v>6</v>
          </cell>
          <cell r="AE491">
            <v>3.0100846611748358</v>
          </cell>
          <cell r="AF491">
            <v>1.1505689804579617</v>
          </cell>
          <cell r="AG491">
            <v>1.1499999999999999</v>
          </cell>
          <cell r="AH491">
            <v>1489</v>
          </cell>
          <cell r="AI491">
            <v>317.22000000000008</v>
          </cell>
          <cell r="AJ491">
            <v>1.1499999999999999</v>
          </cell>
        </row>
        <row r="492">
          <cell r="E492" t="str">
            <v>LT11NT2_D2</v>
          </cell>
          <cell r="F492" t="str">
            <v>LT11NT2</v>
          </cell>
          <cell r="G492" t="str">
            <v>Vị trí 1</v>
          </cell>
          <cell r="H492" t="str">
            <v>Các đường nhóm II</v>
          </cell>
          <cell r="I492" t="str">
            <v>xã Phước TháiCác đường nhóm IIVị trí 1210</v>
          </cell>
          <cell r="O492">
            <v>5000</v>
          </cell>
          <cell r="P492">
            <v>700</v>
          </cell>
          <cell r="S492">
            <v>4200</v>
          </cell>
          <cell r="T492">
            <v>210</v>
          </cell>
          <cell r="U492">
            <v>1.68</v>
          </cell>
          <cell r="V492">
            <v>1.68</v>
          </cell>
          <cell r="W492">
            <v>1.68</v>
          </cell>
          <cell r="X492">
            <v>1.3681690140845069</v>
          </cell>
          <cell r="Y492">
            <v>1.1000000000000001</v>
          </cell>
          <cell r="Z492">
            <v>1.0999999999999999</v>
          </cell>
          <cell r="AA492">
            <v>1.1000000000000001</v>
          </cell>
          <cell r="AB492">
            <v>1</v>
          </cell>
          <cell r="AC492">
            <v>0.10000000000000009</v>
          </cell>
          <cell r="AD492">
            <v>6</v>
          </cell>
          <cell r="AE492">
            <v>3.0100846611748358</v>
          </cell>
          <cell r="AF492">
            <v>1.1505689804579617</v>
          </cell>
          <cell r="AG492">
            <v>1.1499999999999999</v>
          </cell>
          <cell r="AH492">
            <v>1489</v>
          </cell>
          <cell r="AI492">
            <v>116.25000000000006</v>
          </cell>
          <cell r="AJ492">
            <v>1.1499999999999999</v>
          </cell>
        </row>
        <row r="493">
          <cell r="E493" t="str">
            <v>LT45NT</v>
          </cell>
          <cell r="F493" t="str">
            <v>LT45NT</v>
          </cell>
          <cell r="G493" t="str">
            <v>Vị trí 1</v>
          </cell>
          <cell r="H493" t="str">
            <v>Các đường còn lại</v>
          </cell>
          <cell r="I493" t="str">
            <v>xã Phước TháiCác đường còn lạiVị trí 1200</v>
          </cell>
          <cell r="J493">
            <v>5684000</v>
          </cell>
          <cell r="K493" t="str">
            <v>QĐ 9947/QĐ-UBND ngày 23/11/2023</v>
          </cell>
          <cell r="L493">
            <v>1472000</v>
          </cell>
          <cell r="M493" t="str">
            <v>QĐ 9947/QĐ-UBND ngày 23/11/2023</v>
          </cell>
          <cell r="O493">
            <v>4900</v>
          </cell>
          <cell r="P493">
            <v>670</v>
          </cell>
          <cell r="Q493">
            <v>1.1599999999999999</v>
          </cell>
          <cell r="R493">
            <v>2.1970149253731344</v>
          </cell>
          <cell r="S493">
            <v>4000</v>
          </cell>
          <cell r="T493">
            <v>200</v>
          </cell>
          <cell r="U493">
            <v>1.0612244897959184</v>
          </cell>
          <cell r="V493">
            <v>1.0612244897959184</v>
          </cell>
          <cell r="W493">
            <v>1.0612244897959184</v>
          </cell>
          <cell r="X493">
            <v>1.0612244897959184</v>
          </cell>
          <cell r="Y493">
            <v>1.1000000000000001</v>
          </cell>
          <cell r="Z493">
            <v>1.1000000000000001</v>
          </cell>
          <cell r="AA493">
            <v>1.1299999999999999</v>
          </cell>
          <cell r="AB493">
            <v>1.06</v>
          </cell>
          <cell r="AC493">
            <v>6.999999999999984E-2</v>
          </cell>
          <cell r="AD493">
            <v>2</v>
          </cell>
          <cell r="AE493">
            <v>2.0871641791044775</v>
          </cell>
          <cell r="AF493">
            <v>1.1420009380611271</v>
          </cell>
          <cell r="AG493">
            <v>1.1399999999999999</v>
          </cell>
          <cell r="AH493">
            <v>707</v>
          </cell>
          <cell r="AI493">
            <v>138.00899999999984</v>
          </cell>
          <cell r="AJ493">
            <v>1.1399999999999999</v>
          </cell>
        </row>
        <row r="494">
          <cell r="E494" t="str">
            <v>LT41NT</v>
          </cell>
          <cell r="F494" t="str">
            <v>LT41NT</v>
          </cell>
          <cell r="G494" t="str">
            <v>Vị trí 1</v>
          </cell>
          <cell r="H494" t="str">
            <v>Các đường còn lại</v>
          </cell>
          <cell r="I494" t="str">
            <v>xã Phước TháiCác đường còn lạiVị trí 1200</v>
          </cell>
          <cell r="J494">
            <v>5098000</v>
          </cell>
          <cell r="K494" t="str">
            <v>QĐ 2646/QĐ-UBND ngày 06/05/2024</v>
          </cell>
          <cell r="O494">
            <v>4400</v>
          </cell>
          <cell r="P494">
            <v>670</v>
          </cell>
          <cell r="Q494">
            <v>1.1586363636363637</v>
          </cell>
          <cell r="S494">
            <v>3500</v>
          </cell>
          <cell r="T494">
            <v>200</v>
          </cell>
          <cell r="U494">
            <v>1.1136363636363635</v>
          </cell>
          <cell r="V494">
            <v>1.1136363636363635</v>
          </cell>
          <cell r="W494">
            <v>1.1136363636363635</v>
          </cell>
          <cell r="X494">
            <v>1.1136363636363635</v>
          </cell>
          <cell r="Y494">
            <v>1.1000000000000001</v>
          </cell>
          <cell r="AA494">
            <v>1.1299999999999999</v>
          </cell>
          <cell r="AB494">
            <v>1.06</v>
          </cell>
          <cell r="AC494">
            <v>6.999999999999984E-2</v>
          </cell>
          <cell r="AD494">
            <v>0</v>
          </cell>
          <cell r="AE494">
            <v>3.0100846611748358</v>
          </cell>
          <cell r="AF494">
            <v>1.1420009380611271</v>
          </cell>
          <cell r="AG494">
            <v>1.1399999999999999</v>
          </cell>
          <cell r="AH494">
            <v>707</v>
          </cell>
          <cell r="AI494">
            <v>88.853999999999928</v>
          </cell>
          <cell r="AJ494">
            <v>1.1399999999999999</v>
          </cell>
        </row>
        <row r="495">
          <cell r="E495" t="str">
            <v>LT14NT1</v>
          </cell>
          <cell r="F495" t="str">
            <v>LT14NT1</v>
          </cell>
          <cell r="G495" t="str">
            <v>Vị trí 1</v>
          </cell>
          <cell r="H495" t="str">
            <v>Các đường còn lại</v>
          </cell>
          <cell r="I495" t="str">
            <v>xã Phước TháiCác đường còn lạiVị trí 1200</v>
          </cell>
          <cell r="J495">
            <v>5966000</v>
          </cell>
          <cell r="K495" t="str">
            <v>QĐ 9947/QĐ-UBND ngày 23/11/2023</v>
          </cell>
          <cell r="O495">
            <v>5700</v>
          </cell>
          <cell r="P495">
            <v>670</v>
          </cell>
          <cell r="Q495">
            <v>1.0466666666666666</v>
          </cell>
          <cell r="S495">
            <v>4800</v>
          </cell>
          <cell r="T495">
            <v>200</v>
          </cell>
          <cell r="U495">
            <v>1.0105263157894737</v>
          </cell>
          <cell r="V495">
            <v>1.0105263157894737</v>
          </cell>
          <cell r="W495">
            <v>1.0105263157894737</v>
          </cell>
          <cell r="X495">
            <v>1.0105263157894737</v>
          </cell>
          <cell r="Y495">
            <v>1.1000000000000001</v>
          </cell>
          <cell r="Z495">
            <v>1.1372862677414501</v>
          </cell>
          <cell r="AA495">
            <v>1.1399999999999999</v>
          </cell>
          <cell r="AB495">
            <v>1.1399999999999999</v>
          </cell>
          <cell r="AC495">
            <v>0</v>
          </cell>
          <cell r="AD495">
            <v>9</v>
          </cell>
          <cell r="AE495">
            <v>3.0100846611748358</v>
          </cell>
          <cell r="AF495">
            <v>1.1420009380611271</v>
          </cell>
          <cell r="AG495">
            <v>1.1399999999999999</v>
          </cell>
          <cell r="AH495">
            <v>707</v>
          </cell>
          <cell r="AI495">
            <v>221.61599999999993</v>
          </cell>
          <cell r="AJ495">
            <v>1.1399999999999999</v>
          </cell>
        </row>
        <row r="496">
          <cell r="E496" t="str">
            <v>NT1NT1</v>
          </cell>
          <cell r="F496" t="str">
            <v>NT1NT1</v>
          </cell>
          <cell r="G496" t="str">
            <v>Vị trí 1</v>
          </cell>
          <cell r="H496" t="str">
            <v>Các đường nhóm I</v>
          </cell>
          <cell r="I496" t="str">
            <v>xã Nhơn TrạchCác đường nhóm IVị trí 1220</v>
          </cell>
          <cell r="O496">
            <v>6800</v>
          </cell>
          <cell r="P496">
            <v>730</v>
          </cell>
          <cell r="S496">
            <v>6500</v>
          </cell>
          <cell r="T496">
            <v>220</v>
          </cell>
          <cell r="U496">
            <v>2.3897058823529411</v>
          </cell>
          <cell r="V496">
            <v>2.3897058823529411</v>
          </cell>
          <cell r="W496">
            <v>2.3897058823529411</v>
          </cell>
          <cell r="X496">
            <v>2.3897058823529411</v>
          </cell>
          <cell r="Y496">
            <v>1.2</v>
          </cell>
          <cell r="Z496">
            <v>1.216646205704657</v>
          </cell>
          <cell r="AA496">
            <v>1.22</v>
          </cell>
          <cell r="AB496">
            <v>1.22</v>
          </cell>
          <cell r="AC496">
            <v>0</v>
          </cell>
          <cell r="AD496">
            <v>398</v>
          </cell>
          <cell r="AE496">
            <v>3.0100846611748358</v>
          </cell>
          <cell r="AF496">
            <v>1.1596947502040997</v>
          </cell>
          <cell r="AG496">
            <v>1.1599999999999999</v>
          </cell>
          <cell r="AH496">
            <v>949</v>
          </cell>
          <cell r="AI496">
            <v>340.69199999999984</v>
          </cell>
          <cell r="AJ496">
            <v>1.1599999999999999</v>
          </cell>
        </row>
        <row r="497">
          <cell r="E497" t="str">
            <v>NT19NT1</v>
          </cell>
          <cell r="F497" t="str">
            <v>NT19NT1</v>
          </cell>
          <cell r="G497" t="str">
            <v>Vị trí 1</v>
          </cell>
          <cell r="H497" t="str">
            <v>Các đường nhóm I</v>
          </cell>
          <cell r="I497" t="str">
            <v>xã Nhơn TrạchCác đường nhóm IVị trí 1220</v>
          </cell>
          <cell r="O497">
            <v>8100</v>
          </cell>
          <cell r="P497">
            <v>730</v>
          </cell>
          <cell r="S497">
            <v>7200</v>
          </cell>
          <cell r="T497">
            <v>220</v>
          </cell>
          <cell r="U497">
            <v>2.2222222222222223</v>
          </cell>
          <cell r="V497">
            <v>2.2222222222222223</v>
          </cell>
          <cell r="W497">
            <v>2.2222222222222223</v>
          </cell>
          <cell r="X497">
            <v>2.2222222222222223</v>
          </cell>
          <cell r="Y497">
            <v>1.2</v>
          </cell>
          <cell r="AA497">
            <v>1.1299999999999999</v>
          </cell>
          <cell r="AB497">
            <v>1.1200000000000001</v>
          </cell>
          <cell r="AC497">
            <v>9.9999999999997868E-3</v>
          </cell>
          <cell r="AD497">
            <v>0</v>
          </cell>
          <cell r="AE497">
            <v>3.0100846611748358</v>
          </cell>
          <cell r="AF497">
            <v>1.1596947502040997</v>
          </cell>
          <cell r="AG497">
            <v>1.1599999999999999</v>
          </cell>
          <cell r="AH497">
            <v>949</v>
          </cell>
          <cell r="AI497">
            <v>415.25099999999992</v>
          </cell>
          <cell r="AJ497">
            <v>1.1599999999999999</v>
          </cell>
        </row>
        <row r="498">
          <cell r="E498" t="str">
            <v>NT6NT1</v>
          </cell>
          <cell r="F498" t="str">
            <v>NT6NT1</v>
          </cell>
          <cell r="G498" t="str">
            <v>Vị trí 1</v>
          </cell>
          <cell r="H498" t="str">
            <v>Các đường nhóm I</v>
          </cell>
          <cell r="I498" t="str">
            <v>xã Nhơn TrạchCác đường nhóm IVị trí 1220</v>
          </cell>
          <cell r="O498">
            <v>7300</v>
          </cell>
          <cell r="P498">
            <v>730</v>
          </cell>
          <cell r="S498">
            <v>6200</v>
          </cell>
          <cell r="T498">
            <v>220</v>
          </cell>
          <cell r="U498">
            <v>1.6136986301369862</v>
          </cell>
          <cell r="V498">
            <v>1.6136986301369862</v>
          </cell>
          <cell r="W498">
            <v>1.6136986301369862</v>
          </cell>
          <cell r="X498">
            <v>1.6136986301369862</v>
          </cell>
          <cell r="Y498">
            <v>1.2</v>
          </cell>
          <cell r="AA498">
            <v>1.1299999999999999</v>
          </cell>
          <cell r="AB498">
            <v>1.1200000000000001</v>
          </cell>
          <cell r="AC498">
            <v>9.9999999999997868E-3</v>
          </cell>
          <cell r="AD498">
            <v>0</v>
          </cell>
          <cell r="AE498">
            <v>3.0100846611748358</v>
          </cell>
          <cell r="AF498">
            <v>1.1596947502040997</v>
          </cell>
          <cell r="AG498">
            <v>1.1599999999999999</v>
          </cell>
          <cell r="AH498">
            <v>949</v>
          </cell>
          <cell r="AI498">
            <v>336.60300000000001</v>
          </cell>
          <cell r="AJ498">
            <v>1.1599999999999999</v>
          </cell>
        </row>
        <row r="499">
          <cell r="E499" t="str">
            <v>NT81NT</v>
          </cell>
          <cell r="F499" t="str">
            <v>NT81NT</v>
          </cell>
          <cell r="G499" t="str">
            <v>Vị trí 1</v>
          </cell>
          <cell r="H499" t="str">
            <v>Các đường còn lại</v>
          </cell>
          <cell r="I499" t="str">
            <v>xã Nhơn TrạchCác đường còn lạiVị trí 1180</v>
          </cell>
          <cell r="O499">
            <v>7000</v>
          </cell>
          <cell r="P499">
            <v>600</v>
          </cell>
          <cell r="S499">
            <v>5900</v>
          </cell>
          <cell r="T499">
            <v>180</v>
          </cell>
          <cell r="U499">
            <v>2.36</v>
          </cell>
          <cell r="V499">
            <v>2.36</v>
          </cell>
          <cell r="W499">
            <v>2.36</v>
          </cell>
          <cell r="X499">
            <v>2.36</v>
          </cell>
          <cell r="Y499">
            <v>1.2</v>
          </cell>
          <cell r="AA499">
            <v>1.1299999999999999</v>
          </cell>
          <cell r="AB499">
            <v>1.1200000000000001</v>
          </cell>
          <cell r="AC499">
            <v>9.9999999999997868E-3</v>
          </cell>
          <cell r="AD499">
            <v>0</v>
          </cell>
          <cell r="AE499">
            <v>3.0100846611748358</v>
          </cell>
          <cell r="AF499">
            <v>1.1420009380611271</v>
          </cell>
          <cell r="AG499">
            <v>1.1399999999999999</v>
          </cell>
          <cell r="AH499">
            <v>707</v>
          </cell>
          <cell r="AI499">
            <v>380.36999999999989</v>
          </cell>
          <cell r="AJ499">
            <v>1.1399999999999999</v>
          </cell>
        </row>
        <row r="500">
          <cell r="E500" t="str">
            <v>NT11DT_D1</v>
          </cell>
          <cell r="F500" t="str">
            <v>NT11DT</v>
          </cell>
          <cell r="G500" t="str">
            <v>Vị trí 1</v>
          </cell>
          <cell r="H500" t="str">
            <v>TTHP</v>
          </cell>
          <cell r="I500" t="str">
            <v>xã Nhơn TrạchTTHPVị trí 1280</v>
          </cell>
          <cell r="O500">
            <v>9400</v>
          </cell>
          <cell r="P500">
            <v>800</v>
          </cell>
          <cell r="S500">
            <v>8500</v>
          </cell>
          <cell r="T500">
            <v>280</v>
          </cell>
          <cell r="U500">
            <v>5.2446808510638299</v>
          </cell>
          <cell r="V500">
            <v>5.2446808510638299</v>
          </cell>
          <cell r="W500">
            <v>5.2446808510638299</v>
          </cell>
          <cell r="X500">
            <v>5.2446808510638299</v>
          </cell>
          <cell r="Y500">
            <v>1.2</v>
          </cell>
          <cell r="AA500">
            <v>1.1000000000000001</v>
          </cell>
          <cell r="AB500">
            <v>1.1200000000000001</v>
          </cell>
          <cell r="AC500">
            <v>-2.0000000000000018E-2</v>
          </cell>
          <cell r="AD500">
            <v>0</v>
          </cell>
          <cell r="AE500">
            <v>3.0100846611748358</v>
          </cell>
          <cell r="AF500">
            <v>1.1955482382735525</v>
          </cell>
          <cell r="AG500">
            <v>1.2</v>
          </cell>
          <cell r="AH500">
            <v>28</v>
          </cell>
          <cell r="AI500">
            <v>467.57999999999993</v>
          </cell>
          <cell r="AJ500">
            <v>1.2</v>
          </cell>
        </row>
        <row r="501">
          <cell r="E501" t="str">
            <v>NT5NT1_D1, NT11DT_D2</v>
          </cell>
          <cell r="F501" t="str">
            <v>NT5NT1, NT11DT</v>
          </cell>
          <cell r="G501" t="str">
            <v>Vị trí 1</v>
          </cell>
          <cell r="H501" t="str">
            <v>TTHP</v>
          </cell>
          <cell r="I501" t="str">
            <v>xã Nhơn TrạchTTHPVị trí 1280</v>
          </cell>
          <cell r="O501">
            <v>13200</v>
          </cell>
          <cell r="P501">
            <v>800</v>
          </cell>
          <cell r="S501">
            <v>12000</v>
          </cell>
          <cell r="T501">
            <v>280</v>
          </cell>
          <cell r="V501">
            <v>0</v>
          </cell>
          <cell r="W501">
            <v>1</v>
          </cell>
          <cell r="X501">
            <v>1</v>
          </cell>
          <cell r="Y501">
            <v>1.2</v>
          </cell>
          <cell r="AA501">
            <v>1.1000000000000001</v>
          </cell>
          <cell r="AB501">
            <v>1.1200000000000001</v>
          </cell>
          <cell r="AC501">
            <v>-2.0000000000000018E-2</v>
          </cell>
          <cell r="AD501">
            <v>0</v>
          </cell>
          <cell r="AE501">
            <v>3.0100846611748358</v>
          </cell>
          <cell r="AF501">
            <v>1.1955482382735525</v>
          </cell>
          <cell r="AG501">
            <v>1.2</v>
          </cell>
          <cell r="AH501">
            <v>28</v>
          </cell>
          <cell r="AI501">
            <v>831.24</v>
          </cell>
          <cell r="AJ501">
            <v>1.2</v>
          </cell>
        </row>
        <row r="502">
          <cell r="E502" t="str">
            <v>NT5NT1_D2</v>
          </cell>
          <cell r="F502" t="str">
            <v>NT5NT1</v>
          </cell>
          <cell r="G502" t="str">
            <v>Vị trí 1</v>
          </cell>
          <cell r="H502" t="str">
            <v>Các đường nhóm I</v>
          </cell>
          <cell r="I502" t="str">
            <v>xã Nhơn TrạchCác đường nhóm IVị trí 1220</v>
          </cell>
          <cell r="O502">
            <v>8600</v>
          </cell>
          <cell r="P502">
            <v>730</v>
          </cell>
          <cell r="S502">
            <v>7800</v>
          </cell>
          <cell r="T502">
            <v>220</v>
          </cell>
          <cell r="U502">
            <v>2.902325581395349</v>
          </cell>
          <cell r="V502">
            <v>2.902325581395349</v>
          </cell>
          <cell r="W502">
            <v>2.902325581395349</v>
          </cell>
          <cell r="X502">
            <v>2.195445652202094</v>
          </cell>
          <cell r="Y502">
            <v>1.2</v>
          </cell>
          <cell r="Z502">
            <v>1.1873534786443438</v>
          </cell>
          <cell r="AA502">
            <v>1.1000000000000001</v>
          </cell>
          <cell r="AB502">
            <v>1.1599999999999999</v>
          </cell>
          <cell r="AC502">
            <v>-5.9999999999999831E-2</v>
          </cell>
          <cell r="AD502">
            <v>31</v>
          </cell>
          <cell r="AE502">
            <v>3.0100846611748358</v>
          </cell>
          <cell r="AF502">
            <v>1.1596947502040997</v>
          </cell>
          <cell r="AG502">
            <v>1.1599999999999999</v>
          </cell>
          <cell r="AH502">
            <v>949</v>
          </cell>
          <cell r="AI502">
            <v>441.95999999999987</v>
          </cell>
          <cell r="AJ502">
            <v>1.1599999999999999</v>
          </cell>
        </row>
        <row r="503">
          <cell r="E503" t="str">
            <v>NT5NT1_D3</v>
          </cell>
          <cell r="F503" t="str">
            <v>NT5NT1</v>
          </cell>
          <cell r="G503" t="str">
            <v>Vị trí 1</v>
          </cell>
          <cell r="H503" t="str">
            <v>Các đường nhóm I</v>
          </cell>
          <cell r="I503" t="str">
            <v>xã Nhơn TrạchCác đường nhóm IVị trí 1220</v>
          </cell>
          <cell r="O503">
            <v>7900</v>
          </cell>
          <cell r="P503">
            <v>730</v>
          </cell>
          <cell r="S503">
            <v>7200</v>
          </cell>
          <cell r="T503">
            <v>220</v>
          </cell>
          <cell r="U503">
            <v>2.7341772151898733</v>
          </cell>
          <cell r="V503">
            <v>2.7341772151898733</v>
          </cell>
          <cell r="W503">
            <v>2.7341772151898733</v>
          </cell>
          <cell r="X503">
            <v>2.195445652202094</v>
          </cell>
          <cell r="Y503">
            <v>1.2</v>
          </cell>
          <cell r="Z503">
            <v>1.1873534786443438</v>
          </cell>
          <cell r="AA503">
            <v>1.1000000000000001</v>
          </cell>
          <cell r="AB503">
            <v>1.1599999999999999</v>
          </cell>
          <cell r="AC503">
            <v>-5.9999999999999831E-2</v>
          </cell>
          <cell r="AD503">
            <v>31</v>
          </cell>
          <cell r="AE503">
            <v>3.0100846611748358</v>
          </cell>
          <cell r="AF503">
            <v>1.1596947502040997</v>
          </cell>
          <cell r="AG503">
            <v>1.1599999999999999</v>
          </cell>
          <cell r="AH503">
            <v>949</v>
          </cell>
          <cell r="AI503">
            <v>374.96999999999997</v>
          </cell>
          <cell r="AJ503">
            <v>1.1599999999999999</v>
          </cell>
        </row>
        <row r="504">
          <cell r="E504" t="str">
            <v>NT5NT1_D4</v>
          </cell>
          <cell r="F504" t="str">
            <v>NT5NT1</v>
          </cell>
          <cell r="G504" t="str">
            <v>Vị trí 1</v>
          </cell>
          <cell r="H504" t="str">
            <v>Các đường nhóm I</v>
          </cell>
          <cell r="I504" t="str">
            <v>xã Nhơn TrạchCác đường nhóm IVị trí 1220</v>
          </cell>
          <cell r="O504">
            <v>7200</v>
          </cell>
          <cell r="P504">
            <v>730</v>
          </cell>
          <cell r="S504">
            <v>6500</v>
          </cell>
          <cell r="T504">
            <v>220</v>
          </cell>
          <cell r="U504">
            <v>1.7152777777777777</v>
          </cell>
          <cell r="V504">
            <v>1.7152777777777777</v>
          </cell>
          <cell r="W504">
            <v>1.7152777777777777</v>
          </cell>
          <cell r="X504">
            <v>2.195445652202094</v>
          </cell>
          <cell r="Y504">
            <v>1.2</v>
          </cell>
          <cell r="Z504">
            <v>1.1873534786443438</v>
          </cell>
          <cell r="AA504">
            <v>1.1000000000000001</v>
          </cell>
          <cell r="AB504">
            <v>1.1599999999999999</v>
          </cell>
          <cell r="AC504">
            <v>-5.9999999999999831E-2</v>
          </cell>
          <cell r="AD504">
            <v>31</v>
          </cell>
          <cell r="AE504">
            <v>3.0100846611748358</v>
          </cell>
          <cell r="AF504">
            <v>1.1596947502040997</v>
          </cell>
          <cell r="AG504">
            <v>1.1599999999999999</v>
          </cell>
          <cell r="AH504">
            <v>949</v>
          </cell>
          <cell r="AI504">
            <v>307.98000000000008</v>
          </cell>
          <cell r="AJ504">
            <v>1.1599999999999999</v>
          </cell>
        </row>
        <row r="505">
          <cell r="E505" t="str">
            <v>NT5NT1_D5</v>
          </cell>
          <cell r="F505" t="str">
            <v>NT5NT1</v>
          </cell>
          <cell r="G505" t="str">
            <v>Vị trí 1</v>
          </cell>
          <cell r="H505" t="str">
            <v>Các đường nhóm I</v>
          </cell>
          <cell r="I505" t="str">
            <v>xã Nhơn TrạchCác đường nhóm IVị trí 1220</v>
          </cell>
          <cell r="O505">
            <v>8600</v>
          </cell>
          <cell r="P505">
            <v>730</v>
          </cell>
          <cell r="S505">
            <v>7800</v>
          </cell>
          <cell r="T505">
            <v>220</v>
          </cell>
          <cell r="U505">
            <v>2.811627906976744</v>
          </cell>
          <cell r="V505">
            <v>2.811627906976744</v>
          </cell>
          <cell r="W505">
            <v>2.811627906976744</v>
          </cell>
          <cell r="X505">
            <v>2.195445652202094</v>
          </cell>
          <cell r="Y505">
            <v>1.2</v>
          </cell>
          <cell r="Z505">
            <v>1.1873534786443438</v>
          </cell>
          <cell r="AA505">
            <v>1.1000000000000001</v>
          </cell>
          <cell r="AB505">
            <v>1.1599999999999999</v>
          </cell>
          <cell r="AC505">
            <v>-5.9999999999999831E-2</v>
          </cell>
          <cell r="AD505">
            <v>31</v>
          </cell>
          <cell r="AE505">
            <v>3.0100846611748358</v>
          </cell>
          <cell r="AF505">
            <v>1.1596947502040997</v>
          </cell>
          <cell r="AG505">
            <v>1.1599999999999999</v>
          </cell>
          <cell r="AH505">
            <v>949</v>
          </cell>
          <cell r="AI505">
            <v>441.95999999999987</v>
          </cell>
          <cell r="AJ505">
            <v>1.1599999999999999</v>
          </cell>
        </row>
        <row r="506">
          <cell r="E506" t="str">
            <v>NT5NT1_D6</v>
          </cell>
          <cell r="F506" t="str">
            <v>NT5NT1</v>
          </cell>
          <cell r="G506" t="str">
            <v>Vị trí 1</v>
          </cell>
          <cell r="H506" t="str">
            <v>Các đường nhóm I</v>
          </cell>
          <cell r="I506" t="str">
            <v>xã Nhơn TrạchCác đường nhóm IVị trí 1220</v>
          </cell>
          <cell r="O506">
            <v>6500</v>
          </cell>
          <cell r="P506">
            <v>730</v>
          </cell>
          <cell r="S506">
            <v>5900</v>
          </cell>
          <cell r="T506">
            <v>220</v>
          </cell>
          <cell r="U506">
            <v>2.5415384615384617</v>
          </cell>
          <cell r="V506">
            <v>2.5415384615384617</v>
          </cell>
          <cell r="W506">
            <v>2.5415384615384617</v>
          </cell>
          <cell r="X506">
            <v>2.195445652202094</v>
          </cell>
          <cell r="Y506">
            <v>1.2</v>
          </cell>
          <cell r="Z506">
            <v>1.1873534786443438</v>
          </cell>
          <cell r="AA506">
            <v>1.1000000000000001</v>
          </cell>
          <cell r="AB506">
            <v>1.1599999999999999</v>
          </cell>
          <cell r="AC506">
            <v>-5.9999999999999831E-2</v>
          </cell>
          <cell r="AD506">
            <v>31</v>
          </cell>
          <cell r="AE506">
            <v>3.0100846611748358</v>
          </cell>
          <cell r="AF506">
            <v>1.1596947502040997</v>
          </cell>
          <cell r="AG506">
            <v>1.1599999999999999</v>
          </cell>
          <cell r="AH506">
            <v>949</v>
          </cell>
          <cell r="AI506">
            <v>240.98999999999995</v>
          </cell>
          <cell r="AJ506">
            <v>1.1599999999999999</v>
          </cell>
        </row>
        <row r="507">
          <cell r="E507" t="str">
            <v>NT31NT</v>
          </cell>
          <cell r="F507" t="str">
            <v>NT31NT</v>
          </cell>
          <cell r="G507" t="str">
            <v>Vị trí 1</v>
          </cell>
          <cell r="H507" t="str">
            <v>Các đường còn lại</v>
          </cell>
          <cell r="I507" t="str">
            <v>xã Nhơn TrạchCác đường còn lạiVị trí 1180</v>
          </cell>
          <cell r="O507">
            <v>6100</v>
          </cell>
          <cell r="P507">
            <v>600</v>
          </cell>
          <cell r="S507">
            <v>5200</v>
          </cell>
          <cell r="T507">
            <v>180</v>
          </cell>
          <cell r="U507">
            <v>2.557377049180328</v>
          </cell>
          <cell r="V507">
            <v>2.557377049180328</v>
          </cell>
          <cell r="W507">
            <v>2.557377049180328</v>
          </cell>
          <cell r="X507">
            <v>2.557377049180328</v>
          </cell>
          <cell r="Y507">
            <v>1.2</v>
          </cell>
          <cell r="AA507">
            <v>1.1299999999999999</v>
          </cell>
          <cell r="AB507">
            <v>1.1200000000000001</v>
          </cell>
          <cell r="AC507">
            <v>9.9999999999997868E-3</v>
          </cell>
          <cell r="AD507">
            <v>0</v>
          </cell>
          <cell r="AE507">
            <v>3.0100846611748358</v>
          </cell>
          <cell r="AF507">
            <v>1.1420009380611271</v>
          </cell>
          <cell r="AG507">
            <v>1.1399999999999999</v>
          </cell>
          <cell r="AH507">
            <v>707</v>
          </cell>
          <cell r="AI507">
            <v>291.89099999999985</v>
          </cell>
          <cell r="AJ507">
            <v>1.1399999999999999</v>
          </cell>
        </row>
        <row r="508">
          <cell r="E508" t="str">
            <v>NT32NT</v>
          </cell>
          <cell r="F508" t="str">
            <v>NT32NT</v>
          </cell>
          <cell r="G508" t="str">
            <v>Vị trí 1</v>
          </cell>
          <cell r="H508" t="str">
            <v>Các đường còn lại</v>
          </cell>
          <cell r="I508" t="str">
            <v>xã Nhơn TrạchCác đường còn lạiVị trí 1180</v>
          </cell>
          <cell r="O508">
            <v>6500</v>
          </cell>
          <cell r="P508">
            <v>600</v>
          </cell>
          <cell r="S508">
            <v>5500</v>
          </cell>
          <cell r="T508">
            <v>180</v>
          </cell>
          <cell r="U508">
            <v>2.453846153846154</v>
          </cell>
          <cell r="V508">
            <v>2.453846153846154</v>
          </cell>
          <cell r="W508">
            <v>2.453846153846154</v>
          </cell>
          <cell r="X508">
            <v>2.453846153846154</v>
          </cell>
          <cell r="Y508">
            <v>1.2</v>
          </cell>
          <cell r="AA508">
            <v>1.1299999999999999</v>
          </cell>
          <cell r="AB508">
            <v>1.1200000000000001</v>
          </cell>
          <cell r="AC508">
            <v>9.9999999999997868E-3</v>
          </cell>
          <cell r="AD508">
            <v>0</v>
          </cell>
          <cell r="AE508">
            <v>3.0100846611748358</v>
          </cell>
          <cell r="AF508">
            <v>1.1420009380611271</v>
          </cell>
          <cell r="AG508">
            <v>1.1399999999999999</v>
          </cell>
          <cell r="AH508">
            <v>707</v>
          </cell>
          <cell r="AI508">
            <v>331.21499999999992</v>
          </cell>
          <cell r="AJ508">
            <v>1.1399999999999999</v>
          </cell>
        </row>
        <row r="509">
          <cell r="E509" t="str">
            <v>NT33NT</v>
          </cell>
          <cell r="F509" t="str">
            <v>NT33NT</v>
          </cell>
          <cell r="G509" t="str">
            <v>Vị trí 1</v>
          </cell>
          <cell r="H509" t="str">
            <v>Các đường còn lại</v>
          </cell>
          <cell r="I509" t="str">
            <v>xã Nhơn TrạchCác đường còn lạiVị trí 1180</v>
          </cell>
          <cell r="O509">
            <v>5500</v>
          </cell>
          <cell r="P509">
            <v>600</v>
          </cell>
          <cell r="S509">
            <v>4700</v>
          </cell>
          <cell r="T509">
            <v>180</v>
          </cell>
          <cell r="U509">
            <v>3.0763636363636362</v>
          </cell>
          <cell r="V509">
            <v>3.0763636363636362</v>
          </cell>
          <cell r="W509">
            <v>3.0763636363636362</v>
          </cell>
          <cell r="X509">
            <v>3.0763636363636362</v>
          </cell>
          <cell r="Y509">
            <v>1.2</v>
          </cell>
          <cell r="Z509">
            <v>1.1000000000000001</v>
          </cell>
          <cell r="AA509">
            <v>1.1299999999999999</v>
          </cell>
          <cell r="AB509">
            <v>1.1200000000000001</v>
          </cell>
          <cell r="AC509">
            <v>9.9999999999997868E-3</v>
          </cell>
          <cell r="AD509">
            <v>1</v>
          </cell>
          <cell r="AE509">
            <v>3.0100846611748358</v>
          </cell>
          <cell r="AF509">
            <v>1.1420009380611271</v>
          </cell>
          <cell r="AG509">
            <v>1.1399999999999999</v>
          </cell>
          <cell r="AH509">
            <v>707</v>
          </cell>
          <cell r="AI509">
            <v>232.90499999999997</v>
          </cell>
          <cell r="AJ509">
            <v>1.1399999999999999</v>
          </cell>
        </row>
        <row r="510">
          <cell r="E510" t="str">
            <v>NT34NT</v>
          </cell>
          <cell r="F510" t="str">
            <v>NT34NT</v>
          </cell>
          <cell r="G510" t="str">
            <v>Vị trí 1</v>
          </cell>
          <cell r="H510" t="str">
            <v>Các đường còn lại</v>
          </cell>
          <cell r="I510" t="str">
            <v>xã Nhơn TrạchCác đường còn lạiVị trí 1180</v>
          </cell>
          <cell r="O510">
            <v>5500</v>
          </cell>
          <cell r="P510">
            <v>600</v>
          </cell>
          <cell r="S510">
            <v>4700</v>
          </cell>
          <cell r="T510">
            <v>180</v>
          </cell>
          <cell r="U510">
            <v>3.0763636363636362</v>
          </cell>
          <cell r="V510">
            <v>3.0763636363636362</v>
          </cell>
          <cell r="W510">
            <v>3.0763636363636362</v>
          </cell>
          <cell r="X510">
            <v>3.0763636363636362</v>
          </cell>
          <cell r="Y510">
            <v>1.2</v>
          </cell>
          <cell r="AA510">
            <v>1.1299999999999999</v>
          </cell>
          <cell r="AB510">
            <v>1.1200000000000001</v>
          </cell>
          <cell r="AC510">
            <v>9.9999999999997868E-3</v>
          </cell>
          <cell r="AD510">
            <v>0</v>
          </cell>
          <cell r="AE510">
            <v>3.0100846611748358</v>
          </cell>
          <cell r="AF510">
            <v>1.1420009380611271</v>
          </cell>
          <cell r="AG510">
            <v>1.1399999999999999</v>
          </cell>
          <cell r="AH510">
            <v>707</v>
          </cell>
          <cell r="AI510">
            <v>232.90499999999997</v>
          </cell>
          <cell r="AJ510">
            <v>1.1399999999999999</v>
          </cell>
        </row>
        <row r="511">
          <cell r="E511" t="str">
            <v>NT35NT</v>
          </cell>
          <cell r="F511" t="str">
            <v>NT35NT</v>
          </cell>
          <cell r="G511" t="str">
            <v>Vị trí 1</v>
          </cell>
          <cell r="H511" t="str">
            <v>Các đường còn lại</v>
          </cell>
          <cell r="I511" t="str">
            <v>xã Nhơn TrạchCác đường còn lạiVị trí 1180</v>
          </cell>
          <cell r="O511">
            <v>5500</v>
          </cell>
          <cell r="P511">
            <v>600</v>
          </cell>
          <cell r="S511">
            <v>4700</v>
          </cell>
          <cell r="T511">
            <v>180</v>
          </cell>
          <cell r="U511">
            <v>3.0763636363636362</v>
          </cell>
          <cell r="V511">
            <v>3.0763636363636362</v>
          </cell>
          <cell r="W511">
            <v>3.0763636363636362</v>
          </cell>
          <cell r="X511">
            <v>3.0763636363636362</v>
          </cell>
          <cell r="Y511">
            <v>1.2</v>
          </cell>
          <cell r="Z511">
            <v>1.1000000000000001</v>
          </cell>
          <cell r="AA511">
            <v>1.1299999999999999</v>
          </cell>
          <cell r="AB511">
            <v>1.1200000000000001</v>
          </cell>
          <cell r="AC511">
            <v>9.9999999999997868E-3</v>
          </cell>
          <cell r="AD511">
            <v>1</v>
          </cell>
          <cell r="AE511">
            <v>3.0100846611748358</v>
          </cell>
          <cell r="AF511">
            <v>1.1420009380611271</v>
          </cell>
          <cell r="AG511">
            <v>1.1399999999999999</v>
          </cell>
          <cell r="AH511">
            <v>707</v>
          </cell>
          <cell r="AI511">
            <v>232.90499999999997</v>
          </cell>
          <cell r="AJ511">
            <v>1.1399999999999999</v>
          </cell>
        </row>
        <row r="512">
          <cell r="E512" t="str">
            <v>NT79NT1_D1</v>
          </cell>
          <cell r="F512" t="str">
            <v>NT79NT1</v>
          </cell>
          <cell r="G512" t="str">
            <v>Vị trí 1</v>
          </cell>
          <cell r="H512" t="str">
            <v>Các đường nhóm I</v>
          </cell>
          <cell r="I512" t="str">
            <v>xã Nhơn TrạchCác đường nhóm IVị trí 1220</v>
          </cell>
          <cell r="O512">
            <v>13300</v>
          </cell>
          <cell r="P512">
            <v>730</v>
          </cell>
          <cell r="S512">
            <v>12000</v>
          </cell>
          <cell r="T512">
            <v>220</v>
          </cell>
          <cell r="U512">
            <v>2.4360902255639099</v>
          </cell>
          <cell r="V512">
            <v>2.4360902255639099</v>
          </cell>
          <cell r="W512">
            <v>2.4360902255639099</v>
          </cell>
          <cell r="X512">
            <v>2.4406866222159174</v>
          </cell>
          <cell r="Y512">
            <v>1.2</v>
          </cell>
          <cell r="Z512">
            <v>1.2261728435795813</v>
          </cell>
          <cell r="AA512">
            <v>1.05</v>
          </cell>
          <cell r="AB512">
            <v>1.2</v>
          </cell>
          <cell r="AC512">
            <v>-0.14999999999999991</v>
          </cell>
          <cell r="AD512">
            <v>4</v>
          </cell>
          <cell r="AE512">
            <v>3.0100846611748358</v>
          </cell>
          <cell r="AF512">
            <v>1.1596947502040997</v>
          </cell>
          <cell r="AG512">
            <v>1.1599999999999999</v>
          </cell>
          <cell r="AH512">
            <v>949</v>
          </cell>
          <cell r="AI512">
            <v>833.89499999999998</v>
          </cell>
          <cell r="AJ512">
            <v>1.1599999999999999</v>
          </cell>
        </row>
        <row r="513">
          <cell r="E513" t="str">
            <v>NT79NT1_D2</v>
          </cell>
          <cell r="F513" t="str">
            <v>NT79NT1</v>
          </cell>
          <cell r="G513" t="str">
            <v>Vị trí 1</v>
          </cell>
          <cell r="H513" t="str">
            <v>Các đường nhóm I</v>
          </cell>
          <cell r="I513" t="str">
            <v>xã Nhơn TrạchCác đường nhóm IVị trí 1220</v>
          </cell>
          <cell r="O513">
            <v>10600</v>
          </cell>
          <cell r="P513">
            <v>730</v>
          </cell>
          <cell r="S513">
            <v>9600</v>
          </cell>
          <cell r="T513">
            <v>220</v>
          </cell>
          <cell r="U513">
            <v>2.4452830188679244</v>
          </cell>
          <cell r="V513">
            <v>2.4452830188679244</v>
          </cell>
          <cell r="W513">
            <v>2.4452830188679244</v>
          </cell>
          <cell r="X513">
            <v>2.4406866222159174</v>
          </cell>
          <cell r="Y513">
            <v>1.2</v>
          </cell>
          <cell r="Z513">
            <v>1.2261728435795813</v>
          </cell>
          <cell r="AA513">
            <v>1.05</v>
          </cell>
          <cell r="AB513">
            <v>1.2</v>
          </cell>
          <cell r="AC513">
            <v>-0.14999999999999991</v>
          </cell>
          <cell r="AD513">
            <v>4</v>
          </cell>
          <cell r="AE513">
            <v>3.0100846611748358</v>
          </cell>
          <cell r="AF513">
            <v>1.1596947502040997</v>
          </cell>
          <cell r="AG513">
            <v>1.1599999999999999</v>
          </cell>
          <cell r="AH513">
            <v>949</v>
          </cell>
          <cell r="AI513">
            <v>587.25</v>
          </cell>
          <cell r="AJ513">
            <v>1.1599999999999999</v>
          </cell>
        </row>
        <row r="514">
          <cell r="E514" t="str">
            <v>NT13NT2</v>
          </cell>
          <cell r="F514" t="str">
            <v>NT13NT2</v>
          </cell>
          <cell r="G514" t="str">
            <v>Vị trí 1</v>
          </cell>
          <cell r="H514" t="str">
            <v>Các đường nhóm II</v>
          </cell>
          <cell r="I514" t="str">
            <v>xã Nhơn TrạchCác đường nhóm IIVị trí 1200</v>
          </cell>
          <cell r="O514">
            <v>5200</v>
          </cell>
          <cell r="P514">
            <v>670</v>
          </cell>
          <cell r="S514">
            <v>4400</v>
          </cell>
          <cell r="T514">
            <v>200</v>
          </cell>
          <cell r="U514">
            <v>2.7923076923076922</v>
          </cell>
          <cell r="V514">
            <v>2.7923076923076922</v>
          </cell>
          <cell r="W514">
            <v>2.7923076923076922</v>
          </cell>
          <cell r="X514">
            <v>2.7923076923076922</v>
          </cell>
          <cell r="Y514">
            <v>1.2</v>
          </cell>
          <cell r="AA514">
            <v>1.05</v>
          </cell>
          <cell r="AB514">
            <v>1.1200000000000001</v>
          </cell>
          <cell r="AC514">
            <v>-7.0000000000000062E-2</v>
          </cell>
          <cell r="AD514">
            <v>0</v>
          </cell>
          <cell r="AE514">
            <v>3.0100846611748358</v>
          </cell>
          <cell r="AF514">
            <v>1.1505689804579617</v>
          </cell>
          <cell r="AG514">
            <v>1.1499999999999999</v>
          </cell>
          <cell r="AH514">
            <v>1489</v>
          </cell>
          <cell r="AI514">
            <v>128.29499999999996</v>
          </cell>
          <cell r="AJ514">
            <v>1.1499999999999999</v>
          </cell>
        </row>
        <row r="515">
          <cell r="E515" t="str">
            <v>NT30NT</v>
          </cell>
          <cell r="F515" t="str">
            <v>NT30NT</v>
          </cell>
          <cell r="G515" t="str">
            <v>Vị trí 1</v>
          </cell>
          <cell r="H515" t="str">
            <v>Các đường còn lại</v>
          </cell>
          <cell r="I515" t="str">
            <v>xã Nhơn TrạchCác đường còn lạiVị trí 1180</v>
          </cell>
          <cell r="O515">
            <v>5400</v>
          </cell>
          <cell r="P515">
            <v>600</v>
          </cell>
          <cell r="S515">
            <v>4600</v>
          </cell>
          <cell r="T515">
            <v>180</v>
          </cell>
          <cell r="U515">
            <v>2.8111111111111109</v>
          </cell>
          <cell r="V515">
            <v>2.8111111111111109</v>
          </cell>
          <cell r="W515">
            <v>2.8111111111111109</v>
          </cell>
          <cell r="X515">
            <v>2.8111111111111109</v>
          </cell>
          <cell r="Y515">
            <v>1.2</v>
          </cell>
          <cell r="AA515">
            <v>1.05</v>
          </cell>
          <cell r="AB515">
            <v>1.1200000000000001</v>
          </cell>
          <cell r="AC515">
            <v>-7.0000000000000062E-2</v>
          </cell>
          <cell r="AD515">
            <v>0</v>
          </cell>
          <cell r="AE515">
            <v>3.0100846611748358</v>
          </cell>
          <cell r="AF515">
            <v>1.1420009380611271</v>
          </cell>
          <cell r="AG515">
            <v>1.1399999999999999</v>
          </cell>
          <cell r="AH515">
            <v>707</v>
          </cell>
          <cell r="AI515">
            <v>185.49</v>
          </cell>
          <cell r="AJ515">
            <v>1.1399999999999999</v>
          </cell>
        </row>
        <row r="516">
          <cell r="E516" t="str">
            <v>NT28NT2_D1</v>
          </cell>
          <cell r="F516" t="str">
            <v>NT28NT2</v>
          </cell>
          <cell r="G516" t="str">
            <v>Vị trí 1</v>
          </cell>
          <cell r="H516" t="str">
            <v>Các đường nhóm II</v>
          </cell>
          <cell r="I516" t="str">
            <v>xã Nhơn TrạchCác đường nhóm IIVị trí 1200</v>
          </cell>
          <cell r="O516">
            <v>7000</v>
          </cell>
          <cell r="P516">
            <v>670</v>
          </cell>
          <cell r="S516">
            <v>5900</v>
          </cell>
          <cell r="T516">
            <v>200</v>
          </cell>
          <cell r="U516">
            <v>2.36</v>
          </cell>
          <cell r="V516">
            <v>2.36</v>
          </cell>
          <cell r="W516">
            <v>2.36</v>
          </cell>
          <cell r="X516">
            <v>2.4586885245901637</v>
          </cell>
          <cell r="Y516">
            <v>1.2</v>
          </cell>
          <cell r="AA516">
            <v>1.05</v>
          </cell>
          <cell r="AB516">
            <v>1.1200000000000001</v>
          </cell>
          <cell r="AC516">
            <v>-7.0000000000000062E-2</v>
          </cell>
          <cell r="AD516">
            <v>0</v>
          </cell>
          <cell r="AE516">
            <v>3.0100846611748358</v>
          </cell>
          <cell r="AF516">
            <v>1.1505689804579617</v>
          </cell>
          <cell r="AG516">
            <v>1.1499999999999999</v>
          </cell>
          <cell r="AH516">
            <v>1489</v>
          </cell>
          <cell r="AI516">
            <v>292.72499999999997</v>
          </cell>
          <cell r="AJ516">
            <v>1.1499999999999999</v>
          </cell>
        </row>
        <row r="517">
          <cell r="E517" t="str">
            <v>NT28NT2_D2</v>
          </cell>
          <cell r="F517" t="str">
            <v>NT28NT2</v>
          </cell>
          <cell r="G517" t="str">
            <v>Vị trí 1</v>
          </cell>
          <cell r="H517" t="str">
            <v>Các đường nhóm II</v>
          </cell>
          <cell r="I517" t="str">
            <v>xã Nhơn TrạchCác đường nhóm IIVị trí 1200</v>
          </cell>
          <cell r="O517">
            <v>6100</v>
          </cell>
          <cell r="P517">
            <v>670</v>
          </cell>
          <cell r="S517">
            <v>5200</v>
          </cell>
          <cell r="T517">
            <v>200</v>
          </cell>
          <cell r="U517">
            <v>2.557377049180328</v>
          </cell>
          <cell r="V517">
            <v>2.557377049180328</v>
          </cell>
          <cell r="W517">
            <v>2.557377049180328</v>
          </cell>
          <cell r="X517">
            <v>2.4586885245901637</v>
          </cell>
          <cell r="Y517">
            <v>1.2</v>
          </cell>
          <cell r="AA517">
            <v>1.05</v>
          </cell>
          <cell r="AB517">
            <v>1.1200000000000001</v>
          </cell>
          <cell r="AC517">
            <v>-7.0000000000000062E-2</v>
          </cell>
          <cell r="AD517">
            <v>0</v>
          </cell>
          <cell r="AE517">
            <v>3.0100846611748358</v>
          </cell>
          <cell r="AF517">
            <v>1.1505689804579617</v>
          </cell>
          <cell r="AG517">
            <v>1.1499999999999999</v>
          </cell>
          <cell r="AH517">
            <v>1489</v>
          </cell>
          <cell r="AI517">
            <v>210.50999999999993</v>
          </cell>
          <cell r="AJ517">
            <v>1.1499999999999999</v>
          </cell>
        </row>
        <row r="518">
          <cell r="E518" t="str">
            <v>NT76NT</v>
          </cell>
          <cell r="F518" t="str">
            <v>NT76NT</v>
          </cell>
          <cell r="G518" t="str">
            <v>Vị trí 1</v>
          </cell>
          <cell r="H518" t="str">
            <v>Các đường còn lại</v>
          </cell>
          <cell r="I518" t="str">
            <v>xã Nhơn TrạchCác đường còn lạiVị trí 1180</v>
          </cell>
          <cell r="O518">
            <v>6000</v>
          </cell>
          <cell r="P518">
            <v>600</v>
          </cell>
          <cell r="S518">
            <v>5100</v>
          </cell>
          <cell r="T518">
            <v>180</v>
          </cell>
          <cell r="U518">
            <v>3.06</v>
          </cell>
          <cell r="V518">
            <v>3.06</v>
          </cell>
          <cell r="W518">
            <v>3.06</v>
          </cell>
          <cell r="X518">
            <v>3.06</v>
          </cell>
          <cell r="Y518">
            <v>1.2</v>
          </cell>
          <cell r="AA518">
            <v>1.05</v>
          </cell>
          <cell r="AB518">
            <v>1.1200000000000001</v>
          </cell>
          <cell r="AC518">
            <v>-7.0000000000000062E-2</v>
          </cell>
          <cell r="AD518">
            <v>0</v>
          </cell>
          <cell r="AE518">
            <v>3.0100846611748358</v>
          </cell>
          <cell r="AF518">
            <v>1.1420009380611271</v>
          </cell>
          <cell r="AG518">
            <v>1.1399999999999999</v>
          </cell>
          <cell r="AH518">
            <v>707</v>
          </cell>
          <cell r="AI518">
            <v>240.29999999999995</v>
          </cell>
          <cell r="AJ518">
            <v>1.1399999999999999</v>
          </cell>
        </row>
        <row r="519">
          <cell r="E519" t="str">
            <v>NT77NT</v>
          </cell>
          <cell r="F519" t="str">
            <v>NT77NT</v>
          </cell>
          <cell r="G519" t="str">
            <v>Vị trí 1</v>
          </cell>
          <cell r="H519" t="str">
            <v>Các đường còn lại</v>
          </cell>
          <cell r="I519" t="str">
            <v>xã Nhơn TrạchCác đường còn lạiVị trí 1180</v>
          </cell>
          <cell r="O519">
            <v>6300</v>
          </cell>
          <cell r="P519">
            <v>600</v>
          </cell>
          <cell r="S519">
            <v>5300</v>
          </cell>
          <cell r="T519">
            <v>180</v>
          </cell>
          <cell r="U519">
            <v>3.3650793650793651</v>
          </cell>
          <cell r="V519">
            <v>3.3650793650793651</v>
          </cell>
          <cell r="W519">
            <v>3.3650793650793651</v>
          </cell>
          <cell r="X519">
            <v>3.3650793650793651</v>
          </cell>
          <cell r="Y519">
            <v>1.2</v>
          </cell>
          <cell r="AA519">
            <v>1.05</v>
          </cell>
          <cell r="AB519">
            <v>1.1200000000000001</v>
          </cell>
          <cell r="AC519">
            <v>-7.0000000000000062E-2</v>
          </cell>
          <cell r="AD519">
            <v>0</v>
          </cell>
          <cell r="AE519">
            <v>3.0100846611748358</v>
          </cell>
          <cell r="AF519">
            <v>1.1420009380611271</v>
          </cell>
          <cell r="AG519">
            <v>1.1399999999999999</v>
          </cell>
          <cell r="AH519">
            <v>707</v>
          </cell>
          <cell r="AI519">
            <v>267.70500000000004</v>
          </cell>
          <cell r="AJ519">
            <v>1.1399999999999999</v>
          </cell>
        </row>
        <row r="520">
          <cell r="E520" t="str">
            <v>NT2NT1_D1</v>
          </cell>
          <cell r="F520" t="str">
            <v>NT2NT1</v>
          </cell>
          <cell r="G520" t="str">
            <v>Vị trí 1</v>
          </cell>
          <cell r="H520" t="str">
            <v>Các đường nhóm II</v>
          </cell>
          <cell r="I520" t="str">
            <v>xã Nhơn TrạchCác đường nhóm IIVị trí 1200</v>
          </cell>
          <cell r="O520">
            <v>7000</v>
          </cell>
          <cell r="P520">
            <v>670</v>
          </cell>
          <cell r="S520">
            <v>5900</v>
          </cell>
          <cell r="T520">
            <v>200</v>
          </cell>
          <cell r="U520">
            <v>4.5514285714285716</v>
          </cell>
          <cell r="V520">
            <v>4.5514285714285716</v>
          </cell>
          <cell r="W520">
            <v>4.5514285714285716</v>
          </cell>
          <cell r="X520">
            <v>3.6274092009685228</v>
          </cell>
          <cell r="Y520">
            <v>1.2</v>
          </cell>
          <cell r="Z520">
            <v>1.2332437275985662</v>
          </cell>
          <cell r="AA520">
            <v>1.05</v>
          </cell>
          <cell r="AB520">
            <v>1.18</v>
          </cell>
          <cell r="AC520">
            <v>-0.12999999999999989</v>
          </cell>
          <cell r="AD520">
            <v>4</v>
          </cell>
          <cell r="AE520">
            <v>3.0100846611748358</v>
          </cell>
          <cell r="AF520">
            <v>1.1505689804579617</v>
          </cell>
          <cell r="AG520">
            <v>1.1499999999999999</v>
          </cell>
          <cell r="AH520">
            <v>1489</v>
          </cell>
          <cell r="AI520">
            <v>292.72499999999997</v>
          </cell>
          <cell r="AJ520">
            <v>1.1499999999999999</v>
          </cell>
        </row>
        <row r="521">
          <cell r="E521" t="str">
            <v>NT60NT</v>
          </cell>
          <cell r="F521" t="str">
            <v>NT60NT</v>
          </cell>
          <cell r="G521" t="str">
            <v>Vị trí 1</v>
          </cell>
          <cell r="H521" t="str">
            <v>Các đường còn lại</v>
          </cell>
          <cell r="I521" t="str">
            <v>xã Nhơn TrạchCác đường còn lạiVị trí 1180</v>
          </cell>
          <cell r="O521">
            <v>6300</v>
          </cell>
          <cell r="P521">
            <v>600</v>
          </cell>
          <cell r="S521">
            <v>5300</v>
          </cell>
          <cell r="T521">
            <v>180</v>
          </cell>
          <cell r="U521">
            <v>3.3650793650793651</v>
          </cell>
          <cell r="V521">
            <v>3.3650793650793651</v>
          </cell>
          <cell r="W521">
            <v>3.3650793650793651</v>
          </cell>
          <cell r="X521">
            <v>3.3650793650793651</v>
          </cell>
          <cell r="Y521">
            <v>1.2</v>
          </cell>
          <cell r="AA521">
            <v>1.05</v>
          </cell>
          <cell r="AB521">
            <v>1.1200000000000001</v>
          </cell>
          <cell r="AC521">
            <v>-7.0000000000000062E-2</v>
          </cell>
          <cell r="AD521">
            <v>0</v>
          </cell>
          <cell r="AE521">
            <v>3.0100846611748358</v>
          </cell>
          <cell r="AF521">
            <v>1.1420009380611271</v>
          </cell>
          <cell r="AG521">
            <v>1.1399999999999999</v>
          </cell>
          <cell r="AH521">
            <v>707</v>
          </cell>
          <cell r="AI521">
            <v>267.70500000000004</v>
          </cell>
          <cell r="AJ521">
            <v>1.1399999999999999</v>
          </cell>
        </row>
        <row r="522">
          <cell r="E522" t="str">
            <v>NT20NT_D1</v>
          </cell>
          <cell r="F522" t="str">
            <v>NT20NT</v>
          </cell>
          <cell r="G522" t="str">
            <v>Vị trí 1</v>
          </cell>
          <cell r="H522" t="str">
            <v>Các đường còn lại</v>
          </cell>
          <cell r="I522" t="str">
            <v>xã Nhơn TrạchCác đường còn lạiVị trí 1180</v>
          </cell>
          <cell r="O522">
            <v>5800</v>
          </cell>
          <cell r="P522">
            <v>600</v>
          </cell>
          <cell r="S522">
            <v>4900</v>
          </cell>
          <cell r="T522">
            <v>180</v>
          </cell>
          <cell r="U522">
            <v>2.7879310344827588</v>
          </cell>
          <cell r="V522">
            <v>2.7879310344827588</v>
          </cell>
          <cell r="W522">
            <v>2.7879310344827588</v>
          </cell>
          <cell r="X522">
            <v>2.703448275862069</v>
          </cell>
          <cell r="Y522">
            <v>1.2</v>
          </cell>
          <cell r="AA522">
            <v>1.05</v>
          </cell>
          <cell r="AB522">
            <v>1.1200000000000001</v>
          </cell>
          <cell r="AC522">
            <v>-7.0000000000000062E-2</v>
          </cell>
          <cell r="AD522">
            <v>0</v>
          </cell>
          <cell r="AE522">
            <v>3.0100846611748358</v>
          </cell>
          <cell r="AF522">
            <v>1.1420009380611271</v>
          </cell>
          <cell r="AG522">
            <v>1.1399999999999999</v>
          </cell>
          <cell r="AH522">
            <v>707</v>
          </cell>
          <cell r="AI522">
            <v>222.02999999999997</v>
          </cell>
          <cell r="AJ522">
            <v>1.1399999999999999</v>
          </cell>
        </row>
        <row r="523">
          <cell r="E523" t="str">
            <v>NT20NT_D2</v>
          </cell>
          <cell r="F523" t="str">
            <v>NT20NT</v>
          </cell>
          <cell r="G523" t="str">
            <v>Vị trí 1</v>
          </cell>
          <cell r="H523" t="str">
            <v>Các đường còn lại</v>
          </cell>
          <cell r="I523" t="str">
            <v>xã Nhơn TrạchCác đường còn lạiVị trí 1180</v>
          </cell>
          <cell r="O523">
            <v>5800</v>
          </cell>
          <cell r="P523">
            <v>600</v>
          </cell>
          <cell r="S523">
            <v>4900</v>
          </cell>
          <cell r="T523">
            <v>180</v>
          </cell>
          <cell r="U523">
            <v>2.6189655172413793</v>
          </cell>
          <cell r="V523">
            <v>2.6189655172413793</v>
          </cell>
          <cell r="W523">
            <v>2.6189655172413793</v>
          </cell>
          <cell r="X523">
            <v>2.703448275862069</v>
          </cell>
          <cell r="Y523">
            <v>1.2</v>
          </cell>
          <cell r="AA523">
            <v>1.05</v>
          </cell>
          <cell r="AB523">
            <v>1.1200000000000001</v>
          </cell>
          <cell r="AC523">
            <v>-7.0000000000000062E-2</v>
          </cell>
          <cell r="AD523">
            <v>0</v>
          </cell>
          <cell r="AE523">
            <v>3.0100846611748358</v>
          </cell>
          <cell r="AF523">
            <v>1.1420009380611271</v>
          </cell>
          <cell r="AG523">
            <v>1.1399999999999999</v>
          </cell>
          <cell r="AH523">
            <v>707</v>
          </cell>
          <cell r="AI523">
            <v>222.02999999999997</v>
          </cell>
          <cell r="AJ523">
            <v>1.1399999999999999</v>
          </cell>
        </row>
        <row r="524">
          <cell r="E524" t="str">
            <v>NT11NT2</v>
          </cell>
          <cell r="F524" t="str">
            <v>NT11NT2</v>
          </cell>
          <cell r="G524" t="str">
            <v>Vị trí 1</v>
          </cell>
          <cell r="H524" t="str">
            <v>Các đường nhóm II</v>
          </cell>
          <cell r="I524" t="str">
            <v>xã Nhơn TrạchCác đường nhóm IIVị trí 1200</v>
          </cell>
          <cell r="O524">
            <v>5400</v>
          </cell>
          <cell r="P524">
            <v>670</v>
          </cell>
          <cell r="S524">
            <v>4600</v>
          </cell>
          <cell r="T524">
            <v>200</v>
          </cell>
          <cell r="U524">
            <v>3.4925925925925925</v>
          </cell>
          <cell r="V524">
            <v>3.4925925925925925</v>
          </cell>
          <cell r="W524">
            <v>3.4925925925925925</v>
          </cell>
          <cell r="X524">
            <v>3.4925925925925925</v>
          </cell>
          <cell r="Y524">
            <v>1.2</v>
          </cell>
          <cell r="Z524">
            <v>1.0655059196773042</v>
          </cell>
          <cell r="AA524">
            <v>1.05</v>
          </cell>
          <cell r="AB524">
            <v>1.07</v>
          </cell>
          <cell r="AC524">
            <v>-2.0000000000000018E-2</v>
          </cell>
          <cell r="AD524">
            <v>3</v>
          </cell>
          <cell r="AE524">
            <v>3.0100846611748358</v>
          </cell>
          <cell r="AF524">
            <v>1.1505689804579617</v>
          </cell>
          <cell r="AG524">
            <v>1.1499999999999999</v>
          </cell>
          <cell r="AH524">
            <v>1489</v>
          </cell>
          <cell r="AI524">
            <v>146.565</v>
          </cell>
          <cell r="AJ524">
            <v>1.1499999999999999</v>
          </cell>
        </row>
        <row r="525">
          <cell r="E525" t="str">
            <v>NT14NT2</v>
          </cell>
          <cell r="F525" t="str">
            <v>NT14NT2</v>
          </cell>
          <cell r="G525" t="str">
            <v>Vị trí 1</v>
          </cell>
          <cell r="H525" t="str">
            <v>Các đường nhóm II</v>
          </cell>
          <cell r="I525" t="str">
            <v>xã Nhơn TrạchCác đường nhóm IIVị trí 1200</v>
          </cell>
          <cell r="O525">
            <v>5400</v>
          </cell>
          <cell r="P525">
            <v>670</v>
          </cell>
          <cell r="S525">
            <v>4600</v>
          </cell>
          <cell r="T525">
            <v>200</v>
          </cell>
          <cell r="U525">
            <v>2.8111111111111109</v>
          </cell>
          <cell r="V525">
            <v>2.8111111111111109</v>
          </cell>
          <cell r="W525">
            <v>2.8111111111111109</v>
          </cell>
          <cell r="X525">
            <v>2.8111111111111109</v>
          </cell>
          <cell r="Y525">
            <v>1.2</v>
          </cell>
          <cell r="AA525">
            <v>1.05</v>
          </cell>
          <cell r="AB525">
            <v>1.1200000000000001</v>
          </cell>
          <cell r="AC525">
            <v>-7.0000000000000062E-2</v>
          </cell>
          <cell r="AD525">
            <v>0</v>
          </cell>
          <cell r="AE525">
            <v>3.0100846611748358</v>
          </cell>
          <cell r="AF525">
            <v>1.1505689804579617</v>
          </cell>
          <cell r="AG525">
            <v>1.1499999999999999</v>
          </cell>
          <cell r="AH525">
            <v>1489</v>
          </cell>
          <cell r="AI525">
            <v>146.565</v>
          </cell>
          <cell r="AJ525">
            <v>1.1499999999999999</v>
          </cell>
        </row>
        <row r="526">
          <cell r="E526" t="str">
            <v>NT29NT2</v>
          </cell>
          <cell r="F526" t="str">
            <v>NT29NT2</v>
          </cell>
          <cell r="G526" t="str">
            <v>Vị trí 1</v>
          </cell>
          <cell r="H526" t="str">
            <v>Các đường còn lại</v>
          </cell>
          <cell r="I526" t="str">
            <v>xã Nhơn TrạchCác đường còn lạiVị trí 1180</v>
          </cell>
          <cell r="O526">
            <v>6500</v>
          </cell>
          <cell r="P526">
            <v>600</v>
          </cell>
          <cell r="S526">
            <v>5500</v>
          </cell>
          <cell r="T526">
            <v>180</v>
          </cell>
          <cell r="U526">
            <v>2.453846153846154</v>
          </cell>
          <cell r="V526">
            <v>2.453846153846154</v>
          </cell>
          <cell r="W526">
            <v>2.453846153846154</v>
          </cell>
          <cell r="X526">
            <v>2.453846153846154</v>
          </cell>
          <cell r="Y526">
            <v>1.2</v>
          </cell>
          <cell r="AA526">
            <v>1.05</v>
          </cell>
          <cell r="AB526">
            <v>1.1200000000000001</v>
          </cell>
          <cell r="AC526">
            <v>-7.0000000000000062E-2</v>
          </cell>
          <cell r="AD526">
            <v>0</v>
          </cell>
          <cell r="AE526">
            <v>3.0100846611748358</v>
          </cell>
          <cell r="AF526">
            <v>1.1420009380611271</v>
          </cell>
          <cell r="AG526">
            <v>1.1399999999999999</v>
          </cell>
          <cell r="AH526">
            <v>707</v>
          </cell>
          <cell r="AI526">
            <v>285.97499999999991</v>
          </cell>
          <cell r="AJ526">
            <v>1.1399999999999999</v>
          </cell>
        </row>
        <row r="527">
          <cell r="E527" t="str">
            <v>NT58NT</v>
          </cell>
          <cell r="F527" t="str">
            <v>NT58NT</v>
          </cell>
          <cell r="G527" t="str">
            <v>Vị trí 1</v>
          </cell>
          <cell r="H527" t="str">
            <v>Các đường còn lại</v>
          </cell>
          <cell r="I527" t="str">
            <v>xã Nhơn TrạchCác đường còn lạiVị trí 1180</v>
          </cell>
          <cell r="O527">
            <v>6100</v>
          </cell>
          <cell r="P527">
            <v>600</v>
          </cell>
          <cell r="S527">
            <v>5200</v>
          </cell>
          <cell r="T527">
            <v>180</v>
          </cell>
          <cell r="U527">
            <v>2.557377049180328</v>
          </cell>
          <cell r="V527">
            <v>2.557377049180328</v>
          </cell>
          <cell r="W527">
            <v>2.557377049180328</v>
          </cell>
          <cell r="X527">
            <v>2.557377049180328</v>
          </cell>
          <cell r="Y527">
            <v>1.2</v>
          </cell>
          <cell r="Z527">
            <v>1.2127758089195886</v>
          </cell>
          <cell r="AA527">
            <v>1.05</v>
          </cell>
          <cell r="AB527">
            <v>1.21</v>
          </cell>
          <cell r="AC527">
            <v>-0.15999999999999992</v>
          </cell>
          <cell r="AD527">
            <v>3</v>
          </cell>
          <cell r="AE527">
            <v>3.0100846611748358</v>
          </cell>
          <cell r="AF527">
            <v>1.1420009380611271</v>
          </cell>
          <cell r="AG527">
            <v>1.1399999999999999</v>
          </cell>
          <cell r="AH527">
            <v>707</v>
          </cell>
          <cell r="AI527">
            <v>249.43499999999995</v>
          </cell>
          <cell r="AJ527">
            <v>1.1399999999999999</v>
          </cell>
        </row>
        <row r="528">
          <cell r="E528" t="str">
            <v>NT57NT</v>
          </cell>
          <cell r="F528" t="str">
            <v>NT57NT</v>
          </cell>
          <cell r="G528" t="str">
            <v>Vị trí 1</v>
          </cell>
          <cell r="H528" t="str">
            <v>Các đường còn lại</v>
          </cell>
          <cell r="I528" t="str">
            <v>xã Nhơn TrạchCác đường còn lạiVị trí 1180</v>
          </cell>
          <cell r="O528">
            <v>6100</v>
          </cell>
          <cell r="P528">
            <v>600</v>
          </cell>
          <cell r="S528">
            <v>5200</v>
          </cell>
          <cell r="T528">
            <v>180</v>
          </cell>
          <cell r="U528">
            <v>2.557377049180328</v>
          </cell>
          <cell r="V528">
            <v>2.557377049180328</v>
          </cell>
          <cell r="W528">
            <v>2.557377049180328</v>
          </cell>
          <cell r="X528">
            <v>2.557377049180328</v>
          </cell>
          <cell r="Y528">
            <v>1.2</v>
          </cell>
          <cell r="Z528">
            <v>1.1000000000000001</v>
          </cell>
          <cell r="AA528">
            <v>1.05</v>
          </cell>
          <cell r="AB528">
            <v>1.1200000000000001</v>
          </cell>
          <cell r="AC528">
            <v>-7.0000000000000062E-2</v>
          </cell>
          <cell r="AD528">
            <v>1</v>
          </cell>
          <cell r="AE528">
            <v>3.0100846611748358</v>
          </cell>
          <cell r="AF528">
            <v>1.1420009380611271</v>
          </cell>
          <cell r="AG528">
            <v>1.1399999999999999</v>
          </cell>
          <cell r="AH528">
            <v>707</v>
          </cell>
          <cell r="AI528">
            <v>249.43499999999995</v>
          </cell>
          <cell r="AJ528">
            <v>1.1399999999999999</v>
          </cell>
        </row>
        <row r="529">
          <cell r="E529" t="str">
            <v>NT78NT</v>
          </cell>
          <cell r="F529" t="str">
            <v>NT78NT</v>
          </cell>
          <cell r="G529" t="str">
            <v>Vị trí 1</v>
          </cell>
          <cell r="H529" t="str">
            <v>Các đường còn lại</v>
          </cell>
          <cell r="I529" t="str">
            <v>xã Nhơn TrạchCác đường còn lạiVị trí 1180</v>
          </cell>
          <cell r="O529">
            <v>7000</v>
          </cell>
          <cell r="P529">
            <v>600</v>
          </cell>
          <cell r="S529">
            <v>5900</v>
          </cell>
          <cell r="T529">
            <v>180</v>
          </cell>
          <cell r="U529">
            <v>2.36</v>
          </cell>
          <cell r="V529">
            <v>2.36</v>
          </cell>
          <cell r="W529">
            <v>2.36</v>
          </cell>
          <cell r="X529">
            <v>2.36</v>
          </cell>
          <cell r="Y529">
            <v>1.2</v>
          </cell>
          <cell r="Z529">
            <v>1.1342217217217221</v>
          </cell>
          <cell r="AA529">
            <v>1.05</v>
          </cell>
          <cell r="AB529">
            <v>1.1000000000000001</v>
          </cell>
          <cell r="AC529">
            <v>-5.0000000000000044E-2</v>
          </cell>
          <cell r="AD529">
            <v>37</v>
          </cell>
          <cell r="AE529">
            <v>3.0100846611748358</v>
          </cell>
          <cell r="AF529">
            <v>1.1420009380611271</v>
          </cell>
          <cell r="AG529">
            <v>1.1399999999999999</v>
          </cell>
          <cell r="AH529">
            <v>707</v>
          </cell>
          <cell r="AI529">
            <v>331.65</v>
          </cell>
          <cell r="AJ529">
            <v>1.1399999999999999</v>
          </cell>
        </row>
        <row r="530">
          <cell r="E530" t="str">
            <v>NT10NT1_D1</v>
          </cell>
          <cell r="F530" t="str">
            <v>NT10NT1</v>
          </cell>
          <cell r="G530" t="str">
            <v>Vị trí 1</v>
          </cell>
          <cell r="H530" t="str">
            <v>Các đường nhóm I</v>
          </cell>
          <cell r="I530" t="str">
            <v>xã Nhơn TrạchCác đường nhóm IVị trí 1220</v>
          </cell>
          <cell r="O530">
            <v>13300</v>
          </cell>
          <cell r="P530">
            <v>730</v>
          </cell>
          <cell r="S530">
            <v>12000</v>
          </cell>
          <cell r="T530">
            <v>220</v>
          </cell>
          <cell r="U530">
            <v>2.6165413533834587</v>
          </cell>
          <cell r="V530">
            <v>2.6165413533834587</v>
          </cell>
          <cell r="W530">
            <v>2.6165413533834587</v>
          </cell>
          <cell r="X530">
            <v>2.4048275099513492</v>
          </cell>
          <cell r="Y530">
            <v>1.2</v>
          </cell>
          <cell r="Z530">
            <v>1.1297871992186521</v>
          </cell>
          <cell r="AA530">
            <v>1.05</v>
          </cell>
          <cell r="AB530">
            <v>1.1100000000000001</v>
          </cell>
          <cell r="AC530">
            <v>-6.0000000000000053E-2</v>
          </cell>
          <cell r="AD530">
            <v>5</v>
          </cell>
          <cell r="AE530">
            <v>3.0100846611748358</v>
          </cell>
          <cell r="AF530">
            <v>1.1596947502040997</v>
          </cell>
          <cell r="AG530">
            <v>1.1599999999999999</v>
          </cell>
          <cell r="AH530">
            <v>949</v>
          </cell>
          <cell r="AI530">
            <v>833.89499999999998</v>
          </cell>
          <cell r="AJ530">
            <v>1.1599999999999999</v>
          </cell>
        </row>
        <row r="531">
          <cell r="E531" t="str">
            <v>NT10NT1_D2</v>
          </cell>
          <cell r="F531" t="str">
            <v>NT10NT1</v>
          </cell>
          <cell r="G531" t="str">
            <v>Vị trí 1</v>
          </cell>
          <cell r="H531" t="str">
            <v>Các đường nhóm I</v>
          </cell>
          <cell r="I531" t="str">
            <v>xã Nhơn TrạchCác đường nhóm IVị trí 1220</v>
          </cell>
          <cell r="O531">
            <v>10000</v>
          </cell>
          <cell r="P531">
            <v>730</v>
          </cell>
          <cell r="S531">
            <v>8500</v>
          </cell>
          <cell r="T531">
            <v>220</v>
          </cell>
          <cell r="U531">
            <v>3.145</v>
          </cell>
          <cell r="V531">
            <v>3.145</v>
          </cell>
          <cell r="W531">
            <v>3.145</v>
          </cell>
          <cell r="X531">
            <v>2.4048275099513492</v>
          </cell>
          <cell r="Y531">
            <v>1.2</v>
          </cell>
          <cell r="Z531">
            <v>1.1297871992186521</v>
          </cell>
          <cell r="AA531">
            <v>1.05</v>
          </cell>
          <cell r="AB531">
            <v>1.1100000000000001</v>
          </cell>
          <cell r="AC531">
            <v>-6.0000000000000053E-2</v>
          </cell>
          <cell r="AD531">
            <v>5</v>
          </cell>
          <cell r="AE531">
            <v>3.0100846611748358</v>
          </cell>
          <cell r="AF531">
            <v>1.1596947502040997</v>
          </cell>
          <cell r="AG531">
            <v>1.1599999999999999</v>
          </cell>
          <cell r="AH531">
            <v>949</v>
          </cell>
          <cell r="AI531">
            <v>532.44000000000005</v>
          </cell>
          <cell r="AJ531">
            <v>1.1599999999999999</v>
          </cell>
        </row>
        <row r="532">
          <cell r="E532" t="str">
            <v>NT3DT</v>
          </cell>
          <cell r="F532" t="str">
            <v>NT3DT</v>
          </cell>
          <cell r="G532" t="str">
            <v>Vị trí 1</v>
          </cell>
          <cell r="H532" t="str">
            <v>TTHP</v>
          </cell>
          <cell r="I532" t="str">
            <v>xã Nhơn TrạchTTHPVị trí 1280</v>
          </cell>
          <cell r="O532">
            <v>10900</v>
          </cell>
          <cell r="P532">
            <v>800</v>
          </cell>
          <cell r="S532">
            <v>7800</v>
          </cell>
          <cell r="T532">
            <v>280</v>
          </cell>
          <cell r="U532">
            <v>4.2220183486238536</v>
          </cell>
          <cell r="V532">
            <v>4.2220183486238536</v>
          </cell>
          <cell r="W532">
            <v>4.2220183486238536</v>
          </cell>
          <cell r="X532">
            <v>4.2220183486238536</v>
          </cell>
          <cell r="Y532">
            <v>1.2</v>
          </cell>
          <cell r="AA532">
            <v>1.05</v>
          </cell>
          <cell r="AB532">
            <v>1.1200000000000001</v>
          </cell>
          <cell r="AC532">
            <v>-7.0000000000000062E-2</v>
          </cell>
          <cell r="AD532">
            <v>0</v>
          </cell>
          <cell r="AE532">
            <v>3.0100846611748358</v>
          </cell>
          <cell r="AF532">
            <v>1.1955482382735525</v>
          </cell>
          <cell r="AG532">
            <v>1.2</v>
          </cell>
          <cell r="AH532">
            <v>28</v>
          </cell>
          <cell r="AI532">
            <v>563.71499999999992</v>
          </cell>
          <cell r="AJ532">
            <v>1.2</v>
          </cell>
        </row>
        <row r="533">
          <cell r="E533" t="str">
            <v>NT36NT</v>
          </cell>
          <cell r="F533" t="str">
            <v>NT36NT</v>
          </cell>
          <cell r="G533" t="str">
            <v>Vị trí 1</v>
          </cell>
          <cell r="H533" t="str">
            <v>Các đường còn lại</v>
          </cell>
          <cell r="I533" t="str">
            <v>xã Nhơn TrạchCác đường còn lạiVị trí 1180</v>
          </cell>
          <cell r="O533">
            <v>5800</v>
          </cell>
          <cell r="P533">
            <v>600</v>
          </cell>
          <cell r="S533">
            <v>4900</v>
          </cell>
          <cell r="T533">
            <v>180</v>
          </cell>
          <cell r="U533">
            <v>3.0413793103448277</v>
          </cell>
          <cell r="V533">
            <v>3.0413793103448277</v>
          </cell>
          <cell r="W533">
            <v>3.0413793103448277</v>
          </cell>
          <cell r="X533">
            <v>3.0413793103448277</v>
          </cell>
          <cell r="Y533">
            <v>1.2</v>
          </cell>
          <cell r="Z533">
            <v>1.1678579285617325</v>
          </cell>
          <cell r="AA533">
            <v>1.1299999999999999</v>
          </cell>
          <cell r="AB533">
            <v>1.1200000000000001</v>
          </cell>
          <cell r="AC533">
            <v>9.9999999999997868E-3</v>
          </cell>
          <cell r="AD533">
            <v>2</v>
          </cell>
          <cell r="AE533">
            <v>3.0100846611748358</v>
          </cell>
          <cell r="AF533">
            <v>1.1420009380611271</v>
          </cell>
          <cell r="AG533">
            <v>1.1399999999999999</v>
          </cell>
          <cell r="AH533">
            <v>707</v>
          </cell>
          <cell r="AI533">
            <v>262.39799999999991</v>
          </cell>
          <cell r="AJ533">
            <v>1.1399999999999999</v>
          </cell>
        </row>
        <row r="534">
          <cell r="E534" t="str">
            <v>NT53NT</v>
          </cell>
          <cell r="F534" t="str">
            <v>NT53NT</v>
          </cell>
          <cell r="G534" t="str">
            <v>Vị trí 1</v>
          </cell>
          <cell r="H534" t="str">
            <v>Các đường còn lại</v>
          </cell>
          <cell r="I534" t="str">
            <v>xã Nhơn TrạchCác đường còn lạiVị trí 1180</v>
          </cell>
          <cell r="O534">
            <v>6100</v>
          </cell>
          <cell r="P534">
            <v>600</v>
          </cell>
          <cell r="S534">
            <v>5200</v>
          </cell>
          <cell r="T534">
            <v>180</v>
          </cell>
          <cell r="U534">
            <v>3.5803278688524589</v>
          </cell>
          <cell r="V534">
            <v>3.5803278688524589</v>
          </cell>
          <cell r="W534">
            <v>3.5803278688524589</v>
          </cell>
          <cell r="X534">
            <v>3.5803278688524589</v>
          </cell>
          <cell r="Y534">
            <v>1.2</v>
          </cell>
          <cell r="Z534">
            <v>1.085352018685352</v>
          </cell>
          <cell r="AA534">
            <v>1.0900000000000001</v>
          </cell>
          <cell r="AB534">
            <v>1.02</v>
          </cell>
          <cell r="AC534">
            <v>7.0000000000000062E-2</v>
          </cell>
          <cell r="AD534">
            <v>6</v>
          </cell>
          <cell r="AE534">
            <v>3.0100846611748358</v>
          </cell>
          <cell r="AF534">
            <v>1.1420009380611271</v>
          </cell>
          <cell r="AG534">
            <v>1.1399999999999999</v>
          </cell>
          <cell r="AH534">
            <v>707</v>
          </cell>
          <cell r="AI534">
            <v>270.66300000000001</v>
          </cell>
          <cell r="AJ534">
            <v>1.1399999999999999</v>
          </cell>
        </row>
        <row r="535">
          <cell r="E535" t="str">
            <v>NT1DT</v>
          </cell>
          <cell r="F535" t="str">
            <v>NT1DT</v>
          </cell>
          <cell r="G535" t="str">
            <v>Vị trí 1</v>
          </cell>
          <cell r="H535" t="str">
            <v>TTHP</v>
          </cell>
          <cell r="I535" t="str">
            <v>xã Nhơn TrạchTTHPVị trí 1280</v>
          </cell>
          <cell r="O535">
            <v>14600</v>
          </cell>
          <cell r="P535">
            <v>800</v>
          </cell>
          <cell r="S535">
            <v>11000</v>
          </cell>
          <cell r="T535">
            <v>280</v>
          </cell>
          <cell r="U535">
            <v>4.3698630136986303</v>
          </cell>
          <cell r="V535">
            <v>4.3698630136986303</v>
          </cell>
          <cell r="W535">
            <v>4.3698630136986303</v>
          </cell>
          <cell r="X535">
            <v>4.3698630136986303</v>
          </cell>
          <cell r="Y535">
            <v>1.2</v>
          </cell>
          <cell r="Z535">
            <v>1.1638317066145749</v>
          </cell>
          <cell r="AA535">
            <v>1.1599999999999999</v>
          </cell>
          <cell r="AB535">
            <v>1.1599999999999999</v>
          </cell>
          <cell r="AC535">
            <v>0</v>
          </cell>
          <cell r="AD535">
            <v>68</v>
          </cell>
          <cell r="AE535">
            <v>3.0100846611748358</v>
          </cell>
          <cell r="AF535">
            <v>1.1955482382735525</v>
          </cell>
          <cell r="AG535">
            <v>1.2</v>
          </cell>
          <cell r="AH535">
            <v>28</v>
          </cell>
          <cell r="AI535">
            <v>1041.4319999999998</v>
          </cell>
          <cell r="AJ535">
            <v>1.2</v>
          </cell>
        </row>
        <row r="536">
          <cell r="E536" t="str">
            <v>NT3NT1</v>
          </cell>
          <cell r="F536" t="str">
            <v>NT3NT1</v>
          </cell>
          <cell r="G536" t="str">
            <v>Vị trí 1</v>
          </cell>
          <cell r="H536" t="str">
            <v>Các đường nhóm I</v>
          </cell>
          <cell r="I536" t="str">
            <v>xã Nhơn TrạchCác đường nhóm IVị trí 1220</v>
          </cell>
          <cell r="O536">
            <v>9600</v>
          </cell>
          <cell r="P536">
            <v>730</v>
          </cell>
          <cell r="S536">
            <v>6500</v>
          </cell>
          <cell r="T536">
            <v>220</v>
          </cell>
          <cell r="U536">
            <v>1.2864583333333333</v>
          </cell>
          <cell r="V536">
            <v>1.2864583333333333</v>
          </cell>
          <cell r="W536">
            <v>1.2864583333333333</v>
          </cell>
          <cell r="X536">
            <v>1.2864583333333333</v>
          </cell>
          <cell r="Y536">
            <v>1.2</v>
          </cell>
          <cell r="Z536">
            <v>1.2762675920570656</v>
          </cell>
          <cell r="AA536">
            <v>1.1299999999999999</v>
          </cell>
          <cell r="AB536">
            <v>1.1200000000000001</v>
          </cell>
          <cell r="AC536">
            <v>9.9999999999997868E-3</v>
          </cell>
          <cell r="AD536">
            <v>2</v>
          </cell>
          <cell r="AE536">
            <v>3.0100846611748358</v>
          </cell>
          <cell r="AF536">
            <v>1.1596947502040997</v>
          </cell>
          <cell r="AG536">
            <v>1.1599999999999999</v>
          </cell>
          <cell r="AH536">
            <v>949</v>
          </cell>
          <cell r="AI536">
            <v>562.71599999999967</v>
          </cell>
          <cell r="AJ536">
            <v>1.1599999999999999</v>
          </cell>
        </row>
        <row r="537">
          <cell r="E537" t="str">
            <v>NT27NT</v>
          </cell>
          <cell r="F537" t="str">
            <v>NT27NT</v>
          </cell>
          <cell r="G537" t="str">
            <v>Vị trí 1</v>
          </cell>
          <cell r="H537" t="str">
            <v>Các đường còn lại</v>
          </cell>
          <cell r="I537" t="str">
            <v>xã Nhơn TrạchCác đường còn lạiVị trí 1180</v>
          </cell>
          <cell r="O537">
            <v>4900</v>
          </cell>
          <cell r="P537">
            <v>600</v>
          </cell>
          <cell r="S537">
            <v>3900</v>
          </cell>
          <cell r="T537">
            <v>180</v>
          </cell>
          <cell r="U537">
            <v>2.6265306122448981</v>
          </cell>
          <cell r="V537">
            <v>2.6265306122448981</v>
          </cell>
          <cell r="W537">
            <v>2.6265306122448981</v>
          </cell>
          <cell r="X537">
            <v>2.6265306122448981</v>
          </cell>
          <cell r="Y537">
            <v>1.2</v>
          </cell>
          <cell r="AA537">
            <v>1.1299999999999999</v>
          </cell>
          <cell r="AB537">
            <v>1.1200000000000001</v>
          </cell>
          <cell r="AC537">
            <v>9.9999999999997868E-3</v>
          </cell>
          <cell r="AD537">
            <v>0</v>
          </cell>
          <cell r="AE537">
            <v>3.0100846611748358</v>
          </cell>
          <cell r="AF537">
            <v>1.1420009380611271</v>
          </cell>
          <cell r="AG537">
            <v>1.1399999999999999</v>
          </cell>
          <cell r="AH537">
            <v>707</v>
          </cell>
          <cell r="AI537">
            <v>173.91899999999987</v>
          </cell>
          <cell r="AJ537">
            <v>1.1399999999999999</v>
          </cell>
        </row>
        <row r="538">
          <cell r="E538" t="str">
            <v>NT51NT</v>
          </cell>
          <cell r="F538" t="str">
            <v>NT51NT</v>
          </cell>
          <cell r="G538" t="str">
            <v>Vị trí 1</v>
          </cell>
          <cell r="H538" t="str">
            <v>Các đường còn lại</v>
          </cell>
          <cell r="I538" t="str">
            <v>xã Nhơn TrạchCác đường còn lạiVị trí 1180</v>
          </cell>
          <cell r="O538">
            <v>5400</v>
          </cell>
          <cell r="P538">
            <v>600</v>
          </cell>
          <cell r="S538">
            <v>4600</v>
          </cell>
          <cell r="T538">
            <v>180</v>
          </cell>
          <cell r="U538">
            <v>2.8111111111111109</v>
          </cell>
          <cell r="V538">
            <v>2.8111111111111109</v>
          </cell>
          <cell r="W538">
            <v>2.8111111111111109</v>
          </cell>
          <cell r="X538">
            <v>2.8111111111111109</v>
          </cell>
          <cell r="Y538">
            <v>1.2</v>
          </cell>
          <cell r="AA538">
            <v>1.1299999999999999</v>
          </cell>
          <cell r="AB538">
            <v>1.1200000000000001</v>
          </cell>
          <cell r="AC538">
            <v>9.9999999999997868E-3</v>
          </cell>
          <cell r="AD538">
            <v>0</v>
          </cell>
          <cell r="AE538">
            <v>3.0100846611748358</v>
          </cell>
          <cell r="AF538">
            <v>1.1420009380611271</v>
          </cell>
          <cell r="AG538">
            <v>1.1399999999999999</v>
          </cell>
          <cell r="AH538">
            <v>707</v>
          </cell>
          <cell r="AI538">
            <v>223.07399999999996</v>
          </cell>
          <cell r="AJ538">
            <v>1.1399999999999999</v>
          </cell>
        </row>
        <row r="539">
          <cell r="E539" t="str">
            <v>NT46NT</v>
          </cell>
          <cell r="F539" t="str">
            <v>NT46NT</v>
          </cell>
          <cell r="G539" t="str">
            <v>Vị trí 1</v>
          </cell>
          <cell r="H539" t="str">
            <v>Các đường còn lại</v>
          </cell>
          <cell r="I539" t="str">
            <v>xã Nhơn TrạchCác đường còn lạiVị trí 1180</v>
          </cell>
          <cell r="O539">
            <v>5400</v>
          </cell>
          <cell r="P539">
            <v>600</v>
          </cell>
          <cell r="S539">
            <v>4600</v>
          </cell>
          <cell r="T539">
            <v>180</v>
          </cell>
          <cell r="U539">
            <v>2.8111111111111109</v>
          </cell>
          <cell r="V539">
            <v>2.8111111111111109</v>
          </cell>
          <cell r="W539">
            <v>2.8111111111111109</v>
          </cell>
          <cell r="X539">
            <v>2.8111111111111109</v>
          </cell>
          <cell r="Y539">
            <v>1.2</v>
          </cell>
          <cell r="AA539">
            <v>1.1299999999999999</v>
          </cell>
          <cell r="AB539">
            <v>1.1200000000000001</v>
          </cell>
          <cell r="AC539">
            <v>9.9999999999997868E-3</v>
          </cell>
          <cell r="AD539">
            <v>0</v>
          </cell>
          <cell r="AE539">
            <v>3.0100846611748358</v>
          </cell>
          <cell r="AF539">
            <v>1.1420009380611271</v>
          </cell>
          <cell r="AG539">
            <v>1.1399999999999999</v>
          </cell>
          <cell r="AH539">
            <v>707</v>
          </cell>
          <cell r="AI539">
            <v>223.07399999999996</v>
          </cell>
          <cell r="AJ539">
            <v>1.1399999999999999</v>
          </cell>
        </row>
        <row r="540">
          <cell r="E540" t="str">
            <v>NT37NT</v>
          </cell>
          <cell r="F540" t="str">
            <v>NT37NT</v>
          </cell>
          <cell r="G540" t="str">
            <v>Vị trí 1</v>
          </cell>
          <cell r="H540" t="str">
            <v>Các đường còn lại</v>
          </cell>
          <cell r="I540" t="str">
            <v>xã Nhơn TrạchCác đường còn lạiVị trí 1180</v>
          </cell>
          <cell r="O540">
            <v>5400</v>
          </cell>
          <cell r="P540">
            <v>600</v>
          </cell>
          <cell r="S540">
            <v>4600</v>
          </cell>
          <cell r="T540">
            <v>180</v>
          </cell>
          <cell r="U540">
            <v>2.1296296296296298</v>
          </cell>
          <cell r="V540">
            <v>2.1296296296296298</v>
          </cell>
          <cell r="W540">
            <v>2.1296296296296298</v>
          </cell>
          <cell r="X540">
            <v>2.1296296296296298</v>
          </cell>
          <cell r="Y540">
            <v>1.2</v>
          </cell>
          <cell r="Z540">
            <v>1.1000000000000001</v>
          </cell>
          <cell r="AA540">
            <v>1.1000000000000001</v>
          </cell>
          <cell r="AB540">
            <v>1</v>
          </cell>
          <cell r="AC540">
            <v>0.10000000000000009</v>
          </cell>
          <cell r="AD540">
            <v>3</v>
          </cell>
          <cell r="AE540">
            <v>3.0100846611748358</v>
          </cell>
          <cell r="AF540">
            <v>1.1420009380611271</v>
          </cell>
          <cell r="AG540">
            <v>1.1399999999999999</v>
          </cell>
          <cell r="AH540">
            <v>707</v>
          </cell>
          <cell r="AI540">
            <v>208.98000000000002</v>
          </cell>
          <cell r="AJ540">
            <v>1.1399999999999999</v>
          </cell>
        </row>
        <row r="541">
          <cell r="E541" t="str">
            <v>NT38NT</v>
          </cell>
          <cell r="F541" t="str">
            <v>NT38NT</v>
          </cell>
          <cell r="G541" t="str">
            <v>Vị trí 1</v>
          </cell>
          <cell r="H541" t="str">
            <v>Các đường còn lại</v>
          </cell>
          <cell r="I541" t="str">
            <v>xã Nhơn TrạchCác đường còn lạiVị trí 1180</v>
          </cell>
          <cell r="O541">
            <v>5400</v>
          </cell>
          <cell r="P541">
            <v>600</v>
          </cell>
          <cell r="S541">
            <v>4600</v>
          </cell>
          <cell r="T541">
            <v>180</v>
          </cell>
          <cell r="U541">
            <v>2.8111111111111109</v>
          </cell>
          <cell r="V541">
            <v>2.8111111111111109</v>
          </cell>
          <cell r="W541">
            <v>2.8111111111111109</v>
          </cell>
          <cell r="X541">
            <v>2.8111111111111109</v>
          </cell>
          <cell r="Y541">
            <v>1.2</v>
          </cell>
          <cell r="AA541">
            <v>1.1299999999999999</v>
          </cell>
          <cell r="AB541">
            <v>1.1200000000000001</v>
          </cell>
          <cell r="AC541">
            <v>9.9999999999997868E-3</v>
          </cell>
          <cell r="AD541">
            <v>0</v>
          </cell>
          <cell r="AE541">
            <v>3.0100846611748358</v>
          </cell>
          <cell r="AF541">
            <v>1.1420009380611271</v>
          </cell>
          <cell r="AG541">
            <v>1.1399999999999999</v>
          </cell>
          <cell r="AH541">
            <v>707</v>
          </cell>
          <cell r="AI541">
            <v>223.07399999999996</v>
          </cell>
          <cell r="AJ541">
            <v>1.1399999999999999</v>
          </cell>
        </row>
        <row r="542">
          <cell r="E542" t="str">
            <v>NT43NT</v>
          </cell>
          <cell r="F542" t="str">
            <v>NT43NT</v>
          </cell>
          <cell r="G542" t="str">
            <v>Vị trí 1</v>
          </cell>
          <cell r="H542" t="str">
            <v>Các đường còn lại</v>
          </cell>
          <cell r="I542" t="str">
            <v>xã Nhơn TrạchCác đường còn lạiVị trí 1180</v>
          </cell>
          <cell r="O542">
            <v>5400</v>
          </cell>
          <cell r="P542">
            <v>600</v>
          </cell>
          <cell r="S542">
            <v>4600</v>
          </cell>
          <cell r="T542">
            <v>180</v>
          </cell>
          <cell r="U542">
            <v>2.8111111111111109</v>
          </cell>
          <cell r="V542">
            <v>2.8111111111111109</v>
          </cell>
          <cell r="W542">
            <v>2.8111111111111109</v>
          </cell>
          <cell r="X542">
            <v>2.8111111111111109</v>
          </cell>
          <cell r="Y542">
            <v>1.2</v>
          </cell>
          <cell r="AA542">
            <v>1.1299999999999999</v>
          </cell>
          <cell r="AB542">
            <v>1.1200000000000001</v>
          </cell>
          <cell r="AC542">
            <v>9.9999999999997868E-3</v>
          </cell>
          <cell r="AD542">
            <v>0</v>
          </cell>
          <cell r="AE542">
            <v>3.0100846611748358</v>
          </cell>
          <cell r="AF542">
            <v>1.1420009380611271</v>
          </cell>
          <cell r="AG542">
            <v>1.1399999999999999</v>
          </cell>
          <cell r="AH542">
            <v>707</v>
          </cell>
          <cell r="AI542">
            <v>223.07399999999996</v>
          </cell>
          <cell r="AJ542">
            <v>1.1399999999999999</v>
          </cell>
        </row>
        <row r="543">
          <cell r="E543" t="str">
            <v>NT44NT</v>
          </cell>
          <cell r="F543" t="str">
            <v>NT44NT</v>
          </cell>
          <cell r="G543" t="str">
            <v>Vị trí 1</v>
          </cell>
          <cell r="H543" t="str">
            <v>Các đường còn lại</v>
          </cell>
          <cell r="I543" t="str">
            <v>xã Nhơn TrạchCác đường còn lạiVị trí 1180</v>
          </cell>
          <cell r="O543">
            <v>5400</v>
          </cell>
          <cell r="P543">
            <v>600</v>
          </cell>
          <cell r="S543">
            <v>4600</v>
          </cell>
          <cell r="T543">
            <v>180</v>
          </cell>
          <cell r="U543">
            <v>2.8111111111111109</v>
          </cell>
          <cell r="V543">
            <v>2.8111111111111109</v>
          </cell>
          <cell r="W543">
            <v>2.8111111111111109</v>
          </cell>
          <cell r="X543">
            <v>2.8111111111111109</v>
          </cell>
          <cell r="Y543">
            <v>1.2</v>
          </cell>
          <cell r="AA543">
            <v>1.1299999999999999</v>
          </cell>
          <cell r="AB543">
            <v>1.1200000000000001</v>
          </cell>
          <cell r="AC543">
            <v>9.9999999999997868E-3</v>
          </cell>
          <cell r="AD543">
            <v>0</v>
          </cell>
          <cell r="AE543">
            <v>3.0100846611748358</v>
          </cell>
          <cell r="AF543">
            <v>1.1420009380611271</v>
          </cell>
          <cell r="AG543">
            <v>1.1399999999999999</v>
          </cell>
          <cell r="AH543">
            <v>707</v>
          </cell>
          <cell r="AI543">
            <v>223.07399999999996</v>
          </cell>
          <cell r="AJ543">
            <v>1.1399999999999999</v>
          </cell>
        </row>
        <row r="544">
          <cell r="E544" t="str">
            <v>NT49NT</v>
          </cell>
          <cell r="F544" t="str">
            <v>NT49NT</v>
          </cell>
          <cell r="G544" t="str">
            <v>Vị trí 1</v>
          </cell>
          <cell r="H544" t="str">
            <v>Các đường còn lại</v>
          </cell>
          <cell r="I544" t="str">
            <v>xã Nhơn TrạchCác đường còn lạiVị trí 1180</v>
          </cell>
          <cell r="O544">
            <v>5400</v>
          </cell>
          <cell r="P544">
            <v>600</v>
          </cell>
          <cell r="S544">
            <v>4600</v>
          </cell>
          <cell r="T544">
            <v>180</v>
          </cell>
          <cell r="U544">
            <v>2.8111111111111109</v>
          </cell>
          <cell r="V544">
            <v>2.8111111111111109</v>
          </cell>
          <cell r="W544">
            <v>2.8111111111111109</v>
          </cell>
          <cell r="X544">
            <v>2.8111111111111109</v>
          </cell>
          <cell r="Y544">
            <v>1.2</v>
          </cell>
          <cell r="AA544">
            <v>1.1299999999999999</v>
          </cell>
          <cell r="AB544">
            <v>1.1200000000000001</v>
          </cell>
          <cell r="AC544">
            <v>9.9999999999997868E-3</v>
          </cell>
          <cell r="AD544">
            <v>0</v>
          </cell>
          <cell r="AE544">
            <v>3.0100846611748358</v>
          </cell>
          <cell r="AF544">
            <v>1.1420009380611271</v>
          </cell>
          <cell r="AG544">
            <v>1.1399999999999999</v>
          </cell>
          <cell r="AH544">
            <v>707</v>
          </cell>
          <cell r="AI544">
            <v>223.07399999999996</v>
          </cell>
          <cell r="AJ544">
            <v>1.1399999999999999</v>
          </cell>
        </row>
        <row r="545">
          <cell r="E545" t="str">
            <v>NT47NT</v>
          </cell>
          <cell r="F545" t="str">
            <v>NT47NT</v>
          </cell>
          <cell r="G545" t="str">
            <v>Vị trí 1</v>
          </cell>
          <cell r="H545" t="str">
            <v>Các đường còn lại</v>
          </cell>
          <cell r="I545" t="str">
            <v>xã Nhơn TrạchCác đường còn lạiVị trí 1180</v>
          </cell>
          <cell r="O545">
            <v>5400</v>
          </cell>
          <cell r="P545">
            <v>600</v>
          </cell>
          <cell r="S545">
            <v>4600</v>
          </cell>
          <cell r="T545">
            <v>180</v>
          </cell>
          <cell r="U545">
            <v>2.8111111111111109</v>
          </cell>
          <cell r="V545">
            <v>2.8111111111111109</v>
          </cell>
          <cell r="W545">
            <v>2.8111111111111109</v>
          </cell>
          <cell r="X545">
            <v>2.8111111111111109</v>
          </cell>
          <cell r="Y545">
            <v>1.2</v>
          </cell>
          <cell r="AA545">
            <v>1.1299999999999999</v>
          </cell>
          <cell r="AB545">
            <v>1.1200000000000001</v>
          </cell>
          <cell r="AC545">
            <v>9.9999999999997868E-3</v>
          </cell>
          <cell r="AD545">
            <v>0</v>
          </cell>
          <cell r="AE545">
            <v>3.0100846611748358</v>
          </cell>
          <cell r="AF545">
            <v>1.1420009380611271</v>
          </cell>
          <cell r="AG545">
            <v>1.1399999999999999</v>
          </cell>
          <cell r="AH545">
            <v>707</v>
          </cell>
          <cell r="AI545">
            <v>223.07399999999996</v>
          </cell>
          <cell r="AJ545">
            <v>1.1399999999999999</v>
          </cell>
        </row>
        <row r="546">
          <cell r="E546" t="str">
            <v>NT48NT</v>
          </cell>
          <cell r="F546" t="str">
            <v>NT48NT</v>
          </cell>
          <cell r="G546" t="str">
            <v>Vị trí 1</v>
          </cell>
          <cell r="H546" t="str">
            <v>Các đường còn lại</v>
          </cell>
          <cell r="I546" t="str">
            <v>xã Nhơn TrạchCác đường còn lạiVị trí 1180</v>
          </cell>
          <cell r="O546">
            <v>5400</v>
          </cell>
          <cell r="P546">
            <v>600</v>
          </cell>
          <cell r="S546">
            <v>4600</v>
          </cell>
          <cell r="T546">
            <v>180</v>
          </cell>
          <cell r="U546">
            <v>2.8111111111111109</v>
          </cell>
          <cell r="V546">
            <v>2.8111111111111109</v>
          </cell>
          <cell r="W546">
            <v>2.8111111111111109</v>
          </cell>
          <cell r="X546">
            <v>2.8111111111111109</v>
          </cell>
          <cell r="Y546">
            <v>1.2</v>
          </cell>
          <cell r="AA546">
            <v>1.1299999999999999</v>
          </cell>
          <cell r="AB546">
            <v>1.1200000000000001</v>
          </cell>
          <cell r="AC546">
            <v>9.9999999999997868E-3</v>
          </cell>
          <cell r="AD546">
            <v>0</v>
          </cell>
          <cell r="AE546">
            <v>3.0100846611748358</v>
          </cell>
          <cell r="AF546">
            <v>1.1420009380611271</v>
          </cell>
          <cell r="AG546">
            <v>1.1399999999999999</v>
          </cell>
          <cell r="AH546">
            <v>707</v>
          </cell>
          <cell r="AI546">
            <v>223.07399999999996</v>
          </cell>
          <cell r="AJ546">
            <v>1.1399999999999999</v>
          </cell>
        </row>
        <row r="547">
          <cell r="E547" t="str">
            <v>NT42NT</v>
          </cell>
          <cell r="F547" t="str">
            <v>NT42NT</v>
          </cell>
          <cell r="G547" t="str">
            <v>Vị trí 1</v>
          </cell>
          <cell r="H547" t="str">
            <v>Các đường còn lại</v>
          </cell>
          <cell r="I547" t="str">
            <v>xã Nhơn TrạchCác đường còn lạiVị trí 1180</v>
          </cell>
          <cell r="O547">
            <v>5400</v>
          </cell>
          <cell r="P547">
            <v>600</v>
          </cell>
          <cell r="S547">
            <v>4600</v>
          </cell>
          <cell r="T547">
            <v>180</v>
          </cell>
          <cell r="U547">
            <v>2.8111111111111109</v>
          </cell>
          <cell r="V547">
            <v>2.8111111111111109</v>
          </cell>
          <cell r="W547">
            <v>2.8111111111111109</v>
          </cell>
          <cell r="X547">
            <v>2.8111111111111109</v>
          </cell>
          <cell r="Y547">
            <v>1.2</v>
          </cell>
          <cell r="AA547">
            <v>1.1299999999999999</v>
          </cell>
          <cell r="AB547">
            <v>1.1200000000000001</v>
          </cell>
          <cell r="AC547">
            <v>9.9999999999997868E-3</v>
          </cell>
          <cell r="AD547">
            <v>0</v>
          </cell>
          <cell r="AE547">
            <v>3.0100846611748358</v>
          </cell>
          <cell r="AF547">
            <v>1.1420009380611271</v>
          </cell>
          <cell r="AG547">
            <v>1.1399999999999999</v>
          </cell>
          <cell r="AH547">
            <v>707</v>
          </cell>
          <cell r="AI547">
            <v>223.07399999999996</v>
          </cell>
          <cell r="AJ547">
            <v>1.1399999999999999</v>
          </cell>
        </row>
        <row r="548">
          <cell r="E548" t="str">
            <v>NT52NT</v>
          </cell>
          <cell r="F548" t="str">
            <v>NT52NT</v>
          </cell>
          <cell r="G548" t="str">
            <v>Vị trí 1</v>
          </cell>
          <cell r="H548" t="str">
            <v>Các đường còn lại</v>
          </cell>
          <cell r="I548" t="str">
            <v>xã Nhơn TrạchCác đường còn lạiVị trí 1180</v>
          </cell>
          <cell r="O548">
            <v>5400</v>
          </cell>
          <cell r="P548">
            <v>600</v>
          </cell>
          <cell r="S548">
            <v>4600</v>
          </cell>
          <cell r="T548">
            <v>180</v>
          </cell>
          <cell r="U548">
            <v>2.8111111111111109</v>
          </cell>
          <cell r="V548">
            <v>2.8111111111111109</v>
          </cell>
          <cell r="W548">
            <v>2.8111111111111109</v>
          </cell>
          <cell r="X548">
            <v>2.8111111111111109</v>
          </cell>
          <cell r="Y548">
            <v>1.2</v>
          </cell>
          <cell r="AA548">
            <v>1.1299999999999999</v>
          </cell>
          <cell r="AB548">
            <v>1.1200000000000001</v>
          </cell>
          <cell r="AC548">
            <v>9.9999999999997868E-3</v>
          </cell>
          <cell r="AD548">
            <v>0</v>
          </cell>
          <cell r="AE548">
            <v>3.0100846611748358</v>
          </cell>
          <cell r="AF548">
            <v>1.1420009380611271</v>
          </cell>
          <cell r="AG548">
            <v>1.1399999999999999</v>
          </cell>
          <cell r="AH548">
            <v>707</v>
          </cell>
          <cell r="AI548">
            <v>223.07399999999996</v>
          </cell>
          <cell r="AJ548">
            <v>1.1399999999999999</v>
          </cell>
        </row>
        <row r="549">
          <cell r="E549" t="str">
            <v>NT39NT</v>
          </cell>
          <cell r="F549" t="str">
            <v>NT39NT</v>
          </cell>
          <cell r="G549" t="str">
            <v>Vị trí 1</v>
          </cell>
          <cell r="H549" t="str">
            <v>Các đường còn lại</v>
          </cell>
          <cell r="I549" t="str">
            <v>xã Nhơn TrạchCác đường còn lạiVị trí 1180</v>
          </cell>
          <cell r="O549">
            <v>5400</v>
          </cell>
          <cell r="P549">
            <v>600</v>
          </cell>
          <cell r="S549">
            <v>4600</v>
          </cell>
          <cell r="T549">
            <v>180</v>
          </cell>
          <cell r="U549">
            <v>2.8111111111111109</v>
          </cell>
          <cell r="V549">
            <v>2.8111111111111109</v>
          </cell>
          <cell r="W549">
            <v>2.8111111111111109</v>
          </cell>
          <cell r="X549">
            <v>2.8111111111111109</v>
          </cell>
          <cell r="Y549">
            <v>1.2</v>
          </cell>
          <cell r="AA549">
            <v>1.1299999999999999</v>
          </cell>
          <cell r="AB549">
            <v>1.1200000000000001</v>
          </cell>
          <cell r="AC549">
            <v>9.9999999999997868E-3</v>
          </cell>
          <cell r="AD549">
            <v>0</v>
          </cell>
          <cell r="AE549">
            <v>3.0100846611748358</v>
          </cell>
          <cell r="AF549">
            <v>1.1420009380611271</v>
          </cell>
          <cell r="AG549">
            <v>1.1399999999999999</v>
          </cell>
          <cell r="AH549">
            <v>707</v>
          </cell>
          <cell r="AI549">
            <v>223.07399999999996</v>
          </cell>
          <cell r="AJ549">
            <v>1.1399999999999999</v>
          </cell>
        </row>
        <row r="550">
          <cell r="E550" t="str">
            <v>NT40NT</v>
          </cell>
          <cell r="F550" t="str">
            <v>NT40NT</v>
          </cell>
          <cell r="G550" t="str">
            <v>Vị trí 1</v>
          </cell>
          <cell r="H550" t="str">
            <v>Các đường còn lại</v>
          </cell>
          <cell r="I550" t="str">
            <v>xã Nhơn TrạchCác đường còn lạiVị trí 1180</v>
          </cell>
          <cell r="O550">
            <v>5400</v>
          </cell>
          <cell r="P550">
            <v>600</v>
          </cell>
          <cell r="S550">
            <v>4600</v>
          </cell>
          <cell r="T550">
            <v>180</v>
          </cell>
          <cell r="U550">
            <v>2.8111111111111109</v>
          </cell>
          <cell r="V550">
            <v>2.8111111111111109</v>
          </cell>
          <cell r="W550">
            <v>2.8111111111111109</v>
          </cell>
          <cell r="X550">
            <v>2.8111111111111109</v>
          </cell>
          <cell r="Y550">
            <v>1.2</v>
          </cell>
          <cell r="AA550">
            <v>1.1299999999999999</v>
          </cell>
          <cell r="AB550">
            <v>1.1200000000000001</v>
          </cell>
          <cell r="AC550">
            <v>9.9999999999997868E-3</v>
          </cell>
          <cell r="AD550">
            <v>0</v>
          </cell>
          <cell r="AE550">
            <v>3.0100846611748358</v>
          </cell>
          <cell r="AF550">
            <v>1.1420009380611271</v>
          </cell>
          <cell r="AG550">
            <v>1.1399999999999999</v>
          </cell>
          <cell r="AH550">
            <v>707</v>
          </cell>
          <cell r="AI550">
            <v>223.07399999999996</v>
          </cell>
          <cell r="AJ550">
            <v>1.1399999999999999</v>
          </cell>
        </row>
        <row r="551">
          <cell r="E551" t="str">
            <v>NT50NT</v>
          </cell>
          <cell r="F551" t="str">
            <v>NT50NT</v>
          </cell>
          <cell r="G551" t="str">
            <v>Vị trí 1</v>
          </cell>
          <cell r="H551" t="str">
            <v>Các đường còn lại</v>
          </cell>
          <cell r="I551" t="str">
            <v>xã Nhơn TrạchCác đường còn lạiVị trí 1180</v>
          </cell>
          <cell r="O551">
            <v>5400</v>
          </cell>
          <cell r="P551">
            <v>600</v>
          </cell>
          <cell r="S551">
            <v>4600</v>
          </cell>
          <cell r="T551">
            <v>180</v>
          </cell>
          <cell r="U551">
            <v>2.8111111111111109</v>
          </cell>
          <cell r="V551">
            <v>2.8111111111111109</v>
          </cell>
          <cell r="W551">
            <v>2.8111111111111109</v>
          </cell>
          <cell r="X551">
            <v>2.8111111111111109</v>
          </cell>
          <cell r="Y551">
            <v>1.2</v>
          </cell>
          <cell r="AA551">
            <v>1.1299999999999999</v>
          </cell>
          <cell r="AB551">
            <v>1.1200000000000001</v>
          </cell>
          <cell r="AC551">
            <v>9.9999999999997868E-3</v>
          </cell>
          <cell r="AD551">
            <v>0</v>
          </cell>
          <cell r="AE551">
            <v>3.0100846611748358</v>
          </cell>
          <cell r="AF551">
            <v>1.1420009380611271</v>
          </cell>
          <cell r="AG551">
            <v>1.1399999999999999</v>
          </cell>
          <cell r="AH551">
            <v>707</v>
          </cell>
          <cell r="AI551">
            <v>223.07399999999996</v>
          </cell>
          <cell r="AJ551">
            <v>1.1399999999999999</v>
          </cell>
        </row>
        <row r="552">
          <cell r="E552" t="str">
            <v>NT41NT</v>
          </cell>
          <cell r="F552" t="str">
            <v>NT41NT</v>
          </cell>
          <cell r="G552" t="str">
            <v>Vị trí 1</v>
          </cell>
          <cell r="H552" t="str">
            <v>Các đường còn lại</v>
          </cell>
          <cell r="I552" t="str">
            <v>xã Nhơn TrạchCác đường còn lạiVị trí 1180</v>
          </cell>
          <cell r="O552">
            <v>5400</v>
          </cell>
          <cell r="P552">
            <v>600</v>
          </cell>
          <cell r="S552">
            <v>4600</v>
          </cell>
          <cell r="T552">
            <v>180</v>
          </cell>
          <cell r="U552">
            <v>2.8111111111111109</v>
          </cell>
          <cell r="V552">
            <v>2.8111111111111109</v>
          </cell>
          <cell r="W552">
            <v>2.8111111111111109</v>
          </cell>
          <cell r="X552">
            <v>2.8111111111111109</v>
          </cell>
          <cell r="Y552">
            <v>1.2</v>
          </cell>
          <cell r="AA552">
            <v>1.1299999999999999</v>
          </cell>
          <cell r="AB552">
            <v>1.1200000000000001</v>
          </cell>
          <cell r="AC552">
            <v>9.9999999999997868E-3</v>
          </cell>
          <cell r="AD552">
            <v>0</v>
          </cell>
          <cell r="AE552">
            <v>3.0100846611748358</v>
          </cell>
          <cell r="AF552">
            <v>1.1420009380611271</v>
          </cell>
          <cell r="AG552">
            <v>1.1399999999999999</v>
          </cell>
          <cell r="AH552">
            <v>707</v>
          </cell>
          <cell r="AI552">
            <v>223.07399999999996</v>
          </cell>
          <cell r="AJ552">
            <v>1.1399999999999999</v>
          </cell>
        </row>
        <row r="553">
          <cell r="E553" t="str">
            <v>NT45NT</v>
          </cell>
          <cell r="F553" t="str">
            <v>NT45NT</v>
          </cell>
          <cell r="G553" t="str">
            <v>Vị trí 1</v>
          </cell>
          <cell r="H553" t="str">
            <v>Các đường còn lại</v>
          </cell>
          <cell r="I553" t="str">
            <v>xã Nhơn TrạchCác đường còn lạiVị trí 1180</v>
          </cell>
          <cell r="O553">
            <v>5400</v>
          </cell>
          <cell r="P553">
            <v>600</v>
          </cell>
          <cell r="S553">
            <v>4600</v>
          </cell>
          <cell r="T553">
            <v>180</v>
          </cell>
          <cell r="U553">
            <v>2.8111111111111109</v>
          </cell>
          <cell r="V553">
            <v>2.8111111111111109</v>
          </cell>
          <cell r="W553">
            <v>2.8111111111111109</v>
          </cell>
          <cell r="X553">
            <v>2.8111111111111109</v>
          </cell>
          <cell r="Y553">
            <v>1.2</v>
          </cell>
          <cell r="AA553">
            <v>1.1299999999999999</v>
          </cell>
          <cell r="AB553">
            <v>1.1200000000000001</v>
          </cell>
          <cell r="AC553">
            <v>9.9999999999997868E-3</v>
          </cell>
          <cell r="AD553">
            <v>0</v>
          </cell>
          <cell r="AE553">
            <v>3.0100846611748358</v>
          </cell>
          <cell r="AF553">
            <v>1.1420009380611271</v>
          </cell>
          <cell r="AG553">
            <v>1.1399999999999999</v>
          </cell>
          <cell r="AH553">
            <v>707</v>
          </cell>
          <cell r="AI553">
            <v>223.07399999999996</v>
          </cell>
          <cell r="AJ553">
            <v>1.1399999999999999</v>
          </cell>
        </row>
        <row r="554">
          <cell r="E554" t="str">
            <v>NT59NT</v>
          </cell>
          <cell r="F554" t="str">
            <v>NT59NT</v>
          </cell>
          <cell r="G554" t="str">
            <v>Vị trí 1</v>
          </cell>
          <cell r="H554" t="str">
            <v>Các đường còn lại</v>
          </cell>
          <cell r="I554" t="str">
            <v>xã Nhơn TrạchCác đường còn lạiVị trí 1180</v>
          </cell>
          <cell r="O554">
            <v>6300</v>
          </cell>
          <cell r="P554">
            <v>600</v>
          </cell>
          <cell r="S554">
            <v>5300</v>
          </cell>
          <cell r="T554">
            <v>180</v>
          </cell>
          <cell r="U554">
            <v>3.3650793650793651</v>
          </cell>
          <cell r="V554">
            <v>3.3650793650793651</v>
          </cell>
          <cell r="W554">
            <v>3.3650793650793651</v>
          </cell>
          <cell r="X554">
            <v>3.3650793650793651</v>
          </cell>
          <cell r="Y554">
            <v>1.2</v>
          </cell>
          <cell r="Z554">
            <v>1.1000000000000001</v>
          </cell>
          <cell r="AA554">
            <v>1.1299999999999999</v>
          </cell>
          <cell r="AB554">
            <v>1.1200000000000001</v>
          </cell>
          <cell r="AC554">
            <v>9.9999999999997868E-3</v>
          </cell>
          <cell r="AD554">
            <v>2</v>
          </cell>
          <cell r="AE554">
            <v>3.0100846611748358</v>
          </cell>
          <cell r="AF554">
            <v>1.1420009380611271</v>
          </cell>
          <cell r="AG554">
            <v>1.1399999999999999</v>
          </cell>
          <cell r="AH554">
            <v>707</v>
          </cell>
          <cell r="AI554">
            <v>311.553</v>
          </cell>
          <cell r="AJ554">
            <v>1.1399999999999999</v>
          </cell>
        </row>
        <row r="555">
          <cell r="E555" t="str">
            <v>NT2DT_D1</v>
          </cell>
          <cell r="F555" t="str">
            <v>NT2DT</v>
          </cell>
          <cell r="G555" t="str">
            <v>Vị trí 1</v>
          </cell>
          <cell r="H555" t="str">
            <v>TTHP</v>
          </cell>
          <cell r="I555" t="str">
            <v>xã Nhơn TrạchTTHPVị trí 1280</v>
          </cell>
          <cell r="O555">
            <v>14700</v>
          </cell>
          <cell r="P555">
            <v>800</v>
          </cell>
          <cell r="S555">
            <v>10000</v>
          </cell>
          <cell r="T555">
            <v>280</v>
          </cell>
          <cell r="U555">
            <v>3.9455782312925169</v>
          </cell>
          <cell r="V555">
            <v>3.9455782312925169</v>
          </cell>
          <cell r="W555">
            <v>3.9455782312925169</v>
          </cell>
          <cell r="X555">
            <v>3.9419249181153946</v>
          </cell>
          <cell r="Y555">
            <v>1.2</v>
          </cell>
          <cell r="Z555">
            <v>1.1135317154954261</v>
          </cell>
          <cell r="AA555">
            <v>1.1100000000000001</v>
          </cell>
          <cell r="AB555">
            <v>1.05</v>
          </cell>
          <cell r="AC555">
            <v>6.0000000000000053E-2</v>
          </cell>
          <cell r="AD555">
            <v>14</v>
          </cell>
          <cell r="AE555">
            <v>3.0100846611748358</v>
          </cell>
          <cell r="AF555">
            <v>1.1955482382735525</v>
          </cell>
          <cell r="AG555">
            <v>1.2</v>
          </cell>
          <cell r="AH555">
            <v>28</v>
          </cell>
          <cell r="AI555">
            <v>987.57899999999995</v>
          </cell>
          <cell r="AJ555">
            <v>1.2</v>
          </cell>
        </row>
        <row r="556">
          <cell r="E556" t="str">
            <v>NT2DT_D2</v>
          </cell>
          <cell r="F556" t="str">
            <v>NT2DT</v>
          </cell>
          <cell r="G556" t="str">
            <v>Vị trí 1</v>
          </cell>
          <cell r="H556" t="str">
            <v>TTHP</v>
          </cell>
          <cell r="I556" t="str">
            <v>xã Nhơn TrạchTTHPVị trí 1280</v>
          </cell>
          <cell r="O556">
            <v>16200</v>
          </cell>
          <cell r="P556">
            <v>800</v>
          </cell>
          <cell r="S556">
            <v>11000</v>
          </cell>
          <cell r="T556">
            <v>280</v>
          </cell>
          <cell r="U556">
            <v>3.9382716049382718</v>
          </cell>
          <cell r="V556">
            <v>3.9382716049382718</v>
          </cell>
          <cell r="W556">
            <v>3.9382716049382718</v>
          </cell>
          <cell r="X556">
            <v>3.9419249181153946</v>
          </cell>
          <cell r="Y556">
            <v>1.2</v>
          </cell>
          <cell r="Z556">
            <v>1.1135317154954261</v>
          </cell>
          <cell r="AA556">
            <v>1.1100000000000001</v>
          </cell>
          <cell r="AB556">
            <v>1.05</v>
          </cell>
          <cell r="AC556">
            <v>6.0000000000000053E-2</v>
          </cell>
          <cell r="AD556">
            <v>14</v>
          </cell>
          <cell r="AE556">
            <v>3.0100846611748358</v>
          </cell>
          <cell r="AF556">
            <v>1.1955482382735525</v>
          </cell>
          <cell r="AG556">
            <v>1.2</v>
          </cell>
          <cell r="AH556">
            <v>28</v>
          </cell>
          <cell r="AI556">
            <v>1132.434</v>
          </cell>
          <cell r="AJ556">
            <v>1.2</v>
          </cell>
        </row>
        <row r="557">
          <cell r="E557" t="str">
            <v>NT5DT</v>
          </cell>
          <cell r="F557" t="str">
            <v>NT5DT</v>
          </cell>
          <cell r="G557" t="str">
            <v>Vị trí 1</v>
          </cell>
          <cell r="H557" t="str">
            <v>TTHP</v>
          </cell>
          <cell r="I557" t="str">
            <v>xã Nhơn TrạchTTHPVị trí 1280</v>
          </cell>
          <cell r="O557">
            <v>9100</v>
          </cell>
          <cell r="P557">
            <v>800</v>
          </cell>
          <cell r="S557">
            <v>6200</v>
          </cell>
          <cell r="T557">
            <v>280</v>
          </cell>
          <cell r="U557">
            <v>3.9516483516483518</v>
          </cell>
          <cell r="V557">
            <v>3.9516483516483518</v>
          </cell>
          <cell r="W557">
            <v>3.9516483516483518</v>
          </cell>
          <cell r="X557">
            <v>3.9516483516483518</v>
          </cell>
          <cell r="Y557">
            <v>1.2</v>
          </cell>
          <cell r="AA557">
            <v>1.1299999999999999</v>
          </cell>
          <cell r="AB557">
            <v>1.1200000000000001</v>
          </cell>
          <cell r="AC557">
            <v>9.9999999999997868E-3</v>
          </cell>
          <cell r="AD557">
            <v>0</v>
          </cell>
          <cell r="AE557">
            <v>3.0100846611748358</v>
          </cell>
          <cell r="AF557">
            <v>1.1955482382735525</v>
          </cell>
          <cell r="AG557">
            <v>1.2</v>
          </cell>
          <cell r="AH557">
            <v>28</v>
          </cell>
          <cell r="AI557">
            <v>462.62099999999975</v>
          </cell>
          <cell r="AJ557">
            <v>1.2</v>
          </cell>
        </row>
        <row r="558">
          <cell r="E558" t="str">
            <v>NT6DT</v>
          </cell>
          <cell r="F558" t="str">
            <v>NT6DT</v>
          </cell>
          <cell r="G558" t="str">
            <v>Vị trí 1</v>
          </cell>
          <cell r="H558" t="str">
            <v>TTHP</v>
          </cell>
          <cell r="I558" t="str">
            <v>xã Nhơn TrạchTTHPVị trí 1280</v>
          </cell>
          <cell r="O558">
            <v>9100</v>
          </cell>
          <cell r="P558">
            <v>800</v>
          </cell>
          <cell r="S558">
            <v>6200</v>
          </cell>
          <cell r="T558">
            <v>280</v>
          </cell>
          <cell r="U558">
            <v>3.9516483516483518</v>
          </cell>
          <cell r="V558">
            <v>3.9516483516483518</v>
          </cell>
          <cell r="W558">
            <v>3.9516483516483518</v>
          </cell>
          <cell r="X558">
            <v>3.9516483516483518</v>
          </cell>
          <cell r="Y558">
            <v>1.2</v>
          </cell>
          <cell r="AA558">
            <v>1.1299999999999999</v>
          </cell>
          <cell r="AB558">
            <v>1.1200000000000001</v>
          </cell>
          <cell r="AC558">
            <v>9.9999999999997868E-3</v>
          </cell>
          <cell r="AD558">
            <v>0</v>
          </cell>
          <cell r="AE558">
            <v>3.0100846611748358</v>
          </cell>
          <cell r="AF558">
            <v>1.1955482382735525</v>
          </cell>
          <cell r="AG558">
            <v>1.2</v>
          </cell>
          <cell r="AH558">
            <v>28</v>
          </cell>
          <cell r="AI558">
            <v>462.62099999999975</v>
          </cell>
          <cell r="AJ558">
            <v>1.2</v>
          </cell>
        </row>
        <row r="559">
          <cell r="E559" t="str">
            <v>NT7DT</v>
          </cell>
          <cell r="F559" t="str">
            <v>NT7DT</v>
          </cell>
          <cell r="G559" t="str">
            <v>Vị trí 1</v>
          </cell>
          <cell r="H559" t="str">
            <v>TTHP</v>
          </cell>
          <cell r="I559" t="str">
            <v>xã Nhơn TrạchTTHPVị trí 1280</v>
          </cell>
          <cell r="O559">
            <v>9600</v>
          </cell>
          <cell r="P559">
            <v>800</v>
          </cell>
          <cell r="S559">
            <v>6500</v>
          </cell>
          <cell r="T559">
            <v>280</v>
          </cell>
          <cell r="U559">
            <v>3.9270833333333335</v>
          </cell>
          <cell r="V559">
            <v>3.9270833333333335</v>
          </cell>
          <cell r="W559">
            <v>3.9270833333333335</v>
          </cell>
          <cell r="X559">
            <v>3.9270833333333335</v>
          </cell>
          <cell r="Y559">
            <v>1.2</v>
          </cell>
          <cell r="AA559">
            <v>1.1299999999999999</v>
          </cell>
          <cell r="AB559">
            <v>1.1200000000000001</v>
          </cell>
          <cell r="AC559">
            <v>9.9999999999997868E-3</v>
          </cell>
          <cell r="AD559">
            <v>0</v>
          </cell>
          <cell r="AE559">
            <v>3.0100846611748358</v>
          </cell>
          <cell r="AF559">
            <v>1.1955482382735525</v>
          </cell>
          <cell r="AG559">
            <v>1.2</v>
          </cell>
          <cell r="AH559">
            <v>28</v>
          </cell>
          <cell r="AI559">
            <v>511.77599999999973</v>
          </cell>
          <cell r="AJ559">
            <v>1.2</v>
          </cell>
        </row>
        <row r="560">
          <cell r="E560" t="str">
            <v>NT8DT</v>
          </cell>
          <cell r="F560" t="str">
            <v>NT8DT</v>
          </cell>
          <cell r="G560" t="str">
            <v>Vị trí 1</v>
          </cell>
          <cell r="H560" t="str">
            <v>TTHP</v>
          </cell>
          <cell r="I560" t="str">
            <v>xã Nhơn TrạchTTHPVị trí 1280</v>
          </cell>
          <cell r="O560">
            <v>9100</v>
          </cell>
          <cell r="P560">
            <v>800</v>
          </cell>
          <cell r="S560">
            <v>6200</v>
          </cell>
          <cell r="T560">
            <v>280</v>
          </cell>
          <cell r="U560">
            <v>3.9516483516483518</v>
          </cell>
          <cell r="V560">
            <v>3.9516483516483518</v>
          </cell>
          <cell r="W560">
            <v>3.9516483516483518</v>
          </cell>
          <cell r="X560">
            <v>3.9516483516483518</v>
          </cell>
          <cell r="Y560">
            <v>1.2</v>
          </cell>
          <cell r="AA560">
            <v>1.1299999999999999</v>
          </cell>
          <cell r="AB560">
            <v>1.1200000000000001</v>
          </cell>
          <cell r="AC560">
            <v>9.9999999999997868E-3</v>
          </cell>
          <cell r="AD560">
            <v>0</v>
          </cell>
          <cell r="AE560">
            <v>3.0100846611748358</v>
          </cell>
          <cell r="AF560">
            <v>1.1955482382735525</v>
          </cell>
          <cell r="AG560">
            <v>1.2</v>
          </cell>
          <cell r="AH560">
            <v>28</v>
          </cell>
          <cell r="AI560">
            <v>462.62099999999975</v>
          </cell>
          <cell r="AJ560">
            <v>1.2</v>
          </cell>
        </row>
        <row r="561">
          <cell r="E561" t="str">
            <v>NT9DT</v>
          </cell>
          <cell r="F561" t="str">
            <v>NT9DT</v>
          </cell>
          <cell r="G561" t="str">
            <v>Vị trí 1</v>
          </cell>
          <cell r="H561" t="str">
            <v>TTHP</v>
          </cell>
          <cell r="I561" t="str">
            <v>xã Nhơn TrạchTTHPVị trí 1280</v>
          </cell>
          <cell r="O561">
            <v>9100</v>
          </cell>
          <cell r="P561">
            <v>800</v>
          </cell>
          <cell r="S561">
            <v>6200</v>
          </cell>
          <cell r="T561">
            <v>280</v>
          </cell>
          <cell r="U561">
            <v>3.9516483516483518</v>
          </cell>
          <cell r="V561">
            <v>3.9516483516483518</v>
          </cell>
          <cell r="W561">
            <v>3.9516483516483518</v>
          </cell>
          <cell r="X561">
            <v>3.9516483516483518</v>
          </cell>
          <cell r="Y561">
            <v>1.2</v>
          </cell>
          <cell r="AA561">
            <v>1.1299999999999999</v>
          </cell>
          <cell r="AB561">
            <v>1.1200000000000001</v>
          </cell>
          <cell r="AC561">
            <v>9.9999999999997868E-3</v>
          </cell>
          <cell r="AD561">
            <v>0</v>
          </cell>
          <cell r="AE561">
            <v>3.0100846611748358</v>
          </cell>
          <cell r="AF561">
            <v>1.1955482382735525</v>
          </cell>
          <cell r="AG561">
            <v>1.2</v>
          </cell>
          <cell r="AH561">
            <v>28</v>
          </cell>
          <cell r="AI561">
            <v>462.62099999999975</v>
          </cell>
          <cell r="AJ561">
            <v>1.2</v>
          </cell>
        </row>
        <row r="562">
          <cell r="E562" t="str">
            <v>NT10DT</v>
          </cell>
          <cell r="F562" t="str">
            <v>NT10DT</v>
          </cell>
          <cell r="G562" t="str">
            <v>Vị trí 1</v>
          </cell>
          <cell r="H562" t="str">
            <v>TTHP</v>
          </cell>
          <cell r="I562" t="str">
            <v>xã Nhơn TrạchTTHPVị trí 1280</v>
          </cell>
          <cell r="O562">
            <v>9100</v>
          </cell>
          <cell r="P562">
            <v>800</v>
          </cell>
          <cell r="S562">
            <v>6200</v>
          </cell>
          <cell r="T562">
            <v>280</v>
          </cell>
          <cell r="U562">
            <v>3.9516483516483518</v>
          </cell>
          <cell r="V562">
            <v>3.9516483516483518</v>
          </cell>
          <cell r="W562">
            <v>3.9516483516483518</v>
          </cell>
          <cell r="X562">
            <v>3.9516483516483518</v>
          </cell>
          <cell r="Y562">
            <v>1.2</v>
          </cell>
          <cell r="Z562">
            <v>1.1753577041138223</v>
          </cell>
          <cell r="AA562">
            <v>1.18</v>
          </cell>
          <cell r="AB562">
            <v>1.18</v>
          </cell>
          <cell r="AC562">
            <v>0</v>
          </cell>
          <cell r="AD562">
            <v>9</v>
          </cell>
          <cell r="AE562">
            <v>3.0100846611748358</v>
          </cell>
          <cell r="AF562">
            <v>1.1955482382735525</v>
          </cell>
          <cell r="AG562">
            <v>1.2</v>
          </cell>
          <cell r="AH562">
            <v>28</v>
          </cell>
          <cell r="AI562">
            <v>502.2059999999999</v>
          </cell>
          <cell r="AJ562">
            <v>1.2</v>
          </cell>
        </row>
        <row r="563">
          <cell r="E563" t="str">
            <v>NT54NT, NT4DT_D1, NT4DT_D2, NT54NT_D2</v>
          </cell>
          <cell r="F563" t="str">
            <v>NT54NT, NT4DT, NT4DT, NT54NT</v>
          </cell>
          <cell r="G563" t="str">
            <v>Vị trí 1</v>
          </cell>
          <cell r="H563" t="str">
            <v>TTHP</v>
          </cell>
          <cell r="I563" t="str">
            <v>xã Nhơn TrạchTTHPVị trí 1280</v>
          </cell>
          <cell r="O563">
            <v>9600</v>
          </cell>
          <cell r="P563">
            <v>800</v>
          </cell>
          <cell r="T563">
            <v>280</v>
          </cell>
          <cell r="V563">
            <v>0</v>
          </cell>
          <cell r="W563">
            <v>1</v>
          </cell>
          <cell r="X563">
            <v>1</v>
          </cell>
          <cell r="Y563">
            <v>1.2</v>
          </cell>
          <cell r="AA563">
            <v>1.1299999999999999</v>
          </cell>
          <cell r="AB563">
            <v>1.1200000000000001</v>
          </cell>
          <cell r="AC563">
            <v>9.9999999999997868E-3</v>
          </cell>
          <cell r="AD563">
            <v>0</v>
          </cell>
          <cell r="AE563">
            <v>3.0100846611748358</v>
          </cell>
          <cell r="AF563">
            <v>1.1955482382735525</v>
          </cell>
          <cell r="AG563">
            <v>1.2</v>
          </cell>
          <cell r="AH563">
            <v>28</v>
          </cell>
          <cell r="AI563">
            <v>511.77599999999973</v>
          </cell>
          <cell r="AJ563">
            <v>1.2</v>
          </cell>
        </row>
        <row r="564">
          <cell r="E564" t="str">
            <v>NT54NT_D3</v>
          </cell>
          <cell r="F564" t="str">
            <v>NT54NT</v>
          </cell>
          <cell r="G564" t="str">
            <v>Vị trí 1</v>
          </cell>
          <cell r="H564" t="str">
            <v>Các đường còn lại</v>
          </cell>
          <cell r="I564" t="str">
            <v>xã Nhơn TrạchCác đường còn lạiVị trí 1180</v>
          </cell>
          <cell r="O564">
            <v>8100</v>
          </cell>
          <cell r="P564">
            <v>600</v>
          </cell>
          <cell r="T564">
            <v>180</v>
          </cell>
          <cell r="V564">
            <v>0</v>
          </cell>
          <cell r="W564">
            <v>1</v>
          </cell>
          <cell r="X564">
            <v>1</v>
          </cell>
          <cell r="Y564">
            <v>1.2</v>
          </cell>
          <cell r="AA564">
            <v>1.1299999999999999</v>
          </cell>
          <cell r="AB564">
            <v>1.1200000000000001</v>
          </cell>
          <cell r="AC564">
            <v>9.9999999999997868E-3</v>
          </cell>
          <cell r="AD564">
            <v>0</v>
          </cell>
          <cell r="AE564">
            <v>3.0100846611748358</v>
          </cell>
          <cell r="AF564">
            <v>1.1420009380611271</v>
          </cell>
          <cell r="AG564">
            <v>1.1399999999999999</v>
          </cell>
          <cell r="AH564">
            <v>707</v>
          </cell>
          <cell r="AI564">
            <v>488.51099999999997</v>
          </cell>
          <cell r="AJ564">
            <v>1.1399999999999999</v>
          </cell>
        </row>
        <row r="565">
          <cell r="E565" t="str">
            <v>NT5NT1_D14</v>
          </cell>
          <cell r="F565" t="str">
            <v>NT5NT1</v>
          </cell>
          <cell r="G565" t="str">
            <v>Vị trí 1</v>
          </cell>
          <cell r="H565" t="str">
            <v>Các đường nhóm I</v>
          </cell>
          <cell r="I565" t="str">
            <v>xã Đại PhướcCác đường nhóm IVị trí 1220</v>
          </cell>
          <cell r="O565">
            <v>7500</v>
          </cell>
          <cell r="P565">
            <v>730</v>
          </cell>
          <cell r="S565">
            <v>5300</v>
          </cell>
          <cell r="T565">
            <v>220</v>
          </cell>
          <cell r="U565">
            <v>2.8266666666666667</v>
          </cell>
          <cell r="V565">
            <v>2.8266666666666667</v>
          </cell>
          <cell r="W565">
            <v>2.8266666666666667</v>
          </cell>
          <cell r="X565">
            <v>2.195445652202094</v>
          </cell>
          <cell r="Y565">
            <v>1.2</v>
          </cell>
          <cell r="Z565">
            <v>1.1873534786443438</v>
          </cell>
          <cell r="AA565">
            <v>1.1000000000000001</v>
          </cell>
          <cell r="AB565">
            <v>1.1200000000000001</v>
          </cell>
          <cell r="AC565">
            <v>-2.0000000000000018E-2</v>
          </cell>
          <cell r="AD565">
            <v>31</v>
          </cell>
          <cell r="AE565">
            <v>3.0100846611748358</v>
          </cell>
          <cell r="AF565">
            <v>1.1596947502040997</v>
          </cell>
          <cell r="AG565">
            <v>1.1599999999999999</v>
          </cell>
          <cell r="AH565">
            <v>949</v>
          </cell>
          <cell r="AI565">
            <v>336.69</v>
          </cell>
          <cell r="AJ565">
            <v>1.1599999999999999</v>
          </cell>
        </row>
        <row r="566">
          <cell r="E566" t="str">
            <v>NT5NT1_D8,9</v>
          </cell>
          <cell r="F566" t="str">
            <v>NT5NT1</v>
          </cell>
          <cell r="G566" t="str">
            <v>Vị trí 1</v>
          </cell>
          <cell r="H566" t="str">
            <v>Các đường nhóm I</v>
          </cell>
          <cell r="I566" t="str">
            <v>xã Đại PhướcCác đường nhóm IVị trí 1220</v>
          </cell>
          <cell r="O566">
            <v>14200</v>
          </cell>
          <cell r="P566">
            <v>730</v>
          </cell>
          <cell r="S566">
            <v>12000</v>
          </cell>
          <cell r="T566">
            <v>220</v>
          </cell>
          <cell r="V566">
            <v>0</v>
          </cell>
          <cell r="W566">
            <v>1</v>
          </cell>
          <cell r="X566">
            <v>2.195445652202094</v>
          </cell>
          <cell r="Y566">
            <v>1.2</v>
          </cell>
          <cell r="Z566">
            <v>1.1873534786443438</v>
          </cell>
          <cell r="AA566">
            <v>1.1000000000000001</v>
          </cell>
          <cell r="AB566">
            <v>1.3</v>
          </cell>
          <cell r="AC566">
            <v>-0.19999999999999996</v>
          </cell>
          <cell r="AD566">
            <v>31</v>
          </cell>
          <cell r="AE566">
            <v>3.0100846611748358</v>
          </cell>
          <cell r="AF566">
            <v>1.1596947502040997</v>
          </cell>
          <cell r="AG566">
            <v>1.1599999999999999</v>
          </cell>
          <cell r="AH566">
            <v>949</v>
          </cell>
          <cell r="AI566">
            <v>977.88000000000011</v>
          </cell>
          <cell r="AJ566">
            <v>1.1599999999999999</v>
          </cell>
        </row>
        <row r="567">
          <cell r="E567" t="str">
            <v>NT7NT1</v>
          </cell>
          <cell r="F567" t="str">
            <v>NT7NT1</v>
          </cell>
          <cell r="G567" t="str">
            <v>Vị trí 1</v>
          </cell>
          <cell r="H567" t="str">
            <v>Các đường nhóm I</v>
          </cell>
          <cell r="I567" t="str">
            <v>xã Đại PhướcCác đường nhóm IVị trí 1220</v>
          </cell>
          <cell r="O567">
            <v>10800</v>
          </cell>
          <cell r="P567">
            <v>730</v>
          </cell>
          <cell r="S567">
            <v>9100</v>
          </cell>
          <cell r="T567">
            <v>220</v>
          </cell>
          <cell r="U567">
            <v>2.2749999999999999</v>
          </cell>
          <cell r="V567">
            <v>2.2749999999999999</v>
          </cell>
          <cell r="W567">
            <v>2.2749999999999999</v>
          </cell>
          <cell r="X567">
            <v>2.2749999999999999</v>
          </cell>
          <cell r="Y567">
            <v>1.2</v>
          </cell>
          <cell r="Z567">
            <v>1.1000000000000001</v>
          </cell>
          <cell r="AA567">
            <v>1.1000000000000001</v>
          </cell>
          <cell r="AB567">
            <v>1</v>
          </cell>
          <cell r="AC567">
            <v>0.10000000000000009</v>
          </cell>
          <cell r="AD567">
            <v>3</v>
          </cell>
          <cell r="AE567">
            <v>3.0100846611748358</v>
          </cell>
          <cell r="AF567">
            <v>1.1596947502040997</v>
          </cell>
          <cell r="AG567">
            <v>1.1599999999999999</v>
          </cell>
          <cell r="AH567">
            <v>949</v>
          </cell>
          <cell r="AI567">
            <v>652.5</v>
          </cell>
          <cell r="AJ567">
            <v>1.1599999999999999</v>
          </cell>
        </row>
        <row r="568">
          <cell r="E568" t="str">
            <v>NT5NT1_D7</v>
          </cell>
          <cell r="F568" t="str">
            <v>NT5NT1</v>
          </cell>
          <cell r="G568" t="str">
            <v>Vị trí 1</v>
          </cell>
          <cell r="H568" t="str">
            <v>Các đường nhóm I</v>
          </cell>
          <cell r="I568" t="str">
            <v>xã Đại PhướcCác đường nhóm IVị trí 1220</v>
          </cell>
          <cell r="O568">
            <v>7300</v>
          </cell>
          <cell r="P568">
            <v>730</v>
          </cell>
          <cell r="S568">
            <v>6200</v>
          </cell>
          <cell r="T568">
            <v>220</v>
          </cell>
          <cell r="U568">
            <v>1.6136986301369862</v>
          </cell>
          <cell r="V568">
            <v>1.6136986301369862</v>
          </cell>
          <cell r="W568">
            <v>1.6136986301369862</v>
          </cell>
          <cell r="X568">
            <v>2.195445652202094</v>
          </cell>
          <cell r="Y568">
            <v>1.2</v>
          </cell>
          <cell r="Z568">
            <v>1.1873534786443438</v>
          </cell>
          <cell r="AA568">
            <v>1.19</v>
          </cell>
          <cell r="AB568">
            <v>1.1599999999999999</v>
          </cell>
          <cell r="AC568">
            <v>3.0000000000000027E-2</v>
          </cell>
          <cell r="AD568">
            <v>31</v>
          </cell>
          <cell r="AE568">
            <v>3.0100846611748358</v>
          </cell>
          <cell r="AF568">
            <v>1.1596947502040997</v>
          </cell>
          <cell r="AG568">
            <v>1.1599999999999999</v>
          </cell>
          <cell r="AH568">
            <v>949</v>
          </cell>
          <cell r="AI568">
            <v>374.709</v>
          </cell>
          <cell r="AJ568">
            <v>1.1599999999999999</v>
          </cell>
        </row>
        <row r="569">
          <cell r="E569" t="str">
            <v>NT4NT1_D5</v>
          </cell>
          <cell r="F569" t="str">
            <v>NT4NT1</v>
          </cell>
          <cell r="G569" t="str">
            <v>Vị trí 1</v>
          </cell>
          <cell r="H569" t="str">
            <v>Các đường nhóm I</v>
          </cell>
          <cell r="I569" t="str">
            <v>xã Đại PhướcCác đường nhóm IVị trí 1220</v>
          </cell>
          <cell r="O569">
            <v>11600</v>
          </cell>
          <cell r="P569">
            <v>730</v>
          </cell>
          <cell r="S569">
            <v>9800</v>
          </cell>
          <cell r="T569">
            <v>220</v>
          </cell>
          <cell r="U569">
            <v>2.2810344827586206</v>
          </cell>
          <cell r="V569">
            <v>2.2810344827586206</v>
          </cell>
          <cell r="W569">
            <v>2.2810344827586206</v>
          </cell>
          <cell r="X569">
            <v>2.8147212750931772</v>
          </cell>
          <cell r="Y569">
            <v>1.2</v>
          </cell>
          <cell r="Z569">
            <v>1.1839781696576874</v>
          </cell>
          <cell r="AA569">
            <v>1.18</v>
          </cell>
          <cell r="AB569">
            <v>1.17</v>
          </cell>
          <cell r="AC569">
            <v>1.0000000000000009E-2</v>
          </cell>
          <cell r="AD569">
            <v>114</v>
          </cell>
          <cell r="AE569">
            <v>3.0100846611748358</v>
          </cell>
          <cell r="AF569">
            <v>1.1596947502040997</v>
          </cell>
          <cell r="AG569">
            <v>1.1599999999999999</v>
          </cell>
          <cell r="AH569">
            <v>949</v>
          </cell>
          <cell r="AI569">
            <v>809.79599999999982</v>
          </cell>
          <cell r="AJ569">
            <v>1.1599999999999999</v>
          </cell>
        </row>
        <row r="570">
          <cell r="E570" t="str">
            <v>NT4NT1_D4</v>
          </cell>
          <cell r="F570" t="str">
            <v>NT4NT1</v>
          </cell>
          <cell r="G570" t="str">
            <v>Vị trí 1</v>
          </cell>
          <cell r="H570" t="str">
            <v>Các đường nhóm I</v>
          </cell>
          <cell r="I570" t="str">
            <v>xã Đại PhướcCác đường nhóm IVị trí 1220</v>
          </cell>
          <cell r="O570">
            <v>8900</v>
          </cell>
          <cell r="P570">
            <v>730</v>
          </cell>
          <cell r="S570">
            <v>8500</v>
          </cell>
          <cell r="T570">
            <v>220</v>
          </cell>
          <cell r="U570">
            <v>3.5337078651685392</v>
          </cell>
          <cell r="V570">
            <v>3.5337078651685392</v>
          </cell>
          <cell r="W570">
            <v>3.5337078651685392</v>
          </cell>
          <cell r="X570">
            <v>2.8147212750931772</v>
          </cell>
          <cell r="Y570">
            <v>1.2</v>
          </cell>
          <cell r="Z570">
            <v>1.1839781696576874</v>
          </cell>
          <cell r="AA570">
            <v>1.18</v>
          </cell>
          <cell r="AB570">
            <v>1.17</v>
          </cell>
          <cell r="AC570">
            <v>1.0000000000000009E-2</v>
          </cell>
          <cell r="AD570">
            <v>114</v>
          </cell>
          <cell r="AE570">
            <v>3.0100846611748358</v>
          </cell>
          <cell r="AF570">
            <v>1.1596947502040997</v>
          </cell>
          <cell r="AG570">
            <v>1.1599999999999999</v>
          </cell>
          <cell r="AH570">
            <v>949</v>
          </cell>
          <cell r="AI570">
            <v>532.61400000000003</v>
          </cell>
          <cell r="AJ570">
            <v>1.1599999999999999</v>
          </cell>
        </row>
        <row r="571">
          <cell r="E571" t="str">
            <v>NT70NT</v>
          </cell>
          <cell r="F571" t="str">
            <v>NT70NT</v>
          </cell>
          <cell r="G571" t="str">
            <v>Vị trí 1</v>
          </cell>
          <cell r="H571" t="str">
            <v>Các đường còn lại</v>
          </cell>
          <cell r="I571" t="str">
            <v>xã Đại PhướcCác đường còn lạiVị trí 1180</v>
          </cell>
          <cell r="O571">
            <v>5600</v>
          </cell>
          <cell r="P571">
            <v>600</v>
          </cell>
          <cell r="S571">
            <v>5300</v>
          </cell>
          <cell r="T571">
            <v>180</v>
          </cell>
          <cell r="U571">
            <v>2.5553571428571433</v>
          </cell>
          <cell r="V571">
            <v>2.5553571428571433</v>
          </cell>
          <cell r="W571">
            <v>2.5553571428571433</v>
          </cell>
          <cell r="X571">
            <v>2.5553571428571433</v>
          </cell>
          <cell r="Y571">
            <v>1.2</v>
          </cell>
          <cell r="Z571">
            <v>1.2315270935960592</v>
          </cell>
          <cell r="AA571">
            <v>1.1299999999999999</v>
          </cell>
          <cell r="AB571">
            <v>1.1200000000000001</v>
          </cell>
          <cell r="AC571">
            <v>9.9999999999997868E-3</v>
          </cell>
          <cell r="AD571">
            <v>1</v>
          </cell>
          <cell r="AE571">
            <v>3.0100846611748358</v>
          </cell>
          <cell r="AF571">
            <v>1.1420009380611271</v>
          </cell>
          <cell r="AG571">
            <v>1.1399999999999999</v>
          </cell>
          <cell r="AH571">
            <v>707</v>
          </cell>
          <cell r="AI571">
            <v>242.73599999999988</v>
          </cell>
          <cell r="AJ571">
            <v>1.1399999999999999</v>
          </cell>
        </row>
        <row r="572">
          <cell r="E572" t="str">
            <v>NT17NT2</v>
          </cell>
          <cell r="F572" t="str">
            <v>NT17NT2</v>
          </cell>
          <cell r="G572" t="str">
            <v>Vị trí 1</v>
          </cell>
          <cell r="H572" t="str">
            <v>Các đường nhóm II</v>
          </cell>
          <cell r="I572" t="str">
            <v>xã Đại PhướcCác đường nhóm IIVị trí 1200</v>
          </cell>
          <cell r="O572">
            <v>5800</v>
          </cell>
          <cell r="P572">
            <v>670</v>
          </cell>
          <cell r="S572">
            <v>4700</v>
          </cell>
          <cell r="T572">
            <v>200</v>
          </cell>
          <cell r="U572">
            <v>2.9172413793103447</v>
          </cell>
          <cell r="V572">
            <v>2.9172413793103447</v>
          </cell>
          <cell r="W572">
            <v>2.9172413793103447</v>
          </cell>
          <cell r="X572">
            <v>2.9172413793103447</v>
          </cell>
          <cell r="Y572">
            <v>1.2</v>
          </cell>
          <cell r="Z572">
            <v>1.1346186878178528</v>
          </cell>
          <cell r="AA572">
            <v>1.1299999999999999</v>
          </cell>
          <cell r="AB572">
            <v>1.1000000000000001</v>
          </cell>
          <cell r="AC572">
            <v>2.9999999999999805E-2</v>
          </cell>
          <cell r="AD572">
            <v>12</v>
          </cell>
          <cell r="AE572">
            <v>3.0100846611748358</v>
          </cell>
          <cell r="AF572">
            <v>1.1505689804579617</v>
          </cell>
          <cell r="AG572">
            <v>1.1499999999999999</v>
          </cell>
          <cell r="AH572">
            <v>1489</v>
          </cell>
          <cell r="AI572">
            <v>223.4729999999999</v>
          </cell>
          <cell r="AJ572">
            <v>1.1499999999999999</v>
          </cell>
        </row>
        <row r="573">
          <cell r="E573" t="str">
            <v>NT8NT2</v>
          </cell>
          <cell r="F573" t="str">
            <v>NT8NT2</v>
          </cell>
          <cell r="G573" t="str">
            <v>Vị trí 1</v>
          </cell>
          <cell r="H573" t="str">
            <v>Các đường nhóm II</v>
          </cell>
          <cell r="I573" t="str">
            <v>xã Đại PhướcCác đường nhóm IIVị trí 1200</v>
          </cell>
          <cell r="O573">
            <v>6800</v>
          </cell>
          <cell r="P573">
            <v>670</v>
          </cell>
          <cell r="S573">
            <v>5900</v>
          </cell>
          <cell r="T573">
            <v>200</v>
          </cell>
          <cell r="U573">
            <v>2.4294117647058822</v>
          </cell>
          <cell r="V573">
            <v>2.4294117647058822</v>
          </cell>
          <cell r="W573">
            <v>2.4294117647058822</v>
          </cell>
          <cell r="X573">
            <v>2.4294117647058822</v>
          </cell>
          <cell r="Y573">
            <v>1.2</v>
          </cell>
          <cell r="Z573">
            <v>1.2553802008608321</v>
          </cell>
          <cell r="AA573">
            <v>1.1299999999999999</v>
          </cell>
          <cell r="AB573">
            <v>1.1200000000000001</v>
          </cell>
          <cell r="AC573">
            <v>9.9999999999997868E-3</v>
          </cell>
          <cell r="AD573">
            <v>1</v>
          </cell>
          <cell r="AE573">
            <v>3.0100846611748358</v>
          </cell>
          <cell r="AF573">
            <v>1.1505689804579617</v>
          </cell>
          <cell r="AG573">
            <v>1.1499999999999999</v>
          </cell>
          <cell r="AH573">
            <v>1489</v>
          </cell>
          <cell r="AI573">
            <v>321.78299999999996</v>
          </cell>
          <cell r="AJ573">
            <v>1.1499999999999999</v>
          </cell>
        </row>
        <row r="574">
          <cell r="E574" t="str">
            <v>NT12NT2</v>
          </cell>
          <cell r="F574" t="str">
            <v>NT12NT2</v>
          </cell>
          <cell r="G574" t="str">
            <v>Vị trí 1</v>
          </cell>
          <cell r="H574" t="str">
            <v>Các đường nhóm II</v>
          </cell>
          <cell r="I574" t="str">
            <v>xã Đại PhướcCác đường nhóm IIVị trí 1200</v>
          </cell>
          <cell r="O574">
            <v>7400</v>
          </cell>
          <cell r="P574">
            <v>670</v>
          </cell>
          <cell r="S574">
            <v>5200</v>
          </cell>
          <cell r="T574">
            <v>200</v>
          </cell>
          <cell r="U574">
            <v>2.1081081081081079</v>
          </cell>
          <cell r="V574">
            <v>2.1081081081081079</v>
          </cell>
          <cell r="W574">
            <v>2.1081081081081079</v>
          </cell>
          <cell r="X574">
            <v>2.1081081081081079</v>
          </cell>
          <cell r="Y574">
            <v>1.2</v>
          </cell>
          <cell r="Z574">
            <v>1.1000000000000001</v>
          </cell>
          <cell r="AA574">
            <v>1.1299999999999999</v>
          </cell>
          <cell r="AB574">
            <v>1.1200000000000001</v>
          </cell>
          <cell r="AC574">
            <v>9.9999999999997868E-3</v>
          </cell>
          <cell r="AD574">
            <v>2</v>
          </cell>
          <cell r="AE574">
            <v>3.0100846611748358</v>
          </cell>
          <cell r="AF574">
            <v>1.1505689804579617</v>
          </cell>
          <cell r="AG574">
            <v>1.1499999999999999</v>
          </cell>
          <cell r="AH574">
            <v>1489</v>
          </cell>
          <cell r="AI574">
            <v>380.76900000000006</v>
          </cell>
          <cell r="AJ574">
            <v>1.1499999999999999</v>
          </cell>
        </row>
        <row r="575">
          <cell r="E575" t="str">
            <v>NT73NT</v>
          </cell>
          <cell r="F575" t="str">
            <v>NT73NT</v>
          </cell>
          <cell r="G575" t="str">
            <v>Vị trí 1</v>
          </cell>
          <cell r="H575" t="str">
            <v>Các đường còn lại</v>
          </cell>
          <cell r="I575" t="str">
            <v>xã Đại PhướcCác đường còn lạiVị trí 1180</v>
          </cell>
          <cell r="O575">
            <v>6100</v>
          </cell>
          <cell r="P575">
            <v>600</v>
          </cell>
          <cell r="S575">
            <v>5300</v>
          </cell>
          <cell r="T575">
            <v>180</v>
          </cell>
          <cell r="U575">
            <v>3.4754098360655736</v>
          </cell>
          <cell r="V575">
            <v>3.4754098360655736</v>
          </cell>
          <cell r="W575">
            <v>3.4754098360655736</v>
          </cell>
          <cell r="X575">
            <v>3.4754098360655736</v>
          </cell>
          <cell r="Y575">
            <v>1.2</v>
          </cell>
          <cell r="Z575">
            <v>1.3333333333333333</v>
          </cell>
          <cell r="AA575">
            <v>1.1299999999999999</v>
          </cell>
          <cell r="AB575">
            <v>1.1200000000000001</v>
          </cell>
          <cell r="AC575">
            <v>9.9999999999997868E-3</v>
          </cell>
          <cell r="AD575">
            <v>2</v>
          </cell>
          <cell r="AE575">
            <v>3.0100846611748358</v>
          </cell>
          <cell r="AF575">
            <v>1.1420009380611271</v>
          </cell>
          <cell r="AG575">
            <v>1.1399999999999999</v>
          </cell>
          <cell r="AH575">
            <v>707</v>
          </cell>
          <cell r="AI575">
            <v>291.89099999999985</v>
          </cell>
          <cell r="AJ575">
            <v>1.1399999999999999</v>
          </cell>
        </row>
        <row r="576">
          <cell r="E576" t="str">
            <v>NT83NT2</v>
          </cell>
          <cell r="F576" t="str">
            <v>NT83NT2</v>
          </cell>
          <cell r="G576" t="str">
            <v>Vị trí 1</v>
          </cell>
          <cell r="H576" t="str">
            <v>Các đường nhóm II</v>
          </cell>
          <cell r="I576" t="str">
            <v>xã Đại PhướcCác đường nhóm IIVị trí 1200</v>
          </cell>
          <cell r="O576">
            <v>5800</v>
          </cell>
          <cell r="P576">
            <v>670</v>
          </cell>
          <cell r="S576">
            <v>5300</v>
          </cell>
          <cell r="T576">
            <v>200</v>
          </cell>
          <cell r="U576">
            <v>3.6551724137931036</v>
          </cell>
          <cell r="V576">
            <v>3.6551724137931036</v>
          </cell>
          <cell r="W576">
            <v>3.6551724137931036</v>
          </cell>
          <cell r="X576">
            <v>3.6551724137931036</v>
          </cell>
          <cell r="Y576">
            <v>1.2</v>
          </cell>
          <cell r="AA576">
            <v>1.1299999999999999</v>
          </cell>
          <cell r="AB576">
            <v>1.1200000000000001</v>
          </cell>
          <cell r="AC576">
            <v>9.9999999999997868E-3</v>
          </cell>
          <cell r="AD576">
            <v>0</v>
          </cell>
          <cell r="AE576">
            <v>3.0100846611748358</v>
          </cell>
          <cell r="AF576">
            <v>1.1505689804579617</v>
          </cell>
          <cell r="AG576">
            <v>1.1499999999999999</v>
          </cell>
          <cell r="AH576">
            <v>1489</v>
          </cell>
          <cell r="AI576">
            <v>223.4729999999999</v>
          </cell>
          <cell r="AJ576">
            <v>1.1499999999999999</v>
          </cell>
        </row>
        <row r="577">
          <cell r="E577" t="str">
            <v>NT86NT2</v>
          </cell>
          <cell r="F577" t="str">
            <v>NT86NT2</v>
          </cell>
          <cell r="G577" t="str">
            <v>Vị trí 1</v>
          </cell>
          <cell r="H577" t="str">
            <v>Các đường nhóm II</v>
          </cell>
          <cell r="I577" t="str">
            <v>xã Đại PhướcCác đường nhóm IIVị trí 1200</v>
          </cell>
          <cell r="O577">
            <v>5800</v>
          </cell>
          <cell r="P577">
            <v>670</v>
          </cell>
          <cell r="S577">
            <v>4700</v>
          </cell>
          <cell r="T577">
            <v>200</v>
          </cell>
          <cell r="U577">
            <v>2.9172413793103447</v>
          </cell>
          <cell r="V577">
            <v>2.9172413793103447</v>
          </cell>
          <cell r="W577">
            <v>2.9172413793103447</v>
          </cell>
          <cell r="X577">
            <v>2.9172413793103447</v>
          </cell>
          <cell r="Y577">
            <v>1.2</v>
          </cell>
          <cell r="Z577">
            <v>1.1204692766398756</v>
          </cell>
          <cell r="AA577">
            <v>1.1200000000000001</v>
          </cell>
          <cell r="AB577">
            <v>1.05</v>
          </cell>
          <cell r="AC577">
            <v>7.0000000000000062E-2</v>
          </cell>
          <cell r="AD577">
            <v>19</v>
          </cell>
          <cell r="AE577">
            <v>3.0100846611748358</v>
          </cell>
          <cell r="AF577">
            <v>1.1505689804579617</v>
          </cell>
          <cell r="AG577">
            <v>1.1499999999999999</v>
          </cell>
          <cell r="AH577">
            <v>1489</v>
          </cell>
          <cell r="AI577">
            <v>218.42700000000008</v>
          </cell>
          <cell r="AJ577">
            <v>1.1499999999999999</v>
          </cell>
        </row>
        <row r="578">
          <cell r="E578" t="str">
            <v>NT69NT</v>
          </cell>
          <cell r="F578" t="str">
            <v>NT69NT</v>
          </cell>
          <cell r="G578" t="str">
            <v>Vị trí 1</v>
          </cell>
          <cell r="H578" t="str">
            <v>Các đường còn lại</v>
          </cell>
          <cell r="I578" t="str">
            <v>xã Đại PhướcCác đường còn lạiVị trí 1180</v>
          </cell>
          <cell r="O578">
            <v>6100</v>
          </cell>
          <cell r="P578">
            <v>600</v>
          </cell>
          <cell r="S578">
            <v>5200</v>
          </cell>
          <cell r="T578">
            <v>180</v>
          </cell>
          <cell r="U578">
            <v>1.875409836065574</v>
          </cell>
          <cell r="V578">
            <v>1.875409836065574</v>
          </cell>
          <cell r="W578">
            <v>1.875409836065574</v>
          </cell>
          <cell r="X578">
            <v>1.875409836065574</v>
          </cell>
          <cell r="Y578">
            <v>1.2</v>
          </cell>
          <cell r="Z578">
            <v>1.102587953582612</v>
          </cell>
          <cell r="AA578">
            <v>1.1299999999999999</v>
          </cell>
          <cell r="AB578">
            <v>1.1200000000000001</v>
          </cell>
          <cell r="AC578">
            <v>9.9999999999997868E-3</v>
          </cell>
          <cell r="AD578">
            <v>2</v>
          </cell>
          <cell r="AE578">
            <v>3.0100846611748358</v>
          </cell>
          <cell r="AF578">
            <v>1.1420009380611271</v>
          </cell>
          <cell r="AG578">
            <v>1.1399999999999999</v>
          </cell>
          <cell r="AH578">
            <v>707</v>
          </cell>
          <cell r="AI578">
            <v>291.89099999999985</v>
          </cell>
          <cell r="AJ578">
            <v>1.1399999999999999</v>
          </cell>
        </row>
        <row r="579">
          <cell r="E579" t="str">
            <v>NT68NT</v>
          </cell>
          <cell r="F579" t="str">
            <v>NT68NT</v>
          </cell>
          <cell r="G579" t="str">
            <v>Vị trí 1</v>
          </cell>
          <cell r="H579" t="str">
            <v>Các đường còn lại</v>
          </cell>
          <cell r="I579" t="str">
            <v>xã Đại PhướcCác đường còn lạiVị trí 1180</v>
          </cell>
          <cell r="O579">
            <v>6100</v>
          </cell>
          <cell r="P579">
            <v>600</v>
          </cell>
          <cell r="S579">
            <v>5200</v>
          </cell>
          <cell r="T579">
            <v>180</v>
          </cell>
          <cell r="U579">
            <v>2.1311475409836067</v>
          </cell>
          <cell r="V579">
            <v>2.1311475409836067</v>
          </cell>
          <cell r="W579">
            <v>2.1311475409836067</v>
          </cell>
          <cell r="X579">
            <v>2.1311475409836067</v>
          </cell>
          <cell r="Y579">
            <v>1.2</v>
          </cell>
          <cell r="Z579">
            <v>1.1000000000000001</v>
          </cell>
          <cell r="AA579">
            <v>1.1299999999999999</v>
          </cell>
          <cell r="AB579">
            <v>1.1200000000000001</v>
          </cell>
          <cell r="AC579">
            <v>9.9999999999997868E-3</v>
          </cell>
          <cell r="AD579">
            <v>1</v>
          </cell>
          <cell r="AE579">
            <v>3.0100846611748358</v>
          </cell>
          <cell r="AF579">
            <v>1.1420009380611271</v>
          </cell>
          <cell r="AG579">
            <v>1.1399999999999999</v>
          </cell>
          <cell r="AH579">
            <v>707</v>
          </cell>
          <cell r="AI579">
            <v>291.89099999999985</v>
          </cell>
          <cell r="AJ579">
            <v>1.1399999999999999</v>
          </cell>
        </row>
        <row r="580">
          <cell r="E580" t="str">
            <v>NT85NT</v>
          </cell>
          <cell r="F580" t="str">
            <v>NT85NT</v>
          </cell>
          <cell r="G580" t="str">
            <v>Vị trí 1</v>
          </cell>
          <cell r="H580" t="str">
            <v>Các đường còn lại</v>
          </cell>
          <cell r="I580" t="str">
            <v>xã Đại PhướcCác đường còn lạiVị trí 1180</v>
          </cell>
          <cell r="O580">
            <v>6100</v>
          </cell>
          <cell r="P580">
            <v>600</v>
          </cell>
          <cell r="S580">
            <v>5200</v>
          </cell>
          <cell r="T580">
            <v>180</v>
          </cell>
          <cell r="U580">
            <v>2.557377049180328</v>
          </cell>
          <cell r="V580">
            <v>2.557377049180328</v>
          </cell>
          <cell r="W580">
            <v>2.557377049180328</v>
          </cell>
          <cell r="X580">
            <v>2.557377049180328</v>
          </cell>
          <cell r="Y580">
            <v>1.2</v>
          </cell>
          <cell r="Z580">
            <v>1.1000000000000001</v>
          </cell>
          <cell r="AA580">
            <v>1.1299999999999999</v>
          </cell>
          <cell r="AB580">
            <v>1.1200000000000001</v>
          </cell>
          <cell r="AC580">
            <v>9.9999999999997868E-3</v>
          </cell>
          <cell r="AD580">
            <v>1</v>
          </cell>
          <cell r="AE580">
            <v>3.0100846611748358</v>
          </cell>
          <cell r="AF580">
            <v>1.1420009380611271</v>
          </cell>
          <cell r="AG580">
            <v>1.1399999999999999</v>
          </cell>
          <cell r="AH580">
            <v>707</v>
          </cell>
          <cell r="AI580">
            <v>291.89099999999985</v>
          </cell>
          <cell r="AJ580">
            <v>1.1399999999999999</v>
          </cell>
        </row>
        <row r="581">
          <cell r="E581" t="str">
            <v>NT22NT2</v>
          </cell>
          <cell r="F581" t="str">
            <v>NT22NT2</v>
          </cell>
          <cell r="G581" t="str">
            <v>Vị trí 1</v>
          </cell>
          <cell r="H581" t="str">
            <v>Các đường nhóm II</v>
          </cell>
          <cell r="I581" t="str">
            <v>xã Đại PhướcCác đường nhóm IIVị trí 1200</v>
          </cell>
          <cell r="O581">
            <v>7100</v>
          </cell>
          <cell r="P581">
            <v>670</v>
          </cell>
          <cell r="S581">
            <v>6500</v>
          </cell>
          <cell r="T581">
            <v>200</v>
          </cell>
          <cell r="U581">
            <v>1.3286249332474818</v>
          </cell>
          <cell r="V581">
            <v>1.3286249332474818</v>
          </cell>
          <cell r="W581">
            <v>1.3286249332474818</v>
          </cell>
          <cell r="X581">
            <v>1.3286249332474818</v>
          </cell>
          <cell r="Y581">
            <v>1.2</v>
          </cell>
          <cell r="Z581">
            <v>1.2542737409506597</v>
          </cell>
          <cell r="AA581">
            <v>1.1000000000000001</v>
          </cell>
          <cell r="AB581">
            <v>1.23</v>
          </cell>
          <cell r="AC581">
            <v>-0.12999999999999989</v>
          </cell>
          <cell r="AD581">
            <v>4</v>
          </cell>
          <cell r="AE581">
            <v>3.0100846611748358</v>
          </cell>
          <cell r="AF581">
            <v>1.1505689804579617</v>
          </cell>
          <cell r="AG581">
            <v>1.1499999999999999</v>
          </cell>
          <cell r="AH581">
            <v>1489</v>
          </cell>
          <cell r="AI581">
            <v>332.74500000000006</v>
          </cell>
          <cell r="AJ581">
            <v>1.1499999999999999</v>
          </cell>
        </row>
        <row r="582">
          <cell r="E582" t="str">
            <v>NT67NT</v>
          </cell>
          <cell r="F582" t="str">
            <v>NT67NT</v>
          </cell>
          <cell r="G582" t="str">
            <v>Vị trí 1</v>
          </cell>
          <cell r="H582" t="str">
            <v>Các đường còn lại</v>
          </cell>
          <cell r="I582" t="str">
            <v>xã Đại PhướcCác đường còn lạiVị trí 1180</v>
          </cell>
          <cell r="O582">
            <v>6100</v>
          </cell>
          <cell r="P582">
            <v>600</v>
          </cell>
          <cell r="S582">
            <v>5200</v>
          </cell>
          <cell r="T582">
            <v>180</v>
          </cell>
          <cell r="U582">
            <v>1.4065573770491804</v>
          </cell>
          <cell r="V582">
            <v>1.4065573770491804</v>
          </cell>
          <cell r="W582">
            <v>1.4065573770491804</v>
          </cell>
          <cell r="X582">
            <v>1.4065573770491804</v>
          </cell>
          <cell r="Y582">
            <v>1.2</v>
          </cell>
          <cell r="Z582">
            <v>1.310615989515072</v>
          </cell>
          <cell r="AA582">
            <v>1.1299999999999999</v>
          </cell>
          <cell r="AB582">
            <v>1.1200000000000001</v>
          </cell>
          <cell r="AC582">
            <v>9.9999999999997868E-3</v>
          </cell>
          <cell r="AD582">
            <v>1</v>
          </cell>
          <cell r="AE582">
            <v>3.0100846611748358</v>
          </cell>
          <cell r="AF582">
            <v>1.1420009380611271</v>
          </cell>
          <cell r="AG582">
            <v>1.1399999999999999</v>
          </cell>
          <cell r="AH582">
            <v>707</v>
          </cell>
          <cell r="AI582">
            <v>291.89099999999985</v>
          </cell>
          <cell r="AJ582">
            <v>1.1399999999999999</v>
          </cell>
        </row>
        <row r="583">
          <cell r="E583" t="str">
            <v>NT64NT2</v>
          </cell>
          <cell r="F583" t="str">
            <v>NT64NT2</v>
          </cell>
          <cell r="G583" t="str">
            <v>Vị trí 1</v>
          </cell>
          <cell r="H583" t="str">
            <v>Các đường nhóm II</v>
          </cell>
          <cell r="I583" t="str">
            <v>xã Đại PhướcCác đường nhóm IIVị trí 1200</v>
          </cell>
          <cell r="O583">
            <v>6600</v>
          </cell>
          <cell r="P583">
            <v>670</v>
          </cell>
          <cell r="S583">
            <v>5200</v>
          </cell>
          <cell r="T583">
            <v>200</v>
          </cell>
          <cell r="U583">
            <v>2.3636363636363638</v>
          </cell>
          <cell r="V583">
            <v>2.3636363636363638</v>
          </cell>
          <cell r="W583">
            <v>2.3636363636363638</v>
          </cell>
          <cell r="X583">
            <v>2.3636363636363638</v>
          </cell>
          <cell r="Y583">
            <v>1.2</v>
          </cell>
          <cell r="Z583">
            <v>1.32787009636543</v>
          </cell>
          <cell r="AA583">
            <v>1.1299999999999999</v>
          </cell>
          <cell r="AB583">
            <v>1.1200000000000001</v>
          </cell>
          <cell r="AC583">
            <v>9.9999999999997868E-3</v>
          </cell>
          <cell r="AD583">
            <v>1</v>
          </cell>
          <cell r="AE583">
            <v>3.0100846611748358</v>
          </cell>
          <cell r="AF583">
            <v>1.1505689804579617</v>
          </cell>
          <cell r="AG583">
            <v>1.1499999999999999</v>
          </cell>
          <cell r="AH583">
            <v>1489</v>
          </cell>
          <cell r="AI583">
            <v>302.12099999999992</v>
          </cell>
          <cell r="AJ583">
            <v>1.1499999999999999</v>
          </cell>
        </row>
        <row r="584">
          <cell r="E584" t="str">
            <v>NT65NT</v>
          </cell>
          <cell r="F584" t="str">
            <v>NT65NT</v>
          </cell>
          <cell r="G584" t="str">
            <v>Vị trí 1</v>
          </cell>
          <cell r="H584" t="str">
            <v>Các đường còn lại</v>
          </cell>
          <cell r="I584" t="str">
            <v>xã Đại PhướcCác đường còn lạiVị trí 1180</v>
          </cell>
          <cell r="O584">
            <v>7400</v>
          </cell>
          <cell r="P584">
            <v>600</v>
          </cell>
          <cell r="S584">
            <v>5200</v>
          </cell>
          <cell r="T584">
            <v>180</v>
          </cell>
          <cell r="U584">
            <v>2.1081081081081079</v>
          </cell>
          <cell r="V584">
            <v>2.1081081081081079</v>
          </cell>
          <cell r="W584">
            <v>2.1081081081081079</v>
          </cell>
          <cell r="X584">
            <v>2.1081081081081079</v>
          </cell>
          <cell r="Y584">
            <v>1.2</v>
          </cell>
          <cell r="Z584">
            <v>1.1282698782698783</v>
          </cell>
          <cell r="AA584">
            <v>1.1299999999999999</v>
          </cell>
          <cell r="AB584">
            <v>1.1299999999999999</v>
          </cell>
          <cell r="AC584">
            <v>0</v>
          </cell>
          <cell r="AD584">
            <v>6</v>
          </cell>
          <cell r="AE584">
            <v>3.0100846611748358</v>
          </cell>
          <cell r="AF584">
            <v>1.1420009380611271</v>
          </cell>
          <cell r="AG584">
            <v>1.1399999999999999</v>
          </cell>
          <cell r="AH584">
            <v>707</v>
          </cell>
          <cell r="AI584">
            <v>419.69400000000007</v>
          </cell>
          <cell r="AJ584">
            <v>1.1399999999999999</v>
          </cell>
        </row>
        <row r="585">
          <cell r="E585" t="str">
            <v>NT66NT</v>
          </cell>
          <cell r="F585" t="str">
            <v>NT66NT</v>
          </cell>
          <cell r="G585" t="str">
            <v>Vị trí 1</v>
          </cell>
          <cell r="H585" t="str">
            <v>Các đường còn lại</v>
          </cell>
          <cell r="I585" t="str">
            <v>xã Đại PhướcCác đường còn lạiVị trí 1180</v>
          </cell>
          <cell r="O585">
            <v>6100</v>
          </cell>
          <cell r="P585">
            <v>600</v>
          </cell>
          <cell r="S585">
            <v>5200</v>
          </cell>
          <cell r="T585">
            <v>180</v>
          </cell>
          <cell r="U585">
            <v>2.0459016393442622</v>
          </cell>
          <cell r="V585">
            <v>2.0459016393442622</v>
          </cell>
          <cell r="W585">
            <v>2.0459016393442622</v>
          </cell>
          <cell r="X585">
            <v>2.0459016393442622</v>
          </cell>
          <cell r="Y585">
            <v>1.2</v>
          </cell>
          <cell r="Z585">
            <v>1.1000000000000001</v>
          </cell>
          <cell r="AA585">
            <v>1.1000000000000001</v>
          </cell>
          <cell r="AB585">
            <v>1</v>
          </cell>
          <cell r="AC585">
            <v>0.10000000000000009</v>
          </cell>
          <cell r="AD585">
            <v>3</v>
          </cell>
          <cell r="AE585">
            <v>3.0100846611748358</v>
          </cell>
          <cell r="AF585">
            <v>1.1420009380611271</v>
          </cell>
          <cell r="AG585">
            <v>1.1399999999999999</v>
          </cell>
          <cell r="AH585">
            <v>707</v>
          </cell>
          <cell r="AI585">
            <v>275.97000000000003</v>
          </cell>
          <cell r="AJ585">
            <v>1.1399999999999999</v>
          </cell>
        </row>
        <row r="586">
          <cell r="E586" t="str">
            <v>NT16NT2_D1</v>
          </cell>
          <cell r="F586" t="str">
            <v>NT16NT2</v>
          </cell>
          <cell r="G586" t="str">
            <v>Vị trí 1</v>
          </cell>
          <cell r="H586" t="str">
            <v>Các đường nhóm II</v>
          </cell>
          <cell r="I586" t="str">
            <v>xã Đại PhướcCác đường nhóm IIVị trí 1200</v>
          </cell>
          <cell r="O586">
            <v>6500</v>
          </cell>
          <cell r="P586">
            <v>670</v>
          </cell>
          <cell r="S586">
            <v>5200</v>
          </cell>
          <cell r="T586">
            <v>200</v>
          </cell>
          <cell r="U586">
            <v>2.4</v>
          </cell>
          <cell r="V586">
            <v>2.4</v>
          </cell>
          <cell r="W586">
            <v>2.4</v>
          </cell>
          <cell r="X586">
            <v>2.7924528301886791</v>
          </cell>
          <cell r="Y586">
            <v>1.2</v>
          </cell>
          <cell r="Z586">
            <v>1.0805555555555555</v>
          </cell>
          <cell r="AA586">
            <v>1.08</v>
          </cell>
          <cell r="AB586">
            <v>1.01</v>
          </cell>
          <cell r="AC586">
            <v>7.0000000000000062E-2</v>
          </cell>
          <cell r="AD586">
            <v>3</v>
          </cell>
          <cell r="AE586">
            <v>3.0100846611748358</v>
          </cell>
          <cell r="AF586">
            <v>1.1505689804579617</v>
          </cell>
          <cell r="AG586">
            <v>1.1499999999999999</v>
          </cell>
          <cell r="AH586">
            <v>1489</v>
          </cell>
          <cell r="AI586">
            <v>264.01500000000004</v>
          </cell>
          <cell r="AJ586">
            <v>1.1499999999999999</v>
          </cell>
        </row>
        <row r="587">
          <cell r="E587" t="str">
            <v>NT16NT2_D2</v>
          </cell>
          <cell r="F587" t="str">
            <v>NT16NT2</v>
          </cell>
          <cell r="G587" t="str">
            <v>Vị trí 1</v>
          </cell>
          <cell r="H587" t="str">
            <v>Các đường nhóm II</v>
          </cell>
          <cell r="I587" t="str">
            <v>xã Đại PhướcCác đường nhóm IIVị trí 1200</v>
          </cell>
          <cell r="O587">
            <v>5300</v>
          </cell>
          <cell r="P587">
            <v>670</v>
          </cell>
          <cell r="S587">
            <v>4800</v>
          </cell>
          <cell r="T587">
            <v>200</v>
          </cell>
          <cell r="U587">
            <v>2.9886792452830186</v>
          </cell>
          <cell r="V587">
            <v>2.9886792452830186</v>
          </cell>
          <cell r="W587">
            <v>2.9886792452830186</v>
          </cell>
          <cell r="X587">
            <v>2.7924528301886791</v>
          </cell>
          <cell r="Y587">
            <v>1.2</v>
          </cell>
          <cell r="Z587">
            <v>1.0805555555555555</v>
          </cell>
          <cell r="AA587">
            <v>1.08</v>
          </cell>
          <cell r="AB587">
            <v>1.01</v>
          </cell>
          <cell r="AC587">
            <v>7.0000000000000062E-2</v>
          </cell>
          <cell r="AD587">
            <v>3</v>
          </cell>
          <cell r="AE587">
            <v>3.0100846611748358</v>
          </cell>
          <cell r="AF587">
            <v>1.1505689804579617</v>
          </cell>
          <cell r="AG587">
            <v>1.1499999999999999</v>
          </cell>
          <cell r="AH587">
            <v>1489</v>
          </cell>
          <cell r="AI587">
            <v>151.26299999999998</v>
          </cell>
          <cell r="AJ587">
            <v>1.1499999999999999</v>
          </cell>
        </row>
        <row r="588">
          <cell r="E588" t="str">
            <v>NT82NT</v>
          </cell>
          <cell r="F588" t="str">
            <v>NT82NT</v>
          </cell>
          <cell r="G588" t="str">
            <v>Vị trí 1</v>
          </cell>
          <cell r="H588" t="str">
            <v>Các đường còn lại</v>
          </cell>
          <cell r="I588" t="str">
            <v>xã Đại PhướcCác đường còn lạiVị trí 1180</v>
          </cell>
          <cell r="O588">
            <v>6600</v>
          </cell>
          <cell r="P588">
            <v>600</v>
          </cell>
          <cell r="S588">
            <v>5500</v>
          </cell>
          <cell r="T588">
            <v>180</v>
          </cell>
          <cell r="U588">
            <v>2.5833333333333335</v>
          </cell>
          <cell r="V588">
            <v>2.5833333333333335</v>
          </cell>
          <cell r="W588">
            <v>2.5833333333333335</v>
          </cell>
          <cell r="X588">
            <v>2.5833333333333335</v>
          </cell>
          <cell r="Y588">
            <v>1.2</v>
          </cell>
          <cell r="Z588">
            <v>1.1794034555565469</v>
          </cell>
          <cell r="AA588">
            <v>1.18</v>
          </cell>
          <cell r="AB588">
            <v>1.1100000000000001</v>
          </cell>
          <cell r="AC588">
            <v>6.999999999999984E-2</v>
          </cell>
          <cell r="AD588">
            <v>3</v>
          </cell>
          <cell r="AE588">
            <v>3.0100846611748358</v>
          </cell>
          <cell r="AF588">
            <v>1.1420009380611271</v>
          </cell>
          <cell r="AG588">
            <v>1.1399999999999999</v>
          </cell>
          <cell r="AH588">
            <v>707</v>
          </cell>
          <cell r="AI588">
            <v>369.75599999999997</v>
          </cell>
          <cell r="AJ588">
            <v>1.1399999999999999</v>
          </cell>
        </row>
        <row r="589">
          <cell r="E589" t="str">
            <v>NT9NT2_D1</v>
          </cell>
          <cell r="F589" t="str">
            <v>NT9NT2</v>
          </cell>
          <cell r="G589" t="str">
            <v>Vị trí 1</v>
          </cell>
          <cell r="H589" t="str">
            <v>Các đường nhóm II</v>
          </cell>
          <cell r="I589" t="str">
            <v>xã Đại PhướcCác đường nhóm IIVị trí 1200</v>
          </cell>
          <cell r="O589">
            <v>8100</v>
          </cell>
          <cell r="P589">
            <v>670</v>
          </cell>
          <cell r="S589">
            <v>6500</v>
          </cell>
          <cell r="T589">
            <v>200</v>
          </cell>
          <cell r="U589">
            <v>1.2839506172839505</v>
          </cell>
          <cell r="V589">
            <v>1.2839506172839505</v>
          </cell>
          <cell r="W589">
            <v>1.2839506172839505</v>
          </cell>
          <cell r="X589">
            <v>2.0489082546598887</v>
          </cell>
          <cell r="Y589">
            <v>1.2</v>
          </cell>
          <cell r="Z589">
            <v>1.1000000000000001</v>
          </cell>
          <cell r="AA589">
            <v>1.1299999999999999</v>
          </cell>
          <cell r="AB589">
            <v>1.1200000000000001</v>
          </cell>
          <cell r="AC589">
            <v>9.9999999999997868E-3</v>
          </cell>
          <cell r="AD589">
            <v>1</v>
          </cell>
          <cell r="AE589">
            <v>3.0100846611748358</v>
          </cell>
          <cell r="AF589">
            <v>1.1505689804579617</v>
          </cell>
          <cell r="AG589">
            <v>1.1499999999999999</v>
          </cell>
          <cell r="AH589">
            <v>1489</v>
          </cell>
          <cell r="AI589">
            <v>449.58599999999996</v>
          </cell>
          <cell r="AJ589">
            <v>1.1499999999999999</v>
          </cell>
        </row>
        <row r="590">
          <cell r="E590" t="str">
            <v>NT9NT2_D2</v>
          </cell>
          <cell r="F590" t="str">
            <v>NT9NT2</v>
          </cell>
          <cell r="G590" t="str">
            <v>Vị trí 1</v>
          </cell>
          <cell r="H590" t="str">
            <v>Các đường nhóm II</v>
          </cell>
          <cell r="I590" t="str">
            <v>xã Đại PhướcCác đường nhóm IIVị trí 1200</v>
          </cell>
          <cell r="O590">
            <v>8500</v>
          </cell>
          <cell r="P590">
            <v>670</v>
          </cell>
          <cell r="S590">
            <v>7800</v>
          </cell>
          <cell r="T590">
            <v>200</v>
          </cell>
          <cell r="U590">
            <v>3.5788235294117645</v>
          </cell>
          <cell r="V590">
            <v>3.5788235294117645</v>
          </cell>
          <cell r="W590">
            <v>3.5788235294117645</v>
          </cell>
          <cell r="X590">
            <v>2.0489082546598887</v>
          </cell>
          <cell r="Y590">
            <v>1.2</v>
          </cell>
          <cell r="Z590">
            <v>1.1000000000000001</v>
          </cell>
          <cell r="AA590">
            <v>1.1299999999999999</v>
          </cell>
          <cell r="AB590">
            <v>1.1200000000000001</v>
          </cell>
          <cell r="AC590">
            <v>9.9999999999997868E-3</v>
          </cell>
          <cell r="AD590">
            <v>1</v>
          </cell>
          <cell r="AE590">
            <v>3.0100846611748358</v>
          </cell>
          <cell r="AF590">
            <v>1.1505689804579617</v>
          </cell>
          <cell r="AG590">
            <v>1.1499999999999999</v>
          </cell>
          <cell r="AH590">
            <v>1489</v>
          </cell>
          <cell r="AI590">
            <v>488.90999999999991</v>
          </cell>
          <cell r="AJ590">
            <v>1.1499999999999999</v>
          </cell>
        </row>
        <row r="591">
          <cell r="E591" t="str">
            <v>NT61NT</v>
          </cell>
          <cell r="F591" t="str">
            <v>NT61NT</v>
          </cell>
          <cell r="G591" t="str">
            <v>Vị trí 1</v>
          </cell>
          <cell r="H591" t="str">
            <v>Các đường còn lại</v>
          </cell>
          <cell r="I591" t="str">
            <v>xã Đại PhướcCác đường còn lạiVị trí 1180</v>
          </cell>
          <cell r="O591">
            <v>5800</v>
          </cell>
          <cell r="P591">
            <v>600</v>
          </cell>
          <cell r="S591">
            <v>5300</v>
          </cell>
          <cell r="T591">
            <v>180</v>
          </cell>
          <cell r="U591">
            <v>3.6551724137931036</v>
          </cell>
          <cell r="V591">
            <v>3.6551724137931036</v>
          </cell>
          <cell r="W591">
            <v>3.6551724137931036</v>
          </cell>
          <cell r="X591">
            <v>3.6551724137931036</v>
          </cell>
          <cell r="Y591">
            <v>1.2</v>
          </cell>
          <cell r="AA591">
            <v>1.1299999999999999</v>
          </cell>
          <cell r="AB591">
            <v>1.1200000000000001</v>
          </cell>
          <cell r="AC591">
            <v>9.9999999999997868E-3</v>
          </cell>
          <cell r="AD591">
            <v>0</v>
          </cell>
          <cell r="AE591">
            <v>3.0100846611748358</v>
          </cell>
          <cell r="AF591">
            <v>1.1420009380611271</v>
          </cell>
          <cell r="AG591">
            <v>1.1399999999999999</v>
          </cell>
          <cell r="AH591">
            <v>707</v>
          </cell>
          <cell r="AI591">
            <v>262.39799999999991</v>
          </cell>
          <cell r="AJ591">
            <v>1.1399999999999999</v>
          </cell>
        </row>
        <row r="592">
          <cell r="E592" t="str">
            <v>NT62NT</v>
          </cell>
          <cell r="F592" t="str">
            <v>NT62NT</v>
          </cell>
          <cell r="G592" t="str">
            <v>Vị trí 1</v>
          </cell>
          <cell r="H592" t="str">
            <v>Các đường còn lại</v>
          </cell>
          <cell r="I592" t="str">
            <v>xã Đại PhướcCác đường còn lạiVị trí 1180</v>
          </cell>
          <cell r="O592">
            <v>6100</v>
          </cell>
          <cell r="P592">
            <v>600</v>
          </cell>
          <cell r="S592">
            <v>5600</v>
          </cell>
          <cell r="T592">
            <v>180</v>
          </cell>
          <cell r="U592">
            <v>5.2327868852459014</v>
          </cell>
          <cell r="V592">
            <v>5.2327868852459014</v>
          </cell>
          <cell r="W592">
            <v>5.2327868852459014</v>
          </cell>
          <cell r="X592">
            <v>5.2327868852459014</v>
          </cell>
          <cell r="Y592">
            <v>1.2</v>
          </cell>
          <cell r="Z592">
            <v>1.1171859986032631</v>
          </cell>
          <cell r="AA592">
            <v>1.1200000000000001</v>
          </cell>
          <cell r="AB592">
            <v>1.0900000000000001</v>
          </cell>
          <cell r="AC592">
            <v>3.0000000000000027E-2</v>
          </cell>
          <cell r="AD592">
            <v>4</v>
          </cell>
          <cell r="AE592">
            <v>3.0100846611748358</v>
          </cell>
          <cell r="AF592">
            <v>1.1420009380611271</v>
          </cell>
          <cell r="AG592">
            <v>1.1399999999999999</v>
          </cell>
          <cell r="AH592">
            <v>707</v>
          </cell>
          <cell r="AI592">
            <v>286.58400000000006</v>
          </cell>
          <cell r="AJ592">
            <v>1.1399999999999999</v>
          </cell>
        </row>
        <row r="593">
          <cell r="E593" t="str">
            <v>NT63NT</v>
          </cell>
          <cell r="F593" t="str">
            <v>NT63NT</v>
          </cell>
          <cell r="G593" t="str">
            <v>Vị trí 1</v>
          </cell>
          <cell r="H593" t="str">
            <v>Các đường còn lại</v>
          </cell>
          <cell r="I593" t="str">
            <v>xã Đại PhướcCác đường còn lạiVị trí 1180</v>
          </cell>
          <cell r="O593">
            <v>5800</v>
          </cell>
          <cell r="P593">
            <v>600</v>
          </cell>
          <cell r="S593">
            <v>5300</v>
          </cell>
          <cell r="T593">
            <v>180</v>
          </cell>
          <cell r="U593">
            <v>4.8431034482758619</v>
          </cell>
          <cell r="V593">
            <v>4.8431034482758619</v>
          </cell>
          <cell r="W593">
            <v>4.8431034482758619</v>
          </cell>
          <cell r="X593">
            <v>4.8431034482758619</v>
          </cell>
          <cell r="Y593">
            <v>1.2</v>
          </cell>
          <cell r="Z593">
            <v>1.152547480155214</v>
          </cell>
          <cell r="AA593">
            <v>1.1499999999999999</v>
          </cell>
          <cell r="AB593">
            <v>1.1200000000000001</v>
          </cell>
          <cell r="AC593">
            <v>2.9999999999999805E-2</v>
          </cell>
          <cell r="AD593">
            <v>3</v>
          </cell>
          <cell r="AE593">
            <v>3.0100846611748358</v>
          </cell>
          <cell r="AF593">
            <v>1.1420009380611271</v>
          </cell>
          <cell r="AG593">
            <v>1.1399999999999999</v>
          </cell>
          <cell r="AH593">
            <v>707</v>
          </cell>
          <cell r="AI593">
            <v>272.4899999999999</v>
          </cell>
          <cell r="AJ593">
            <v>1.1399999999999999</v>
          </cell>
        </row>
        <row r="594">
          <cell r="E594" t="str">
            <v>NT72NT</v>
          </cell>
          <cell r="F594" t="str">
            <v>NT72NT</v>
          </cell>
          <cell r="G594" t="str">
            <v>Vị trí 1</v>
          </cell>
          <cell r="H594" t="str">
            <v>Các đường còn lại</v>
          </cell>
          <cell r="I594" t="str">
            <v>xã Đại PhướcCác đường còn lạiVị trí 1180</v>
          </cell>
          <cell r="O594">
            <v>5700</v>
          </cell>
          <cell r="P594">
            <v>600</v>
          </cell>
          <cell r="S594">
            <v>5200</v>
          </cell>
          <cell r="T594">
            <v>180</v>
          </cell>
          <cell r="U594">
            <v>4.7438596491228067</v>
          </cell>
          <cell r="V594">
            <v>4.7438596491228067</v>
          </cell>
          <cell r="W594">
            <v>4.7438596491228067</v>
          </cell>
          <cell r="X594">
            <v>4.7438596491228067</v>
          </cell>
          <cell r="Y594">
            <v>1.2</v>
          </cell>
          <cell r="Z594">
            <v>1.1836185071566183</v>
          </cell>
          <cell r="AA594">
            <v>1.18</v>
          </cell>
          <cell r="AB594">
            <v>1.1499999999999999</v>
          </cell>
          <cell r="AC594">
            <v>3.0000000000000027E-2</v>
          </cell>
          <cell r="AD594">
            <v>12</v>
          </cell>
          <cell r="AE594">
            <v>3.0100846611748358</v>
          </cell>
          <cell r="AF594">
            <v>1.1420009380611271</v>
          </cell>
          <cell r="AG594">
            <v>1.1399999999999999</v>
          </cell>
          <cell r="AH594">
            <v>707</v>
          </cell>
          <cell r="AI594">
            <v>277.36199999999997</v>
          </cell>
          <cell r="AJ594">
            <v>1.1399999999999999</v>
          </cell>
        </row>
        <row r="595">
          <cell r="E595" t="str">
            <v>NT84NT</v>
          </cell>
          <cell r="F595" t="str">
            <v>NT84NT</v>
          </cell>
          <cell r="G595" t="str">
            <v>Vị trí 1</v>
          </cell>
          <cell r="H595" t="str">
            <v>Các đường còn lại</v>
          </cell>
          <cell r="I595" t="str">
            <v>xã Đại PhướcCác đường còn lạiVị trí 1180</v>
          </cell>
          <cell r="O595">
            <v>5800</v>
          </cell>
          <cell r="P595">
            <v>600</v>
          </cell>
          <cell r="S595">
            <v>5300</v>
          </cell>
          <cell r="T595">
            <v>180</v>
          </cell>
          <cell r="U595">
            <v>3.6551724137931036</v>
          </cell>
          <cell r="V595">
            <v>3.6551724137931036</v>
          </cell>
          <cell r="W595">
            <v>3.6551724137931036</v>
          </cell>
          <cell r="X595">
            <v>3.6551724137931036</v>
          </cell>
          <cell r="Y595">
            <v>1.2</v>
          </cell>
          <cell r="AA595">
            <v>1.1299999999999999</v>
          </cell>
          <cell r="AB595">
            <v>1.1200000000000001</v>
          </cell>
          <cell r="AC595">
            <v>9.9999999999997868E-3</v>
          </cell>
          <cell r="AD595">
            <v>0</v>
          </cell>
          <cell r="AE595">
            <v>3.0100846611748358</v>
          </cell>
          <cell r="AF595">
            <v>1.1420009380611271</v>
          </cell>
          <cell r="AG595">
            <v>1.1399999999999999</v>
          </cell>
          <cell r="AH595">
            <v>707</v>
          </cell>
          <cell r="AI595">
            <v>262.39799999999991</v>
          </cell>
          <cell r="AJ595">
            <v>1.1399999999999999</v>
          </cell>
        </row>
        <row r="596">
          <cell r="E596" t="str">
            <v>NT71NT</v>
          </cell>
          <cell r="F596" t="str">
            <v>NT71NT</v>
          </cell>
          <cell r="G596" t="str">
            <v>Vị trí 1</v>
          </cell>
          <cell r="H596" t="str">
            <v>Các đường còn lại</v>
          </cell>
          <cell r="I596" t="str">
            <v>xã Đại PhướcCác đường còn lạiVị trí 1180</v>
          </cell>
          <cell r="O596">
            <v>5600</v>
          </cell>
          <cell r="P596">
            <v>600</v>
          </cell>
          <cell r="S596">
            <v>5300</v>
          </cell>
          <cell r="T596">
            <v>180</v>
          </cell>
          <cell r="U596">
            <v>3.7857142857142856</v>
          </cell>
          <cell r="V596">
            <v>3.7857142857142856</v>
          </cell>
          <cell r="W596">
            <v>3.7857142857142856</v>
          </cell>
          <cell r="X596">
            <v>3.7857142857142856</v>
          </cell>
          <cell r="Y596">
            <v>1.2</v>
          </cell>
          <cell r="Z596">
            <v>1.3736263736263736</v>
          </cell>
          <cell r="AA596">
            <v>1.1299999999999999</v>
          </cell>
          <cell r="AB596">
            <v>1.1200000000000001</v>
          </cell>
          <cell r="AC596">
            <v>9.9999999999997868E-3</v>
          </cell>
          <cell r="AD596">
            <v>1</v>
          </cell>
          <cell r="AE596">
            <v>3.0100846611748358</v>
          </cell>
          <cell r="AF596">
            <v>1.1420009380611271</v>
          </cell>
          <cell r="AG596">
            <v>1.1399999999999999</v>
          </cell>
          <cell r="AH596">
            <v>707</v>
          </cell>
          <cell r="AI596">
            <v>242.73599999999988</v>
          </cell>
          <cell r="AJ596">
            <v>1.1399999999999999</v>
          </cell>
        </row>
        <row r="597">
          <cell r="E597" t="str">
            <v>NT87NT_D1</v>
          </cell>
          <cell r="F597" t="str">
            <v>NT87NT</v>
          </cell>
          <cell r="G597" t="str">
            <v>Vị trí 1</v>
          </cell>
          <cell r="I597" t="str">
            <v>xã Đại PhướcVị trí 1</v>
          </cell>
          <cell r="O597">
            <v>12000</v>
          </cell>
          <cell r="S597">
            <v>12000</v>
          </cell>
          <cell r="U597">
            <v>2.7</v>
          </cell>
          <cell r="V597">
            <v>2.7</v>
          </cell>
          <cell r="W597">
            <v>2.7</v>
          </cell>
          <cell r="X597">
            <v>2.7000000000000006</v>
          </cell>
          <cell r="Y597">
            <v>1.2</v>
          </cell>
          <cell r="Z597">
            <v>1.05</v>
          </cell>
          <cell r="AA597">
            <v>1.1299999999999999</v>
          </cell>
          <cell r="AB597">
            <v>1.1200000000000001</v>
          </cell>
          <cell r="AC597">
            <v>9.9999999999997868E-3</v>
          </cell>
          <cell r="AD597">
            <v>2</v>
          </cell>
          <cell r="AE597">
            <v>3.0100846611748358</v>
          </cell>
          <cell r="AG597">
            <v>1.1499999999999999</v>
          </cell>
          <cell r="AH597">
            <v>0</v>
          </cell>
          <cell r="AI597">
            <v>1179.7199999999998</v>
          </cell>
          <cell r="AJ597">
            <v>1.1499999999999999</v>
          </cell>
        </row>
        <row r="598">
          <cell r="E598" t="str">
            <v>NT87NT_D2</v>
          </cell>
          <cell r="F598" t="str">
            <v>NT87NT</v>
          </cell>
          <cell r="G598" t="str">
            <v>Vị trí 1</v>
          </cell>
          <cell r="I598" t="str">
            <v>xã Đại PhướcVị trí 1</v>
          </cell>
          <cell r="O598">
            <v>11000</v>
          </cell>
          <cell r="S598">
            <v>11000</v>
          </cell>
          <cell r="U598">
            <v>2.7</v>
          </cell>
          <cell r="V598">
            <v>2.7</v>
          </cell>
          <cell r="W598">
            <v>2.7</v>
          </cell>
          <cell r="X598">
            <v>2.7000000000000006</v>
          </cell>
          <cell r="Y598">
            <v>1.2</v>
          </cell>
          <cell r="Z598">
            <v>1.05</v>
          </cell>
          <cell r="AA598">
            <v>1.1299999999999999</v>
          </cell>
          <cell r="AB598">
            <v>1.1200000000000001</v>
          </cell>
          <cell r="AC598">
            <v>9.9999999999997868E-3</v>
          </cell>
          <cell r="AD598">
            <v>2</v>
          </cell>
          <cell r="AE598">
            <v>3.0100846611748358</v>
          </cell>
          <cell r="AG598">
            <v>1.1499999999999999</v>
          </cell>
          <cell r="AH598">
            <v>0</v>
          </cell>
          <cell r="AI598">
            <v>1081.4099999999999</v>
          </cell>
          <cell r="AJ598">
            <v>1.1499999999999999</v>
          </cell>
        </row>
        <row r="599">
          <cell r="E599" t="str">
            <v>NT87NT_D3</v>
          </cell>
          <cell r="F599" t="str">
            <v>NT87NT</v>
          </cell>
          <cell r="G599" t="str">
            <v>Vị trí 1</v>
          </cell>
          <cell r="I599" t="str">
            <v>xã Đại PhướcVị trí 1</v>
          </cell>
          <cell r="O599">
            <v>9000</v>
          </cell>
          <cell r="S599">
            <v>9000</v>
          </cell>
          <cell r="U599">
            <v>2.7</v>
          </cell>
          <cell r="V599">
            <v>2.7</v>
          </cell>
          <cell r="W599">
            <v>2.7</v>
          </cell>
          <cell r="X599">
            <v>2.7000000000000006</v>
          </cell>
          <cell r="Y599">
            <v>1.2</v>
          </cell>
          <cell r="Z599">
            <v>1.05</v>
          </cell>
          <cell r="AA599">
            <v>1.1299999999999999</v>
          </cell>
          <cell r="AB599">
            <v>1.1200000000000001</v>
          </cell>
          <cell r="AC599">
            <v>9.9999999999997868E-3</v>
          </cell>
          <cell r="AD599">
            <v>2</v>
          </cell>
          <cell r="AE599">
            <v>3.0100846611748358</v>
          </cell>
          <cell r="AG599">
            <v>1.1499999999999999</v>
          </cell>
          <cell r="AH599">
            <v>0</v>
          </cell>
          <cell r="AI599">
            <v>884.78999999999974</v>
          </cell>
          <cell r="AJ599">
            <v>1.1499999999999999</v>
          </cell>
        </row>
        <row r="600">
          <cell r="E600" t="str">
            <v>NT5NT1_D7</v>
          </cell>
          <cell r="F600" t="str">
            <v>NT5NT1</v>
          </cell>
          <cell r="G600" t="str">
            <v>Vị trí 1</v>
          </cell>
          <cell r="H600" t="str">
            <v>Các đường nhóm I</v>
          </cell>
          <cell r="I600" t="str">
            <v>xã Phước AnCác đường nhóm IVị trí 1220</v>
          </cell>
          <cell r="O600">
            <v>7300</v>
          </cell>
          <cell r="P600">
            <v>730</v>
          </cell>
          <cell r="S600">
            <v>6200</v>
          </cell>
          <cell r="T600">
            <v>220</v>
          </cell>
          <cell r="U600">
            <v>1.6136986301369862</v>
          </cell>
          <cell r="V600">
            <v>1.6136986301369862</v>
          </cell>
          <cell r="W600">
            <v>1.6136986301369862</v>
          </cell>
          <cell r="X600">
            <v>2.195445652202094</v>
          </cell>
          <cell r="Y600">
            <v>1.2</v>
          </cell>
          <cell r="Z600">
            <v>1.1873534786443438</v>
          </cell>
          <cell r="AA600">
            <v>1.19</v>
          </cell>
          <cell r="AB600">
            <v>1.1599999999999999</v>
          </cell>
          <cell r="AC600">
            <v>3.0000000000000027E-2</v>
          </cell>
          <cell r="AD600">
            <v>31</v>
          </cell>
          <cell r="AE600">
            <v>3.0100846611748358</v>
          </cell>
          <cell r="AF600">
            <v>1.1596947502040997</v>
          </cell>
          <cell r="AG600">
            <v>1.1599999999999999</v>
          </cell>
          <cell r="AH600">
            <v>949</v>
          </cell>
          <cell r="AI600">
            <v>374.709</v>
          </cell>
          <cell r="AJ600">
            <v>1.1599999999999999</v>
          </cell>
        </row>
        <row r="601">
          <cell r="E601" t="str">
            <v>NT23NT2</v>
          </cell>
          <cell r="F601" t="str">
            <v>NT23NT2</v>
          </cell>
          <cell r="G601" t="str">
            <v>Vị trí 1</v>
          </cell>
          <cell r="H601" t="str">
            <v>Các đường nhóm II</v>
          </cell>
          <cell r="I601" t="str">
            <v>xã Phước AnCác đường nhóm IIVị trí 1200</v>
          </cell>
          <cell r="O601">
            <v>9400</v>
          </cell>
          <cell r="P601">
            <v>670</v>
          </cell>
          <cell r="S601">
            <v>7200</v>
          </cell>
          <cell r="T601">
            <v>200</v>
          </cell>
          <cell r="U601">
            <v>1.9148936170212767</v>
          </cell>
          <cell r="V601">
            <v>1.9148936170212767</v>
          </cell>
          <cell r="W601">
            <v>1.9148936170212767</v>
          </cell>
          <cell r="X601">
            <v>1.9148936170212767</v>
          </cell>
          <cell r="Y601">
            <v>1.2</v>
          </cell>
          <cell r="AA601">
            <v>1.1299999999999999</v>
          </cell>
          <cell r="AB601">
            <v>1.18</v>
          </cell>
          <cell r="AC601">
            <v>-5.0000000000000044E-2</v>
          </cell>
          <cell r="AD601">
            <v>0</v>
          </cell>
          <cell r="AE601">
            <v>3.0100846611748358</v>
          </cell>
          <cell r="AF601">
            <v>1.1505689804579617</v>
          </cell>
          <cell r="AG601">
            <v>1.1499999999999999</v>
          </cell>
          <cell r="AH601">
            <v>1489</v>
          </cell>
          <cell r="AI601">
            <v>577.38899999999967</v>
          </cell>
          <cell r="AJ601">
            <v>1.1499999999999999</v>
          </cell>
        </row>
        <row r="602">
          <cell r="E602" t="str">
            <v>NT16NT2_D2</v>
          </cell>
          <cell r="F602" t="str">
            <v>NT16NT2</v>
          </cell>
          <cell r="G602" t="str">
            <v>Vị trí 1</v>
          </cell>
          <cell r="H602" t="str">
            <v>Các đường nhóm II</v>
          </cell>
          <cell r="I602" t="str">
            <v>xã Phước AnCác đường nhóm IIVị trí 1200</v>
          </cell>
          <cell r="O602">
            <v>5300</v>
          </cell>
          <cell r="P602">
            <v>670</v>
          </cell>
          <cell r="S602">
            <v>4800</v>
          </cell>
          <cell r="T602">
            <v>200</v>
          </cell>
          <cell r="U602">
            <v>2.9886792452830186</v>
          </cell>
          <cell r="V602">
            <v>2.9886792452830186</v>
          </cell>
          <cell r="W602">
            <v>2.9886792452830186</v>
          </cell>
          <cell r="X602">
            <v>2.7924528301886791</v>
          </cell>
          <cell r="Y602">
            <v>1.2</v>
          </cell>
          <cell r="Z602">
            <v>1.0805555555555555</v>
          </cell>
          <cell r="AA602">
            <v>1.08</v>
          </cell>
          <cell r="AB602">
            <v>1.01</v>
          </cell>
          <cell r="AC602">
            <v>7.0000000000000062E-2</v>
          </cell>
          <cell r="AD602">
            <v>3</v>
          </cell>
          <cell r="AE602">
            <v>3.0100846611748358</v>
          </cell>
          <cell r="AF602">
            <v>1.1505689804579617</v>
          </cell>
          <cell r="AG602">
            <v>1.1499999999999999</v>
          </cell>
          <cell r="AH602">
            <v>1489</v>
          </cell>
          <cell r="AI602">
            <v>151.26299999999998</v>
          </cell>
          <cell r="AJ602">
            <v>1.1499999999999999</v>
          </cell>
        </row>
        <row r="603">
          <cell r="E603" t="str">
            <v>NT9NT2_D1</v>
          </cell>
          <cell r="F603" t="str">
            <v>NT9NT2</v>
          </cell>
          <cell r="G603" t="str">
            <v>Vị trí 1</v>
          </cell>
          <cell r="H603" t="str">
            <v>Các đường nhóm II</v>
          </cell>
          <cell r="I603" t="str">
            <v>xã Phước AnCác đường nhóm IIVị trí 1200</v>
          </cell>
          <cell r="O603">
            <v>8100</v>
          </cell>
          <cell r="P603">
            <v>670</v>
          </cell>
          <cell r="S603">
            <v>6500</v>
          </cell>
          <cell r="T603">
            <v>200</v>
          </cell>
          <cell r="U603">
            <v>1.2839506172839505</v>
          </cell>
          <cell r="V603">
            <v>1.2839506172839505</v>
          </cell>
          <cell r="W603">
            <v>1.2839506172839505</v>
          </cell>
          <cell r="X603">
            <v>2.0489082546598887</v>
          </cell>
          <cell r="Y603">
            <v>1.2</v>
          </cell>
          <cell r="Z603">
            <v>1.1000000000000001</v>
          </cell>
          <cell r="AA603">
            <v>1.1299999999999999</v>
          </cell>
          <cell r="AB603">
            <v>1.18</v>
          </cell>
          <cell r="AC603">
            <v>-5.0000000000000044E-2</v>
          </cell>
          <cell r="AD603">
            <v>1</v>
          </cell>
          <cell r="AE603">
            <v>3.0100846611748358</v>
          </cell>
          <cell r="AF603">
            <v>1.1505689804579617</v>
          </cell>
          <cell r="AG603">
            <v>1.1499999999999999</v>
          </cell>
          <cell r="AH603">
            <v>1489</v>
          </cell>
          <cell r="AI603">
            <v>449.58599999999996</v>
          </cell>
          <cell r="AJ603">
            <v>1.1499999999999999</v>
          </cell>
        </row>
        <row r="604">
          <cell r="E604" t="str">
            <v>NT4NT1_D1</v>
          </cell>
          <cell r="F604" t="str">
            <v>NT4NT1</v>
          </cell>
          <cell r="G604" t="str">
            <v>Vị trí 1</v>
          </cell>
          <cell r="H604" t="str">
            <v>Các đường nhóm I</v>
          </cell>
          <cell r="I604" t="str">
            <v>xã Phước AnCác đường nhóm IVị trí 1220</v>
          </cell>
          <cell r="O604">
            <v>9800</v>
          </cell>
          <cell r="P604">
            <v>730</v>
          </cell>
          <cell r="S604">
            <v>7800</v>
          </cell>
          <cell r="T604">
            <v>220</v>
          </cell>
          <cell r="U604">
            <v>5.0142857142857142</v>
          </cell>
          <cell r="V604">
            <v>5.0142857142857142</v>
          </cell>
          <cell r="W604">
            <v>5.0142857142857142</v>
          </cell>
          <cell r="X604">
            <v>2.8147212750931772</v>
          </cell>
          <cell r="Y604">
            <v>1.2</v>
          </cell>
          <cell r="Z604">
            <v>1.1839781696576874</v>
          </cell>
          <cell r="AA604">
            <v>1.18</v>
          </cell>
          <cell r="AB604">
            <v>1.17</v>
          </cell>
          <cell r="AC604">
            <v>1.0000000000000009E-2</v>
          </cell>
          <cell r="AD604">
            <v>114</v>
          </cell>
          <cell r="AE604">
            <v>3.0100846611748358</v>
          </cell>
          <cell r="AF604">
            <v>1.1596947502040997</v>
          </cell>
          <cell r="AG604">
            <v>1.1599999999999999</v>
          </cell>
          <cell r="AH604">
            <v>949</v>
          </cell>
          <cell r="AI604">
            <v>625.00800000000004</v>
          </cell>
          <cell r="AJ604">
            <v>1.1599999999999999</v>
          </cell>
        </row>
        <row r="605">
          <cell r="E605" t="str">
            <v>NT4NT1_D2</v>
          </cell>
          <cell r="F605" t="str">
            <v>NT4NT1</v>
          </cell>
          <cell r="G605" t="str">
            <v>Vị trí 1</v>
          </cell>
          <cell r="H605" t="str">
            <v>Các đường nhóm I</v>
          </cell>
          <cell r="I605" t="str">
            <v>xã Phước AnCác đường nhóm IVị trí 1220</v>
          </cell>
          <cell r="O605">
            <v>9000</v>
          </cell>
          <cell r="P605">
            <v>730</v>
          </cell>
          <cell r="S605">
            <v>7200</v>
          </cell>
          <cell r="T605">
            <v>220</v>
          </cell>
          <cell r="U605">
            <v>1.6</v>
          </cell>
          <cell r="V605">
            <v>1.6</v>
          </cell>
          <cell r="W605">
            <v>1.6</v>
          </cell>
          <cell r="X605">
            <v>2.8147212750931772</v>
          </cell>
          <cell r="Y605">
            <v>1.2</v>
          </cell>
          <cell r="Z605">
            <v>1.1839781696576874</v>
          </cell>
          <cell r="AA605">
            <v>1.18</v>
          </cell>
          <cell r="AB605">
            <v>1.17</v>
          </cell>
          <cell r="AC605">
            <v>1.0000000000000009E-2</v>
          </cell>
          <cell r="AD605">
            <v>114</v>
          </cell>
          <cell r="AE605">
            <v>3.0100846611748358</v>
          </cell>
          <cell r="AF605">
            <v>1.1596947502040997</v>
          </cell>
          <cell r="AG605">
            <v>1.1599999999999999</v>
          </cell>
          <cell r="AH605">
            <v>949</v>
          </cell>
          <cell r="AI605">
            <v>542.87999999999988</v>
          </cell>
          <cell r="AJ605">
            <v>1.1599999999999999</v>
          </cell>
        </row>
        <row r="606">
          <cell r="E606" t="str">
            <v>NT4NT1_D3</v>
          </cell>
          <cell r="F606" t="str">
            <v>NT4NT1</v>
          </cell>
          <cell r="G606" t="str">
            <v>Vị trí 1</v>
          </cell>
          <cell r="H606" t="str">
            <v>Các đường nhóm I</v>
          </cell>
          <cell r="I606" t="str">
            <v>xã Phước AnCác đường nhóm IVị trí 1220</v>
          </cell>
          <cell r="O606">
            <v>8300</v>
          </cell>
          <cell r="P606">
            <v>730</v>
          </cell>
          <cell r="S606">
            <v>6500</v>
          </cell>
          <cell r="T606">
            <v>220</v>
          </cell>
          <cell r="U606">
            <v>1.6445783132530121</v>
          </cell>
          <cell r="V606">
            <v>1.6445783132530121</v>
          </cell>
          <cell r="W606">
            <v>1.6445783132530121</v>
          </cell>
          <cell r="X606">
            <v>2.8147212750931772</v>
          </cell>
          <cell r="Y606">
            <v>1.2</v>
          </cell>
          <cell r="Z606">
            <v>1.1839781696576874</v>
          </cell>
          <cell r="AA606">
            <v>1.18</v>
          </cell>
          <cell r="AB606">
            <v>1.17</v>
          </cell>
          <cell r="AC606">
            <v>1.0000000000000009E-2</v>
          </cell>
          <cell r="AD606">
            <v>114</v>
          </cell>
          <cell r="AE606">
            <v>3.0100846611748358</v>
          </cell>
          <cell r="AF606">
            <v>1.1596947502040997</v>
          </cell>
          <cell r="AG606">
            <v>1.1599999999999999</v>
          </cell>
          <cell r="AH606">
            <v>949</v>
          </cell>
          <cell r="AI606">
            <v>471.01799999999986</v>
          </cell>
          <cell r="AJ606">
            <v>1.1599999999999999</v>
          </cell>
        </row>
        <row r="607">
          <cell r="E607" t="str">
            <v>NT73NT</v>
          </cell>
          <cell r="F607" t="str">
            <v>NT73NT</v>
          </cell>
          <cell r="G607" t="str">
            <v>Vị trí 1</v>
          </cell>
          <cell r="H607" t="str">
            <v>Các đường còn lại</v>
          </cell>
          <cell r="I607" t="str">
            <v>xã Phước AnCác đường còn lạiVị trí 1180</v>
          </cell>
          <cell r="O607">
            <v>6100</v>
          </cell>
          <cell r="P607">
            <v>600</v>
          </cell>
          <cell r="S607">
            <v>5300</v>
          </cell>
          <cell r="T607">
            <v>180</v>
          </cell>
          <cell r="U607">
            <v>3.4754098360655736</v>
          </cell>
          <cell r="V607">
            <v>3.4754098360655736</v>
          </cell>
          <cell r="W607">
            <v>3.4754098360655736</v>
          </cell>
          <cell r="X607">
            <v>3.4754098360655736</v>
          </cell>
          <cell r="Y607">
            <v>1.2</v>
          </cell>
          <cell r="Z607">
            <v>1.3333333333333333</v>
          </cell>
          <cell r="AA607">
            <v>1.1299999999999999</v>
          </cell>
          <cell r="AB607">
            <v>1.18</v>
          </cell>
          <cell r="AC607">
            <v>-5.0000000000000044E-2</v>
          </cell>
          <cell r="AD607">
            <v>2</v>
          </cell>
          <cell r="AE607">
            <v>3.0100846611748358</v>
          </cell>
          <cell r="AF607">
            <v>1.1420009380611271</v>
          </cell>
          <cell r="AG607">
            <v>1.1399999999999999</v>
          </cell>
          <cell r="AH607">
            <v>707</v>
          </cell>
          <cell r="AI607">
            <v>291.89099999999985</v>
          </cell>
          <cell r="AJ607">
            <v>1.1399999999999999</v>
          </cell>
        </row>
        <row r="608">
          <cell r="E608" t="str">
            <v>NT24NT2</v>
          </cell>
          <cell r="F608" t="str">
            <v>NT24NT2</v>
          </cell>
          <cell r="G608" t="str">
            <v>Vị trí 1</v>
          </cell>
          <cell r="H608" t="str">
            <v>Các đường nhóm II</v>
          </cell>
          <cell r="I608" t="str">
            <v>xã Phước AnCác đường nhóm IIVị trí 1200</v>
          </cell>
          <cell r="O608">
            <v>6900</v>
          </cell>
          <cell r="P608">
            <v>670</v>
          </cell>
          <cell r="S608">
            <v>5900</v>
          </cell>
          <cell r="T608">
            <v>200</v>
          </cell>
          <cell r="U608">
            <v>2.3942028985507244</v>
          </cell>
          <cell r="V608">
            <v>2.3942028985507244</v>
          </cell>
          <cell r="W608">
            <v>2.3942028985507244</v>
          </cell>
          <cell r="X608">
            <v>2.3942028985507244</v>
          </cell>
          <cell r="Y608">
            <v>1.2</v>
          </cell>
          <cell r="Z608">
            <v>1.3123359580052494</v>
          </cell>
          <cell r="AA608">
            <v>1.1299999999999999</v>
          </cell>
          <cell r="AB608">
            <v>1.18</v>
          </cell>
          <cell r="AC608">
            <v>-5.0000000000000044E-2</v>
          </cell>
          <cell r="AD608">
            <v>1</v>
          </cell>
          <cell r="AE608">
            <v>3.0100846611748358</v>
          </cell>
          <cell r="AF608">
            <v>1.1505689804579617</v>
          </cell>
          <cell r="AG608">
            <v>1.1499999999999999</v>
          </cell>
          <cell r="AH608">
            <v>1489</v>
          </cell>
          <cell r="AI608">
            <v>331.61399999999986</v>
          </cell>
          <cell r="AJ608">
            <v>1.1499999999999999</v>
          </cell>
        </row>
        <row r="609">
          <cell r="E609" t="str">
            <v>NT74NT</v>
          </cell>
          <cell r="F609" t="str">
            <v>NT74NT</v>
          </cell>
          <cell r="G609" t="str">
            <v>Vị trí 1</v>
          </cell>
          <cell r="H609" t="str">
            <v>Các đường còn lại</v>
          </cell>
          <cell r="I609" t="str">
            <v>xã Phước AnCác đường còn lạiVị trí 1180</v>
          </cell>
          <cell r="O609">
            <v>6900</v>
          </cell>
          <cell r="P609">
            <v>600</v>
          </cell>
          <cell r="S609">
            <v>5300</v>
          </cell>
          <cell r="T609">
            <v>180</v>
          </cell>
          <cell r="U609">
            <v>3.0724637681159419</v>
          </cell>
          <cell r="V609">
            <v>3.0724637681159419</v>
          </cell>
          <cell r="W609">
            <v>3.0724637681159419</v>
          </cell>
          <cell r="X609">
            <v>3.0724637681159419</v>
          </cell>
          <cell r="Y609">
            <v>1.2</v>
          </cell>
          <cell r="Z609">
            <v>1.268041237113402</v>
          </cell>
          <cell r="AA609">
            <v>1.1299999999999999</v>
          </cell>
          <cell r="AB609">
            <v>1.18</v>
          </cell>
          <cell r="AC609">
            <v>-5.0000000000000044E-2</v>
          </cell>
          <cell r="AD609">
            <v>2</v>
          </cell>
          <cell r="AE609">
            <v>3.0100846611748358</v>
          </cell>
          <cell r="AF609">
            <v>1.1420009380611271</v>
          </cell>
          <cell r="AG609">
            <v>1.1399999999999999</v>
          </cell>
          <cell r="AH609">
            <v>707</v>
          </cell>
          <cell r="AI609">
            <v>370.53899999999987</v>
          </cell>
          <cell r="AJ609">
            <v>1.1399999999999999</v>
          </cell>
        </row>
        <row r="610">
          <cell r="E610" t="str">
            <v>NT2NT1_D2</v>
          </cell>
          <cell r="F610" t="str">
            <v>NT2NT1</v>
          </cell>
          <cell r="G610" t="str">
            <v>Vị trí 1</v>
          </cell>
          <cell r="H610" t="str">
            <v>Các đường nhóm II</v>
          </cell>
          <cell r="I610" t="str">
            <v>xã Phước AnCác đường nhóm IIVị trí 1200</v>
          </cell>
          <cell r="O610">
            <v>5900</v>
          </cell>
          <cell r="P610">
            <v>670</v>
          </cell>
          <cell r="S610">
            <v>5500</v>
          </cell>
          <cell r="T610">
            <v>200</v>
          </cell>
          <cell r="U610">
            <v>2.7033898305084745</v>
          </cell>
          <cell r="V610">
            <v>2.7033898305084745</v>
          </cell>
          <cell r="W610">
            <v>2.7033898305084745</v>
          </cell>
          <cell r="X610">
            <v>3.6274092009685228</v>
          </cell>
          <cell r="Y610">
            <v>1.2</v>
          </cell>
          <cell r="Z610">
            <v>1.2332437275985662</v>
          </cell>
          <cell r="AA610">
            <v>1.23</v>
          </cell>
          <cell r="AB610">
            <v>1.18</v>
          </cell>
          <cell r="AC610">
            <v>5.0000000000000044E-2</v>
          </cell>
          <cell r="AD610">
            <v>4</v>
          </cell>
          <cell r="AE610">
            <v>3.0100846611748358</v>
          </cell>
          <cell r="AF610">
            <v>1.1505689804579617</v>
          </cell>
          <cell r="AG610">
            <v>1.1499999999999999</v>
          </cell>
          <cell r="AH610">
            <v>1489</v>
          </cell>
          <cell r="AI610">
            <v>284.63399999999996</v>
          </cell>
          <cell r="AJ610">
            <v>1.1499999999999999</v>
          </cell>
        </row>
        <row r="611">
          <cell r="E611" t="str">
            <v>NT21NT1</v>
          </cell>
          <cell r="F611" t="str">
            <v>NT21NT1</v>
          </cell>
          <cell r="G611" t="str">
            <v>Vị trí 1</v>
          </cell>
          <cell r="H611" t="str">
            <v>Các đường nhóm II</v>
          </cell>
          <cell r="I611" t="str">
            <v>xã Phước AnCác đường nhóm IIVị trí 1200</v>
          </cell>
          <cell r="O611">
            <v>8500</v>
          </cell>
          <cell r="P611">
            <v>670</v>
          </cell>
          <cell r="S611">
            <v>6500</v>
          </cell>
          <cell r="T611">
            <v>200</v>
          </cell>
          <cell r="U611">
            <v>1.2976036452132871</v>
          </cell>
          <cell r="V611">
            <v>1.2976036452132871</v>
          </cell>
          <cell r="W611">
            <v>1.2976036452132871</v>
          </cell>
          <cell r="X611">
            <v>1.2976036452132871</v>
          </cell>
          <cell r="Y611">
            <v>1.2</v>
          </cell>
          <cell r="Z611">
            <v>1.1842500791128929</v>
          </cell>
          <cell r="AA611">
            <v>1.05</v>
          </cell>
          <cell r="AB611">
            <v>1.17</v>
          </cell>
          <cell r="AC611">
            <v>-0.11999999999999988</v>
          </cell>
          <cell r="AD611">
            <v>320</v>
          </cell>
          <cell r="AE611">
            <v>3.0100846611748358</v>
          </cell>
          <cell r="AF611">
            <v>1.1505689804579617</v>
          </cell>
          <cell r="AG611">
            <v>1.1499999999999999</v>
          </cell>
          <cell r="AH611">
            <v>1489</v>
          </cell>
          <cell r="AI611">
            <v>429.75000000000006</v>
          </cell>
          <cell r="AJ611">
            <v>1.1499999999999999</v>
          </cell>
        </row>
        <row r="612">
          <cell r="E612" t="str">
            <v>bs</v>
          </cell>
          <cell r="F612" t="str">
            <v>bs</v>
          </cell>
          <cell r="G612" t="str">
            <v>Vị trí 1</v>
          </cell>
          <cell r="H612" t="str">
            <v>Các đường nhóm II</v>
          </cell>
          <cell r="I612" t="str">
            <v>xã Phước AnCác đường nhóm IIVị trí 1200</v>
          </cell>
          <cell r="O612">
            <v>5900</v>
          </cell>
          <cell r="P612">
            <v>670</v>
          </cell>
          <cell r="T612">
            <v>200</v>
          </cell>
          <cell r="V612">
            <v>0</v>
          </cell>
          <cell r="W612">
            <v>1</v>
          </cell>
          <cell r="X612">
            <v>1</v>
          </cell>
          <cell r="Y612">
            <v>1.2</v>
          </cell>
          <cell r="AA612">
            <v>1.05</v>
          </cell>
          <cell r="AB612">
            <v>1.18</v>
          </cell>
          <cell r="AC612">
            <v>-0.12999999999999989</v>
          </cell>
          <cell r="AD612">
            <v>0</v>
          </cell>
          <cell r="AE612">
            <v>3.0100846611748358</v>
          </cell>
          <cell r="AF612">
            <v>1.1505689804579617</v>
          </cell>
          <cell r="AG612">
            <v>1.1499999999999999</v>
          </cell>
          <cell r="AH612">
            <v>1489</v>
          </cell>
          <cell r="AI612">
            <v>192.23999999999995</v>
          </cell>
          <cell r="AJ612">
            <v>1.1499999999999999</v>
          </cell>
        </row>
        <row r="613">
          <cell r="E613" t="str">
            <v>bs</v>
          </cell>
          <cell r="F613" t="str">
            <v>bs</v>
          </cell>
          <cell r="G613" t="str">
            <v>Vị trí 1</v>
          </cell>
          <cell r="H613" t="str">
            <v>Các đường nhóm II</v>
          </cell>
          <cell r="I613" t="str">
            <v>xã Phước AnCác đường nhóm IIVị trí 1200</v>
          </cell>
          <cell r="O613">
            <v>5000</v>
          </cell>
          <cell r="P613">
            <v>670</v>
          </cell>
          <cell r="T613">
            <v>200</v>
          </cell>
          <cell r="V613">
            <v>0</v>
          </cell>
          <cell r="W613">
            <v>1</v>
          </cell>
          <cell r="X613">
            <v>1</v>
          </cell>
          <cell r="Y613">
            <v>1.2</v>
          </cell>
          <cell r="AA613">
            <v>1.05</v>
          </cell>
          <cell r="AB613">
            <v>1.18</v>
          </cell>
          <cell r="AC613">
            <v>-0.12999999999999989</v>
          </cell>
          <cell r="AD613">
            <v>0</v>
          </cell>
          <cell r="AE613">
            <v>3.0100846611748358</v>
          </cell>
          <cell r="AF613">
            <v>1.1505689804579617</v>
          </cell>
          <cell r="AG613">
            <v>1.1499999999999999</v>
          </cell>
          <cell r="AH613">
            <v>1489</v>
          </cell>
          <cell r="AI613">
            <v>110.02500000000003</v>
          </cell>
          <cell r="AJ613">
            <v>1.1499999999999999</v>
          </cell>
        </row>
        <row r="614">
          <cell r="E614" t="str">
            <v>NT26NT2_D1</v>
          </cell>
          <cell r="F614" t="str">
            <v>NT26NT2</v>
          </cell>
          <cell r="G614" t="str">
            <v>Vị trí 1</v>
          </cell>
          <cell r="H614" t="str">
            <v>Các đường nhóm II</v>
          </cell>
          <cell r="I614" t="str">
            <v>xã Phước AnCác đường nhóm IIVị trí 1200</v>
          </cell>
          <cell r="O614">
            <v>7600</v>
          </cell>
          <cell r="P614">
            <v>670</v>
          </cell>
          <cell r="S614">
            <v>7200</v>
          </cell>
          <cell r="T614">
            <v>200</v>
          </cell>
          <cell r="U614">
            <v>2.3684210526315788</v>
          </cell>
          <cell r="V614">
            <v>2.3684210526315788</v>
          </cell>
          <cell r="W614">
            <v>2.3684210526315788</v>
          </cell>
          <cell r="X614">
            <v>2.1342105263157896</v>
          </cell>
          <cell r="Y614">
            <v>1.2</v>
          </cell>
          <cell r="AA614">
            <v>1.1299999999999999</v>
          </cell>
          <cell r="AB614">
            <v>1.18</v>
          </cell>
          <cell r="AC614">
            <v>-5.0000000000000044E-2</v>
          </cell>
          <cell r="AD614">
            <v>0</v>
          </cell>
          <cell r="AE614">
            <v>3.0100846611748358</v>
          </cell>
          <cell r="AF614">
            <v>1.1505689804579617</v>
          </cell>
          <cell r="AG614">
            <v>1.1499999999999999</v>
          </cell>
          <cell r="AH614">
            <v>1489</v>
          </cell>
          <cell r="AI614">
            <v>400.43099999999998</v>
          </cell>
          <cell r="AJ614">
            <v>1.1499999999999999</v>
          </cell>
        </row>
        <row r="615">
          <cell r="E615" t="str">
            <v>NT26NT2_D2</v>
          </cell>
          <cell r="F615" t="str">
            <v>NT26NT2</v>
          </cell>
          <cell r="G615" t="str">
            <v>Vị trí 1</v>
          </cell>
          <cell r="H615" t="str">
            <v>Các đường nhóm II</v>
          </cell>
          <cell r="I615" t="str">
            <v>xã Phước AnCác đường nhóm IIVị trí 1200</v>
          </cell>
          <cell r="O615">
            <v>6500</v>
          </cell>
          <cell r="P615">
            <v>670</v>
          </cell>
          <cell r="S615">
            <v>6500</v>
          </cell>
          <cell r="T615">
            <v>200</v>
          </cell>
          <cell r="U615">
            <v>1.9</v>
          </cell>
          <cell r="V615">
            <v>1.9</v>
          </cell>
          <cell r="W615">
            <v>1.9</v>
          </cell>
          <cell r="X615">
            <v>2.1342105263157896</v>
          </cell>
          <cell r="Y615">
            <v>1.2</v>
          </cell>
          <cell r="AA615">
            <v>1.1299999999999999</v>
          </cell>
          <cell r="AB615">
            <v>1.18</v>
          </cell>
          <cell r="AC615">
            <v>-5.0000000000000044E-2</v>
          </cell>
          <cell r="AD615">
            <v>0</v>
          </cell>
          <cell r="AE615">
            <v>3.0100846611748358</v>
          </cell>
          <cell r="AF615">
            <v>1.1505689804579617</v>
          </cell>
          <cell r="AG615">
            <v>1.1499999999999999</v>
          </cell>
          <cell r="AH615">
            <v>1489</v>
          </cell>
          <cell r="AI615">
            <v>292.28999999999991</v>
          </cell>
          <cell r="AJ615">
            <v>1.1499999999999999</v>
          </cell>
        </row>
        <row r="616">
          <cell r="E616" t="str">
            <v>NT56NT</v>
          </cell>
          <cell r="F616" t="str">
            <v>NT56NT</v>
          </cell>
          <cell r="G616" t="str">
            <v>Vị trí 1</v>
          </cell>
          <cell r="H616" t="str">
            <v>Các đường còn lại</v>
          </cell>
          <cell r="I616" t="str">
            <v>xã Phước AnCác đường còn lạiVị trí 1180</v>
          </cell>
          <cell r="O616">
            <v>6200</v>
          </cell>
          <cell r="P616">
            <v>600</v>
          </cell>
          <cell r="S616">
            <v>5200</v>
          </cell>
          <cell r="T616">
            <v>180</v>
          </cell>
          <cell r="U616">
            <v>2.5161290322580645</v>
          </cell>
          <cell r="V616">
            <v>2.5161290322580645</v>
          </cell>
          <cell r="W616">
            <v>2.5161290322580645</v>
          </cell>
          <cell r="X616">
            <v>2.5161290322580645</v>
          </cell>
          <cell r="Y616">
            <v>1.2</v>
          </cell>
          <cell r="Z616">
            <v>1.1000000000000001</v>
          </cell>
          <cell r="AA616">
            <v>1.1299999999999999</v>
          </cell>
          <cell r="AB616">
            <v>1.18</v>
          </cell>
          <cell r="AC616">
            <v>-5.0000000000000044E-2</v>
          </cell>
          <cell r="AD616">
            <v>2</v>
          </cell>
          <cell r="AE616">
            <v>3.0100846611748358</v>
          </cell>
          <cell r="AF616">
            <v>1.1420009380611271</v>
          </cell>
          <cell r="AG616">
            <v>1.1399999999999999</v>
          </cell>
          <cell r="AH616">
            <v>707</v>
          </cell>
          <cell r="AI616">
            <v>301.72199999999987</v>
          </cell>
          <cell r="AJ616">
            <v>1.1399999999999999</v>
          </cell>
        </row>
        <row r="617">
          <cell r="E617" t="str">
            <v>NT10NT1_D3</v>
          </cell>
          <cell r="F617" t="str">
            <v>NT10NT1</v>
          </cell>
          <cell r="G617" t="str">
            <v>Vị trí 1</v>
          </cell>
          <cell r="H617" t="str">
            <v>Các đường nhóm I</v>
          </cell>
          <cell r="I617" t="str">
            <v>xã Phước AnCác đường nhóm IVị trí 1220</v>
          </cell>
          <cell r="O617">
            <v>8500</v>
          </cell>
          <cell r="P617">
            <v>730</v>
          </cell>
          <cell r="S617">
            <v>6500</v>
          </cell>
          <cell r="T617">
            <v>220</v>
          </cell>
          <cell r="U617">
            <v>1.4529411764705882</v>
          </cell>
          <cell r="V617">
            <v>1.4529411764705882</v>
          </cell>
          <cell r="W617">
            <v>1.4529411764705882</v>
          </cell>
          <cell r="X617">
            <v>2.4048275099513492</v>
          </cell>
          <cell r="Y617">
            <v>1.2</v>
          </cell>
          <cell r="Z617">
            <v>1.1297871992186521</v>
          </cell>
          <cell r="AA617">
            <v>1.05</v>
          </cell>
          <cell r="AB617">
            <v>1.1100000000000001</v>
          </cell>
          <cell r="AC617">
            <v>-6.0000000000000053E-2</v>
          </cell>
          <cell r="AD617">
            <v>5</v>
          </cell>
          <cell r="AE617">
            <v>3.0100846611748358</v>
          </cell>
          <cell r="AF617">
            <v>1.1596947502040997</v>
          </cell>
          <cell r="AG617">
            <v>1.1599999999999999</v>
          </cell>
          <cell r="AH617">
            <v>949</v>
          </cell>
          <cell r="AI617">
            <v>395.41500000000002</v>
          </cell>
          <cell r="AJ617">
            <v>1.1599999999999999</v>
          </cell>
        </row>
        <row r="618">
          <cell r="E618" t="str">
            <v>NT25NT2</v>
          </cell>
          <cell r="F618" t="str">
            <v>NT25NT2</v>
          </cell>
          <cell r="G618" t="str">
            <v>Vị trí 1</v>
          </cell>
          <cell r="H618" t="str">
            <v>Các đường nhóm II</v>
          </cell>
          <cell r="I618" t="str">
            <v>xã Phước AnCác đường nhóm IIVị trí 1200</v>
          </cell>
          <cell r="O618">
            <v>8500</v>
          </cell>
          <cell r="P618">
            <v>670</v>
          </cell>
          <cell r="S618">
            <v>6500</v>
          </cell>
          <cell r="T618">
            <v>200</v>
          </cell>
          <cell r="U618">
            <v>1.4529411764705882</v>
          </cell>
          <cell r="V618">
            <v>1.4529411764705882</v>
          </cell>
          <cell r="W618">
            <v>1.4529411764705882</v>
          </cell>
          <cell r="X618">
            <v>1.4529411764705882</v>
          </cell>
          <cell r="Y618">
            <v>1.2</v>
          </cell>
          <cell r="Z618">
            <v>1.1897569832046531</v>
          </cell>
          <cell r="AA618">
            <v>1.19</v>
          </cell>
          <cell r="AB618">
            <v>1.19</v>
          </cell>
          <cell r="AC618">
            <v>0</v>
          </cell>
          <cell r="AD618">
            <v>115</v>
          </cell>
          <cell r="AE618">
            <v>3.0100846611748358</v>
          </cell>
          <cell r="AF618">
            <v>1.1505689804579617</v>
          </cell>
          <cell r="AG618">
            <v>1.1499999999999999</v>
          </cell>
          <cell r="AH618">
            <v>1489</v>
          </cell>
          <cell r="AI618">
            <v>533.28</v>
          </cell>
          <cell r="AJ618">
            <v>1.1499999999999999</v>
          </cell>
        </row>
        <row r="619">
          <cell r="E619" t="str">
            <v>NT1NT1</v>
          </cell>
          <cell r="F619" t="str">
            <v>NT1NT1</v>
          </cell>
          <cell r="G619" t="str">
            <v>Vị trí 1</v>
          </cell>
          <cell r="H619" t="str">
            <v>Các đường nhóm I</v>
          </cell>
          <cell r="I619" t="str">
            <v>xã Phước AnCác đường nhóm IVị trí 1220</v>
          </cell>
          <cell r="O619">
            <v>6800</v>
          </cell>
          <cell r="P619">
            <v>730</v>
          </cell>
          <cell r="S619">
            <v>6500</v>
          </cell>
          <cell r="T619">
            <v>220</v>
          </cell>
          <cell r="U619">
            <v>2.3897058823529411</v>
          </cell>
          <cell r="V619">
            <v>2.3897058823529411</v>
          </cell>
          <cell r="W619">
            <v>2.3897058823529411</v>
          </cell>
          <cell r="X619">
            <v>2.3897058823529411</v>
          </cell>
          <cell r="Y619">
            <v>1.2</v>
          </cell>
          <cell r="Z619">
            <v>1.216646205704657</v>
          </cell>
          <cell r="AA619">
            <v>1.05</v>
          </cell>
          <cell r="AB619">
            <v>1.22</v>
          </cell>
          <cell r="AC619">
            <v>-0.16999999999999993</v>
          </cell>
          <cell r="AD619">
            <v>398</v>
          </cell>
          <cell r="AE619">
            <v>3.0100846611748358</v>
          </cell>
          <cell r="AF619">
            <v>1.1596947502040997</v>
          </cell>
          <cell r="AG619">
            <v>1.1599999999999999</v>
          </cell>
          <cell r="AH619">
            <v>949</v>
          </cell>
          <cell r="AI619">
            <v>240.11999999999995</v>
          </cell>
          <cell r="AJ619">
            <v>1.1599999999999999</v>
          </cell>
        </row>
        <row r="620">
          <cell r="E620" t="str">
            <v>bs</v>
          </cell>
          <cell r="F620" t="str">
            <v>bs</v>
          </cell>
          <cell r="G620" t="str">
            <v>Vị trí 1</v>
          </cell>
          <cell r="H620" t="str">
            <v>Các đường nhóm I</v>
          </cell>
          <cell r="I620" t="str">
            <v>xã Phước AnCác đường nhóm IVị trí 1220</v>
          </cell>
          <cell r="O620">
            <v>6500</v>
          </cell>
          <cell r="P620">
            <v>730</v>
          </cell>
          <cell r="S620">
            <v>6500</v>
          </cell>
          <cell r="T620">
            <v>220</v>
          </cell>
          <cell r="V620">
            <v>0</v>
          </cell>
          <cell r="W620">
            <v>1</v>
          </cell>
          <cell r="X620">
            <v>1</v>
          </cell>
          <cell r="Y620">
            <v>1.2</v>
          </cell>
          <cell r="AA620">
            <v>1.05</v>
          </cell>
          <cell r="AB620">
            <v>1.18</v>
          </cell>
          <cell r="AC620">
            <v>-0.12999999999999989</v>
          </cell>
          <cell r="AD620">
            <v>0</v>
          </cell>
          <cell r="AE620">
            <v>3.0100846611748358</v>
          </cell>
          <cell r="AF620">
            <v>1.1596947502040997</v>
          </cell>
          <cell r="AG620">
            <v>1.1599999999999999</v>
          </cell>
          <cell r="AH620">
            <v>949</v>
          </cell>
          <cell r="AI620">
            <v>212.71499999999986</v>
          </cell>
          <cell r="AJ620">
            <v>1.1599999999999999</v>
          </cell>
        </row>
        <row r="621">
          <cell r="E621" t="str">
            <v>bs</v>
          </cell>
          <cell r="F621" t="str">
            <v>bs</v>
          </cell>
          <cell r="G621" t="str">
            <v>Vị trí 1</v>
          </cell>
          <cell r="H621" t="str">
            <v>Các đường nhóm I</v>
          </cell>
          <cell r="I621" t="str">
            <v>xã Phước AnCác đường nhóm IVị trí 1220</v>
          </cell>
          <cell r="O621">
            <v>6800</v>
          </cell>
          <cell r="P621">
            <v>730</v>
          </cell>
          <cell r="T621">
            <v>220</v>
          </cell>
          <cell r="V621">
            <v>0</v>
          </cell>
          <cell r="W621">
            <v>1</v>
          </cell>
          <cell r="X621">
            <v>1</v>
          </cell>
          <cell r="Y621">
            <v>1.2</v>
          </cell>
          <cell r="AA621">
            <v>1.05</v>
          </cell>
          <cell r="AB621">
            <v>1.18</v>
          </cell>
          <cell r="AC621">
            <v>-0.12999999999999989</v>
          </cell>
          <cell r="AD621">
            <v>0</v>
          </cell>
          <cell r="AE621">
            <v>3.0100846611748358</v>
          </cell>
          <cell r="AF621">
            <v>1.1596947502040997</v>
          </cell>
          <cell r="AG621">
            <v>1.1599999999999999</v>
          </cell>
          <cell r="AH621">
            <v>949</v>
          </cell>
          <cell r="AI621">
            <v>240.11999999999995</v>
          </cell>
          <cell r="AJ621">
            <v>1.1599999999999999</v>
          </cell>
        </row>
        <row r="622">
          <cell r="E622" t="str">
            <v>NT80NT1_D1</v>
          </cell>
          <cell r="F622" t="str">
            <v>NT80NT1</v>
          </cell>
          <cell r="G622" t="str">
            <v>Vị trí 1</v>
          </cell>
          <cell r="H622" t="str">
            <v>Các đường nhóm I</v>
          </cell>
          <cell r="I622" t="str">
            <v>xã Phước AnCác đường nhóm IVị trí 1220</v>
          </cell>
          <cell r="O622">
            <v>9400</v>
          </cell>
          <cell r="P622">
            <v>730</v>
          </cell>
          <cell r="S622">
            <v>7200</v>
          </cell>
          <cell r="T622">
            <v>220</v>
          </cell>
          <cell r="U622">
            <v>1.9148936170212767</v>
          </cell>
          <cell r="V622">
            <v>1.9148936170212767</v>
          </cell>
          <cell r="W622">
            <v>1.9148936170212767</v>
          </cell>
          <cell r="X622">
            <v>1.7330149903288201</v>
          </cell>
          <cell r="Y622">
            <v>1.2</v>
          </cell>
          <cell r="AA622">
            <v>1.1299999999999999</v>
          </cell>
          <cell r="AB622">
            <v>1.18</v>
          </cell>
          <cell r="AC622">
            <v>-5.0000000000000044E-2</v>
          </cell>
          <cell r="AD622">
            <v>0</v>
          </cell>
          <cell r="AE622">
            <v>3.0100846611748358</v>
          </cell>
          <cell r="AF622">
            <v>1.1596947502040997</v>
          </cell>
          <cell r="AG622">
            <v>1.1599999999999999</v>
          </cell>
          <cell r="AH622">
            <v>949</v>
          </cell>
          <cell r="AI622">
            <v>543.05399999999963</v>
          </cell>
          <cell r="AJ622">
            <v>1.1599999999999999</v>
          </cell>
        </row>
        <row r="623">
          <cell r="E623" t="str">
            <v>NT80NT1_D2</v>
          </cell>
          <cell r="F623" t="str">
            <v>NT80NT1</v>
          </cell>
          <cell r="G623" t="str">
            <v>Vị trí 1</v>
          </cell>
          <cell r="H623" t="str">
            <v>Các đường nhóm I</v>
          </cell>
          <cell r="I623" t="str">
            <v>xã Phước AnCác đường nhóm IVị trí 1220</v>
          </cell>
          <cell r="O623">
            <v>8800</v>
          </cell>
          <cell r="P623">
            <v>730</v>
          </cell>
          <cell r="S623">
            <v>6500</v>
          </cell>
          <cell r="T623">
            <v>220</v>
          </cell>
          <cell r="U623">
            <v>1.5511363636363635</v>
          </cell>
          <cell r="V623">
            <v>1.5511363636363635</v>
          </cell>
          <cell r="W623">
            <v>1.5511363636363635</v>
          </cell>
          <cell r="X623">
            <v>1.7330149903288201</v>
          </cell>
          <cell r="Y623">
            <v>1.2</v>
          </cell>
          <cell r="AA623">
            <v>1.1299999999999999</v>
          </cell>
          <cell r="AB623">
            <v>1.18</v>
          </cell>
          <cell r="AC623">
            <v>-5.0000000000000044E-2</v>
          </cell>
          <cell r="AD623">
            <v>0</v>
          </cell>
          <cell r="AE623">
            <v>3.0100846611748358</v>
          </cell>
          <cell r="AF623">
            <v>1.1596947502040997</v>
          </cell>
          <cell r="AG623">
            <v>1.1599999999999999</v>
          </cell>
          <cell r="AH623">
            <v>949</v>
          </cell>
          <cell r="AI623">
            <v>484.06799999999981</v>
          </cell>
          <cell r="AJ623">
            <v>1.1599999999999999</v>
          </cell>
        </row>
        <row r="624">
          <cell r="E624" t="str">
            <v>NT15NT2</v>
          </cell>
          <cell r="F624" t="str">
            <v>NT15NT2</v>
          </cell>
          <cell r="G624" t="str">
            <v>Vị trí 1</v>
          </cell>
          <cell r="H624" t="str">
            <v>Các đường còn lại</v>
          </cell>
          <cell r="I624" t="str">
            <v>xã Phước AnCác đường còn lạiVị trí 1180</v>
          </cell>
          <cell r="O624">
            <v>6600</v>
          </cell>
          <cell r="P624">
            <v>600</v>
          </cell>
          <cell r="S624">
            <v>5100</v>
          </cell>
          <cell r="T624">
            <v>180</v>
          </cell>
          <cell r="U624">
            <v>4.25</v>
          </cell>
          <cell r="V624">
            <v>4.25</v>
          </cell>
          <cell r="W624">
            <v>4.25</v>
          </cell>
          <cell r="X624">
            <v>4.25</v>
          </cell>
          <cell r="Y624">
            <v>1.2</v>
          </cell>
          <cell r="Z624">
            <v>1.1411496161496162</v>
          </cell>
          <cell r="AA624">
            <v>1.1399999999999999</v>
          </cell>
          <cell r="AB624">
            <v>1.1200000000000001</v>
          </cell>
          <cell r="AC624">
            <v>1.9999999999999796E-2</v>
          </cell>
          <cell r="AD624">
            <v>4</v>
          </cell>
          <cell r="AE624">
            <v>3.0100846611748358</v>
          </cell>
          <cell r="AF624">
            <v>1.1420009380611271</v>
          </cell>
          <cell r="AG624">
            <v>1.1399999999999999</v>
          </cell>
          <cell r="AH624">
            <v>707</v>
          </cell>
          <cell r="AI624">
            <v>346.7879999999999</v>
          </cell>
          <cell r="AJ624">
            <v>1.1399999999999999</v>
          </cell>
        </row>
        <row r="625">
          <cell r="E625" t="str">
            <v>NT19NT1</v>
          </cell>
          <cell r="F625" t="str">
            <v>NT19NT1</v>
          </cell>
          <cell r="G625" t="str">
            <v>Vị trí 1</v>
          </cell>
          <cell r="H625" t="str">
            <v>Các đường nhóm I</v>
          </cell>
          <cell r="I625" t="str">
            <v>xã Phước AnCác đường nhóm IVị trí 1220</v>
          </cell>
          <cell r="O625">
            <v>8100</v>
          </cell>
          <cell r="P625">
            <v>730</v>
          </cell>
          <cell r="S625">
            <v>7200</v>
          </cell>
          <cell r="T625">
            <v>220</v>
          </cell>
          <cell r="U625">
            <v>2.2222222222222223</v>
          </cell>
          <cell r="V625">
            <v>2.2222222222222223</v>
          </cell>
          <cell r="W625">
            <v>2.2222222222222223</v>
          </cell>
          <cell r="X625">
            <v>2.2222222222222223</v>
          </cell>
          <cell r="Y625">
            <v>1.2</v>
          </cell>
          <cell r="AA625">
            <v>1.1299999999999999</v>
          </cell>
          <cell r="AB625">
            <v>1.18</v>
          </cell>
          <cell r="AC625">
            <v>-5.0000000000000044E-2</v>
          </cell>
          <cell r="AD625">
            <v>0</v>
          </cell>
          <cell r="AE625">
            <v>3.0100846611748358</v>
          </cell>
          <cell r="AF625">
            <v>1.1596947502040997</v>
          </cell>
          <cell r="AG625">
            <v>1.1599999999999999</v>
          </cell>
          <cell r="AH625">
            <v>949</v>
          </cell>
          <cell r="AI625">
            <v>415.25099999999992</v>
          </cell>
          <cell r="AJ625">
            <v>1.1599999999999999</v>
          </cell>
        </row>
        <row r="626">
          <cell r="E626" t="str">
            <v>bs</v>
          </cell>
          <cell r="F626" t="str">
            <v>bs</v>
          </cell>
          <cell r="G626" t="str">
            <v>Vị trí 1</v>
          </cell>
          <cell r="H626" t="str">
            <v>Các đường nhóm I</v>
          </cell>
          <cell r="I626" t="str">
            <v>xã Phước AnCác đường nhóm IVị trí 1220</v>
          </cell>
          <cell r="O626">
            <v>8000</v>
          </cell>
          <cell r="P626">
            <v>730</v>
          </cell>
          <cell r="S626">
            <v>7200</v>
          </cell>
          <cell r="T626">
            <v>220</v>
          </cell>
          <cell r="V626">
            <v>0</v>
          </cell>
          <cell r="W626">
            <v>1</v>
          </cell>
          <cell r="X626">
            <v>1</v>
          </cell>
          <cell r="Y626">
            <v>1.2</v>
          </cell>
          <cell r="AA626">
            <v>1.1299999999999999</v>
          </cell>
          <cell r="AB626">
            <v>1.18</v>
          </cell>
          <cell r="AC626">
            <v>-5.0000000000000044E-2</v>
          </cell>
          <cell r="AD626">
            <v>0</v>
          </cell>
          <cell r="AE626">
            <v>3.0100846611748358</v>
          </cell>
          <cell r="AF626">
            <v>1.1596947502040997</v>
          </cell>
          <cell r="AG626">
            <v>1.1599999999999999</v>
          </cell>
          <cell r="AH626">
            <v>949</v>
          </cell>
          <cell r="AI626">
            <v>405.4199999999999</v>
          </cell>
          <cell r="AJ626">
            <v>1.1599999999999999</v>
          </cell>
        </row>
        <row r="627">
          <cell r="E627" t="str">
            <v>LK7DT_D1</v>
          </cell>
          <cell r="F627" t="str">
            <v>LK7DT</v>
          </cell>
          <cell r="G627" t="str">
            <v>Vị trí 1</v>
          </cell>
          <cell r="H627" t="str">
            <v>TPLK1</v>
          </cell>
          <cell r="I627" t="str">
            <v>phường Long KhánhTPLK1Vị trí 1370</v>
          </cell>
          <cell r="O627">
            <v>5600</v>
          </cell>
          <cell r="P627">
            <v>800</v>
          </cell>
          <cell r="S627">
            <v>4000</v>
          </cell>
          <cell r="T627">
            <v>370</v>
          </cell>
          <cell r="U627">
            <v>3.1428571428571428</v>
          </cell>
          <cell r="V627">
            <v>3.1428571428571428</v>
          </cell>
          <cell r="W627">
            <v>3.1428571428571428</v>
          </cell>
          <cell r="X627">
            <v>3.3040293040293043</v>
          </cell>
          <cell r="Y627">
            <v>1.3</v>
          </cell>
          <cell r="Z627">
            <v>1.1038536642552741</v>
          </cell>
          <cell r="AA627">
            <v>1.1000000000000001</v>
          </cell>
          <cell r="AB627">
            <v>1.05</v>
          </cell>
          <cell r="AC627">
            <v>5.0000000000000044E-2</v>
          </cell>
          <cell r="AD627">
            <v>4</v>
          </cell>
          <cell r="AE627">
            <v>3.1488560975609756</v>
          </cell>
          <cell r="AF627">
            <v>1.1262395278789152</v>
          </cell>
          <cell r="AG627">
            <v>1.1299999999999999</v>
          </cell>
          <cell r="AH627">
            <v>24</v>
          </cell>
          <cell r="AI627">
            <v>129.12</v>
          </cell>
          <cell r="AJ627">
            <v>1.1299999999999999</v>
          </cell>
        </row>
        <row r="628">
          <cell r="E628" t="str">
            <v>LK7DT_D2</v>
          </cell>
          <cell r="F628" t="str">
            <v>LK7DT</v>
          </cell>
          <cell r="G628" t="str">
            <v>Vị trí 1</v>
          </cell>
          <cell r="H628" t="str">
            <v>TPLK1</v>
          </cell>
          <cell r="I628" t="str">
            <v>phường Long KhánhTPLK1Vị trí 1370</v>
          </cell>
          <cell r="O628">
            <v>5200</v>
          </cell>
          <cell r="P628">
            <v>800</v>
          </cell>
          <cell r="S628">
            <v>4000</v>
          </cell>
          <cell r="T628">
            <v>370</v>
          </cell>
          <cell r="U628">
            <v>3.3846153846153846</v>
          </cell>
          <cell r="V628">
            <v>3.3846153846153846</v>
          </cell>
          <cell r="W628">
            <v>3.3846153846153846</v>
          </cell>
          <cell r="X628">
            <v>3.3040293040293043</v>
          </cell>
          <cell r="Y628">
            <v>1.3</v>
          </cell>
          <cell r="Z628">
            <v>1.1038536642552741</v>
          </cell>
          <cell r="AA628">
            <v>1.1000000000000001</v>
          </cell>
          <cell r="AB628">
            <v>1.05</v>
          </cell>
          <cell r="AC628">
            <v>5.0000000000000044E-2</v>
          </cell>
          <cell r="AD628">
            <v>4</v>
          </cell>
          <cell r="AE628">
            <v>3.1488560975609756</v>
          </cell>
          <cell r="AF628">
            <v>1.1262395278789152</v>
          </cell>
          <cell r="AG628">
            <v>1.1299999999999999</v>
          </cell>
          <cell r="AH628">
            <v>24</v>
          </cell>
          <cell r="AI628">
            <v>90.840000000000089</v>
          </cell>
          <cell r="AJ628">
            <v>1.1299999999999999</v>
          </cell>
        </row>
        <row r="629">
          <cell r="E629" t="str">
            <v>LK7DT_D3</v>
          </cell>
          <cell r="F629" t="str">
            <v>LK7DT</v>
          </cell>
          <cell r="G629" t="str">
            <v>Vị trí 1</v>
          </cell>
          <cell r="H629" t="str">
            <v>TPLK1</v>
          </cell>
          <cell r="I629" t="str">
            <v>phường Long KhánhTPLK1Vị trí 1370</v>
          </cell>
          <cell r="O629">
            <v>5200</v>
          </cell>
          <cell r="P629">
            <v>800</v>
          </cell>
          <cell r="S629">
            <v>4000</v>
          </cell>
          <cell r="T629">
            <v>370</v>
          </cell>
          <cell r="U629">
            <v>3.3846153846153846</v>
          </cell>
          <cell r="V629">
            <v>3.3846153846153846</v>
          </cell>
          <cell r="W629">
            <v>3.3846153846153846</v>
          </cell>
          <cell r="X629">
            <v>3.3040293040293043</v>
          </cell>
          <cell r="Y629">
            <v>1.3</v>
          </cell>
          <cell r="Z629">
            <v>1.1038536642552741</v>
          </cell>
          <cell r="AA629">
            <v>1.1000000000000001</v>
          </cell>
          <cell r="AB629">
            <v>1.05</v>
          </cell>
          <cell r="AC629">
            <v>5.0000000000000044E-2</v>
          </cell>
          <cell r="AD629">
            <v>4</v>
          </cell>
          <cell r="AE629">
            <v>3.1488560975609756</v>
          </cell>
          <cell r="AF629">
            <v>1.1262395278789152</v>
          </cell>
          <cell r="AG629">
            <v>1.1299999999999999</v>
          </cell>
          <cell r="AH629">
            <v>24</v>
          </cell>
          <cell r="AI629">
            <v>90.840000000000089</v>
          </cell>
          <cell r="AJ629">
            <v>1.1299999999999999</v>
          </cell>
        </row>
        <row r="630">
          <cell r="E630" t="str">
            <v>LK6DT</v>
          </cell>
          <cell r="F630" t="str">
            <v>LK6DT</v>
          </cell>
          <cell r="G630" t="str">
            <v>Vị trí 1</v>
          </cell>
          <cell r="H630" t="str">
            <v>TPLK1</v>
          </cell>
          <cell r="I630" t="str">
            <v>phường Long KhánhTPLK1Vị trí 1370</v>
          </cell>
          <cell r="O630">
            <v>4500</v>
          </cell>
          <cell r="P630">
            <v>800</v>
          </cell>
          <cell r="S630">
            <v>3200</v>
          </cell>
          <cell r="T630">
            <v>370</v>
          </cell>
          <cell r="U630">
            <v>1.9768888888888889</v>
          </cell>
          <cell r="V630">
            <v>1.9768888888888889</v>
          </cell>
          <cell r="W630">
            <v>1.9768888888888889</v>
          </cell>
          <cell r="X630">
            <v>1.9768888888888889</v>
          </cell>
          <cell r="Y630">
            <v>1.3</v>
          </cell>
          <cell r="Z630">
            <v>1.0890121158850801</v>
          </cell>
          <cell r="AA630">
            <v>1.0900000000000001</v>
          </cell>
          <cell r="AB630">
            <v>1.01</v>
          </cell>
          <cell r="AC630">
            <v>8.0000000000000071E-2</v>
          </cell>
          <cell r="AD630">
            <v>6</v>
          </cell>
          <cell r="AE630">
            <v>3.1488560975609756</v>
          </cell>
          <cell r="AF630">
            <v>1.1262395278789152</v>
          </cell>
          <cell r="AG630">
            <v>1.1299999999999999</v>
          </cell>
          <cell r="AH630">
            <v>24</v>
          </cell>
          <cell r="AI630">
            <v>19.935000000000002</v>
          </cell>
          <cell r="AJ630">
            <v>1.1299999999999999</v>
          </cell>
        </row>
        <row r="631">
          <cell r="E631" t="str">
            <v>LK26DT_D1</v>
          </cell>
          <cell r="F631" t="str">
            <v>LK26DT</v>
          </cell>
          <cell r="G631" t="str">
            <v>Vị trí 1</v>
          </cell>
          <cell r="H631" t="str">
            <v>TPLK1</v>
          </cell>
          <cell r="I631" t="str">
            <v>phường Long KhánhTPLK1Vị trí 1370</v>
          </cell>
          <cell r="O631">
            <v>9500</v>
          </cell>
          <cell r="P631">
            <v>800</v>
          </cell>
          <cell r="S631">
            <v>7200</v>
          </cell>
          <cell r="T631">
            <v>370</v>
          </cell>
          <cell r="U631">
            <v>2.5263157894736841</v>
          </cell>
          <cell r="V631">
            <v>2.5263157894736841</v>
          </cell>
          <cell r="W631">
            <v>2.5263157894736841</v>
          </cell>
          <cell r="X631">
            <v>2.335050589436555</v>
          </cell>
          <cell r="Y631">
            <v>1.3</v>
          </cell>
          <cell r="Z631">
            <v>1.1355005361351171</v>
          </cell>
          <cell r="AA631">
            <v>1.1399999999999999</v>
          </cell>
          <cell r="AB631">
            <v>1.08</v>
          </cell>
          <cell r="AC631">
            <v>5.9999999999999831E-2</v>
          </cell>
          <cell r="AD631">
            <v>5</v>
          </cell>
          <cell r="AE631">
            <v>3.1488560975609756</v>
          </cell>
          <cell r="AF631">
            <v>1.1262395278789152</v>
          </cell>
          <cell r="AG631">
            <v>1.1299999999999999</v>
          </cell>
          <cell r="AH631">
            <v>24</v>
          </cell>
          <cell r="AI631">
            <v>535.40999999999985</v>
          </cell>
          <cell r="AJ631">
            <v>1.1299999999999999</v>
          </cell>
        </row>
        <row r="632">
          <cell r="E632" t="str">
            <v>LK26DT_D2</v>
          </cell>
          <cell r="F632" t="str">
            <v>LK26DT</v>
          </cell>
          <cell r="G632" t="str">
            <v>Vị trí 1</v>
          </cell>
          <cell r="H632" t="str">
            <v>TPLK1</v>
          </cell>
          <cell r="I632" t="str">
            <v>phường Long KhánhTPLK1Vị trí 1370</v>
          </cell>
          <cell r="O632">
            <v>6300</v>
          </cell>
          <cell r="P632">
            <v>800</v>
          </cell>
          <cell r="S632">
            <v>4500</v>
          </cell>
          <cell r="T632">
            <v>370</v>
          </cell>
          <cell r="U632">
            <v>2.0714285714285716</v>
          </cell>
          <cell r="V632">
            <v>2.0714285714285716</v>
          </cell>
          <cell r="W632">
            <v>2.0714285714285716</v>
          </cell>
          <cell r="X632">
            <v>2.335050589436555</v>
          </cell>
          <cell r="Y632">
            <v>1.3</v>
          </cell>
          <cell r="Z632">
            <v>1.1355005361351171</v>
          </cell>
          <cell r="AA632">
            <v>1.1399999999999999</v>
          </cell>
          <cell r="AB632">
            <v>1.08</v>
          </cell>
          <cell r="AC632">
            <v>5.9999999999999831E-2</v>
          </cell>
          <cell r="AD632">
            <v>5</v>
          </cell>
          <cell r="AE632">
            <v>3.1488560975609756</v>
          </cell>
          <cell r="AF632">
            <v>1.1262395278789152</v>
          </cell>
          <cell r="AG632">
            <v>1.1299999999999999</v>
          </cell>
          <cell r="AH632">
            <v>24</v>
          </cell>
          <cell r="AI632">
            <v>218.03399999999999</v>
          </cell>
          <cell r="AJ632">
            <v>1.1299999999999999</v>
          </cell>
        </row>
        <row r="633">
          <cell r="E633" t="str">
            <v>LK26DT_D3</v>
          </cell>
          <cell r="F633" t="str">
            <v>LK26DT</v>
          </cell>
          <cell r="G633" t="str">
            <v>Vị trí 1</v>
          </cell>
          <cell r="H633" t="str">
            <v>TPLK1</v>
          </cell>
          <cell r="I633" t="str">
            <v>phường Long KhánhTPLK1Vị trí 1370</v>
          </cell>
          <cell r="O633">
            <v>3600</v>
          </cell>
          <cell r="P633">
            <v>800</v>
          </cell>
          <cell r="S633">
            <v>2600</v>
          </cell>
          <cell r="T633">
            <v>370</v>
          </cell>
          <cell r="U633">
            <v>2.4074074074074079</v>
          </cell>
          <cell r="V633">
            <v>2.4074074074074079</v>
          </cell>
          <cell r="W633">
            <v>2.4074074074074079</v>
          </cell>
          <cell r="X633">
            <v>2.335050589436555</v>
          </cell>
          <cell r="Y633">
            <v>1.3</v>
          </cell>
          <cell r="Z633">
            <v>1.1355005361351171</v>
          </cell>
          <cell r="AA633">
            <v>1.1399999999999999</v>
          </cell>
          <cell r="AB633">
            <v>1.08</v>
          </cell>
          <cell r="AC633">
            <v>5.9999999999999831E-2</v>
          </cell>
          <cell r="AD633">
            <v>5</v>
          </cell>
          <cell r="AE633">
            <v>3.1488560975609756</v>
          </cell>
          <cell r="AF633">
            <v>1.1262395278789152</v>
          </cell>
          <cell r="AG633">
            <v>1.1299999999999999</v>
          </cell>
          <cell r="AH633">
            <v>24</v>
          </cell>
          <cell r="AI633">
            <v>-49.75200000000001</v>
          </cell>
          <cell r="AJ633">
            <v>1.1399999999999999</v>
          </cell>
        </row>
        <row r="634">
          <cell r="E634" t="str">
            <v>LK9DT</v>
          </cell>
          <cell r="F634" t="str">
            <v>LK9DT</v>
          </cell>
          <cell r="G634" t="str">
            <v>Vị trí 1</v>
          </cell>
          <cell r="H634" t="str">
            <v>TPLK1</v>
          </cell>
          <cell r="I634" t="str">
            <v>phường Long KhánhTPLK1Vị trí 1370</v>
          </cell>
          <cell r="O634">
            <v>9300</v>
          </cell>
          <cell r="P634">
            <v>800</v>
          </cell>
          <cell r="S634">
            <v>7000</v>
          </cell>
          <cell r="T634">
            <v>370</v>
          </cell>
          <cell r="U634">
            <v>1.7688172043010753</v>
          </cell>
          <cell r="V634">
            <v>1.7688172043010753</v>
          </cell>
          <cell r="W634">
            <v>1.7688172043010753</v>
          </cell>
          <cell r="X634">
            <v>1.7688172043010753</v>
          </cell>
          <cell r="Y634">
            <v>1.3</v>
          </cell>
          <cell r="Z634">
            <v>1.1279279279279277</v>
          </cell>
          <cell r="AA634">
            <v>1.1299999999999999</v>
          </cell>
          <cell r="AB634">
            <v>1.04</v>
          </cell>
          <cell r="AC634">
            <v>8.9999999999999858E-2</v>
          </cell>
          <cell r="AD634">
            <v>9</v>
          </cell>
          <cell r="AE634">
            <v>3.1488560975609756</v>
          </cell>
          <cell r="AF634">
            <v>1.1262395278789152</v>
          </cell>
          <cell r="AG634">
            <v>1.1299999999999999</v>
          </cell>
          <cell r="AH634">
            <v>24</v>
          </cell>
          <cell r="AI634">
            <v>507.48299999999983</v>
          </cell>
          <cell r="AJ634">
            <v>1.1299999999999999</v>
          </cell>
        </row>
        <row r="635">
          <cell r="E635" t="str">
            <v>LK48DT_D1</v>
          </cell>
          <cell r="F635" t="str">
            <v>LK48DT</v>
          </cell>
          <cell r="G635" t="str">
            <v>Vị trí 1</v>
          </cell>
          <cell r="H635" t="str">
            <v>TPLK1</v>
          </cell>
          <cell r="I635" t="str">
            <v>phường Long KhánhTPLK1Vị trí 1370</v>
          </cell>
          <cell r="O635">
            <v>5600</v>
          </cell>
          <cell r="P635">
            <v>800</v>
          </cell>
          <cell r="S635">
            <v>4000</v>
          </cell>
          <cell r="T635">
            <v>370</v>
          </cell>
          <cell r="U635">
            <v>2.0129870129870131</v>
          </cell>
          <cell r="V635">
            <v>2.0129870129870131</v>
          </cell>
          <cell r="W635">
            <v>2.0129870129870131</v>
          </cell>
          <cell r="X635">
            <v>2.3543195934500281</v>
          </cell>
          <cell r="Y635">
            <v>1.3</v>
          </cell>
          <cell r="Z635">
            <v>1.1000000000000001</v>
          </cell>
          <cell r="AA635">
            <v>1.1299999999999999</v>
          </cell>
          <cell r="AB635">
            <v>1.08</v>
          </cell>
          <cell r="AC635">
            <v>4.9999999999999822E-2</v>
          </cell>
          <cell r="AD635">
            <v>2</v>
          </cell>
          <cell r="AE635">
            <v>3.1488560975609756</v>
          </cell>
          <cell r="AF635">
            <v>1.1262395278789152</v>
          </cell>
          <cell r="AG635">
            <v>1.1299999999999999</v>
          </cell>
          <cell r="AH635">
            <v>24</v>
          </cell>
          <cell r="AI635">
            <v>143.73599999999988</v>
          </cell>
          <cell r="AJ635">
            <v>1.1299999999999999</v>
          </cell>
        </row>
        <row r="636">
          <cell r="E636" t="str">
            <v>tách đoạn</v>
          </cell>
          <cell r="F636" t="str">
            <v>tách đoạn</v>
          </cell>
          <cell r="G636" t="str">
            <v>Vị trí 1</v>
          </cell>
          <cell r="H636" t="str">
            <v>TPLK1</v>
          </cell>
          <cell r="I636" t="str">
            <v>phường Long KhánhTPLK1Vị trí 1</v>
          </cell>
          <cell r="O636">
            <v>4200</v>
          </cell>
          <cell r="P636">
            <v>930</v>
          </cell>
          <cell r="V636">
            <v>0</v>
          </cell>
          <cell r="W636">
            <v>1</v>
          </cell>
          <cell r="X636">
            <v>1</v>
          </cell>
          <cell r="Y636">
            <v>1.3</v>
          </cell>
          <cell r="AA636">
            <v>1.1299999999999999</v>
          </cell>
          <cell r="AB636">
            <v>1.08</v>
          </cell>
          <cell r="AC636">
            <v>4.9999999999999822E-2</v>
          </cell>
          <cell r="AD636">
            <v>0</v>
          </cell>
          <cell r="AE636">
            <v>3.1488560975609756</v>
          </cell>
          <cell r="AF636">
            <v>1.1262395278789152</v>
          </cell>
          <cell r="AG636">
            <v>1.1299999999999999</v>
          </cell>
          <cell r="AH636">
            <v>24</v>
          </cell>
          <cell r="AI636">
            <v>-60.002999999999986</v>
          </cell>
          <cell r="AJ636">
            <v>1.1299999999999999</v>
          </cell>
        </row>
        <row r="637">
          <cell r="E637" t="str">
            <v>LK48DT_D2</v>
          </cell>
          <cell r="F637" t="str">
            <v>LK48DT</v>
          </cell>
          <cell r="G637" t="str">
            <v>Vị trí 1</v>
          </cell>
          <cell r="H637" t="str">
            <v>TPLK1</v>
          </cell>
          <cell r="I637" t="str">
            <v>phường Long KhánhTPLK1Vị trí 1370</v>
          </cell>
          <cell r="O637">
            <v>4600</v>
          </cell>
          <cell r="P637">
            <v>800</v>
          </cell>
          <cell r="S637">
            <v>4400</v>
          </cell>
          <cell r="T637">
            <v>370</v>
          </cell>
          <cell r="U637">
            <v>2.6956521739130435</v>
          </cell>
          <cell r="V637">
            <v>2.6956521739130435</v>
          </cell>
          <cell r="W637">
            <v>2.6956521739130435</v>
          </cell>
          <cell r="X637">
            <v>2.3543195934500281</v>
          </cell>
          <cell r="Y637">
            <v>1.3</v>
          </cell>
          <cell r="Z637">
            <v>1.1000000000000001</v>
          </cell>
          <cell r="AA637">
            <v>1.1299999999999999</v>
          </cell>
          <cell r="AB637">
            <v>1.08</v>
          </cell>
          <cell r="AC637">
            <v>4.9999999999999822E-2</v>
          </cell>
          <cell r="AD637">
            <v>2</v>
          </cell>
          <cell r="AE637">
            <v>3.1488560975609756</v>
          </cell>
          <cell r="AF637">
            <v>1.1262395278789152</v>
          </cell>
          <cell r="AG637">
            <v>1.1299999999999999</v>
          </cell>
          <cell r="AH637">
            <v>24</v>
          </cell>
          <cell r="AI637">
            <v>45.425999999999931</v>
          </cell>
          <cell r="AJ637">
            <v>1.1299999999999999</v>
          </cell>
        </row>
        <row r="638">
          <cell r="E638" t="str">
            <v>LK42DT</v>
          </cell>
          <cell r="F638" t="str">
            <v>LK42DT</v>
          </cell>
          <cell r="G638" t="str">
            <v>Vị trí 1</v>
          </cell>
          <cell r="H638" t="str">
            <v>TPLK1</v>
          </cell>
          <cell r="I638" t="str">
            <v>phường Long KhánhTPLK1Vị trí 1370</v>
          </cell>
          <cell r="O638">
            <v>5300</v>
          </cell>
          <cell r="P638">
            <v>800</v>
          </cell>
          <cell r="S638">
            <v>4100</v>
          </cell>
          <cell r="T638">
            <v>370</v>
          </cell>
          <cell r="U638">
            <v>2.5786163522012582</v>
          </cell>
          <cell r="V638">
            <v>2.5786163522012582</v>
          </cell>
          <cell r="W638">
            <v>2.5786163522012582</v>
          </cell>
          <cell r="X638">
            <v>2.5786163522012582</v>
          </cell>
          <cell r="Y638">
            <v>1.3</v>
          </cell>
          <cell r="AA638">
            <v>1.1299999999999999</v>
          </cell>
          <cell r="AB638">
            <v>1.08</v>
          </cell>
          <cell r="AC638">
            <v>4.9999999999999822E-2</v>
          </cell>
          <cell r="AD638">
            <v>0</v>
          </cell>
          <cell r="AE638">
            <v>3.1488560975609756</v>
          </cell>
          <cell r="AF638">
            <v>1.1262395278789152</v>
          </cell>
          <cell r="AG638">
            <v>1.1299999999999999</v>
          </cell>
          <cell r="AH638">
            <v>24</v>
          </cell>
          <cell r="AI638">
            <v>114.24299999999994</v>
          </cell>
          <cell r="AJ638">
            <v>1.1299999999999999</v>
          </cell>
        </row>
        <row r="639">
          <cell r="E639" t="str">
            <v>tách đoạn</v>
          </cell>
          <cell r="F639" t="str">
            <v>tách đoạn</v>
          </cell>
          <cell r="G639" t="str">
            <v>Vị trí 1</v>
          </cell>
          <cell r="H639" t="str">
            <v>TPLK1</v>
          </cell>
          <cell r="I639" t="str">
            <v>phường Long KhánhTPLK1Vị trí 1</v>
          </cell>
          <cell r="O639">
            <v>4200</v>
          </cell>
          <cell r="P639">
            <v>930</v>
          </cell>
          <cell r="V639">
            <v>0</v>
          </cell>
          <cell r="W639">
            <v>1</v>
          </cell>
          <cell r="X639">
            <v>1</v>
          </cell>
          <cell r="Y639">
            <v>1.3</v>
          </cell>
          <cell r="AA639">
            <v>1.1299999999999999</v>
          </cell>
          <cell r="AB639">
            <v>1.08</v>
          </cell>
          <cell r="AC639">
            <v>4.9999999999999822E-2</v>
          </cell>
          <cell r="AD639">
            <v>0</v>
          </cell>
          <cell r="AE639">
            <v>3.1488560975609756</v>
          </cell>
          <cell r="AF639">
            <v>1.1262395278789152</v>
          </cell>
          <cell r="AG639">
            <v>1.1299999999999999</v>
          </cell>
          <cell r="AH639">
            <v>24</v>
          </cell>
          <cell r="AI639">
            <v>-60.002999999999986</v>
          </cell>
          <cell r="AJ639">
            <v>1.1299999999999999</v>
          </cell>
        </row>
        <row r="640">
          <cell r="E640" t="str">
            <v>LK44DT</v>
          </cell>
          <cell r="F640" t="str">
            <v>LK44DT</v>
          </cell>
          <cell r="G640" t="str">
            <v>Vị trí 1</v>
          </cell>
          <cell r="H640" t="str">
            <v>TPLK1</v>
          </cell>
          <cell r="I640" t="str">
            <v>phường Long KhánhTPLK1Vị trí 1370</v>
          </cell>
          <cell r="O640">
            <v>5600</v>
          </cell>
          <cell r="P640">
            <v>800</v>
          </cell>
          <cell r="S640">
            <v>4000</v>
          </cell>
          <cell r="T640">
            <v>370</v>
          </cell>
          <cell r="U640">
            <v>2.3809523809523809</v>
          </cell>
          <cell r="V640">
            <v>2.3809523809523809</v>
          </cell>
          <cell r="W640">
            <v>2.3809523809523809</v>
          </cell>
          <cell r="X640">
            <v>2.3809523809523809</v>
          </cell>
          <cell r="Y640">
            <v>1.3</v>
          </cell>
          <cell r="Z640">
            <v>1.1000000000000001</v>
          </cell>
          <cell r="AA640">
            <v>1.1299999999999999</v>
          </cell>
          <cell r="AB640">
            <v>1.08</v>
          </cell>
          <cell r="AC640">
            <v>4.9999999999999822E-2</v>
          </cell>
          <cell r="AD640">
            <v>1</v>
          </cell>
          <cell r="AE640">
            <v>3.1488560975609756</v>
          </cell>
          <cell r="AF640">
            <v>1.1262395278789152</v>
          </cell>
          <cell r="AG640">
            <v>1.1299999999999999</v>
          </cell>
          <cell r="AH640">
            <v>24</v>
          </cell>
          <cell r="AI640">
            <v>143.73599999999988</v>
          </cell>
          <cell r="AJ640">
            <v>1.1299999999999999</v>
          </cell>
        </row>
        <row r="641">
          <cell r="E641" t="str">
            <v>LK45DT</v>
          </cell>
          <cell r="F641" t="str">
            <v>LK45DT</v>
          </cell>
          <cell r="G641" t="str">
            <v>Vị trí 1</v>
          </cell>
          <cell r="H641" t="str">
            <v>TPLK1</v>
          </cell>
          <cell r="I641" t="str">
            <v>phường Long KhánhTPLK1Vị trí 1370</v>
          </cell>
          <cell r="O641">
            <v>5900</v>
          </cell>
          <cell r="P641">
            <v>800</v>
          </cell>
          <cell r="S641">
            <v>4200</v>
          </cell>
          <cell r="T641">
            <v>370</v>
          </cell>
          <cell r="U641">
            <v>2.3728813559322033</v>
          </cell>
          <cell r="V641">
            <v>2.3728813559322033</v>
          </cell>
          <cell r="W641">
            <v>2.3728813559322033</v>
          </cell>
          <cell r="X641">
            <v>2.3728813559322033</v>
          </cell>
          <cell r="Y641">
            <v>1.3</v>
          </cell>
          <cell r="AA641">
            <v>1.1299999999999999</v>
          </cell>
          <cell r="AB641">
            <v>1.08</v>
          </cell>
          <cell r="AC641">
            <v>4.9999999999999822E-2</v>
          </cell>
          <cell r="AD641">
            <v>0</v>
          </cell>
          <cell r="AE641">
            <v>3.1488560975609756</v>
          </cell>
          <cell r="AF641">
            <v>1.1262395278789152</v>
          </cell>
          <cell r="AG641">
            <v>1.1299999999999999</v>
          </cell>
          <cell r="AH641">
            <v>24</v>
          </cell>
          <cell r="AI641">
            <v>173.22899999999993</v>
          </cell>
          <cell r="AJ641">
            <v>1.1299999999999999</v>
          </cell>
        </row>
        <row r="642">
          <cell r="E642" t="str">
            <v>LK38DT</v>
          </cell>
          <cell r="F642" t="str">
            <v>LK38DT</v>
          </cell>
          <cell r="G642" t="str">
            <v>Vị trí 1</v>
          </cell>
          <cell r="H642" t="str">
            <v>TPLK1</v>
          </cell>
          <cell r="I642" t="str">
            <v>phường Long KhánhTPLK1Vị trí 1370</v>
          </cell>
          <cell r="O642">
            <v>4200</v>
          </cell>
          <cell r="P642">
            <v>800</v>
          </cell>
          <cell r="S642">
            <v>3000</v>
          </cell>
          <cell r="T642">
            <v>370</v>
          </cell>
          <cell r="U642">
            <v>2.3809523809523809</v>
          </cell>
          <cell r="V642">
            <v>2.3809523809523809</v>
          </cell>
          <cell r="W642">
            <v>2.3809523809523809</v>
          </cell>
          <cell r="X642">
            <v>2.3809523809523809</v>
          </cell>
          <cell r="Y642">
            <v>1.3</v>
          </cell>
          <cell r="Z642">
            <v>1.1000000000000001</v>
          </cell>
          <cell r="AA642">
            <v>1.1000000000000001</v>
          </cell>
          <cell r="AB642">
            <v>1</v>
          </cell>
          <cell r="AC642">
            <v>0.10000000000000009</v>
          </cell>
          <cell r="AD642">
            <v>18</v>
          </cell>
          <cell r="AE642">
            <v>3.1488560975609756</v>
          </cell>
          <cell r="AF642">
            <v>1.1262395278789152</v>
          </cell>
          <cell r="AG642">
            <v>1.1299999999999999</v>
          </cell>
          <cell r="AH642">
            <v>24</v>
          </cell>
          <cell r="AI642">
            <v>-4.8599999999999568</v>
          </cell>
          <cell r="AJ642">
            <v>1.1000000000000001</v>
          </cell>
        </row>
        <row r="643">
          <cell r="E643" t="str">
            <v>LK24DT_D3</v>
          </cell>
          <cell r="F643" t="str">
            <v>LK24DT</v>
          </cell>
          <cell r="G643" t="str">
            <v>Vị trí 1</v>
          </cell>
          <cell r="H643" t="str">
            <v>TPLK1</v>
          </cell>
          <cell r="I643" t="str">
            <v>phường Long KhánhTPLK1Vị trí 1370</v>
          </cell>
          <cell r="J643">
            <v>19095000</v>
          </cell>
          <cell r="K643" t="str">
            <v>QĐ 1858/QĐ-UBND ngày 26/11/2024</v>
          </cell>
          <cell r="O643">
            <v>8900</v>
          </cell>
          <cell r="P643">
            <v>800</v>
          </cell>
          <cell r="Q643">
            <v>2.1455056179775283</v>
          </cell>
          <cell r="S643">
            <v>6700</v>
          </cell>
          <cell r="T643">
            <v>370</v>
          </cell>
          <cell r="U643">
            <v>2.1078651685393259</v>
          </cell>
          <cell r="V643">
            <v>2.1078651685393259</v>
          </cell>
          <cell r="W643">
            <v>2.1078651685393259</v>
          </cell>
          <cell r="X643">
            <v>2.2606697596479099</v>
          </cell>
          <cell r="Y643">
            <v>1.3</v>
          </cell>
          <cell r="Z643">
            <v>1.1633418461812421</v>
          </cell>
          <cell r="AA643">
            <v>1.1599999999999999</v>
          </cell>
          <cell r="AB643">
            <v>1.1200000000000001</v>
          </cell>
          <cell r="AC643">
            <v>3.9999999999999813E-2</v>
          </cell>
          <cell r="AD643">
            <v>35</v>
          </cell>
          <cell r="AE643">
            <v>3.1488560975609756</v>
          </cell>
          <cell r="AF643">
            <v>1.1262395278789152</v>
          </cell>
          <cell r="AG643">
            <v>1.1299999999999999</v>
          </cell>
          <cell r="AH643">
            <v>24</v>
          </cell>
          <cell r="AI643">
            <v>491.38799999999992</v>
          </cell>
          <cell r="AJ643">
            <v>1.1299999999999999</v>
          </cell>
        </row>
        <row r="644">
          <cell r="E644" t="str">
            <v>LK24DT_D4</v>
          </cell>
          <cell r="F644" t="str">
            <v>LK24DT</v>
          </cell>
          <cell r="G644" t="str">
            <v>Vị trí 1</v>
          </cell>
          <cell r="H644" t="str">
            <v>TPLK1</v>
          </cell>
          <cell r="I644" t="str">
            <v>phường Long KhánhTPLK1Vị trí 1370</v>
          </cell>
          <cell r="O644">
            <v>8200</v>
          </cell>
          <cell r="P644">
            <v>800</v>
          </cell>
          <cell r="S644">
            <v>6200</v>
          </cell>
          <cell r="T644">
            <v>370</v>
          </cell>
          <cell r="U644">
            <v>1.8751219512195121</v>
          </cell>
          <cell r="V644">
            <v>1.8751219512195121</v>
          </cell>
          <cell r="W644">
            <v>1.8751219512195121</v>
          </cell>
          <cell r="X644">
            <v>2.2606697596479099</v>
          </cell>
          <cell r="Y644">
            <v>1.3</v>
          </cell>
          <cell r="Z644">
            <v>1.1633418461812421</v>
          </cell>
          <cell r="AA644">
            <v>1.1599999999999999</v>
          </cell>
          <cell r="AB644">
            <v>1.1200000000000001</v>
          </cell>
          <cell r="AC644">
            <v>3.9999999999999813E-2</v>
          </cell>
          <cell r="AD644">
            <v>35</v>
          </cell>
          <cell r="AE644">
            <v>3.1488560975609756</v>
          </cell>
          <cell r="AF644">
            <v>1.1262395278789152</v>
          </cell>
          <cell r="AG644">
            <v>1.1299999999999999</v>
          </cell>
          <cell r="AH644">
            <v>24</v>
          </cell>
          <cell r="AI644">
            <v>420.74400000000003</v>
          </cell>
          <cell r="AJ644">
            <v>1.1299999999999999</v>
          </cell>
        </row>
        <row r="645">
          <cell r="E645" t="str">
            <v>LK24DT_D5</v>
          </cell>
          <cell r="F645" t="str">
            <v>LK24DT</v>
          </cell>
          <cell r="G645" t="str">
            <v>Vị trí 1</v>
          </cell>
          <cell r="H645" t="str">
            <v>TPLK1</v>
          </cell>
          <cell r="I645" t="str">
            <v>phường Long KhánhTPLK1Vị trí 1370</v>
          </cell>
          <cell r="J645">
            <v>19072000</v>
          </cell>
          <cell r="K645" t="str">
            <v>QĐ 1858/QĐ-UBND ngày 26/11/2024</v>
          </cell>
          <cell r="O645">
            <v>8500</v>
          </cell>
          <cell r="P645">
            <v>800</v>
          </cell>
          <cell r="Q645">
            <v>2.2437647058823531</v>
          </cell>
          <cell r="S645">
            <v>6400</v>
          </cell>
          <cell r="T645">
            <v>370</v>
          </cell>
          <cell r="U645">
            <v>2.2211764705882353</v>
          </cell>
          <cell r="V645">
            <v>2.2211764705882353</v>
          </cell>
          <cell r="W645">
            <v>2.2211764705882353</v>
          </cell>
          <cell r="X645">
            <v>2.2606697596479099</v>
          </cell>
          <cell r="Y645">
            <v>1.3</v>
          </cell>
          <cell r="Z645">
            <v>1.1633418461812421</v>
          </cell>
          <cell r="AA645">
            <v>1.1599999999999999</v>
          </cell>
          <cell r="AB645">
            <v>1.1200000000000001</v>
          </cell>
          <cell r="AC645">
            <v>3.9999999999999813E-2</v>
          </cell>
          <cell r="AD645">
            <v>35</v>
          </cell>
          <cell r="AE645">
            <v>3.1488560975609756</v>
          </cell>
          <cell r="AF645">
            <v>1.1262395278789152</v>
          </cell>
          <cell r="AG645">
            <v>1.1299999999999999</v>
          </cell>
          <cell r="AH645">
            <v>24</v>
          </cell>
          <cell r="AI645">
            <v>451.01999999999987</v>
          </cell>
          <cell r="AJ645">
            <v>1.1299999999999999</v>
          </cell>
        </row>
        <row r="646">
          <cell r="E646" t="str">
            <v>LK24DT_D6</v>
          </cell>
          <cell r="F646" t="str">
            <v>LK24DT</v>
          </cell>
          <cell r="G646" t="str">
            <v>Vị trí 1</v>
          </cell>
          <cell r="H646" t="str">
            <v>TPLK1</v>
          </cell>
          <cell r="I646" t="str">
            <v>phường Long KhánhTPLK1Vị trí 1370</v>
          </cell>
          <cell r="J646">
            <v>17600000</v>
          </cell>
          <cell r="K646" t="str">
            <v>QĐ 1858/QĐ-UBND ngày 26/11/2024</v>
          </cell>
          <cell r="O646">
            <v>7300</v>
          </cell>
          <cell r="P646">
            <v>800</v>
          </cell>
          <cell r="Q646">
            <v>2.4109589041095889</v>
          </cell>
          <cell r="S646">
            <v>5500</v>
          </cell>
          <cell r="T646">
            <v>370</v>
          </cell>
          <cell r="U646">
            <v>2.3732876712328768</v>
          </cell>
          <cell r="V646">
            <v>2.3732876712328768</v>
          </cell>
          <cell r="W646">
            <v>2.3732876712328768</v>
          </cell>
          <cell r="X646">
            <v>2.2606697596479099</v>
          </cell>
          <cell r="Y646">
            <v>1.3</v>
          </cell>
          <cell r="Z646">
            <v>1.1633418461812421</v>
          </cell>
          <cell r="AA646">
            <v>1.1599999999999999</v>
          </cell>
          <cell r="AB646">
            <v>1.1200000000000001</v>
          </cell>
          <cell r="AC646">
            <v>3.9999999999999813E-2</v>
          </cell>
          <cell r="AD646">
            <v>35</v>
          </cell>
          <cell r="AE646">
            <v>3.1488560975609756</v>
          </cell>
          <cell r="AF646">
            <v>1.1262395278789152</v>
          </cell>
          <cell r="AG646">
            <v>1.1299999999999999</v>
          </cell>
          <cell r="AH646">
            <v>24</v>
          </cell>
          <cell r="AI646">
            <v>329.91599999999994</v>
          </cell>
          <cell r="AJ646">
            <v>1.1299999999999999</v>
          </cell>
        </row>
        <row r="647">
          <cell r="E647" t="str">
            <v>LK8DT_D1</v>
          </cell>
          <cell r="F647" t="str">
            <v>LK8DT</v>
          </cell>
          <cell r="G647" t="str">
            <v>Vị trí 1</v>
          </cell>
          <cell r="H647" t="str">
            <v>TPLK1</v>
          </cell>
          <cell r="I647" t="str">
            <v>phường Long KhánhTPLK1Vị trí 1370</v>
          </cell>
          <cell r="O647">
            <v>20300</v>
          </cell>
          <cell r="P647">
            <v>800</v>
          </cell>
          <cell r="S647">
            <v>15000</v>
          </cell>
          <cell r="T647">
            <v>370</v>
          </cell>
          <cell r="U647">
            <v>3.3251231527093594</v>
          </cell>
          <cell r="V647">
            <v>3.3251231527093594</v>
          </cell>
          <cell r="W647">
            <v>3.3251231527093594</v>
          </cell>
          <cell r="X647">
            <v>2.7705161218092251</v>
          </cell>
          <cell r="Y647">
            <v>1.3</v>
          </cell>
          <cell r="Z647">
            <v>1.1251159788146607</v>
          </cell>
          <cell r="AA647">
            <v>1.1299999999999999</v>
          </cell>
          <cell r="AB647">
            <v>1.05</v>
          </cell>
          <cell r="AC647">
            <v>7.9999999999999849E-2</v>
          </cell>
          <cell r="AD647">
            <v>9</v>
          </cell>
          <cell r="AE647">
            <v>3.1488560975609756</v>
          </cell>
          <cell r="AF647">
            <v>1.1262395278789152</v>
          </cell>
          <cell r="AG647">
            <v>1.1299999999999999</v>
          </cell>
          <cell r="AH647">
            <v>24</v>
          </cell>
          <cell r="AI647">
            <v>1588.8929999999996</v>
          </cell>
          <cell r="AJ647">
            <v>1.1299999999999999</v>
          </cell>
        </row>
        <row r="648">
          <cell r="E648" t="str">
            <v>LK8DT_D2</v>
          </cell>
          <cell r="F648" t="str">
            <v>LK8DT</v>
          </cell>
          <cell r="G648" t="str">
            <v>Vị trí 1</v>
          </cell>
          <cell r="H648" t="str">
            <v>TPLK1</v>
          </cell>
          <cell r="I648" t="str">
            <v>phường Long KhánhTPLK1Vị trí 1370</v>
          </cell>
          <cell r="J648">
            <v>42640000</v>
          </cell>
          <cell r="K648" t="str">
            <v>QĐ 1858/QĐ-UBND ngày 26/11/2024</v>
          </cell>
          <cell r="O648">
            <v>17600</v>
          </cell>
          <cell r="P648">
            <v>800</v>
          </cell>
          <cell r="Q648">
            <v>2.4227272727272728</v>
          </cell>
          <cell r="S648">
            <v>13000</v>
          </cell>
          <cell r="T648">
            <v>370</v>
          </cell>
          <cell r="U648">
            <v>2.2159090909090908</v>
          </cell>
          <cell r="V648">
            <v>2.2159090909090908</v>
          </cell>
          <cell r="W648">
            <v>2.2159090909090908</v>
          </cell>
          <cell r="X648">
            <v>2.7705161218092251</v>
          </cell>
          <cell r="Y648">
            <v>1.3</v>
          </cell>
          <cell r="Z648">
            <v>1.1251159788146607</v>
          </cell>
          <cell r="AA648">
            <v>1.1299999999999999</v>
          </cell>
          <cell r="AB648">
            <v>1.05</v>
          </cell>
          <cell r="AC648">
            <v>7.9999999999999849E-2</v>
          </cell>
          <cell r="AD648">
            <v>9</v>
          </cell>
          <cell r="AE648">
            <v>3.1488560975609756</v>
          </cell>
          <cell r="AF648">
            <v>1.1262395278789152</v>
          </cell>
          <cell r="AG648">
            <v>1.1299999999999999</v>
          </cell>
          <cell r="AH648">
            <v>24</v>
          </cell>
          <cell r="AI648">
            <v>1323.4559999999997</v>
          </cell>
          <cell r="AJ648">
            <v>1.1299999999999999</v>
          </cell>
        </row>
        <row r="649">
          <cell r="E649" t="str">
            <v>LK43DT</v>
          </cell>
          <cell r="F649" t="str">
            <v>LK43DT</v>
          </cell>
          <cell r="G649" t="str">
            <v>Vị trí 1</v>
          </cell>
          <cell r="H649" t="str">
            <v>TPLK1</v>
          </cell>
          <cell r="I649" t="str">
            <v>phường Long KhánhTPLK1Vị trí 1370</v>
          </cell>
          <cell r="O649">
            <v>6300</v>
          </cell>
          <cell r="P649">
            <v>800</v>
          </cell>
          <cell r="S649">
            <v>4500</v>
          </cell>
          <cell r="T649">
            <v>370</v>
          </cell>
          <cell r="U649">
            <v>2.3809523809523809</v>
          </cell>
          <cell r="V649">
            <v>2.3809523809523809</v>
          </cell>
          <cell r="W649">
            <v>2.3809523809523809</v>
          </cell>
          <cell r="X649">
            <v>2.3809523809523809</v>
          </cell>
          <cell r="Y649">
            <v>1.3</v>
          </cell>
          <cell r="Z649">
            <v>1.2056981293593523</v>
          </cell>
          <cell r="AA649">
            <v>1.1299999999999999</v>
          </cell>
          <cell r="AB649">
            <v>1.08</v>
          </cell>
          <cell r="AC649">
            <v>4.9999999999999822E-2</v>
          </cell>
          <cell r="AD649">
            <v>1</v>
          </cell>
          <cell r="AE649">
            <v>3.1488560975609756</v>
          </cell>
          <cell r="AF649">
            <v>1.1262395278789152</v>
          </cell>
          <cell r="AG649">
            <v>1.1299999999999999</v>
          </cell>
          <cell r="AH649">
            <v>24</v>
          </cell>
          <cell r="AI649">
            <v>212.553</v>
          </cell>
          <cell r="AJ649">
            <v>1.1299999999999999</v>
          </cell>
        </row>
        <row r="650">
          <cell r="E650" t="str">
            <v>LK63DT_D1</v>
          </cell>
          <cell r="F650" t="str">
            <v>LK63DT</v>
          </cell>
          <cell r="G650" t="str">
            <v>Vị trí 1</v>
          </cell>
          <cell r="H650" t="str">
            <v>TPLK1</v>
          </cell>
          <cell r="I650" t="str">
            <v>phường Long KhánhTPLK1Vị trí 1370</v>
          </cell>
          <cell r="O650">
            <v>5600</v>
          </cell>
          <cell r="P650">
            <v>800</v>
          </cell>
          <cell r="S650">
            <v>4000</v>
          </cell>
          <cell r="T650">
            <v>370</v>
          </cell>
          <cell r="U650">
            <v>2.1683673469387754</v>
          </cell>
          <cell r="V650">
            <v>2.1683673469387754</v>
          </cell>
          <cell r="W650">
            <v>2.1683673469387754</v>
          </cell>
          <cell r="X650">
            <v>2.2660415517558374</v>
          </cell>
          <cell r="Y650">
            <v>1.3</v>
          </cell>
          <cell r="Z650">
            <v>1.1353948395603377</v>
          </cell>
          <cell r="AA650">
            <v>1.1399999999999999</v>
          </cell>
          <cell r="AB650">
            <v>1.05</v>
          </cell>
          <cell r="AC650">
            <v>8.9999999999999858E-2</v>
          </cell>
          <cell r="AD650">
            <v>11</v>
          </cell>
          <cell r="AE650">
            <v>3.1488560975609756</v>
          </cell>
          <cell r="AF650">
            <v>1.1262395278789152</v>
          </cell>
          <cell r="AG650">
            <v>1.1299999999999999</v>
          </cell>
          <cell r="AH650">
            <v>24</v>
          </cell>
          <cell r="AI650">
            <v>148.60799999999995</v>
          </cell>
          <cell r="AJ650">
            <v>1.1299999999999999</v>
          </cell>
        </row>
        <row r="651">
          <cell r="E651" t="str">
            <v>LK63DT_D2</v>
          </cell>
          <cell r="F651" t="str">
            <v>LK63DT</v>
          </cell>
          <cell r="G651" t="str">
            <v>Vị trí 1</v>
          </cell>
          <cell r="H651" t="str">
            <v>TPLK1</v>
          </cell>
          <cell r="I651" t="str">
            <v>phường Long KhánhTPLK1Vị trí 1370</v>
          </cell>
          <cell r="O651">
            <v>4200</v>
          </cell>
          <cell r="P651">
            <v>800</v>
          </cell>
          <cell r="S651">
            <v>3000</v>
          </cell>
          <cell r="T651">
            <v>370</v>
          </cell>
          <cell r="U651">
            <v>2.1683673469387754</v>
          </cell>
          <cell r="V651">
            <v>2.1683673469387754</v>
          </cell>
          <cell r="W651">
            <v>2.1683673469387754</v>
          </cell>
          <cell r="X651">
            <v>2.2660415517558374</v>
          </cell>
          <cell r="Y651">
            <v>1.3</v>
          </cell>
          <cell r="Z651">
            <v>1.1353948395603377</v>
          </cell>
          <cell r="AA651">
            <v>1.1399999999999999</v>
          </cell>
          <cell r="AB651">
            <v>1.05</v>
          </cell>
          <cell r="AC651">
            <v>8.9999999999999858E-2</v>
          </cell>
          <cell r="AD651">
            <v>11</v>
          </cell>
          <cell r="AE651">
            <v>3.1488560975609756</v>
          </cell>
          <cell r="AF651">
            <v>1.1262395278789152</v>
          </cell>
          <cell r="AG651">
            <v>1.1299999999999999</v>
          </cell>
          <cell r="AH651">
            <v>24</v>
          </cell>
          <cell r="AI651">
            <v>9.7560000000000286</v>
          </cell>
          <cell r="AJ651">
            <v>1.1299999999999999</v>
          </cell>
        </row>
        <row r="652">
          <cell r="E652" t="str">
            <v>LK39DT</v>
          </cell>
          <cell r="F652" t="str">
            <v>LK39DT</v>
          </cell>
          <cell r="G652" t="str">
            <v>Vị trí 1</v>
          </cell>
          <cell r="H652" t="str">
            <v>TPLK1</v>
          </cell>
          <cell r="I652" t="str">
            <v>phường Long KhánhTPLK1Vị trí 1370</v>
          </cell>
          <cell r="O652">
            <v>3100</v>
          </cell>
          <cell r="P652">
            <v>800</v>
          </cell>
          <cell r="S652">
            <v>2200</v>
          </cell>
          <cell r="T652">
            <v>370</v>
          </cell>
          <cell r="U652">
            <v>2.129032258064516</v>
          </cell>
          <cell r="V652">
            <v>2.129032258064516</v>
          </cell>
          <cell r="W652">
            <v>2.129032258064516</v>
          </cell>
          <cell r="X652">
            <v>2.129032258064516</v>
          </cell>
          <cell r="Y652">
            <v>1.3</v>
          </cell>
          <cell r="AA652">
            <v>1.1299999999999999</v>
          </cell>
          <cell r="AB652">
            <v>1.08</v>
          </cell>
          <cell r="AC652">
            <v>4.9999999999999822E-2</v>
          </cell>
          <cell r="AD652">
            <v>0</v>
          </cell>
          <cell r="AE652">
            <v>3.1488560975609756</v>
          </cell>
          <cell r="AF652">
            <v>1.1262395278789152</v>
          </cell>
          <cell r="AG652">
            <v>1.1299999999999999</v>
          </cell>
          <cell r="AH652">
            <v>24</v>
          </cell>
          <cell r="AI652">
            <v>-102.03900000000004</v>
          </cell>
          <cell r="AJ652">
            <v>1.1299999999999999</v>
          </cell>
        </row>
        <row r="653">
          <cell r="E653" t="str">
            <v>LK40DT</v>
          </cell>
          <cell r="F653" t="str">
            <v>LK40DT</v>
          </cell>
          <cell r="G653" t="str">
            <v>Vị trí 1</v>
          </cell>
          <cell r="H653" t="str">
            <v>TPLK1</v>
          </cell>
          <cell r="I653" t="str">
            <v>phường Long KhánhTPLK1Vị trí 1370</v>
          </cell>
          <cell r="O653">
            <v>3100</v>
          </cell>
          <cell r="P653">
            <v>800</v>
          </cell>
          <cell r="S653">
            <v>2200</v>
          </cell>
          <cell r="T653">
            <v>370</v>
          </cell>
          <cell r="U653">
            <v>2.129032258064516</v>
          </cell>
          <cell r="V653">
            <v>2.129032258064516</v>
          </cell>
          <cell r="W653">
            <v>2.129032258064516</v>
          </cell>
          <cell r="X653">
            <v>2.129032258064516</v>
          </cell>
          <cell r="Y653">
            <v>1.3</v>
          </cell>
          <cell r="Z653">
            <v>1.2422331441229408</v>
          </cell>
          <cell r="AA653">
            <v>1.1299999999999999</v>
          </cell>
          <cell r="AB653">
            <v>1.08</v>
          </cell>
          <cell r="AC653">
            <v>4.9999999999999822E-2</v>
          </cell>
          <cell r="AD653">
            <v>2</v>
          </cell>
          <cell r="AE653">
            <v>3.1488560975609756</v>
          </cell>
          <cell r="AF653">
            <v>1.1262395278789152</v>
          </cell>
          <cell r="AG653">
            <v>1.1299999999999999</v>
          </cell>
          <cell r="AH653">
            <v>24</v>
          </cell>
          <cell r="AI653">
            <v>-102.03900000000004</v>
          </cell>
          <cell r="AJ653">
            <v>1.1299999999999999</v>
          </cell>
        </row>
        <row r="654">
          <cell r="E654" t="str">
            <v>LK41DT</v>
          </cell>
          <cell r="F654" t="str">
            <v>LK41DT</v>
          </cell>
          <cell r="G654" t="str">
            <v>Vị trí 1</v>
          </cell>
          <cell r="H654" t="str">
            <v>TPLK1</v>
          </cell>
          <cell r="I654" t="str">
            <v>phường Long KhánhTPLK1Vị trí 1370</v>
          </cell>
          <cell r="O654">
            <v>3100</v>
          </cell>
          <cell r="P654">
            <v>800</v>
          </cell>
          <cell r="S654">
            <v>2200</v>
          </cell>
          <cell r="T654">
            <v>370</v>
          </cell>
          <cell r="U654">
            <v>2.129032258064516</v>
          </cell>
          <cell r="V654">
            <v>2.129032258064516</v>
          </cell>
          <cell r="W654">
            <v>2.129032258064516</v>
          </cell>
          <cell r="X654">
            <v>2.129032258064516</v>
          </cell>
          <cell r="Y654">
            <v>1.3</v>
          </cell>
          <cell r="AA654">
            <v>1.1299999999999999</v>
          </cell>
          <cell r="AB654">
            <v>1.08</v>
          </cell>
          <cell r="AC654">
            <v>4.9999999999999822E-2</v>
          </cell>
          <cell r="AD654">
            <v>0</v>
          </cell>
          <cell r="AE654">
            <v>3.1488560975609756</v>
          </cell>
          <cell r="AF654">
            <v>1.1262395278789152</v>
          </cell>
          <cell r="AG654">
            <v>1.1299999999999999</v>
          </cell>
          <cell r="AH654">
            <v>24</v>
          </cell>
          <cell r="AI654">
            <v>-102.03900000000004</v>
          </cell>
          <cell r="AJ654">
            <v>1.1299999999999999</v>
          </cell>
        </row>
        <row r="655">
          <cell r="E655" t="str">
            <v>LK28DT_D2</v>
          </cell>
          <cell r="F655" t="str">
            <v>LK28DT</v>
          </cell>
          <cell r="G655" t="str">
            <v>Vị trí 1</v>
          </cell>
          <cell r="H655" t="str">
            <v>TPLK1</v>
          </cell>
          <cell r="I655" t="str">
            <v>phường Long KhánhTPLK1Vị trí 1370</v>
          </cell>
          <cell r="O655">
            <v>3400</v>
          </cell>
          <cell r="P655">
            <v>800</v>
          </cell>
          <cell r="S655">
            <v>2400</v>
          </cell>
          <cell r="T655">
            <v>370</v>
          </cell>
          <cell r="U655">
            <v>4.2352941176470589</v>
          </cell>
          <cell r="V655">
            <v>4.2352941176470589</v>
          </cell>
          <cell r="W655">
            <v>4.2352941176470589</v>
          </cell>
          <cell r="X655">
            <v>4.2726779861504713</v>
          </cell>
          <cell r="Y655">
            <v>1.3</v>
          </cell>
          <cell r="Z655">
            <v>1.1135118217993616</v>
          </cell>
          <cell r="AA655">
            <v>1.1100000000000001</v>
          </cell>
          <cell r="AB655">
            <v>1.06</v>
          </cell>
          <cell r="AC655">
            <v>5.0000000000000044E-2</v>
          </cell>
          <cell r="AD655">
            <v>12</v>
          </cell>
          <cell r="AE655">
            <v>3.1488560975609756</v>
          </cell>
          <cell r="AF655">
            <v>1.1262395278789152</v>
          </cell>
          <cell r="AG655">
            <v>1.1299999999999999</v>
          </cell>
          <cell r="AH655">
            <v>24</v>
          </cell>
          <cell r="AI655">
            <v>-78.461999999999932</v>
          </cell>
          <cell r="AJ655">
            <v>1.1100000000000001</v>
          </cell>
        </row>
        <row r="656">
          <cell r="E656" t="str">
            <v>LK28DT_D3</v>
          </cell>
          <cell r="F656" t="str">
            <v>LK28DT</v>
          </cell>
          <cell r="G656" t="str">
            <v>Vị trí 1</v>
          </cell>
          <cell r="H656" t="str">
            <v>TPLK1</v>
          </cell>
          <cell r="I656" t="str">
            <v>phường Long KhánhTPLK1Vị trí 1370</v>
          </cell>
          <cell r="O656">
            <v>3100</v>
          </cell>
          <cell r="P656">
            <v>800</v>
          </cell>
          <cell r="S656">
            <v>2200</v>
          </cell>
          <cell r="T656">
            <v>370</v>
          </cell>
          <cell r="U656">
            <v>4.258064516129032</v>
          </cell>
          <cell r="V656">
            <v>4.258064516129032</v>
          </cell>
          <cell r="W656">
            <v>4.258064516129032</v>
          </cell>
          <cell r="X656">
            <v>4.2726779861504713</v>
          </cell>
          <cell r="Y656">
            <v>1.3</v>
          </cell>
          <cell r="Z656">
            <v>1.1135118217993616</v>
          </cell>
          <cell r="AA656">
            <v>1.1100000000000001</v>
          </cell>
          <cell r="AB656">
            <v>1.06</v>
          </cell>
          <cell r="AC656">
            <v>5.0000000000000044E-2</v>
          </cell>
          <cell r="AD656">
            <v>12</v>
          </cell>
          <cell r="AE656">
            <v>3.1488560975609756</v>
          </cell>
          <cell r="AF656">
            <v>1.1262395278789152</v>
          </cell>
          <cell r="AG656">
            <v>1.1299999999999999</v>
          </cell>
          <cell r="AH656">
            <v>24</v>
          </cell>
          <cell r="AI656">
            <v>-107.43299999999994</v>
          </cell>
          <cell r="AJ656">
            <v>1.1100000000000001</v>
          </cell>
        </row>
        <row r="657">
          <cell r="E657" t="str">
            <v>LK28DT_D4</v>
          </cell>
          <cell r="F657" t="str">
            <v>LK28DT</v>
          </cell>
          <cell r="G657" t="str">
            <v>Vị trí 1</v>
          </cell>
          <cell r="H657" t="str">
            <v>TPLK1</v>
          </cell>
          <cell r="I657" t="str">
            <v>phường Long KhánhTPLK1Vị trí 1370</v>
          </cell>
          <cell r="O657">
            <v>4200</v>
          </cell>
          <cell r="P657">
            <v>800</v>
          </cell>
          <cell r="S657">
            <v>3000</v>
          </cell>
          <cell r="T657">
            <v>370</v>
          </cell>
          <cell r="U657">
            <v>4.2857142857142856</v>
          </cell>
          <cell r="V657">
            <v>4.2857142857142856</v>
          </cell>
          <cell r="W657">
            <v>4.2857142857142856</v>
          </cell>
          <cell r="X657">
            <v>4.2726779861504713</v>
          </cell>
          <cell r="Y657">
            <v>1.3</v>
          </cell>
          <cell r="Z657">
            <v>1.1135118217993616</v>
          </cell>
          <cell r="AA657">
            <v>1.1100000000000001</v>
          </cell>
          <cell r="AB657">
            <v>1.06</v>
          </cell>
          <cell r="AC657">
            <v>5.0000000000000044E-2</v>
          </cell>
          <cell r="AD657">
            <v>12</v>
          </cell>
          <cell r="AE657">
            <v>3.1488560975609756</v>
          </cell>
          <cell r="AF657">
            <v>1.1262395278789152</v>
          </cell>
          <cell r="AG657">
            <v>1.1299999999999999</v>
          </cell>
          <cell r="AH657">
            <v>24</v>
          </cell>
          <cell r="AI657">
            <v>-1.2059999999999604</v>
          </cell>
          <cell r="AJ657">
            <v>1.1100000000000001</v>
          </cell>
        </row>
        <row r="658">
          <cell r="E658" t="str">
            <v>LK47DT</v>
          </cell>
          <cell r="F658" t="str">
            <v>LK47DT</v>
          </cell>
          <cell r="G658" t="str">
            <v>Vị trí 1</v>
          </cell>
          <cell r="H658" t="str">
            <v>TPLK1</v>
          </cell>
          <cell r="I658" t="str">
            <v>phường Long KhánhTPLK1Vị trí 1370</v>
          </cell>
          <cell r="O658">
            <v>7000</v>
          </cell>
          <cell r="P658">
            <v>800</v>
          </cell>
          <cell r="S658">
            <v>5000</v>
          </cell>
          <cell r="T658">
            <v>370</v>
          </cell>
          <cell r="U658">
            <v>2.3809523809523809</v>
          </cell>
          <cell r="V658">
            <v>2.3809523809523809</v>
          </cell>
          <cell r="W658">
            <v>2.3809523809523809</v>
          </cell>
          <cell r="X658">
            <v>2.3809523809523809</v>
          </cell>
          <cell r="Y658">
            <v>1.3</v>
          </cell>
          <cell r="Z658">
            <v>1.1000000000000001</v>
          </cell>
          <cell r="AA658">
            <v>1.1000000000000001</v>
          </cell>
          <cell r="AB658">
            <v>1</v>
          </cell>
          <cell r="AC658">
            <v>0.10000000000000009</v>
          </cell>
          <cell r="AD658">
            <v>3</v>
          </cell>
          <cell r="AE658">
            <v>3.1488560975609756</v>
          </cell>
          <cell r="AF658">
            <v>1.1262395278789152</v>
          </cell>
          <cell r="AG658">
            <v>1.1299999999999999</v>
          </cell>
          <cell r="AH658">
            <v>24</v>
          </cell>
          <cell r="AI658">
            <v>263.10000000000002</v>
          </cell>
          <cell r="AJ658">
            <v>1.1299999999999999</v>
          </cell>
        </row>
        <row r="659">
          <cell r="E659" t="str">
            <v>LK49DT</v>
          </cell>
          <cell r="F659" t="str">
            <v>LK49DT</v>
          </cell>
          <cell r="G659" t="str">
            <v>Vị trí 1</v>
          </cell>
          <cell r="H659" t="str">
            <v>TPLK1</v>
          </cell>
          <cell r="I659" t="str">
            <v>phường Long KhánhTPLK1Vị trí 1370</v>
          </cell>
          <cell r="O659">
            <v>8400</v>
          </cell>
          <cell r="P659">
            <v>800</v>
          </cell>
          <cell r="S659">
            <v>6000</v>
          </cell>
          <cell r="T659">
            <v>370</v>
          </cell>
          <cell r="U659">
            <v>2.0129870129870131</v>
          </cell>
          <cell r="V659">
            <v>2.0129870129870131</v>
          </cell>
          <cell r="W659">
            <v>2.0129870129870131</v>
          </cell>
          <cell r="X659">
            <v>2.0129870129870131</v>
          </cell>
          <cell r="Y659">
            <v>1.3</v>
          </cell>
          <cell r="Z659">
            <v>1.2531328320802007</v>
          </cell>
          <cell r="AA659">
            <v>1.1299999999999999</v>
          </cell>
          <cell r="AB659">
            <v>1.08</v>
          </cell>
          <cell r="AC659">
            <v>4.9999999999999822E-2</v>
          </cell>
          <cell r="AD659">
            <v>1</v>
          </cell>
          <cell r="AE659">
            <v>3.1488560975609756</v>
          </cell>
          <cell r="AF659">
            <v>1.1262395278789152</v>
          </cell>
          <cell r="AG659">
            <v>1.1299999999999999</v>
          </cell>
          <cell r="AH659">
            <v>24</v>
          </cell>
          <cell r="AI659">
            <v>419.00400000000002</v>
          </cell>
          <cell r="AJ659">
            <v>1.1299999999999999</v>
          </cell>
        </row>
        <row r="660">
          <cell r="E660" t="str">
            <v>LK29DT</v>
          </cell>
          <cell r="F660" t="str">
            <v>LK29DT</v>
          </cell>
          <cell r="G660" t="str">
            <v>Vị trí 1</v>
          </cell>
          <cell r="H660" t="str">
            <v>TPLK1</v>
          </cell>
          <cell r="I660" t="str">
            <v>phường Long KhánhTPLK1Vị trí 1370</v>
          </cell>
          <cell r="O660">
            <v>3500</v>
          </cell>
          <cell r="P660">
            <v>800</v>
          </cell>
          <cell r="S660">
            <v>2500</v>
          </cell>
          <cell r="T660">
            <v>370</v>
          </cell>
          <cell r="U660">
            <v>2.1428571428571428</v>
          </cell>
          <cell r="V660">
            <v>2.1428571428571428</v>
          </cell>
          <cell r="W660">
            <v>2.1428571428571428</v>
          </cell>
          <cell r="X660">
            <v>2.1428571428571428</v>
          </cell>
          <cell r="Y660">
            <v>1.3</v>
          </cell>
          <cell r="Z660">
            <v>1.1080980020091529</v>
          </cell>
          <cell r="AA660">
            <v>1.1299999999999999</v>
          </cell>
          <cell r="AB660">
            <v>1.08</v>
          </cell>
          <cell r="AC660">
            <v>4.9999999999999822E-2</v>
          </cell>
          <cell r="AD660">
            <v>2</v>
          </cell>
          <cell r="AE660">
            <v>3.1488560975609756</v>
          </cell>
          <cell r="AF660">
            <v>1.1262395278789152</v>
          </cell>
          <cell r="AG660">
            <v>1.1299999999999999</v>
          </cell>
          <cell r="AH660">
            <v>24</v>
          </cell>
          <cell r="AI660">
            <v>-62.715000000000032</v>
          </cell>
          <cell r="AJ660">
            <v>1.1299999999999999</v>
          </cell>
        </row>
        <row r="661">
          <cell r="E661" t="str">
            <v>LK1DT</v>
          </cell>
          <cell r="F661" t="str">
            <v>LK1DT</v>
          </cell>
          <cell r="G661" t="str">
            <v>Vị trí 1</v>
          </cell>
          <cell r="H661" t="str">
            <v>TPLK1</v>
          </cell>
          <cell r="I661" t="str">
            <v>phường Long KhánhTPLK1Vị trí 1370</v>
          </cell>
          <cell r="O661">
            <v>5600</v>
          </cell>
          <cell r="P661">
            <v>800</v>
          </cell>
          <cell r="S661">
            <v>4000</v>
          </cell>
          <cell r="T661">
            <v>370</v>
          </cell>
          <cell r="U661">
            <v>2.1428571428571428</v>
          </cell>
          <cell r="V661">
            <v>2.1428571428571428</v>
          </cell>
          <cell r="W661">
            <v>2.1428571428571428</v>
          </cell>
          <cell r="X661">
            <v>2.1428571428571428</v>
          </cell>
          <cell r="Y661">
            <v>1.3</v>
          </cell>
          <cell r="AA661">
            <v>1.1299999999999999</v>
          </cell>
          <cell r="AB661">
            <v>1.08</v>
          </cell>
          <cell r="AC661">
            <v>4.9999999999999822E-2</v>
          </cell>
          <cell r="AD661">
            <v>0</v>
          </cell>
          <cell r="AE661">
            <v>3.1488560975609756</v>
          </cell>
          <cell r="AF661">
            <v>1.1262395278789152</v>
          </cell>
          <cell r="AG661">
            <v>1.1299999999999999</v>
          </cell>
          <cell r="AH661">
            <v>24</v>
          </cell>
          <cell r="AI661">
            <v>143.73599999999988</v>
          </cell>
          <cell r="AJ661">
            <v>1.1299999999999999</v>
          </cell>
        </row>
        <row r="662">
          <cell r="E662" t="str">
            <v>LK50DT_D1</v>
          </cell>
          <cell r="F662" t="str">
            <v>LK50DT</v>
          </cell>
          <cell r="G662" t="str">
            <v>Vị trí 1</v>
          </cell>
          <cell r="H662" t="str">
            <v>TPLK1</v>
          </cell>
          <cell r="I662" t="str">
            <v>phường Long KhánhTPLK1Vị trí 1370</v>
          </cell>
          <cell r="O662">
            <v>5200</v>
          </cell>
          <cell r="P662">
            <v>800</v>
          </cell>
          <cell r="S662">
            <v>4000</v>
          </cell>
          <cell r="T662">
            <v>370</v>
          </cell>
          <cell r="U662">
            <v>2.1678321678321679</v>
          </cell>
          <cell r="V662">
            <v>2.1678321678321679</v>
          </cell>
          <cell r="W662">
            <v>2.1678321678321679</v>
          </cell>
          <cell r="X662">
            <v>2.1678321678321679</v>
          </cell>
          <cell r="Y662">
            <v>1.3</v>
          </cell>
          <cell r="Z662">
            <v>1.1000000000000001</v>
          </cell>
          <cell r="AA662">
            <v>1.1299999999999999</v>
          </cell>
          <cell r="AB662">
            <v>1.08</v>
          </cell>
          <cell r="AC662">
            <v>4.9999999999999822E-2</v>
          </cell>
          <cell r="AD662">
            <v>2</v>
          </cell>
          <cell r="AE662">
            <v>3.1488560975609756</v>
          </cell>
          <cell r="AF662">
            <v>1.1262395278789152</v>
          </cell>
          <cell r="AG662">
            <v>1.1299999999999999</v>
          </cell>
          <cell r="AH662">
            <v>24</v>
          </cell>
          <cell r="AI662">
            <v>104.41199999999986</v>
          </cell>
          <cell r="AJ662">
            <v>1.1299999999999999</v>
          </cell>
        </row>
        <row r="663">
          <cell r="E663" t="str">
            <v>LK50DT_D2</v>
          </cell>
          <cell r="F663" t="str">
            <v>LK50DT</v>
          </cell>
          <cell r="G663" t="str">
            <v>Vị trí 1</v>
          </cell>
          <cell r="H663" t="str">
            <v>TPLK1</v>
          </cell>
          <cell r="I663" t="str">
            <v>phường Long KhánhTPLK1Vị trí 1370</v>
          </cell>
          <cell r="O663">
            <v>5200</v>
          </cell>
          <cell r="P663">
            <v>800</v>
          </cell>
          <cell r="S663">
            <v>4000</v>
          </cell>
          <cell r="T663">
            <v>370</v>
          </cell>
          <cell r="U663">
            <v>2.1678321678321679</v>
          </cell>
          <cell r="V663">
            <v>2.1678321678321679</v>
          </cell>
          <cell r="W663">
            <v>2.1678321678321679</v>
          </cell>
          <cell r="X663">
            <v>2.1678321678321679</v>
          </cell>
          <cell r="Y663">
            <v>1.3</v>
          </cell>
          <cell r="Z663">
            <v>1.1000000000000001</v>
          </cell>
          <cell r="AA663">
            <v>1.1299999999999999</v>
          </cell>
          <cell r="AB663">
            <v>1.08</v>
          </cell>
          <cell r="AC663">
            <v>4.9999999999999822E-2</v>
          </cell>
          <cell r="AD663">
            <v>2</v>
          </cell>
          <cell r="AE663">
            <v>3.1488560975609756</v>
          </cell>
          <cell r="AF663">
            <v>1.1262395278789152</v>
          </cell>
          <cell r="AG663">
            <v>1.1299999999999999</v>
          </cell>
          <cell r="AH663">
            <v>24</v>
          </cell>
          <cell r="AI663">
            <v>104.41199999999986</v>
          </cell>
          <cell r="AJ663">
            <v>1.1299999999999999</v>
          </cell>
        </row>
        <row r="664">
          <cell r="E664" t="str">
            <v>LK2DT</v>
          </cell>
          <cell r="F664" t="str">
            <v>LK2DT</v>
          </cell>
          <cell r="G664" t="str">
            <v>Vị trí 1</v>
          </cell>
          <cell r="H664" t="str">
            <v>TPLK1</v>
          </cell>
          <cell r="I664" t="str">
            <v>phường Long KhánhTPLK1Vị trí 1370</v>
          </cell>
          <cell r="O664">
            <v>9500</v>
          </cell>
          <cell r="P664">
            <v>800</v>
          </cell>
          <cell r="S664">
            <v>7200</v>
          </cell>
          <cell r="T664">
            <v>370</v>
          </cell>
          <cell r="U664">
            <v>2.2736842105263158</v>
          </cell>
          <cell r="V664">
            <v>2.2736842105263158</v>
          </cell>
          <cell r="W664">
            <v>2.2736842105263158</v>
          </cell>
          <cell r="X664">
            <v>2.2736842105263158</v>
          </cell>
          <cell r="Y664">
            <v>1.3</v>
          </cell>
          <cell r="Z664">
            <v>1.2371907641561297</v>
          </cell>
          <cell r="AA664">
            <v>1.1299999999999999</v>
          </cell>
          <cell r="AB664">
            <v>1.08</v>
          </cell>
          <cell r="AC664">
            <v>4.9999999999999822E-2</v>
          </cell>
          <cell r="AD664">
            <v>2</v>
          </cell>
          <cell r="AE664">
            <v>3.1488560975609756</v>
          </cell>
          <cell r="AF664">
            <v>1.1262395278789152</v>
          </cell>
          <cell r="AG664">
            <v>1.1299999999999999</v>
          </cell>
          <cell r="AH664">
            <v>24</v>
          </cell>
          <cell r="AI664">
            <v>527.14499999999975</v>
          </cell>
          <cell r="AJ664">
            <v>1.1299999999999999</v>
          </cell>
        </row>
        <row r="665">
          <cell r="E665" t="str">
            <v>LK51DT</v>
          </cell>
          <cell r="F665" t="str">
            <v>LK51DT</v>
          </cell>
          <cell r="G665" t="str">
            <v>Vị trí 1</v>
          </cell>
          <cell r="H665" t="str">
            <v>TPLK1</v>
          </cell>
          <cell r="I665" t="str">
            <v>phường Long KhánhTPLK1Vị trí 1370</v>
          </cell>
          <cell r="O665">
            <v>8400</v>
          </cell>
          <cell r="P665">
            <v>800</v>
          </cell>
          <cell r="S665">
            <v>6000</v>
          </cell>
          <cell r="T665">
            <v>370</v>
          </cell>
          <cell r="U665">
            <v>2.0129870129870131</v>
          </cell>
          <cell r="V665">
            <v>2.0129870129870131</v>
          </cell>
          <cell r="W665">
            <v>2.0129870129870131</v>
          </cell>
          <cell r="X665">
            <v>2.0129870129870131</v>
          </cell>
          <cell r="Y665">
            <v>1.3</v>
          </cell>
          <cell r="AA665">
            <v>1.1299999999999999</v>
          </cell>
          <cell r="AB665">
            <v>1.08</v>
          </cell>
          <cell r="AC665">
            <v>4.9999999999999822E-2</v>
          </cell>
          <cell r="AD665">
            <v>0</v>
          </cell>
          <cell r="AE665">
            <v>3.1488560975609756</v>
          </cell>
          <cell r="AF665">
            <v>1.1262395278789152</v>
          </cell>
          <cell r="AG665">
            <v>1.1299999999999999</v>
          </cell>
          <cell r="AH665">
            <v>24</v>
          </cell>
          <cell r="AI665">
            <v>419.00400000000002</v>
          </cell>
          <cell r="AJ665">
            <v>1.1299999999999999</v>
          </cell>
        </row>
        <row r="666">
          <cell r="E666" t="str">
            <v>LK52DT_D1</v>
          </cell>
          <cell r="F666" t="str">
            <v>LK52DT</v>
          </cell>
          <cell r="G666" t="str">
            <v>Vị trí 1</v>
          </cell>
          <cell r="H666" t="str">
            <v>TPLK1</v>
          </cell>
          <cell r="I666" t="str">
            <v>phường Long KhánhTPLK1Vị trí 1370</v>
          </cell>
          <cell r="O666">
            <v>5500</v>
          </cell>
          <cell r="P666">
            <v>800</v>
          </cell>
          <cell r="S666">
            <v>5500</v>
          </cell>
          <cell r="T666">
            <v>370</v>
          </cell>
          <cell r="U666">
            <v>3.0681818181818183</v>
          </cell>
          <cell r="V666">
            <v>3.0681818181818183</v>
          </cell>
          <cell r="W666">
            <v>3.0681818181818183</v>
          </cell>
          <cell r="X666">
            <v>3.0014822134387353</v>
          </cell>
          <cell r="Y666">
            <v>1.3</v>
          </cell>
          <cell r="Z666">
            <v>1.0982659118328395</v>
          </cell>
          <cell r="AA666">
            <v>1.1299999999999999</v>
          </cell>
          <cell r="AB666">
            <v>1.08</v>
          </cell>
          <cell r="AC666">
            <v>4.9999999999999822E-2</v>
          </cell>
          <cell r="AD666">
            <v>2</v>
          </cell>
          <cell r="AE666">
            <v>3.1488560975609756</v>
          </cell>
          <cell r="AF666">
            <v>1.1262395278789152</v>
          </cell>
          <cell r="AG666">
            <v>1.1299999999999999</v>
          </cell>
          <cell r="AH666">
            <v>24</v>
          </cell>
          <cell r="AI666">
            <v>133.90499999999997</v>
          </cell>
          <cell r="AJ666">
            <v>1.1299999999999999</v>
          </cell>
        </row>
        <row r="667">
          <cell r="E667" t="str">
            <v>LK52DT_D2</v>
          </cell>
          <cell r="F667" t="str">
            <v>LK52DT</v>
          </cell>
          <cell r="G667" t="str">
            <v>Vị trí 1</v>
          </cell>
          <cell r="H667" t="str">
            <v>TPLK1</v>
          </cell>
          <cell r="I667" t="str">
            <v>phường Long KhánhTPLK1Vị trí 1370</v>
          </cell>
          <cell r="O667">
            <v>4600</v>
          </cell>
          <cell r="P667">
            <v>800</v>
          </cell>
          <cell r="S667">
            <v>4400</v>
          </cell>
          <cell r="T667">
            <v>370</v>
          </cell>
          <cell r="U667">
            <v>2.9347826086956523</v>
          </cell>
          <cell r="V667">
            <v>2.9347826086956523</v>
          </cell>
          <cell r="W667">
            <v>2.9347826086956523</v>
          </cell>
          <cell r="X667">
            <v>3.0014822134387353</v>
          </cell>
          <cell r="Y667">
            <v>1.3</v>
          </cell>
          <cell r="Z667">
            <v>1.0982659118328395</v>
          </cell>
          <cell r="AA667">
            <v>1.1299999999999999</v>
          </cell>
          <cell r="AB667">
            <v>1.08</v>
          </cell>
          <cell r="AC667">
            <v>4.9999999999999822E-2</v>
          </cell>
          <cell r="AD667">
            <v>2</v>
          </cell>
          <cell r="AE667">
            <v>3.1488560975609756</v>
          </cell>
          <cell r="AF667">
            <v>1.1262395278789152</v>
          </cell>
          <cell r="AG667">
            <v>1.1299999999999999</v>
          </cell>
          <cell r="AH667">
            <v>24</v>
          </cell>
          <cell r="AI667">
            <v>45.425999999999931</v>
          </cell>
          <cell r="AJ667">
            <v>1.1299999999999999</v>
          </cell>
        </row>
        <row r="668">
          <cell r="E668" t="str">
            <v>LK60DT_D1</v>
          </cell>
          <cell r="F668" t="str">
            <v>LK60DT</v>
          </cell>
          <cell r="G668" t="str">
            <v>Vị trí 1</v>
          </cell>
          <cell r="H668" t="str">
            <v>TPLK1</v>
          </cell>
          <cell r="I668" t="str">
            <v>phường Long KhánhTPLK1Vị trí 1370</v>
          </cell>
          <cell r="O668">
            <v>4200</v>
          </cell>
          <cell r="P668">
            <v>800</v>
          </cell>
          <cell r="S668">
            <v>4000</v>
          </cell>
          <cell r="T668">
            <v>370</v>
          </cell>
          <cell r="U668">
            <v>2.8911564625850339</v>
          </cell>
          <cell r="V668">
            <v>2.8911564625850339</v>
          </cell>
          <cell r="W668">
            <v>2.8911564625850339</v>
          </cell>
          <cell r="X668">
            <v>2.4224386724386724</v>
          </cell>
          <cell r="Y668">
            <v>1.3</v>
          </cell>
          <cell r="Z668">
            <v>1.1668735628829525</v>
          </cell>
          <cell r="AA668">
            <v>1.17</v>
          </cell>
          <cell r="AB668">
            <v>1.1200000000000001</v>
          </cell>
          <cell r="AC668">
            <v>4.9999999999999822E-2</v>
          </cell>
          <cell r="AD668">
            <v>4</v>
          </cell>
          <cell r="AE668">
            <v>3.1488560975609756</v>
          </cell>
          <cell r="AF668">
            <v>1.1262395278789152</v>
          </cell>
          <cell r="AG668">
            <v>1.1299999999999999</v>
          </cell>
          <cell r="AH668">
            <v>24</v>
          </cell>
          <cell r="AI668">
            <v>20.718000000000018</v>
          </cell>
          <cell r="AJ668">
            <v>1.1299999999999999</v>
          </cell>
        </row>
        <row r="669">
          <cell r="E669" t="str">
            <v>LK10DT</v>
          </cell>
          <cell r="F669" t="str">
            <v>LK10DT</v>
          </cell>
          <cell r="G669" t="str">
            <v>Vị trí 1</v>
          </cell>
          <cell r="H669" t="str">
            <v>TPLK1</v>
          </cell>
          <cell r="I669" t="str">
            <v>phường Long KhánhTPLK1Vị trí 1370</v>
          </cell>
          <cell r="O669">
            <v>7900</v>
          </cell>
          <cell r="P669">
            <v>800</v>
          </cell>
          <cell r="S669">
            <v>7500</v>
          </cell>
          <cell r="T669">
            <v>370</v>
          </cell>
          <cell r="U669">
            <v>2.231012658227848</v>
          </cell>
          <cell r="V669">
            <v>2.231012658227848</v>
          </cell>
          <cell r="W669">
            <v>2.231012658227848</v>
          </cell>
          <cell r="X669">
            <v>2.231012658227848</v>
          </cell>
          <cell r="Y669">
            <v>1.3</v>
          </cell>
          <cell r="AA669">
            <v>1.1299999999999999</v>
          </cell>
          <cell r="AB669">
            <v>1.08</v>
          </cell>
          <cell r="AC669">
            <v>4.9999999999999822E-2</v>
          </cell>
          <cell r="AD669">
            <v>0</v>
          </cell>
          <cell r="AE669">
            <v>3.1488560975609756</v>
          </cell>
          <cell r="AF669">
            <v>1.1262395278789152</v>
          </cell>
          <cell r="AG669">
            <v>1.1299999999999999</v>
          </cell>
          <cell r="AH669">
            <v>24</v>
          </cell>
          <cell r="AI669">
            <v>369.84900000000005</v>
          </cell>
          <cell r="AJ669">
            <v>1.1299999999999999</v>
          </cell>
        </row>
        <row r="670">
          <cell r="E670" t="str">
            <v>LK15DT</v>
          </cell>
          <cell r="F670" t="str">
            <v>LK15DT</v>
          </cell>
          <cell r="G670" t="str">
            <v>Vị trí 1</v>
          </cell>
          <cell r="H670" t="str">
            <v>TPLK1</v>
          </cell>
          <cell r="I670" t="str">
            <v>phường Long KhánhTPLK1Vị trí 1370</v>
          </cell>
          <cell r="O670">
            <v>9900</v>
          </cell>
          <cell r="P670">
            <v>800</v>
          </cell>
          <cell r="S670">
            <v>7500</v>
          </cell>
          <cell r="T670">
            <v>370</v>
          </cell>
          <cell r="U670">
            <v>1.7803030303030303</v>
          </cell>
          <cell r="V670">
            <v>1.7803030303030303</v>
          </cell>
          <cell r="W670">
            <v>1.7803030303030303</v>
          </cell>
          <cell r="X670">
            <v>1.7803030303030303</v>
          </cell>
          <cell r="Y670">
            <v>1.3</v>
          </cell>
          <cell r="AA670">
            <v>1.1299999999999999</v>
          </cell>
          <cell r="AB670">
            <v>1.08</v>
          </cell>
          <cell r="AC670">
            <v>4.9999999999999822E-2</v>
          </cell>
          <cell r="AD670">
            <v>0</v>
          </cell>
          <cell r="AE670">
            <v>3.1488560975609756</v>
          </cell>
          <cell r="AF670">
            <v>1.1262395278789152</v>
          </cell>
          <cell r="AG670">
            <v>1.1299999999999999</v>
          </cell>
          <cell r="AH670">
            <v>24</v>
          </cell>
          <cell r="AI670">
            <v>566.46899999999971</v>
          </cell>
          <cell r="AJ670">
            <v>1.1299999999999999</v>
          </cell>
        </row>
        <row r="671">
          <cell r="E671" t="str">
            <v>LK13DT</v>
          </cell>
          <cell r="F671" t="str">
            <v>LK13DT</v>
          </cell>
          <cell r="G671" t="str">
            <v>Vị trí 1</v>
          </cell>
          <cell r="H671" t="str">
            <v>TPLK1</v>
          </cell>
          <cell r="I671" t="str">
            <v>phường Long KhánhTPLK1Vị trí 1370</v>
          </cell>
          <cell r="O671">
            <v>5600</v>
          </cell>
          <cell r="P671">
            <v>800</v>
          </cell>
          <cell r="S671">
            <v>4000</v>
          </cell>
          <cell r="T671">
            <v>370</v>
          </cell>
          <cell r="U671">
            <v>1.6785714285714286</v>
          </cell>
          <cell r="V671">
            <v>1.6785714285714286</v>
          </cell>
          <cell r="W671">
            <v>1.6785714285714286</v>
          </cell>
          <cell r="X671">
            <v>1.6785714285714286</v>
          </cell>
          <cell r="Y671">
            <v>1.3</v>
          </cell>
          <cell r="Z671">
            <v>1.1000000000000001</v>
          </cell>
          <cell r="AA671">
            <v>1.1299999999999999</v>
          </cell>
          <cell r="AB671">
            <v>1.08</v>
          </cell>
          <cell r="AC671">
            <v>4.9999999999999822E-2</v>
          </cell>
          <cell r="AD671">
            <v>1</v>
          </cell>
          <cell r="AE671">
            <v>3.1488560975609756</v>
          </cell>
          <cell r="AF671">
            <v>1.1262395278789152</v>
          </cell>
          <cell r="AG671">
            <v>1.1299999999999999</v>
          </cell>
          <cell r="AH671">
            <v>24</v>
          </cell>
          <cell r="AI671">
            <v>143.73599999999988</v>
          </cell>
          <cell r="AJ671">
            <v>1.1299999999999999</v>
          </cell>
        </row>
        <row r="672">
          <cell r="E672" t="str">
            <v>LK25DT</v>
          </cell>
          <cell r="F672" t="str">
            <v>LK25DT</v>
          </cell>
          <cell r="G672" t="str">
            <v>Vị trí 1</v>
          </cell>
          <cell r="H672" t="str">
            <v>TPLK1</v>
          </cell>
          <cell r="I672" t="str">
            <v>phường Long KhánhTPLK1Vị trí 1370</v>
          </cell>
          <cell r="O672">
            <v>5200</v>
          </cell>
          <cell r="P672">
            <v>800</v>
          </cell>
          <cell r="S672">
            <v>4000</v>
          </cell>
          <cell r="T672">
            <v>370</v>
          </cell>
          <cell r="U672">
            <v>2.3798076923076925</v>
          </cell>
          <cell r="V672">
            <v>2.3798076923076925</v>
          </cell>
          <cell r="W672">
            <v>2.3798076923076925</v>
          </cell>
          <cell r="X672">
            <v>2.3798076923076925</v>
          </cell>
          <cell r="Y672">
            <v>1.3</v>
          </cell>
          <cell r="AA672">
            <v>1.1299999999999999</v>
          </cell>
          <cell r="AB672">
            <v>1.08</v>
          </cell>
          <cell r="AC672">
            <v>4.9999999999999822E-2</v>
          </cell>
          <cell r="AD672">
            <v>0</v>
          </cell>
          <cell r="AE672">
            <v>3.1488560975609756</v>
          </cell>
          <cell r="AF672">
            <v>1.1262395278789152</v>
          </cell>
          <cell r="AG672">
            <v>1.1299999999999999</v>
          </cell>
          <cell r="AH672">
            <v>24</v>
          </cell>
          <cell r="AI672">
            <v>104.41199999999986</v>
          </cell>
          <cell r="AJ672">
            <v>1.1299999999999999</v>
          </cell>
        </row>
        <row r="673">
          <cell r="E673" t="str">
            <v>tách đoạn</v>
          </cell>
          <cell r="F673" t="str">
            <v>tách đoạn</v>
          </cell>
          <cell r="G673" t="str">
            <v>Vị trí 1</v>
          </cell>
          <cell r="H673" t="str">
            <v>TPLK1</v>
          </cell>
          <cell r="I673" t="str">
            <v>phường Long KhánhTPLK1Vị trí 1</v>
          </cell>
          <cell r="O673">
            <v>4500</v>
          </cell>
          <cell r="P673">
            <v>800</v>
          </cell>
          <cell r="V673">
            <v>0</v>
          </cell>
          <cell r="W673">
            <v>1</v>
          </cell>
          <cell r="X673">
            <v>1</v>
          </cell>
          <cell r="Y673">
            <v>1.3</v>
          </cell>
          <cell r="AA673">
            <v>1.1299999999999999</v>
          </cell>
          <cell r="AB673">
            <v>1.08</v>
          </cell>
          <cell r="AC673">
            <v>4.9999999999999822E-2</v>
          </cell>
          <cell r="AD673">
            <v>0</v>
          </cell>
          <cell r="AE673">
            <v>3.1488560975609756</v>
          </cell>
          <cell r="AF673">
            <v>1.1262395278789152</v>
          </cell>
          <cell r="AG673">
            <v>1.1299999999999999</v>
          </cell>
          <cell r="AH673">
            <v>24</v>
          </cell>
          <cell r="AI673">
            <v>35.594999999999914</v>
          </cell>
          <cell r="AJ673">
            <v>1.1299999999999999</v>
          </cell>
        </row>
        <row r="674">
          <cell r="E674" t="str">
            <v>tách đoạn</v>
          </cell>
          <cell r="F674" t="str">
            <v>tách đoạn</v>
          </cell>
          <cell r="G674" t="str">
            <v>Vị trí 1</v>
          </cell>
          <cell r="H674" t="str">
            <v>TPLK1</v>
          </cell>
          <cell r="I674" t="str">
            <v>phường Long KhánhTPLK1Vị trí 1</v>
          </cell>
          <cell r="O674">
            <v>4200</v>
          </cell>
          <cell r="P674">
            <v>930</v>
          </cell>
          <cell r="V674">
            <v>0</v>
          </cell>
          <cell r="W674">
            <v>1</v>
          </cell>
          <cell r="X674">
            <v>1</v>
          </cell>
          <cell r="Y674">
            <v>1.3</v>
          </cell>
          <cell r="AA674">
            <v>1.1299999999999999</v>
          </cell>
          <cell r="AB674">
            <v>1.08</v>
          </cell>
          <cell r="AC674">
            <v>4.9999999999999822E-2</v>
          </cell>
          <cell r="AD674">
            <v>0</v>
          </cell>
          <cell r="AE674">
            <v>3.1488560975609756</v>
          </cell>
          <cell r="AF674">
            <v>1.1262395278789152</v>
          </cell>
          <cell r="AG674">
            <v>1.1299999999999999</v>
          </cell>
          <cell r="AH674">
            <v>24</v>
          </cell>
          <cell r="AI674">
            <v>-60.002999999999986</v>
          </cell>
          <cell r="AJ674">
            <v>1.1299999999999999</v>
          </cell>
        </row>
        <row r="675">
          <cell r="E675" t="str">
            <v>LK22DT</v>
          </cell>
          <cell r="F675" t="str">
            <v>LK22DT</v>
          </cell>
          <cell r="G675" t="str">
            <v>Vị trí 1</v>
          </cell>
          <cell r="H675" t="str">
            <v>TPLK1</v>
          </cell>
          <cell r="I675" t="str">
            <v>phường Long KhánhTPLK1Vị trí 1370</v>
          </cell>
          <cell r="O675">
            <v>4200</v>
          </cell>
          <cell r="P675">
            <v>800</v>
          </cell>
          <cell r="S675">
            <v>3000</v>
          </cell>
          <cell r="T675">
            <v>370</v>
          </cell>
          <cell r="U675">
            <v>2.1428571428571428</v>
          </cell>
          <cell r="V675">
            <v>2.1428571428571428</v>
          </cell>
          <cell r="W675">
            <v>2.1428571428571428</v>
          </cell>
          <cell r="X675">
            <v>2.1428571428571428</v>
          </cell>
          <cell r="Y675">
            <v>1.3</v>
          </cell>
          <cell r="Z675">
            <v>1.2038883439601697</v>
          </cell>
          <cell r="AA675">
            <v>1.2</v>
          </cell>
          <cell r="AB675">
            <v>1.1599999999999999</v>
          </cell>
          <cell r="AC675">
            <v>4.0000000000000036E-2</v>
          </cell>
          <cell r="AD675">
            <v>5</v>
          </cell>
          <cell r="AE675">
            <v>3.1488560975609756</v>
          </cell>
          <cell r="AF675">
            <v>1.1262395278789152</v>
          </cell>
          <cell r="AG675">
            <v>1.1299999999999999</v>
          </cell>
          <cell r="AH675">
            <v>24</v>
          </cell>
          <cell r="AI675">
            <v>31.680000000000007</v>
          </cell>
          <cell r="AJ675">
            <v>1.1299999999999999</v>
          </cell>
        </row>
        <row r="676">
          <cell r="E676" t="str">
            <v>LK18DT</v>
          </cell>
          <cell r="F676" t="str">
            <v>LK18DT</v>
          </cell>
          <cell r="G676" t="str">
            <v>Vị trí 1</v>
          </cell>
          <cell r="H676" t="str">
            <v>TPLK1</v>
          </cell>
          <cell r="I676" t="str">
            <v>phường Long KhánhTPLK1Vị trí 1370</v>
          </cell>
          <cell r="O676">
            <v>4500</v>
          </cell>
          <cell r="P676">
            <v>800</v>
          </cell>
          <cell r="S676">
            <v>3200</v>
          </cell>
          <cell r="T676">
            <v>370</v>
          </cell>
          <cell r="U676">
            <v>1.6711111111111112</v>
          </cell>
          <cell r="V676">
            <v>1.6711111111111112</v>
          </cell>
          <cell r="W676">
            <v>1.6711111111111112</v>
          </cell>
          <cell r="X676">
            <v>1.6711111111111112</v>
          </cell>
          <cell r="Y676">
            <v>1.3</v>
          </cell>
          <cell r="Z676">
            <v>1.0377750103777501</v>
          </cell>
          <cell r="AA676">
            <v>1.1299999999999999</v>
          </cell>
          <cell r="AB676">
            <v>1.08</v>
          </cell>
          <cell r="AC676">
            <v>4.9999999999999822E-2</v>
          </cell>
          <cell r="AD676">
            <v>1</v>
          </cell>
          <cell r="AE676">
            <v>3.1488560975609756</v>
          </cell>
          <cell r="AF676">
            <v>1.1262395278789152</v>
          </cell>
          <cell r="AG676">
            <v>1.1299999999999999</v>
          </cell>
          <cell r="AH676">
            <v>24</v>
          </cell>
          <cell r="AI676">
            <v>35.594999999999914</v>
          </cell>
          <cell r="AJ676">
            <v>1.1299999999999999</v>
          </cell>
        </row>
        <row r="677">
          <cell r="E677" t="str">
            <v>LK23DT_D1</v>
          </cell>
          <cell r="F677" t="str">
            <v>LK23DT</v>
          </cell>
          <cell r="G677" t="str">
            <v>Vị trí 1</v>
          </cell>
          <cell r="H677" t="str">
            <v>TPLK1</v>
          </cell>
          <cell r="I677" t="str">
            <v>phường Long KhánhTPLK1Vị trí 1370</v>
          </cell>
          <cell r="O677">
            <v>7000</v>
          </cell>
          <cell r="P677">
            <v>800</v>
          </cell>
          <cell r="S677">
            <v>5000</v>
          </cell>
          <cell r="T677">
            <v>370</v>
          </cell>
          <cell r="U677">
            <v>3.0714285714285716</v>
          </cell>
          <cell r="V677">
            <v>3.0714285714285716</v>
          </cell>
          <cell r="W677">
            <v>3.0714285714285716</v>
          </cell>
          <cell r="X677">
            <v>3.0781055900621119</v>
          </cell>
          <cell r="Y677">
            <v>1.3</v>
          </cell>
          <cell r="Z677">
            <v>1.1000000000000001</v>
          </cell>
          <cell r="AA677">
            <v>1.1000000000000001</v>
          </cell>
          <cell r="AB677">
            <v>1</v>
          </cell>
          <cell r="AC677">
            <v>0.10000000000000009</v>
          </cell>
          <cell r="AD677">
            <v>3</v>
          </cell>
          <cell r="AE677">
            <v>3.1488560975609756</v>
          </cell>
          <cell r="AF677">
            <v>1.1262395278789152</v>
          </cell>
          <cell r="AG677">
            <v>1.1299999999999999</v>
          </cell>
          <cell r="AH677">
            <v>24</v>
          </cell>
          <cell r="AI677">
            <v>263.10000000000002</v>
          </cell>
          <cell r="AJ677">
            <v>1.1299999999999999</v>
          </cell>
        </row>
        <row r="678">
          <cell r="E678" t="str">
            <v>tách đoạn</v>
          </cell>
          <cell r="F678" t="str">
            <v>tách đoạn</v>
          </cell>
          <cell r="G678" t="str">
            <v>Vị trí 1</v>
          </cell>
          <cell r="H678" t="str">
            <v>TPLK1</v>
          </cell>
          <cell r="I678" t="str">
            <v>phường Long KhánhTPLK1Vị trí 1</v>
          </cell>
          <cell r="O678">
            <v>5600</v>
          </cell>
          <cell r="P678">
            <v>930</v>
          </cell>
          <cell r="V678">
            <v>0</v>
          </cell>
          <cell r="W678">
            <v>1</v>
          </cell>
          <cell r="X678">
            <v>1</v>
          </cell>
          <cell r="Y678">
            <v>1.3</v>
          </cell>
          <cell r="AA678">
            <v>1.1299999999999999</v>
          </cell>
          <cell r="AB678">
            <v>1.08</v>
          </cell>
          <cell r="AC678">
            <v>4.9999999999999822E-2</v>
          </cell>
          <cell r="AD678">
            <v>0</v>
          </cell>
          <cell r="AE678">
            <v>3.1488560975609756</v>
          </cell>
          <cell r="AF678">
            <v>1.1262395278789152</v>
          </cell>
          <cell r="AG678">
            <v>1.1299999999999999</v>
          </cell>
          <cell r="AH678">
            <v>24</v>
          </cell>
          <cell r="AI678">
            <v>77.630999999999858</v>
          </cell>
          <cell r="AJ678">
            <v>1.1299999999999999</v>
          </cell>
        </row>
        <row r="679">
          <cell r="E679" t="str">
            <v>LK23DT_D2</v>
          </cell>
          <cell r="F679" t="str">
            <v>LK23DT</v>
          </cell>
          <cell r="G679" t="str">
            <v>Vị trí 1</v>
          </cell>
          <cell r="H679" t="str">
            <v>TPLK1</v>
          </cell>
          <cell r="I679" t="str">
            <v>phường Long KhánhTPLK1Vị trí 1370</v>
          </cell>
          <cell r="O679">
            <v>4600</v>
          </cell>
          <cell r="P679">
            <v>800</v>
          </cell>
          <cell r="S679">
            <v>3300</v>
          </cell>
          <cell r="T679">
            <v>370</v>
          </cell>
          <cell r="U679">
            <v>3.0847826086956522</v>
          </cell>
          <cell r="V679">
            <v>3.0847826086956522</v>
          </cell>
          <cell r="W679">
            <v>3.0847826086956522</v>
          </cell>
          <cell r="X679">
            <v>3.0781055900621119</v>
          </cell>
          <cell r="Y679">
            <v>1.3</v>
          </cell>
          <cell r="Z679">
            <v>1.1000000000000001</v>
          </cell>
          <cell r="AA679">
            <v>1.1000000000000001</v>
          </cell>
          <cell r="AB679">
            <v>1</v>
          </cell>
          <cell r="AC679">
            <v>0.10000000000000009</v>
          </cell>
          <cell r="AD679">
            <v>3</v>
          </cell>
          <cell r="AE679">
            <v>3.1488560975609756</v>
          </cell>
          <cell r="AF679">
            <v>1.1262395278789152</v>
          </cell>
          <cell r="AG679">
            <v>1.1299999999999999</v>
          </cell>
          <cell r="AH679">
            <v>24</v>
          </cell>
          <cell r="AI679">
            <v>33.420000000000016</v>
          </cell>
          <cell r="AJ679">
            <v>1.1299999999999999</v>
          </cell>
        </row>
        <row r="680">
          <cell r="E680" t="str">
            <v>LK5DT</v>
          </cell>
          <cell r="F680" t="str">
            <v>LK5DT</v>
          </cell>
          <cell r="G680" t="str">
            <v>Vị trí 1</v>
          </cell>
          <cell r="H680" t="str">
            <v>TPLK1</v>
          </cell>
          <cell r="I680" t="str">
            <v>phường Long KhánhTPLK1Vị trí 1370</v>
          </cell>
          <cell r="O680">
            <v>4600</v>
          </cell>
          <cell r="P680">
            <v>800</v>
          </cell>
          <cell r="S680">
            <v>3300</v>
          </cell>
          <cell r="T680">
            <v>370</v>
          </cell>
          <cell r="U680">
            <v>1.9943478260869565</v>
          </cell>
          <cell r="V680">
            <v>1.9943478260869565</v>
          </cell>
          <cell r="W680">
            <v>1.9943478260869565</v>
          </cell>
          <cell r="X680">
            <v>1.9943478260869565</v>
          </cell>
          <cell r="Y680">
            <v>1.3</v>
          </cell>
          <cell r="Z680">
            <v>1.1037037037037039</v>
          </cell>
          <cell r="AA680">
            <v>1.1000000000000001</v>
          </cell>
          <cell r="AB680">
            <v>1.04</v>
          </cell>
          <cell r="AC680">
            <v>6.0000000000000053E-2</v>
          </cell>
          <cell r="AD680">
            <v>3</v>
          </cell>
          <cell r="AE680">
            <v>3.1488560975609756</v>
          </cell>
          <cell r="AF680">
            <v>1.1262395278789152</v>
          </cell>
          <cell r="AG680">
            <v>1.1299999999999999</v>
          </cell>
          <cell r="AH680">
            <v>24</v>
          </cell>
          <cell r="AI680">
            <v>33.420000000000016</v>
          </cell>
          <cell r="AJ680">
            <v>1.1299999999999999</v>
          </cell>
        </row>
        <row r="681">
          <cell r="E681" t="str">
            <v>LK27DT_D1</v>
          </cell>
          <cell r="F681" t="str">
            <v>LK27DT</v>
          </cell>
          <cell r="G681" t="str">
            <v>Vị trí 1</v>
          </cell>
          <cell r="H681" t="str">
            <v>TPLK1</v>
          </cell>
          <cell r="I681" t="str">
            <v>phường Long KhánhTPLK1Vị trí 1370</v>
          </cell>
          <cell r="O681">
            <v>7000</v>
          </cell>
          <cell r="P681">
            <v>800</v>
          </cell>
          <cell r="S681">
            <v>5000</v>
          </cell>
          <cell r="T681">
            <v>370</v>
          </cell>
          <cell r="U681">
            <v>2.3809523809523809</v>
          </cell>
          <cell r="V681">
            <v>2.3809523809523809</v>
          </cell>
          <cell r="W681">
            <v>2.3809523809523809</v>
          </cell>
          <cell r="X681">
            <v>2.3861283643892337</v>
          </cell>
          <cell r="Y681">
            <v>1.3</v>
          </cell>
          <cell r="Z681">
            <v>1.1999626243051305</v>
          </cell>
          <cell r="AA681">
            <v>1.2</v>
          </cell>
          <cell r="AB681">
            <v>1.1499999999999999</v>
          </cell>
          <cell r="AC681">
            <v>5.0000000000000044E-2</v>
          </cell>
          <cell r="AD681">
            <v>4</v>
          </cell>
          <cell r="AE681">
            <v>3.1488560975609756</v>
          </cell>
          <cell r="AF681">
            <v>1.1262395278789152</v>
          </cell>
          <cell r="AG681">
            <v>1.1299999999999999</v>
          </cell>
          <cell r="AH681">
            <v>24</v>
          </cell>
          <cell r="AI681">
            <v>324</v>
          </cell>
          <cell r="AJ681">
            <v>1.1299999999999999</v>
          </cell>
        </row>
        <row r="682">
          <cell r="E682" t="str">
            <v>LK27DT_D2</v>
          </cell>
          <cell r="F682" t="str">
            <v>LK27DT</v>
          </cell>
          <cell r="G682" t="str">
            <v>Vị trí 1</v>
          </cell>
          <cell r="H682" t="str">
            <v>TPLK1</v>
          </cell>
          <cell r="I682" t="str">
            <v>phường Long KhánhTPLK1Vị trí 1370</v>
          </cell>
          <cell r="O682">
            <v>4600</v>
          </cell>
          <cell r="P682">
            <v>800</v>
          </cell>
          <cell r="S682">
            <v>3300</v>
          </cell>
          <cell r="T682">
            <v>370</v>
          </cell>
          <cell r="U682">
            <v>2.3913043478260869</v>
          </cell>
          <cell r="V682">
            <v>2.3913043478260869</v>
          </cell>
          <cell r="W682">
            <v>2.3913043478260869</v>
          </cell>
          <cell r="X682">
            <v>2.3861283643892337</v>
          </cell>
          <cell r="Y682">
            <v>1.3</v>
          </cell>
          <cell r="Z682">
            <v>1.1999626243051305</v>
          </cell>
          <cell r="AA682">
            <v>1.2</v>
          </cell>
          <cell r="AB682">
            <v>1.1499999999999999</v>
          </cell>
          <cell r="AC682">
            <v>5.0000000000000044E-2</v>
          </cell>
          <cell r="AD682">
            <v>4</v>
          </cell>
          <cell r="AE682">
            <v>3.1488560975609756</v>
          </cell>
          <cell r="AF682">
            <v>1.1262395278789152</v>
          </cell>
          <cell r="AG682">
            <v>1.1299999999999999</v>
          </cell>
          <cell r="AH682">
            <v>24</v>
          </cell>
          <cell r="AI682">
            <v>73.44</v>
          </cell>
          <cell r="AJ682">
            <v>1.1299999999999999</v>
          </cell>
        </row>
        <row r="683">
          <cell r="E683" t="str">
            <v>LK55DT</v>
          </cell>
          <cell r="F683" t="str">
            <v>LK55DT</v>
          </cell>
          <cell r="G683" t="str">
            <v>Vị trí 1</v>
          </cell>
          <cell r="H683" t="str">
            <v>TPLK1</v>
          </cell>
          <cell r="I683" t="str">
            <v>phường Long KhánhTPLK1Vị trí 1370</v>
          </cell>
          <cell r="O683">
            <v>5900</v>
          </cell>
          <cell r="P683">
            <v>800</v>
          </cell>
          <cell r="S683">
            <v>4200</v>
          </cell>
          <cell r="T683">
            <v>370</v>
          </cell>
          <cell r="U683">
            <v>2.1841294298921419</v>
          </cell>
          <cell r="V683">
            <v>2.1841294298921419</v>
          </cell>
          <cell r="W683">
            <v>2.1841294298921419</v>
          </cell>
          <cell r="X683">
            <v>2.1841294298921419</v>
          </cell>
          <cell r="Y683">
            <v>1.3</v>
          </cell>
          <cell r="Z683">
            <v>1.0413257564487814</v>
          </cell>
          <cell r="AA683">
            <v>1.1299999999999999</v>
          </cell>
          <cell r="AB683">
            <v>1.08</v>
          </cell>
          <cell r="AC683">
            <v>4.9999999999999822E-2</v>
          </cell>
          <cell r="AD683">
            <v>1</v>
          </cell>
          <cell r="AE683">
            <v>3.1488560975609756</v>
          </cell>
          <cell r="AF683">
            <v>1.1262395278789152</v>
          </cell>
          <cell r="AG683">
            <v>1.1299999999999999</v>
          </cell>
          <cell r="AH683">
            <v>24</v>
          </cell>
          <cell r="AI683">
            <v>173.22899999999993</v>
          </cell>
          <cell r="AJ683">
            <v>1.1299999999999999</v>
          </cell>
        </row>
        <row r="684">
          <cell r="E684" t="str">
            <v>LK16DT</v>
          </cell>
          <cell r="F684" t="str">
            <v>LK16DT</v>
          </cell>
          <cell r="G684" t="str">
            <v>Vị trí 1</v>
          </cell>
          <cell r="H684" t="str">
            <v>TPLK1</v>
          </cell>
          <cell r="I684" t="str">
            <v>phường Long KhánhTPLK1Vị trí 1370</v>
          </cell>
          <cell r="O684">
            <v>7000</v>
          </cell>
          <cell r="P684">
            <v>800</v>
          </cell>
          <cell r="S684">
            <v>5000</v>
          </cell>
          <cell r="T684">
            <v>370</v>
          </cell>
          <cell r="U684">
            <v>1.6785714285714286</v>
          </cell>
          <cell r="V684">
            <v>1.6785714285714286</v>
          </cell>
          <cell r="W684">
            <v>1.6785714285714286</v>
          </cell>
          <cell r="X684">
            <v>1.6785714285714286</v>
          </cell>
          <cell r="Y684">
            <v>1.3</v>
          </cell>
          <cell r="AA684">
            <v>1.1299999999999999</v>
          </cell>
          <cell r="AB684">
            <v>1.08</v>
          </cell>
          <cell r="AC684">
            <v>4.9999999999999822E-2</v>
          </cell>
          <cell r="AD684">
            <v>0</v>
          </cell>
          <cell r="AE684">
            <v>3.1488560975609756</v>
          </cell>
          <cell r="AF684">
            <v>1.1262395278789152</v>
          </cell>
          <cell r="AG684">
            <v>1.1299999999999999</v>
          </cell>
          <cell r="AH684">
            <v>24</v>
          </cell>
          <cell r="AI684">
            <v>281.36999999999989</v>
          </cell>
          <cell r="AJ684">
            <v>1.1299999999999999</v>
          </cell>
        </row>
        <row r="685">
          <cell r="E685" t="str">
            <v>LK12DT</v>
          </cell>
          <cell r="F685" t="str">
            <v>LK12DT</v>
          </cell>
          <cell r="G685" t="str">
            <v>Vị trí 1</v>
          </cell>
          <cell r="H685" t="str">
            <v>TPLK1</v>
          </cell>
          <cell r="I685" t="str">
            <v>phường Long KhánhTPLK1Vị trí 1370</v>
          </cell>
          <cell r="O685">
            <v>9900</v>
          </cell>
          <cell r="P685">
            <v>800</v>
          </cell>
          <cell r="S685">
            <v>7500</v>
          </cell>
          <cell r="T685">
            <v>370</v>
          </cell>
          <cell r="U685">
            <v>1.7803030303030303</v>
          </cell>
          <cell r="V685">
            <v>1.7803030303030303</v>
          </cell>
          <cell r="W685">
            <v>1.7803030303030303</v>
          </cell>
          <cell r="X685">
            <v>1.7803030303030303</v>
          </cell>
          <cell r="Y685">
            <v>1.3</v>
          </cell>
          <cell r="AA685">
            <v>1.1299999999999999</v>
          </cell>
          <cell r="AB685">
            <v>1.08</v>
          </cell>
          <cell r="AC685">
            <v>4.9999999999999822E-2</v>
          </cell>
          <cell r="AD685">
            <v>0</v>
          </cell>
          <cell r="AE685">
            <v>3.1488560975609756</v>
          </cell>
          <cell r="AF685">
            <v>1.1262395278789152</v>
          </cell>
          <cell r="AG685">
            <v>1.1299999999999999</v>
          </cell>
          <cell r="AH685">
            <v>24</v>
          </cell>
          <cell r="AI685">
            <v>566.46899999999971</v>
          </cell>
          <cell r="AJ685">
            <v>1.1299999999999999</v>
          </cell>
        </row>
        <row r="686">
          <cell r="E686" t="str">
            <v>LK4DT</v>
          </cell>
          <cell r="F686" t="str">
            <v>LK4DT</v>
          </cell>
          <cell r="G686" t="str">
            <v>Vị trí 1</v>
          </cell>
          <cell r="H686" t="str">
            <v>TPLK1</v>
          </cell>
          <cell r="I686" t="str">
            <v>phường Long KhánhTPLK1Vị trí 1370</v>
          </cell>
          <cell r="O686">
            <v>3800</v>
          </cell>
          <cell r="P686">
            <v>800</v>
          </cell>
          <cell r="S686">
            <v>3200</v>
          </cell>
          <cell r="T686">
            <v>370</v>
          </cell>
          <cell r="U686">
            <v>2.3410526315789473</v>
          </cell>
          <cell r="V686">
            <v>2.3410526315789473</v>
          </cell>
          <cell r="W686">
            <v>2.3410526315789473</v>
          </cell>
          <cell r="X686">
            <v>2.3410526315789473</v>
          </cell>
          <cell r="Y686">
            <v>1.3</v>
          </cell>
          <cell r="AA686">
            <v>1.1299999999999999</v>
          </cell>
          <cell r="AB686">
            <v>1.08</v>
          </cell>
          <cell r="AC686">
            <v>4.9999999999999822E-2</v>
          </cell>
          <cell r="AD686">
            <v>0</v>
          </cell>
          <cell r="AE686">
            <v>3.1488560975609756</v>
          </cell>
          <cell r="AF686">
            <v>1.1262395278789152</v>
          </cell>
          <cell r="AG686">
            <v>1.1299999999999999</v>
          </cell>
          <cell r="AH686">
            <v>24</v>
          </cell>
          <cell r="AI686">
            <v>-33.22199999999998</v>
          </cell>
          <cell r="AJ686">
            <v>1.1299999999999999</v>
          </cell>
        </row>
        <row r="687">
          <cell r="E687" t="str">
            <v>LK14DT</v>
          </cell>
          <cell r="F687" t="str">
            <v>LK14DT</v>
          </cell>
          <cell r="G687" t="str">
            <v>Vị trí 1</v>
          </cell>
          <cell r="H687" t="str">
            <v>TPLK1</v>
          </cell>
          <cell r="I687" t="str">
            <v>phường Long KhánhTPLK1Vị trí 1370</v>
          </cell>
          <cell r="O687">
            <v>6700</v>
          </cell>
          <cell r="P687">
            <v>800</v>
          </cell>
          <cell r="S687">
            <v>4800</v>
          </cell>
          <cell r="T687">
            <v>370</v>
          </cell>
          <cell r="U687">
            <v>1.6835820895522389</v>
          </cell>
          <cell r="V687">
            <v>1.6835820895522389</v>
          </cell>
          <cell r="W687">
            <v>1.6835820895522389</v>
          </cell>
          <cell r="X687">
            <v>1.6835820895522389</v>
          </cell>
          <cell r="Y687">
            <v>1.3</v>
          </cell>
          <cell r="AA687">
            <v>1.1299999999999999</v>
          </cell>
          <cell r="AB687">
            <v>1.08</v>
          </cell>
          <cell r="AC687">
            <v>4.9999999999999822E-2</v>
          </cell>
          <cell r="AD687">
            <v>0</v>
          </cell>
          <cell r="AE687">
            <v>3.1488560975609756</v>
          </cell>
          <cell r="AF687">
            <v>1.1262395278789152</v>
          </cell>
          <cell r="AG687">
            <v>1.1299999999999999</v>
          </cell>
          <cell r="AH687">
            <v>24</v>
          </cell>
          <cell r="AI687">
            <v>251.87699999999995</v>
          </cell>
          <cell r="AJ687">
            <v>1.1299999999999999</v>
          </cell>
        </row>
        <row r="688">
          <cell r="E688" t="str">
            <v>LK20DT_D1</v>
          </cell>
          <cell r="F688" t="str">
            <v>LK20DT</v>
          </cell>
          <cell r="G688" t="str">
            <v>Vị trí 1</v>
          </cell>
          <cell r="H688" t="str">
            <v>TPLK1</v>
          </cell>
          <cell r="I688" t="str">
            <v>phường Long KhánhTPLK1Vị trí 1370</v>
          </cell>
          <cell r="O688">
            <v>7000</v>
          </cell>
          <cell r="P688">
            <v>800</v>
          </cell>
          <cell r="S688">
            <v>5000</v>
          </cell>
          <cell r="T688">
            <v>370</v>
          </cell>
          <cell r="U688">
            <v>1.6785714285714286</v>
          </cell>
          <cell r="V688">
            <v>1.6785714285714286</v>
          </cell>
          <cell r="W688">
            <v>1.6785714285714286</v>
          </cell>
          <cell r="X688">
            <v>1.6785714285714286</v>
          </cell>
          <cell r="Y688">
            <v>1.3</v>
          </cell>
          <cell r="Z688">
            <v>1.1328188564482879</v>
          </cell>
          <cell r="AA688">
            <v>1.1299999999999999</v>
          </cell>
          <cell r="AB688">
            <v>1.07</v>
          </cell>
          <cell r="AC688">
            <v>5.9999999999999831E-2</v>
          </cell>
          <cell r="AD688">
            <v>6</v>
          </cell>
          <cell r="AE688">
            <v>3.1488560975609756</v>
          </cell>
          <cell r="AF688">
            <v>1.1262395278789152</v>
          </cell>
          <cell r="AG688">
            <v>1.1299999999999999</v>
          </cell>
          <cell r="AH688">
            <v>24</v>
          </cell>
          <cell r="AI688">
            <v>281.36999999999989</v>
          </cell>
          <cell r="AJ688">
            <v>1.1299999999999999</v>
          </cell>
        </row>
        <row r="689">
          <cell r="E689" t="str">
            <v>LK20DT_D2</v>
          </cell>
          <cell r="F689" t="str">
            <v>LK20DT</v>
          </cell>
          <cell r="G689" t="str">
            <v>Vị trí 1</v>
          </cell>
          <cell r="H689" t="str">
            <v>TPLK1</v>
          </cell>
          <cell r="I689" t="str">
            <v>phường Long KhánhTPLK1Vị trí 1370</v>
          </cell>
          <cell r="O689">
            <v>4200</v>
          </cell>
          <cell r="P689">
            <v>800</v>
          </cell>
          <cell r="S689">
            <v>3000</v>
          </cell>
          <cell r="T689">
            <v>370</v>
          </cell>
          <cell r="U689">
            <v>1.6785714285714286</v>
          </cell>
          <cell r="V689">
            <v>1.6785714285714286</v>
          </cell>
          <cell r="W689">
            <v>1.6785714285714286</v>
          </cell>
          <cell r="X689">
            <v>1.6785714285714286</v>
          </cell>
          <cell r="Y689">
            <v>1.3</v>
          </cell>
          <cell r="Z689">
            <v>1.1328188564482879</v>
          </cell>
          <cell r="AA689">
            <v>1.1299999999999999</v>
          </cell>
          <cell r="AB689">
            <v>1.07</v>
          </cell>
          <cell r="AC689">
            <v>5.9999999999999831E-2</v>
          </cell>
          <cell r="AD689">
            <v>6</v>
          </cell>
          <cell r="AE689">
            <v>3.1488560975609756</v>
          </cell>
          <cell r="AF689">
            <v>1.1262395278789152</v>
          </cell>
          <cell r="AG689">
            <v>1.1299999999999999</v>
          </cell>
          <cell r="AH689">
            <v>24</v>
          </cell>
          <cell r="AI689">
            <v>6.1020000000000323</v>
          </cell>
          <cell r="AJ689">
            <v>1.1299999999999999</v>
          </cell>
        </row>
        <row r="690">
          <cell r="E690" t="str">
            <v>LK11DT</v>
          </cell>
          <cell r="F690" t="str">
            <v>LK11DT</v>
          </cell>
          <cell r="G690" t="str">
            <v>Vị trí 1</v>
          </cell>
          <cell r="H690" t="str">
            <v>TPLK1</v>
          </cell>
          <cell r="I690" t="str">
            <v>phường Long KhánhTPLK1Vị trí 1370</v>
          </cell>
          <cell r="O690">
            <v>5600</v>
          </cell>
          <cell r="P690">
            <v>800</v>
          </cell>
          <cell r="S690">
            <v>4000</v>
          </cell>
          <cell r="T690">
            <v>370</v>
          </cell>
          <cell r="U690">
            <v>1.6785714285714286</v>
          </cell>
          <cell r="V690">
            <v>1.6785714285714286</v>
          </cell>
          <cell r="W690">
            <v>1.6785714285714286</v>
          </cell>
          <cell r="X690">
            <v>1.6785714285714286</v>
          </cell>
          <cell r="Y690">
            <v>1.3</v>
          </cell>
          <cell r="AA690">
            <v>1.1299999999999999</v>
          </cell>
          <cell r="AB690">
            <v>1.08</v>
          </cell>
          <cell r="AC690">
            <v>4.9999999999999822E-2</v>
          </cell>
          <cell r="AD690">
            <v>0</v>
          </cell>
          <cell r="AE690">
            <v>3.1488560975609756</v>
          </cell>
          <cell r="AF690">
            <v>1.1262395278789152</v>
          </cell>
          <cell r="AG690">
            <v>1.1299999999999999</v>
          </cell>
          <cell r="AH690">
            <v>24</v>
          </cell>
          <cell r="AI690">
            <v>143.73599999999988</v>
          </cell>
          <cell r="AJ690">
            <v>1.1299999999999999</v>
          </cell>
        </row>
        <row r="691">
          <cell r="E691" t="str">
            <v>LK21DT</v>
          </cell>
          <cell r="F691" t="str">
            <v>LK21DT</v>
          </cell>
          <cell r="G691" t="str">
            <v>Vị trí 1</v>
          </cell>
          <cell r="H691" t="str">
            <v>TPLK1</v>
          </cell>
          <cell r="I691" t="str">
            <v>phường Long KhánhTPLK1Vị trí 1370</v>
          </cell>
          <cell r="O691">
            <v>3900</v>
          </cell>
          <cell r="P691">
            <v>800</v>
          </cell>
          <cell r="S691">
            <v>2800</v>
          </cell>
          <cell r="T691">
            <v>370</v>
          </cell>
          <cell r="U691">
            <v>1.6871794871794872</v>
          </cell>
          <cell r="V691">
            <v>1.6871794871794872</v>
          </cell>
          <cell r="W691">
            <v>1.6871794871794872</v>
          </cell>
          <cell r="X691">
            <v>1.6871794871794872</v>
          </cell>
          <cell r="Y691">
            <v>1.3</v>
          </cell>
          <cell r="AA691">
            <v>1.1299999999999999</v>
          </cell>
          <cell r="AB691">
            <v>1.08</v>
          </cell>
          <cell r="AC691">
            <v>4.9999999999999822E-2</v>
          </cell>
          <cell r="AD691">
            <v>0</v>
          </cell>
          <cell r="AE691">
            <v>3.1488560975609756</v>
          </cell>
          <cell r="AF691">
            <v>1.1262395278789152</v>
          </cell>
          <cell r="AG691">
            <v>1.1299999999999999</v>
          </cell>
          <cell r="AH691">
            <v>24</v>
          </cell>
          <cell r="AI691">
            <v>-23.390999999999963</v>
          </cell>
          <cell r="AJ691">
            <v>1.1299999999999999</v>
          </cell>
        </row>
        <row r="692">
          <cell r="E692" t="str">
            <v>LK3DT_D1</v>
          </cell>
          <cell r="F692" t="str">
            <v>LK3DT</v>
          </cell>
          <cell r="G692" t="str">
            <v>Vị trí 1</v>
          </cell>
          <cell r="H692" t="str">
            <v>TPLK1</v>
          </cell>
          <cell r="I692" t="str">
            <v>phường Long KhánhTPLK1Vị trí 1370</v>
          </cell>
          <cell r="O692">
            <v>4600</v>
          </cell>
          <cell r="P692">
            <v>800</v>
          </cell>
          <cell r="S692">
            <v>3300</v>
          </cell>
          <cell r="T692">
            <v>370</v>
          </cell>
          <cell r="U692">
            <v>3.0058695652173917</v>
          </cell>
          <cell r="V692">
            <v>3.0058695652173917</v>
          </cell>
          <cell r="W692">
            <v>3.0058695652173917</v>
          </cell>
          <cell r="X692">
            <v>2.9964001291433497</v>
          </cell>
          <cell r="Y692">
            <v>1.3</v>
          </cell>
          <cell r="Z692">
            <v>1.0972437947312319</v>
          </cell>
          <cell r="AA692">
            <v>1.1000000000000001</v>
          </cell>
          <cell r="AB692">
            <v>1.05</v>
          </cell>
          <cell r="AC692">
            <v>5.0000000000000044E-2</v>
          </cell>
          <cell r="AD692">
            <v>4</v>
          </cell>
          <cell r="AE692">
            <v>3.1488560975609756</v>
          </cell>
          <cell r="AF692">
            <v>1.1262395278789152</v>
          </cell>
          <cell r="AG692">
            <v>1.1299999999999999</v>
          </cell>
          <cell r="AH692">
            <v>24</v>
          </cell>
          <cell r="AI692">
            <v>33.420000000000016</v>
          </cell>
          <cell r="AJ692">
            <v>1.1299999999999999</v>
          </cell>
        </row>
        <row r="693">
          <cell r="E693" t="str">
            <v>LK3DT_D2</v>
          </cell>
          <cell r="F693" t="str">
            <v>LK3DT</v>
          </cell>
          <cell r="G693" t="str">
            <v>Vị trí 1</v>
          </cell>
          <cell r="H693" t="str">
            <v>TPLK1</v>
          </cell>
          <cell r="I693" t="str">
            <v>phường Long KhánhTPLK1Vị trí 1370</v>
          </cell>
          <cell r="O693">
            <v>10100</v>
          </cell>
          <cell r="P693">
            <v>800</v>
          </cell>
          <cell r="S693">
            <v>7200</v>
          </cell>
          <cell r="T693">
            <v>370</v>
          </cell>
          <cell r="U693">
            <v>2.9869306930693074</v>
          </cell>
          <cell r="V693">
            <v>2.9869306930693074</v>
          </cell>
          <cell r="W693">
            <v>2.9869306930693074</v>
          </cell>
          <cell r="X693">
            <v>2.9964001291433497</v>
          </cell>
          <cell r="Y693">
            <v>1.3</v>
          </cell>
          <cell r="Z693">
            <v>1.0972437947312319</v>
          </cell>
          <cell r="AA693">
            <v>1.1000000000000001</v>
          </cell>
          <cell r="AB693">
            <v>1.05</v>
          </cell>
          <cell r="AC693">
            <v>5.0000000000000044E-2</v>
          </cell>
          <cell r="AD693">
            <v>4</v>
          </cell>
          <cell r="AE693">
            <v>3.1488560975609756</v>
          </cell>
          <cell r="AF693">
            <v>1.1262395278789152</v>
          </cell>
          <cell r="AG693">
            <v>1.1299999999999999</v>
          </cell>
          <cell r="AH693">
            <v>24</v>
          </cell>
          <cell r="AI693">
            <v>559.76999999999987</v>
          </cell>
          <cell r="AJ693">
            <v>1.1299999999999999</v>
          </cell>
        </row>
        <row r="694">
          <cell r="E694" t="str">
            <v>LK89DT</v>
          </cell>
          <cell r="F694" t="str">
            <v>LK89DT</v>
          </cell>
          <cell r="G694" t="str">
            <v>Vị trí 1</v>
          </cell>
          <cell r="H694" t="str">
            <v>TPLK1</v>
          </cell>
          <cell r="I694" t="str">
            <v>phường Long KhánhTPLK1Vị trí 1370</v>
          </cell>
          <cell r="O694">
            <v>3800</v>
          </cell>
          <cell r="P694">
            <v>800</v>
          </cell>
          <cell r="S694">
            <v>2700</v>
          </cell>
          <cell r="T694">
            <v>370</v>
          </cell>
          <cell r="U694">
            <v>2.2852887950535363</v>
          </cell>
          <cell r="V694">
            <v>2.2852887950535363</v>
          </cell>
          <cell r="W694">
            <v>2.2852887950535363</v>
          </cell>
          <cell r="X694">
            <v>2.2852887950535363</v>
          </cell>
          <cell r="Y694">
            <v>1.3</v>
          </cell>
          <cell r="Z694">
            <v>1.1000000000000001</v>
          </cell>
          <cell r="AA694">
            <v>1.1299999999999999</v>
          </cell>
          <cell r="AB694">
            <v>1.08</v>
          </cell>
          <cell r="AC694">
            <v>4.9999999999999822E-2</v>
          </cell>
          <cell r="AD694">
            <v>1</v>
          </cell>
          <cell r="AE694">
            <v>3.1488560975609756</v>
          </cell>
          <cell r="AF694">
            <v>1.1262395278789152</v>
          </cell>
          <cell r="AG694">
            <v>1.1299999999999999</v>
          </cell>
          <cell r="AH694">
            <v>24</v>
          </cell>
          <cell r="AI694">
            <v>-33.22199999999998</v>
          </cell>
          <cell r="AJ694">
            <v>1.1299999999999999</v>
          </cell>
        </row>
        <row r="695">
          <cell r="E695" t="str">
            <v>LK57DT</v>
          </cell>
          <cell r="F695" t="str">
            <v>LK57DT</v>
          </cell>
          <cell r="G695" t="str">
            <v>Vị trí 1</v>
          </cell>
          <cell r="H695" t="str">
            <v>TPLK1</v>
          </cell>
          <cell r="I695" t="str">
            <v>phường Long KhánhTPLK1Vị trí 1370</v>
          </cell>
          <cell r="O695">
            <v>3600</v>
          </cell>
          <cell r="P695">
            <v>800</v>
          </cell>
          <cell r="S695">
            <v>2800</v>
          </cell>
          <cell r="T695">
            <v>370</v>
          </cell>
          <cell r="U695">
            <v>2.3863636363636367</v>
          </cell>
          <cell r="V695">
            <v>2.3863636363636367</v>
          </cell>
          <cell r="W695">
            <v>2.3863636363636367</v>
          </cell>
          <cell r="X695">
            <v>2.3863636363636367</v>
          </cell>
          <cell r="Y695">
            <v>1.3</v>
          </cell>
          <cell r="Z695">
            <v>1.1348351199419138</v>
          </cell>
          <cell r="AA695">
            <v>1.1299999999999999</v>
          </cell>
          <cell r="AB695">
            <v>1.1299999999999999</v>
          </cell>
          <cell r="AC695">
            <v>0</v>
          </cell>
          <cell r="AD695">
            <v>3</v>
          </cell>
          <cell r="AE695">
            <v>3.1488560975609756</v>
          </cell>
          <cell r="AF695">
            <v>1.1262395278789152</v>
          </cell>
          <cell r="AG695">
            <v>1.1299999999999999</v>
          </cell>
          <cell r="AH695">
            <v>24</v>
          </cell>
          <cell r="AI695">
            <v>-52.884000000000015</v>
          </cell>
          <cell r="AJ695">
            <v>1.1299999999999999</v>
          </cell>
        </row>
        <row r="696">
          <cell r="E696" t="str">
            <v>LK58DT</v>
          </cell>
          <cell r="F696" t="str">
            <v>LK58DT</v>
          </cell>
          <cell r="G696" t="str">
            <v>Vị trí 1</v>
          </cell>
          <cell r="H696" t="str">
            <v>TPLK1</v>
          </cell>
          <cell r="I696" t="str">
            <v>phường Long KhánhTPLK1Vị trí 1370</v>
          </cell>
          <cell r="O696">
            <v>3900</v>
          </cell>
          <cell r="P696">
            <v>800</v>
          </cell>
          <cell r="S696">
            <v>2800</v>
          </cell>
          <cell r="T696">
            <v>370</v>
          </cell>
          <cell r="U696">
            <v>2.0512820512820511</v>
          </cell>
          <cell r="V696">
            <v>2.0512820512820511</v>
          </cell>
          <cell r="W696">
            <v>2.0512820512820511</v>
          </cell>
          <cell r="X696">
            <v>2.0512820512820511</v>
          </cell>
          <cell r="Y696">
            <v>1.3</v>
          </cell>
          <cell r="Z696">
            <v>1.1262414322677519</v>
          </cell>
          <cell r="AA696">
            <v>1.1299999999999999</v>
          </cell>
          <cell r="AB696">
            <v>1.1000000000000001</v>
          </cell>
          <cell r="AC696">
            <v>2.9999999999999805E-2</v>
          </cell>
          <cell r="AD696">
            <v>4</v>
          </cell>
          <cell r="AE696">
            <v>3.1488560975609756</v>
          </cell>
          <cell r="AF696">
            <v>1.1262395278789152</v>
          </cell>
          <cell r="AG696">
            <v>1.1299999999999999</v>
          </cell>
          <cell r="AH696">
            <v>24</v>
          </cell>
          <cell r="AI696">
            <v>-23.390999999999963</v>
          </cell>
          <cell r="AJ696">
            <v>1.1299999999999999</v>
          </cell>
        </row>
        <row r="697">
          <cell r="E697" t="str">
            <v>LK59DT</v>
          </cell>
          <cell r="F697" t="str">
            <v>LK59DT</v>
          </cell>
          <cell r="G697" t="str">
            <v>Vị trí 1</v>
          </cell>
          <cell r="H697" t="str">
            <v>TPLK1</v>
          </cell>
          <cell r="I697" t="str">
            <v>phường Long KhánhTPLK1Vị trí 1370</v>
          </cell>
          <cell r="O697">
            <v>3900</v>
          </cell>
          <cell r="P697">
            <v>800</v>
          </cell>
          <cell r="S697">
            <v>2800</v>
          </cell>
          <cell r="T697">
            <v>370</v>
          </cell>
          <cell r="U697">
            <v>2.1794871794871793</v>
          </cell>
          <cell r="V697">
            <v>2.1794871794871793</v>
          </cell>
          <cell r="W697">
            <v>2.1794871794871793</v>
          </cell>
          <cell r="X697">
            <v>2.1794871794871793</v>
          </cell>
          <cell r="Y697">
            <v>1.3</v>
          </cell>
          <cell r="Z697">
            <v>1.0551862403714256</v>
          </cell>
          <cell r="AA697">
            <v>1.1299999999999999</v>
          </cell>
          <cell r="AB697">
            <v>1.08</v>
          </cell>
          <cell r="AC697">
            <v>4.9999999999999822E-2</v>
          </cell>
          <cell r="AD697">
            <v>1</v>
          </cell>
          <cell r="AE697">
            <v>3.1488560975609756</v>
          </cell>
          <cell r="AF697">
            <v>1.1262395278789152</v>
          </cell>
          <cell r="AG697">
            <v>1.1299999999999999</v>
          </cell>
          <cell r="AH697">
            <v>24</v>
          </cell>
          <cell r="AI697">
            <v>-23.390999999999963</v>
          </cell>
          <cell r="AJ697">
            <v>1.1299999999999999</v>
          </cell>
        </row>
        <row r="698">
          <cell r="E698" t="str">
            <v>LK56DT</v>
          </cell>
          <cell r="F698" t="str">
            <v>LK56DT</v>
          </cell>
          <cell r="G698" t="str">
            <v>Vị trí 1</v>
          </cell>
          <cell r="H698" t="str">
            <v>TPLK1</v>
          </cell>
          <cell r="I698" t="str">
            <v>phường Long KhánhTPLK1Vị trí 1370</v>
          </cell>
          <cell r="O698">
            <v>3800</v>
          </cell>
          <cell r="P698">
            <v>800</v>
          </cell>
          <cell r="S698">
            <v>2700</v>
          </cell>
          <cell r="T698">
            <v>370</v>
          </cell>
          <cell r="U698">
            <v>2.1800239234449763</v>
          </cell>
          <cell r="V698">
            <v>2.1800239234449763</v>
          </cell>
          <cell r="W698">
            <v>2.1800239234449763</v>
          </cell>
          <cell r="X698">
            <v>2.1800239234449763</v>
          </cell>
          <cell r="Y698">
            <v>1.3</v>
          </cell>
          <cell r="Z698">
            <v>1.0660980810234544</v>
          </cell>
          <cell r="AA698">
            <v>1.1299999999999999</v>
          </cell>
          <cell r="AB698">
            <v>1.08</v>
          </cell>
          <cell r="AC698">
            <v>4.9999999999999822E-2</v>
          </cell>
          <cell r="AD698">
            <v>1</v>
          </cell>
          <cell r="AE698">
            <v>3.1488560975609756</v>
          </cell>
          <cell r="AF698">
            <v>1.1262395278789152</v>
          </cell>
          <cell r="AG698">
            <v>1.1299999999999999</v>
          </cell>
          <cell r="AH698">
            <v>24</v>
          </cell>
          <cell r="AI698">
            <v>-33.22199999999998</v>
          </cell>
          <cell r="AJ698">
            <v>1.1299999999999999</v>
          </cell>
        </row>
        <row r="699">
          <cell r="E699" t="str">
            <v>LK31DT_D1</v>
          </cell>
          <cell r="F699" t="str">
            <v>LK31DT</v>
          </cell>
          <cell r="G699" t="str">
            <v>Vị trí 1</v>
          </cell>
          <cell r="H699" t="str">
            <v>TPLK1</v>
          </cell>
          <cell r="I699" t="str">
            <v>phường Long KhánhTPLK1Vị trí 1370</v>
          </cell>
          <cell r="O699">
            <v>7000</v>
          </cell>
          <cell r="P699">
            <v>800</v>
          </cell>
          <cell r="S699">
            <v>5000</v>
          </cell>
          <cell r="T699">
            <v>370</v>
          </cell>
          <cell r="U699">
            <v>2.3809523809523809</v>
          </cell>
          <cell r="V699">
            <v>2.3809523809523809</v>
          </cell>
          <cell r="W699">
            <v>2.3809523809523809</v>
          </cell>
          <cell r="X699">
            <v>2.3809523809523809</v>
          </cell>
          <cell r="Y699">
            <v>1.3</v>
          </cell>
          <cell r="AA699">
            <v>1.1299999999999999</v>
          </cell>
          <cell r="AB699">
            <v>1.08</v>
          </cell>
          <cell r="AC699">
            <v>4.9999999999999822E-2</v>
          </cell>
          <cell r="AD699">
            <v>0</v>
          </cell>
          <cell r="AE699">
            <v>3.1488560975609756</v>
          </cell>
          <cell r="AF699">
            <v>1.1262395278789152</v>
          </cell>
          <cell r="AG699">
            <v>1.1299999999999999</v>
          </cell>
          <cell r="AH699">
            <v>24</v>
          </cell>
          <cell r="AI699">
            <v>281.36999999999989</v>
          </cell>
          <cell r="AJ699">
            <v>1.1299999999999999</v>
          </cell>
        </row>
        <row r="700">
          <cell r="E700" t="str">
            <v>tách đoạn</v>
          </cell>
          <cell r="F700" t="str">
            <v>tách đoạn</v>
          </cell>
          <cell r="G700" t="str">
            <v>Vị trí 1</v>
          </cell>
          <cell r="H700" t="str">
            <v>TPLK1</v>
          </cell>
          <cell r="I700" t="str">
            <v>phường Long KhánhTPLK1Vị trí 1</v>
          </cell>
          <cell r="O700">
            <v>5600</v>
          </cell>
          <cell r="P700">
            <v>800</v>
          </cell>
          <cell r="V700">
            <v>0</v>
          </cell>
          <cell r="W700">
            <v>1</v>
          </cell>
          <cell r="X700">
            <v>1</v>
          </cell>
          <cell r="Y700">
            <v>1.3</v>
          </cell>
          <cell r="AA700">
            <v>1.1299999999999999</v>
          </cell>
          <cell r="AB700">
            <v>1.08</v>
          </cell>
          <cell r="AC700">
            <v>4.9999999999999822E-2</v>
          </cell>
          <cell r="AD700">
            <v>0</v>
          </cell>
          <cell r="AE700">
            <v>3.1488560975609756</v>
          </cell>
          <cell r="AF700">
            <v>1.1262395278789152</v>
          </cell>
          <cell r="AG700">
            <v>1.1299999999999999</v>
          </cell>
          <cell r="AH700">
            <v>24</v>
          </cell>
          <cell r="AI700">
            <v>143.73599999999988</v>
          </cell>
          <cell r="AJ700">
            <v>1.1299999999999999</v>
          </cell>
        </row>
        <row r="701">
          <cell r="E701" t="str">
            <v>LK32DT</v>
          </cell>
          <cell r="F701" t="str">
            <v>LK32DT</v>
          </cell>
          <cell r="G701" t="str">
            <v>Vị trí 1</v>
          </cell>
          <cell r="H701" t="str">
            <v>TPLK1</v>
          </cell>
          <cell r="I701" t="str">
            <v>phường Long KhánhTPLK1Vị trí 1370</v>
          </cell>
          <cell r="O701">
            <v>4200</v>
          </cell>
          <cell r="P701">
            <v>800</v>
          </cell>
          <cell r="S701">
            <v>3000</v>
          </cell>
          <cell r="T701">
            <v>370</v>
          </cell>
          <cell r="U701">
            <v>2.3809523809523809</v>
          </cell>
          <cell r="V701">
            <v>2.3809523809523809</v>
          </cell>
          <cell r="W701">
            <v>2.3809523809523809</v>
          </cell>
          <cell r="X701">
            <v>2.3809523809523809</v>
          </cell>
          <cell r="Y701">
            <v>1.3</v>
          </cell>
          <cell r="Z701">
            <v>1.1000000000000001</v>
          </cell>
          <cell r="AA701">
            <v>1.1299999999999999</v>
          </cell>
          <cell r="AB701">
            <v>1.08</v>
          </cell>
          <cell r="AC701">
            <v>4.9999999999999822E-2</v>
          </cell>
          <cell r="AD701">
            <v>1</v>
          </cell>
          <cell r="AE701">
            <v>3.1488560975609756</v>
          </cell>
          <cell r="AF701">
            <v>1.1262395278789152</v>
          </cell>
          <cell r="AG701">
            <v>1.1299999999999999</v>
          </cell>
          <cell r="AH701">
            <v>24</v>
          </cell>
          <cell r="AI701">
            <v>6.1020000000000323</v>
          </cell>
          <cell r="AJ701">
            <v>1.1299999999999999</v>
          </cell>
        </row>
        <row r="702">
          <cell r="E702" t="str">
            <v>LK30DT</v>
          </cell>
          <cell r="F702" t="str">
            <v>LK30DT</v>
          </cell>
          <cell r="G702" t="str">
            <v>Vị trí 1</v>
          </cell>
          <cell r="H702" t="str">
            <v>TPLK1</v>
          </cell>
          <cell r="I702" t="str">
            <v>phường Long KhánhTPLK1Vị trí 1370</v>
          </cell>
          <cell r="O702">
            <v>2900</v>
          </cell>
          <cell r="P702">
            <v>800</v>
          </cell>
          <cell r="S702">
            <v>2100</v>
          </cell>
          <cell r="T702">
            <v>370</v>
          </cell>
          <cell r="U702">
            <v>2.1724137931034484</v>
          </cell>
          <cell r="V702">
            <v>2.1724137931034484</v>
          </cell>
          <cell r="W702">
            <v>2.1724137931034484</v>
          </cell>
          <cell r="X702">
            <v>2.1724137931034484</v>
          </cell>
          <cell r="Y702">
            <v>1.3</v>
          </cell>
          <cell r="Z702">
            <v>1.1000000000000001</v>
          </cell>
          <cell r="AA702">
            <v>1.1000000000000001</v>
          </cell>
          <cell r="AB702">
            <v>1</v>
          </cell>
          <cell r="AC702">
            <v>0.10000000000000009</v>
          </cell>
          <cell r="AD702">
            <v>4</v>
          </cell>
          <cell r="AE702">
            <v>3.1488560975609756</v>
          </cell>
          <cell r="AF702">
            <v>1.1262395278789152</v>
          </cell>
          <cell r="AG702">
            <v>1.1299999999999999</v>
          </cell>
          <cell r="AH702">
            <v>24</v>
          </cell>
          <cell r="AI702">
            <v>-129.26999999999998</v>
          </cell>
          <cell r="AJ702">
            <v>1.1000000000000001</v>
          </cell>
        </row>
        <row r="703">
          <cell r="E703" t="str">
            <v>LK16NT2_D1</v>
          </cell>
          <cell r="F703" t="str">
            <v>LK16NT2</v>
          </cell>
          <cell r="G703" t="str">
            <v>Vị trí 1</v>
          </cell>
          <cell r="H703" t="str">
            <v>Các đường nhóm II</v>
          </cell>
          <cell r="I703" t="str">
            <v>phường Long KhánhCác đường nhóm IIVị trí 1165</v>
          </cell>
          <cell r="O703">
            <v>2000</v>
          </cell>
          <cell r="P703">
            <v>410</v>
          </cell>
          <cell r="S703">
            <v>1900</v>
          </cell>
          <cell r="T703">
            <v>165</v>
          </cell>
          <cell r="U703">
            <v>7.03</v>
          </cell>
          <cell r="V703">
            <v>7.03</v>
          </cell>
          <cell r="W703">
            <v>7.03</v>
          </cell>
          <cell r="X703">
            <v>7.5592374727668838</v>
          </cell>
          <cell r="Y703">
            <v>1.3</v>
          </cell>
          <cell r="Z703">
            <v>1.1616187134208142</v>
          </cell>
          <cell r="AA703">
            <v>1.1599999999999999</v>
          </cell>
          <cell r="AB703">
            <v>1.1200000000000001</v>
          </cell>
          <cell r="AC703">
            <v>3.9999999999999813E-2</v>
          </cell>
          <cell r="AD703">
            <v>10</v>
          </cell>
          <cell r="AE703">
            <v>3.1488560975609756</v>
          </cell>
          <cell r="AF703">
            <v>1.1505689804579617</v>
          </cell>
          <cell r="AG703">
            <v>1.1499999999999999</v>
          </cell>
          <cell r="AH703">
            <v>1489</v>
          </cell>
          <cell r="AI703">
            <v>-10.335000000000008</v>
          </cell>
          <cell r="AJ703">
            <v>1.1599999999999999</v>
          </cell>
        </row>
        <row r="704">
          <cell r="E704" t="str">
            <v>LK16NT2_D2</v>
          </cell>
          <cell r="F704" t="str">
            <v>LK16NT2</v>
          </cell>
          <cell r="G704" t="str">
            <v>Vị trí 1</v>
          </cell>
          <cell r="H704" t="str">
            <v>Các đường nhóm II</v>
          </cell>
          <cell r="I704" t="str">
            <v>phường Long KhánhCác đường nhóm IIVị trí 1165</v>
          </cell>
          <cell r="O704">
            <v>1800</v>
          </cell>
          <cell r="P704">
            <v>410</v>
          </cell>
          <cell r="S704">
            <v>1700</v>
          </cell>
          <cell r="T704">
            <v>165</v>
          </cell>
          <cell r="U704">
            <v>6.9888888888888889</v>
          </cell>
          <cell r="V704">
            <v>6.9888888888888889</v>
          </cell>
          <cell r="W704">
            <v>6.9888888888888889</v>
          </cell>
          <cell r="X704">
            <v>7.5592374727668838</v>
          </cell>
          <cell r="Y704">
            <v>1.3</v>
          </cell>
          <cell r="Z704">
            <v>1.1616187134208142</v>
          </cell>
          <cell r="AA704">
            <v>1.1599999999999999</v>
          </cell>
          <cell r="AB704">
            <v>1.1200000000000001</v>
          </cell>
          <cell r="AC704">
            <v>3.9999999999999813E-2</v>
          </cell>
          <cell r="AD704">
            <v>10</v>
          </cell>
          <cell r="AE704">
            <v>3.1488560975609756</v>
          </cell>
          <cell r="AF704">
            <v>1.1505689804579617</v>
          </cell>
          <cell r="AG704">
            <v>1.1499999999999999</v>
          </cell>
          <cell r="AH704">
            <v>1489</v>
          </cell>
          <cell r="AI704">
            <v>-30.519000000000005</v>
          </cell>
          <cell r="AJ704">
            <v>1.1599999999999999</v>
          </cell>
        </row>
        <row r="705">
          <cell r="E705" t="str">
            <v>LK16NT2_D3</v>
          </cell>
          <cell r="F705" t="str">
            <v>LK16NT2</v>
          </cell>
          <cell r="G705" t="str">
            <v>Vị trí 1</v>
          </cell>
          <cell r="H705" t="str">
            <v>Các đường nhóm II</v>
          </cell>
          <cell r="I705" t="str">
            <v>phường Long KhánhCác đường nhóm IIVị trí 1165</v>
          </cell>
          <cell r="O705">
            <v>1700</v>
          </cell>
          <cell r="P705">
            <v>410</v>
          </cell>
          <cell r="S705">
            <v>1600</v>
          </cell>
          <cell r="T705">
            <v>165</v>
          </cell>
          <cell r="U705">
            <v>8.6588235294117641</v>
          </cell>
          <cell r="V705">
            <v>8.6588235294117641</v>
          </cell>
          <cell r="W705">
            <v>8.6588235294117641</v>
          </cell>
          <cell r="X705">
            <v>7.5592374727668838</v>
          </cell>
          <cell r="Y705">
            <v>1.3</v>
          </cell>
          <cell r="Z705">
            <v>1.1616187134208142</v>
          </cell>
          <cell r="AA705">
            <v>1.1599999999999999</v>
          </cell>
          <cell r="AB705">
            <v>1.1200000000000001</v>
          </cell>
          <cell r="AC705">
            <v>3.9999999999999813E-2</v>
          </cell>
          <cell r="AD705">
            <v>10</v>
          </cell>
          <cell r="AE705">
            <v>3.1488560975609756</v>
          </cell>
          <cell r="AF705">
            <v>1.1505689804579617</v>
          </cell>
          <cell r="AG705">
            <v>1.1499999999999999</v>
          </cell>
          <cell r="AH705">
            <v>1489</v>
          </cell>
          <cell r="AI705">
            <v>-40.611000000000018</v>
          </cell>
          <cell r="AJ705">
            <v>1.1599999999999999</v>
          </cell>
        </row>
        <row r="706">
          <cell r="E706" t="str">
            <v>LK17NT2_D1</v>
          </cell>
          <cell r="F706" t="str">
            <v>LK17NT2</v>
          </cell>
          <cell r="G706" t="str">
            <v>Vị trí 1</v>
          </cell>
          <cell r="H706" t="str">
            <v>Các đường nhóm II</v>
          </cell>
          <cell r="I706" t="str">
            <v>phường Long KhánhCác đường nhóm IIVị trí 1165</v>
          </cell>
          <cell r="O706">
            <v>1700</v>
          </cell>
          <cell r="P706">
            <v>410</v>
          </cell>
          <cell r="S706">
            <v>1600</v>
          </cell>
          <cell r="T706">
            <v>165</v>
          </cell>
          <cell r="U706">
            <v>5.0823529411764703</v>
          </cell>
          <cell r="V706">
            <v>5.0823529411764703</v>
          </cell>
          <cell r="W706">
            <v>5.0823529411764703</v>
          </cell>
          <cell r="X706">
            <v>3.9474264705882351</v>
          </cell>
          <cell r="Y706">
            <v>1.3</v>
          </cell>
          <cell r="Z706">
            <v>1.175982695475791</v>
          </cell>
          <cell r="AA706">
            <v>1.18</v>
          </cell>
          <cell r="AB706">
            <v>1.17</v>
          </cell>
          <cell r="AC706">
            <v>1.0000000000000009E-2</v>
          </cell>
          <cell r="AD706">
            <v>26</v>
          </cell>
          <cell r="AE706">
            <v>3.1488560975609756</v>
          </cell>
          <cell r="AF706">
            <v>1.1505689804579617</v>
          </cell>
          <cell r="AG706">
            <v>1.1499999999999999</v>
          </cell>
          <cell r="AH706">
            <v>1489</v>
          </cell>
          <cell r="AI706">
            <v>-37.652999999999992</v>
          </cell>
          <cell r="AJ706">
            <v>1.18</v>
          </cell>
        </row>
        <row r="707">
          <cell r="E707" t="str">
            <v>LK17NT2_D2</v>
          </cell>
          <cell r="F707" t="str">
            <v>LK17NT2</v>
          </cell>
          <cell r="G707" t="str">
            <v>Vị trí 1</v>
          </cell>
          <cell r="H707" t="str">
            <v>Các đường nhóm II</v>
          </cell>
          <cell r="I707" t="str">
            <v>phường Long KhánhCác đường nhóm IIVị trí 1165</v>
          </cell>
          <cell r="O707">
            <v>1600</v>
          </cell>
          <cell r="P707">
            <v>410</v>
          </cell>
          <cell r="S707">
            <v>1500</v>
          </cell>
          <cell r="T707">
            <v>165</v>
          </cell>
          <cell r="U707">
            <v>2.8125</v>
          </cell>
          <cell r="V707">
            <v>2.8125</v>
          </cell>
          <cell r="W707">
            <v>2.8125</v>
          </cell>
          <cell r="X707">
            <v>3.9474264705882351</v>
          </cell>
          <cell r="Y707">
            <v>1.3</v>
          </cell>
          <cell r="Z707">
            <v>1.175982695475791</v>
          </cell>
          <cell r="AA707">
            <v>1.18</v>
          </cell>
          <cell r="AB707">
            <v>1.17</v>
          </cell>
          <cell r="AC707">
            <v>1.0000000000000009E-2</v>
          </cell>
          <cell r="AD707">
            <v>26</v>
          </cell>
          <cell r="AE707">
            <v>3.1488560975609756</v>
          </cell>
          <cell r="AF707">
            <v>1.1505689804579617</v>
          </cell>
          <cell r="AG707">
            <v>1.1499999999999999</v>
          </cell>
          <cell r="AH707">
            <v>1489</v>
          </cell>
          <cell r="AI707">
            <v>-47.918999999999983</v>
          </cell>
          <cell r="AJ707">
            <v>1.18</v>
          </cell>
        </row>
        <row r="708">
          <cell r="E708" t="str">
            <v>LK18NT2</v>
          </cell>
          <cell r="F708" t="str">
            <v>LK18NT2</v>
          </cell>
          <cell r="G708" t="str">
            <v>Vị trí 1</v>
          </cell>
          <cell r="H708" t="str">
            <v>Các đường còn lại</v>
          </cell>
          <cell r="I708" t="str">
            <v>phường Long KhánhCác đường còn lạiVị trí 1160</v>
          </cell>
          <cell r="O708">
            <v>1600</v>
          </cell>
          <cell r="P708">
            <v>400</v>
          </cell>
          <cell r="S708">
            <v>1500</v>
          </cell>
          <cell r="T708">
            <v>160</v>
          </cell>
          <cell r="U708">
            <v>5.71875</v>
          </cell>
          <cell r="V708">
            <v>5.71875</v>
          </cell>
          <cell r="W708">
            <v>5.71875</v>
          </cell>
          <cell r="X708">
            <v>5.71875</v>
          </cell>
          <cell r="Y708">
            <v>1.3</v>
          </cell>
          <cell r="Z708">
            <v>1.1921426316044392</v>
          </cell>
          <cell r="AA708">
            <v>1.19</v>
          </cell>
          <cell r="AB708">
            <v>1.18</v>
          </cell>
          <cell r="AC708">
            <v>1.0000000000000009E-2</v>
          </cell>
          <cell r="AD708">
            <v>12</v>
          </cell>
          <cell r="AE708">
            <v>3.1488560975609756</v>
          </cell>
          <cell r="AF708">
            <v>1.1420009380611271</v>
          </cell>
          <cell r="AG708">
            <v>1.1399999999999999</v>
          </cell>
          <cell r="AH708">
            <v>707</v>
          </cell>
          <cell r="AI708">
            <v>-39.551999999999992</v>
          </cell>
          <cell r="AJ708">
            <v>1.19</v>
          </cell>
        </row>
        <row r="709">
          <cell r="E709" t="str">
            <v>LK19DT_D1</v>
          </cell>
          <cell r="F709" t="str">
            <v>LK19DT</v>
          </cell>
          <cell r="G709" t="str">
            <v>Vị trí 1</v>
          </cell>
          <cell r="H709" t="str">
            <v>TPLK1</v>
          </cell>
          <cell r="I709" t="str">
            <v>phường Long KhánhTPLK1Vị trí 1370</v>
          </cell>
          <cell r="O709">
            <v>8400</v>
          </cell>
          <cell r="P709">
            <v>800</v>
          </cell>
          <cell r="S709">
            <v>6000</v>
          </cell>
          <cell r="T709">
            <v>370</v>
          </cell>
          <cell r="U709">
            <v>1.6785714285714286</v>
          </cell>
          <cell r="V709">
            <v>1.6785714285714286</v>
          </cell>
          <cell r="W709">
            <v>1.6785714285714286</v>
          </cell>
          <cell r="X709">
            <v>1.7714285714285716</v>
          </cell>
          <cell r="Y709">
            <v>1.3</v>
          </cell>
          <cell r="Z709">
            <v>1.1593021221493862</v>
          </cell>
          <cell r="AA709">
            <v>1.1599999999999999</v>
          </cell>
          <cell r="AB709">
            <v>1.1000000000000001</v>
          </cell>
          <cell r="AC709">
            <v>5.9999999999999831E-2</v>
          </cell>
          <cell r="AD709">
            <v>13</v>
          </cell>
          <cell r="AE709">
            <v>3.1488560975609756</v>
          </cell>
          <cell r="AF709">
            <v>1.1262395278789152</v>
          </cell>
          <cell r="AG709">
            <v>1.1299999999999999</v>
          </cell>
          <cell r="AH709">
            <v>24</v>
          </cell>
          <cell r="AI709">
            <v>440.928</v>
          </cell>
          <cell r="AJ709">
            <v>1.1299999999999999</v>
          </cell>
        </row>
        <row r="710">
          <cell r="E710" t="str">
            <v>LK19DT_D2</v>
          </cell>
          <cell r="F710" t="str">
            <v>LK19DT</v>
          </cell>
          <cell r="G710" t="str">
            <v>Vị trí 1</v>
          </cell>
          <cell r="H710" t="str">
            <v>TPLK1</v>
          </cell>
          <cell r="I710" t="str">
            <v>phường Long KhánhTPLK1Vị trí 1370</v>
          </cell>
          <cell r="O710">
            <v>10500</v>
          </cell>
          <cell r="P710">
            <v>800</v>
          </cell>
          <cell r="S710">
            <v>7500</v>
          </cell>
          <cell r="T710">
            <v>370</v>
          </cell>
          <cell r="U710">
            <v>1.6785714285714286</v>
          </cell>
          <cell r="V710">
            <v>1.6785714285714286</v>
          </cell>
          <cell r="W710">
            <v>1.6785714285714286</v>
          </cell>
          <cell r="X710">
            <v>1.7714285714285716</v>
          </cell>
          <cell r="Y710">
            <v>1.3</v>
          </cell>
          <cell r="Z710">
            <v>1.1593021221493862</v>
          </cell>
          <cell r="AA710">
            <v>1.1599999999999999</v>
          </cell>
          <cell r="AB710">
            <v>1.1000000000000001</v>
          </cell>
          <cell r="AC710">
            <v>5.9999999999999831E-2</v>
          </cell>
          <cell r="AD710">
            <v>13</v>
          </cell>
          <cell r="AE710">
            <v>3.1488560975609756</v>
          </cell>
          <cell r="AF710">
            <v>1.1262395278789152</v>
          </cell>
          <cell r="AG710">
            <v>1.1299999999999999</v>
          </cell>
          <cell r="AH710">
            <v>24</v>
          </cell>
          <cell r="AI710">
            <v>652.8599999999999</v>
          </cell>
          <cell r="AJ710">
            <v>1.1299999999999999</v>
          </cell>
        </row>
        <row r="711">
          <cell r="E711" t="str">
            <v>LK19DT_D3</v>
          </cell>
          <cell r="F711" t="str">
            <v>LK19DT</v>
          </cell>
          <cell r="G711" t="str">
            <v>Vị trí 1</v>
          </cell>
          <cell r="H711" t="str">
            <v>TPLK1</v>
          </cell>
          <cell r="I711" t="str">
            <v>phường Long KhánhTPLK1Vị trí 1370</v>
          </cell>
          <cell r="O711">
            <v>5600</v>
          </cell>
          <cell r="P711">
            <v>800</v>
          </cell>
          <cell r="S711">
            <v>4000</v>
          </cell>
          <cell r="T711">
            <v>370</v>
          </cell>
          <cell r="U711">
            <v>2.1428571428571428</v>
          </cell>
          <cell r="V711">
            <v>2.1428571428571428</v>
          </cell>
          <cell r="W711">
            <v>2.1428571428571428</v>
          </cell>
          <cell r="X711">
            <v>1.7714285714285716</v>
          </cell>
          <cell r="Y711">
            <v>1.3</v>
          </cell>
          <cell r="Z711">
            <v>1.1593021221493862</v>
          </cell>
          <cell r="AA711">
            <v>1.1599999999999999</v>
          </cell>
          <cell r="AB711">
            <v>1.1000000000000001</v>
          </cell>
          <cell r="AC711">
            <v>5.9999999999999831E-2</v>
          </cell>
          <cell r="AD711">
            <v>13</v>
          </cell>
          <cell r="AE711">
            <v>3.1488560975609756</v>
          </cell>
          <cell r="AF711">
            <v>1.1262395278789152</v>
          </cell>
          <cell r="AG711">
            <v>1.1299999999999999</v>
          </cell>
          <cell r="AH711">
            <v>24</v>
          </cell>
          <cell r="AI711">
            <v>158.35199999999998</v>
          </cell>
          <cell r="AJ711">
            <v>1.1299999999999999</v>
          </cell>
        </row>
        <row r="712">
          <cell r="E712" t="str">
            <v>LK19DT_D4</v>
          </cell>
          <cell r="F712" t="str">
            <v>LK19DT</v>
          </cell>
          <cell r="G712" t="str">
            <v>Vị trí 1</v>
          </cell>
          <cell r="H712" t="str">
            <v>TPLK1</v>
          </cell>
          <cell r="I712" t="str">
            <v>phường Long KhánhTPLK1Vị trí 1370</v>
          </cell>
          <cell r="O712">
            <v>4200</v>
          </cell>
          <cell r="P712">
            <v>800</v>
          </cell>
          <cell r="S712">
            <v>3000</v>
          </cell>
          <cell r="T712">
            <v>370</v>
          </cell>
          <cell r="U712">
            <v>1.6785714285714286</v>
          </cell>
          <cell r="V712">
            <v>1.6785714285714286</v>
          </cell>
          <cell r="W712">
            <v>1.6785714285714286</v>
          </cell>
          <cell r="X712">
            <v>1.7714285714285716</v>
          </cell>
          <cell r="Y712">
            <v>1.3</v>
          </cell>
          <cell r="Z712">
            <v>1.1593021221493862</v>
          </cell>
          <cell r="AA712">
            <v>1.1599999999999999</v>
          </cell>
          <cell r="AB712">
            <v>1.1000000000000001</v>
          </cell>
          <cell r="AC712">
            <v>5.9999999999999831E-2</v>
          </cell>
          <cell r="AD712">
            <v>13</v>
          </cell>
          <cell r="AE712">
            <v>3.1488560975609756</v>
          </cell>
          <cell r="AF712">
            <v>1.1262395278789152</v>
          </cell>
          <cell r="AG712">
            <v>1.1299999999999999</v>
          </cell>
          <cell r="AH712">
            <v>24</v>
          </cell>
          <cell r="AI712">
            <v>17.064000000000021</v>
          </cell>
          <cell r="AJ712">
            <v>1.1299999999999999</v>
          </cell>
        </row>
        <row r="713">
          <cell r="E713" t="str">
            <v>LK17DT</v>
          </cell>
          <cell r="F713" t="str">
            <v>LK17DT</v>
          </cell>
          <cell r="G713" t="str">
            <v>Vị trí 1</v>
          </cell>
          <cell r="H713" t="str">
            <v>TPLK1</v>
          </cell>
          <cell r="I713" t="str">
            <v>phường Long KhánhTPLK1Vị trí 1370</v>
          </cell>
          <cell r="O713">
            <v>4900</v>
          </cell>
          <cell r="P713">
            <v>800</v>
          </cell>
          <cell r="S713">
            <v>3500</v>
          </cell>
          <cell r="T713">
            <v>370</v>
          </cell>
          <cell r="U713">
            <v>2.6428571428571428</v>
          </cell>
          <cell r="V713">
            <v>2.6428571428571428</v>
          </cell>
          <cell r="W713">
            <v>2.6428571428571428</v>
          </cell>
          <cell r="X713">
            <v>2.6428571428571428</v>
          </cell>
          <cell r="Y713">
            <v>1.3</v>
          </cell>
          <cell r="Z713">
            <v>1.1448333729267401</v>
          </cell>
          <cell r="AA713">
            <v>1.1399999999999999</v>
          </cell>
          <cell r="AB713">
            <v>1.08</v>
          </cell>
          <cell r="AC713">
            <v>5.9999999999999831E-2</v>
          </cell>
          <cell r="AD713">
            <v>11</v>
          </cell>
          <cell r="AE713">
            <v>3.1488560975609756</v>
          </cell>
          <cell r="AF713">
            <v>1.1262395278789152</v>
          </cell>
          <cell r="AG713">
            <v>1.1299999999999999</v>
          </cell>
          <cell r="AH713">
            <v>24</v>
          </cell>
          <cell r="AI713">
            <v>79.181999999999903</v>
          </cell>
          <cell r="AJ713">
            <v>1.1299999999999999</v>
          </cell>
        </row>
        <row r="714">
          <cell r="E714" t="str">
            <v>NTP nối dài</v>
          </cell>
          <cell r="F714" t="str">
            <v>NTP nối dài</v>
          </cell>
          <cell r="G714" t="str">
            <v>Vị trí 1</v>
          </cell>
          <cell r="H714" t="str">
            <v>TPLK1</v>
          </cell>
          <cell r="I714" t="str">
            <v>phường Long KhánhTPLK1Vị trí 1</v>
          </cell>
          <cell r="O714">
            <v>4200</v>
          </cell>
          <cell r="P714">
            <v>930</v>
          </cell>
          <cell r="V714">
            <v>0</v>
          </cell>
          <cell r="W714">
            <v>1</v>
          </cell>
          <cell r="X714">
            <v>1</v>
          </cell>
          <cell r="Y714">
            <v>1.3</v>
          </cell>
          <cell r="AA714">
            <v>1.1299999999999999</v>
          </cell>
          <cell r="AB714">
            <v>1.08</v>
          </cell>
          <cell r="AC714">
            <v>4.9999999999999822E-2</v>
          </cell>
          <cell r="AD714">
            <v>0</v>
          </cell>
          <cell r="AE714">
            <v>3.1488560975609756</v>
          </cell>
          <cell r="AF714">
            <v>1.1262395278789152</v>
          </cell>
          <cell r="AG714">
            <v>1.1299999999999999</v>
          </cell>
          <cell r="AH714">
            <v>24</v>
          </cell>
          <cell r="AI714">
            <v>-60.002999999999986</v>
          </cell>
          <cell r="AJ714">
            <v>1.1299999999999999</v>
          </cell>
        </row>
        <row r="715">
          <cell r="E715" t="str">
            <v>LK33DT</v>
          </cell>
          <cell r="F715" t="str">
            <v>LK33DT</v>
          </cell>
          <cell r="G715" t="str">
            <v>Vị trí 1</v>
          </cell>
          <cell r="H715" t="str">
            <v>TPLK1</v>
          </cell>
          <cell r="I715" t="str">
            <v>phường Long KhánhTPLK1Vị trí 1370</v>
          </cell>
          <cell r="O715">
            <v>3100</v>
          </cell>
          <cell r="P715">
            <v>800</v>
          </cell>
          <cell r="S715">
            <v>2200</v>
          </cell>
          <cell r="T715">
            <v>370</v>
          </cell>
          <cell r="U715">
            <v>2.129032258064516</v>
          </cell>
          <cell r="V715">
            <v>2.129032258064516</v>
          </cell>
          <cell r="W715">
            <v>2.129032258064516</v>
          </cell>
          <cell r="X715">
            <v>2.129032258064516</v>
          </cell>
          <cell r="Y715">
            <v>1.3</v>
          </cell>
          <cell r="Z715">
            <v>1.0890165021975289</v>
          </cell>
          <cell r="AA715">
            <v>1.1299999999999999</v>
          </cell>
          <cell r="AB715">
            <v>1.08</v>
          </cell>
          <cell r="AC715">
            <v>4.9999999999999822E-2</v>
          </cell>
          <cell r="AD715">
            <v>2</v>
          </cell>
          <cell r="AE715">
            <v>3.1488560975609756</v>
          </cell>
          <cell r="AF715">
            <v>1.1262395278789152</v>
          </cell>
          <cell r="AG715">
            <v>1.1299999999999999</v>
          </cell>
          <cell r="AH715">
            <v>24</v>
          </cell>
          <cell r="AI715">
            <v>-102.03900000000004</v>
          </cell>
          <cell r="AJ715">
            <v>1.1299999999999999</v>
          </cell>
        </row>
        <row r="716">
          <cell r="E716" t="str">
            <v>LK34DT</v>
          </cell>
          <cell r="F716" t="str">
            <v>LK34DT</v>
          </cell>
          <cell r="G716" t="str">
            <v>Vị trí 1</v>
          </cell>
          <cell r="H716" t="str">
            <v>TPLK1</v>
          </cell>
          <cell r="I716" t="str">
            <v>phường Long KhánhTPLK1Vị trí 1370</v>
          </cell>
          <cell r="O716">
            <v>3100</v>
          </cell>
          <cell r="P716">
            <v>800</v>
          </cell>
          <cell r="S716">
            <v>2200</v>
          </cell>
          <cell r="T716">
            <v>370</v>
          </cell>
          <cell r="U716">
            <v>2.129032258064516</v>
          </cell>
          <cell r="V716">
            <v>2.129032258064516</v>
          </cell>
          <cell r="W716">
            <v>2.129032258064516</v>
          </cell>
          <cell r="X716">
            <v>2.129032258064516</v>
          </cell>
          <cell r="Y716">
            <v>1.3</v>
          </cell>
          <cell r="AA716">
            <v>1.1299999999999999</v>
          </cell>
          <cell r="AB716">
            <v>1.08</v>
          </cell>
          <cell r="AC716">
            <v>4.9999999999999822E-2</v>
          </cell>
          <cell r="AD716">
            <v>0</v>
          </cell>
          <cell r="AE716">
            <v>3.1488560975609756</v>
          </cell>
          <cell r="AF716">
            <v>1.1262395278789152</v>
          </cell>
          <cell r="AG716">
            <v>1.1299999999999999</v>
          </cell>
          <cell r="AH716">
            <v>24</v>
          </cell>
          <cell r="AI716">
            <v>-102.03900000000004</v>
          </cell>
          <cell r="AJ716">
            <v>1.1299999999999999</v>
          </cell>
        </row>
        <row r="717">
          <cell r="E717" t="str">
            <v>LK35DT</v>
          </cell>
          <cell r="F717" t="str">
            <v>LK35DT</v>
          </cell>
          <cell r="G717" t="str">
            <v>Vị trí 1</v>
          </cell>
          <cell r="H717" t="str">
            <v>TPLK1</v>
          </cell>
          <cell r="I717" t="str">
            <v>phường Long KhánhTPLK1Vị trí 1370</v>
          </cell>
          <cell r="O717">
            <v>3100</v>
          </cell>
          <cell r="P717">
            <v>800</v>
          </cell>
          <cell r="S717">
            <v>2200</v>
          </cell>
          <cell r="T717">
            <v>370</v>
          </cell>
          <cell r="U717">
            <v>2.129032258064516</v>
          </cell>
          <cell r="V717">
            <v>2.129032258064516</v>
          </cell>
          <cell r="W717">
            <v>2.129032258064516</v>
          </cell>
          <cell r="X717">
            <v>2.129032258064516</v>
          </cell>
          <cell r="Y717">
            <v>1.3</v>
          </cell>
          <cell r="AA717">
            <v>1.1299999999999999</v>
          </cell>
          <cell r="AB717">
            <v>1.08</v>
          </cell>
          <cell r="AC717">
            <v>4.9999999999999822E-2</v>
          </cell>
          <cell r="AD717">
            <v>0</v>
          </cell>
          <cell r="AE717">
            <v>3.1488560975609756</v>
          </cell>
          <cell r="AF717">
            <v>1.1262395278789152</v>
          </cell>
          <cell r="AG717">
            <v>1.1299999999999999</v>
          </cell>
          <cell r="AH717">
            <v>24</v>
          </cell>
          <cell r="AI717">
            <v>-102.03900000000004</v>
          </cell>
          <cell r="AJ717">
            <v>1.1299999999999999</v>
          </cell>
        </row>
        <row r="718">
          <cell r="E718" t="str">
            <v>LK36DT</v>
          </cell>
          <cell r="F718" t="str">
            <v>LK36DT</v>
          </cell>
          <cell r="G718" t="str">
            <v>Vị trí 1</v>
          </cell>
          <cell r="H718" t="str">
            <v>TPLK1</v>
          </cell>
          <cell r="I718" t="str">
            <v>phường Long KhánhTPLK1Vị trí 1370</v>
          </cell>
          <cell r="O718">
            <v>3100</v>
          </cell>
          <cell r="P718">
            <v>800</v>
          </cell>
          <cell r="S718">
            <v>2200</v>
          </cell>
          <cell r="T718">
            <v>370</v>
          </cell>
          <cell r="U718">
            <v>2.129032258064516</v>
          </cell>
          <cell r="V718">
            <v>2.129032258064516</v>
          </cell>
          <cell r="W718">
            <v>2.129032258064516</v>
          </cell>
          <cell r="X718">
            <v>2.129032258064516</v>
          </cell>
          <cell r="Y718">
            <v>1.3</v>
          </cell>
          <cell r="AA718">
            <v>1.1299999999999999</v>
          </cell>
          <cell r="AB718">
            <v>1.08</v>
          </cell>
          <cell r="AC718">
            <v>4.9999999999999822E-2</v>
          </cell>
          <cell r="AD718">
            <v>0</v>
          </cell>
          <cell r="AE718">
            <v>3.1488560975609756</v>
          </cell>
          <cell r="AF718">
            <v>1.1262395278789152</v>
          </cell>
          <cell r="AG718">
            <v>1.1299999999999999</v>
          </cell>
          <cell r="AH718">
            <v>24</v>
          </cell>
          <cell r="AI718">
            <v>-102.03900000000004</v>
          </cell>
          <cell r="AJ718">
            <v>1.1299999999999999</v>
          </cell>
        </row>
        <row r="719">
          <cell r="E719" t="str">
            <v>LK37DT</v>
          </cell>
          <cell r="F719" t="str">
            <v>LK37DT</v>
          </cell>
          <cell r="G719" t="str">
            <v>Vị trí 1</v>
          </cell>
          <cell r="H719" t="str">
            <v>TPLK1</v>
          </cell>
          <cell r="I719" t="str">
            <v>phường Long KhánhTPLK1Vị trí 1370</v>
          </cell>
          <cell r="O719">
            <v>3100</v>
          </cell>
          <cell r="P719">
            <v>800</v>
          </cell>
          <cell r="S719">
            <v>2200</v>
          </cell>
          <cell r="T719">
            <v>370</v>
          </cell>
          <cell r="U719">
            <v>2.129032258064516</v>
          </cell>
          <cell r="V719">
            <v>2.129032258064516</v>
          </cell>
          <cell r="W719">
            <v>2.129032258064516</v>
          </cell>
          <cell r="X719">
            <v>2.129032258064516</v>
          </cell>
          <cell r="Y719">
            <v>1.3</v>
          </cell>
          <cell r="Z719">
            <v>1.2578616352201257</v>
          </cell>
          <cell r="AA719">
            <v>1.1299999999999999</v>
          </cell>
          <cell r="AB719">
            <v>1.08</v>
          </cell>
          <cell r="AC719">
            <v>4.9999999999999822E-2</v>
          </cell>
          <cell r="AD719">
            <v>1</v>
          </cell>
          <cell r="AE719">
            <v>3.1488560975609756</v>
          </cell>
          <cell r="AF719">
            <v>1.1262395278789152</v>
          </cell>
          <cell r="AG719">
            <v>1.1299999999999999</v>
          </cell>
          <cell r="AH719">
            <v>24</v>
          </cell>
          <cell r="AI719">
            <v>-102.03900000000004</v>
          </cell>
          <cell r="AJ719">
            <v>1.1299999999999999</v>
          </cell>
        </row>
        <row r="720">
          <cell r="E720" t="str">
            <v>LK61DT</v>
          </cell>
          <cell r="F720" t="str">
            <v>LK61DT</v>
          </cell>
          <cell r="G720" t="str">
            <v>Vị trí 1</v>
          </cell>
          <cell r="H720" t="str">
            <v>TPLK1</v>
          </cell>
          <cell r="I720" t="str">
            <v>phường Long KhánhTPLK1Vị trí 1370</v>
          </cell>
          <cell r="O720">
            <v>4000</v>
          </cell>
          <cell r="P720">
            <v>800</v>
          </cell>
          <cell r="S720">
            <v>4000</v>
          </cell>
          <cell r="T720">
            <v>370</v>
          </cell>
          <cell r="U720">
            <v>3.0357142857142856</v>
          </cell>
          <cell r="V720">
            <v>3.0357142857142856</v>
          </cell>
          <cell r="W720">
            <v>3.0357142857142856</v>
          </cell>
          <cell r="X720">
            <v>3.0357142857142856</v>
          </cell>
          <cell r="Y720">
            <v>1.3</v>
          </cell>
          <cell r="Z720">
            <v>1.2057507517121693</v>
          </cell>
          <cell r="AA720">
            <v>1.21</v>
          </cell>
          <cell r="AB720">
            <v>1.21</v>
          </cell>
          <cell r="AC720">
            <v>0</v>
          </cell>
          <cell r="AD720">
            <v>3</v>
          </cell>
          <cell r="AE720">
            <v>3.1488560975609756</v>
          </cell>
          <cell r="AF720">
            <v>1.1262395278789152</v>
          </cell>
          <cell r="AG720">
            <v>1.1299999999999999</v>
          </cell>
          <cell r="AH720">
            <v>24</v>
          </cell>
          <cell r="AI720">
            <v>14.28000000000003</v>
          </cell>
          <cell r="AJ720">
            <v>1.1299999999999999</v>
          </cell>
        </row>
        <row r="721">
          <cell r="E721" t="str">
            <v>LK62DT</v>
          </cell>
          <cell r="F721" t="str">
            <v>LK62DT</v>
          </cell>
          <cell r="G721" t="str">
            <v>Vị trí 1</v>
          </cell>
          <cell r="H721" t="str">
            <v>TPLK1</v>
          </cell>
          <cell r="I721" t="str">
            <v>phường Long KhánhTPLK1Vị trí 1370</v>
          </cell>
          <cell r="O721">
            <v>4400</v>
          </cell>
          <cell r="P721">
            <v>800</v>
          </cell>
          <cell r="S721">
            <v>4000</v>
          </cell>
          <cell r="T721">
            <v>370</v>
          </cell>
          <cell r="U721">
            <v>2.7597402597402598</v>
          </cell>
          <cell r="V721">
            <v>2.7597402597402598</v>
          </cell>
          <cell r="W721">
            <v>2.7597402597402598</v>
          </cell>
          <cell r="X721">
            <v>2.7597402597402598</v>
          </cell>
          <cell r="Y721">
            <v>1.3</v>
          </cell>
          <cell r="AA721">
            <v>1.1299999999999999</v>
          </cell>
          <cell r="AB721">
            <v>1.08</v>
          </cell>
          <cell r="AC721">
            <v>4.9999999999999822E-2</v>
          </cell>
          <cell r="AD721">
            <v>0</v>
          </cell>
          <cell r="AE721">
            <v>3.1488560975609756</v>
          </cell>
          <cell r="AF721">
            <v>1.1262395278789152</v>
          </cell>
          <cell r="AG721">
            <v>1.1299999999999999</v>
          </cell>
          <cell r="AH721">
            <v>24</v>
          </cell>
          <cell r="AI721">
            <v>25.763999999999953</v>
          </cell>
          <cell r="AJ721">
            <v>1.1299999999999999</v>
          </cell>
        </row>
        <row r="722">
          <cell r="E722" t="str">
            <v>LK46DT</v>
          </cell>
          <cell r="F722" t="str">
            <v>LK46DT</v>
          </cell>
          <cell r="G722" t="str">
            <v>Vị trí 1</v>
          </cell>
          <cell r="H722" t="str">
            <v>TPLK1</v>
          </cell>
          <cell r="I722" t="str">
            <v>phường Long KhánhTPLK1Vị trí 1370</v>
          </cell>
          <cell r="O722">
            <v>8400</v>
          </cell>
          <cell r="P722">
            <v>800</v>
          </cell>
          <cell r="S722">
            <v>6000</v>
          </cell>
          <cell r="T722">
            <v>370</v>
          </cell>
          <cell r="U722">
            <v>2.3809523809523809</v>
          </cell>
          <cell r="V722">
            <v>2.3809523809523809</v>
          </cell>
          <cell r="W722">
            <v>2.3809523809523809</v>
          </cell>
          <cell r="X722">
            <v>2.3809523809523809</v>
          </cell>
          <cell r="Y722">
            <v>1.3</v>
          </cell>
          <cell r="AA722">
            <v>1.1299999999999999</v>
          </cell>
          <cell r="AB722">
            <v>1.08</v>
          </cell>
          <cell r="AC722">
            <v>4.9999999999999822E-2</v>
          </cell>
          <cell r="AD722">
            <v>0</v>
          </cell>
          <cell r="AE722">
            <v>3.1488560975609756</v>
          </cell>
          <cell r="AF722">
            <v>1.1262395278789152</v>
          </cell>
          <cell r="AG722">
            <v>1.1299999999999999</v>
          </cell>
          <cell r="AH722">
            <v>24</v>
          </cell>
          <cell r="AI722">
            <v>419.00400000000002</v>
          </cell>
          <cell r="AJ722">
            <v>1.1299999999999999</v>
          </cell>
        </row>
        <row r="723">
          <cell r="E723" t="str">
            <v>LK53DT</v>
          </cell>
          <cell r="F723" t="str">
            <v>LK53DT</v>
          </cell>
          <cell r="G723" t="str">
            <v>Vị trí 1</v>
          </cell>
          <cell r="H723" t="str">
            <v>TPLK1</v>
          </cell>
          <cell r="I723" t="str">
            <v>phường Long KhánhTPLK1Vị trí 1370</v>
          </cell>
          <cell r="O723">
            <v>5600</v>
          </cell>
          <cell r="P723">
            <v>800</v>
          </cell>
          <cell r="S723">
            <v>4000</v>
          </cell>
          <cell r="T723">
            <v>370</v>
          </cell>
          <cell r="U723">
            <v>2.1915584415584419</v>
          </cell>
          <cell r="V723">
            <v>2.1915584415584419</v>
          </cell>
          <cell r="W723">
            <v>2.1915584415584419</v>
          </cell>
          <cell r="X723">
            <v>2.1915584415584419</v>
          </cell>
          <cell r="Y723">
            <v>1.3</v>
          </cell>
          <cell r="AA723">
            <v>1.1299999999999999</v>
          </cell>
          <cell r="AB723">
            <v>1.08</v>
          </cell>
          <cell r="AC723">
            <v>4.9999999999999822E-2</v>
          </cell>
          <cell r="AD723">
            <v>0</v>
          </cell>
          <cell r="AE723">
            <v>3.1488560975609756</v>
          </cell>
          <cell r="AF723">
            <v>1.1262395278789152</v>
          </cell>
          <cell r="AG723">
            <v>1.1299999999999999</v>
          </cell>
          <cell r="AH723">
            <v>24</v>
          </cell>
          <cell r="AI723">
            <v>143.73599999999988</v>
          </cell>
          <cell r="AJ723">
            <v>1.1299999999999999</v>
          </cell>
        </row>
        <row r="724">
          <cell r="E724" t="str">
            <v>LK54DT</v>
          </cell>
          <cell r="F724" t="str">
            <v>LK54DT</v>
          </cell>
          <cell r="G724" t="str">
            <v>Vị trí 1</v>
          </cell>
          <cell r="H724" t="str">
            <v>TPLK1</v>
          </cell>
          <cell r="I724" t="str">
            <v>phường Long KhánhTPLK1Vị trí 1370</v>
          </cell>
          <cell r="O724">
            <v>5500</v>
          </cell>
          <cell r="P724">
            <v>800</v>
          </cell>
          <cell r="S724">
            <v>4200</v>
          </cell>
          <cell r="T724">
            <v>370</v>
          </cell>
          <cell r="U724">
            <v>2.3429752066115705</v>
          </cell>
          <cell r="V724">
            <v>2.3429752066115705</v>
          </cell>
          <cell r="W724">
            <v>2.3429752066115705</v>
          </cell>
          <cell r="X724">
            <v>2.3429752066115705</v>
          </cell>
          <cell r="Y724">
            <v>1.3</v>
          </cell>
          <cell r="AA724">
            <v>1.1299999999999999</v>
          </cell>
          <cell r="AB724">
            <v>1.08</v>
          </cell>
          <cell r="AC724">
            <v>4.9999999999999822E-2</v>
          </cell>
          <cell r="AD724">
            <v>0</v>
          </cell>
          <cell r="AE724">
            <v>3.1488560975609756</v>
          </cell>
          <cell r="AF724">
            <v>1.1262395278789152</v>
          </cell>
          <cell r="AG724">
            <v>1.1299999999999999</v>
          </cell>
          <cell r="AH724">
            <v>24</v>
          </cell>
          <cell r="AI724">
            <v>133.90499999999997</v>
          </cell>
          <cell r="AJ724">
            <v>1.1299999999999999</v>
          </cell>
        </row>
        <row r="725">
          <cell r="E725" t="str">
            <v>LK64DT</v>
          </cell>
          <cell r="F725" t="str">
            <v>LK64DT</v>
          </cell>
          <cell r="G725" t="str">
            <v>Vị trí 1</v>
          </cell>
          <cell r="H725" t="str">
            <v>TPLK1</v>
          </cell>
          <cell r="I725" t="str">
            <v>phường Long KhánhTPLK1Vị trí 1370</v>
          </cell>
          <cell r="O725">
            <v>5900</v>
          </cell>
          <cell r="P725">
            <v>800</v>
          </cell>
          <cell r="S725">
            <v>4200</v>
          </cell>
          <cell r="T725">
            <v>370</v>
          </cell>
          <cell r="U725">
            <v>2.1610169491525424</v>
          </cell>
          <cell r="V725">
            <v>2.1610169491525424</v>
          </cell>
          <cell r="W725">
            <v>2.1610169491525424</v>
          </cell>
          <cell r="X725">
            <v>2.1610169491525424</v>
          </cell>
          <cell r="Y725">
            <v>1.3</v>
          </cell>
          <cell r="Z725">
            <v>1.1000000000000001</v>
          </cell>
          <cell r="AA725">
            <v>1.1299999999999999</v>
          </cell>
          <cell r="AB725">
            <v>1.08</v>
          </cell>
          <cell r="AC725">
            <v>4.9999999999999822E-2</v>
          </cell>
          <cell r="AD725">
            <v>1</v>
          </cell>
          <cell r="AE725">
            <v>3.1488560975609756</v>
          </cell>
          <cell r="AF725">
            <v>1.1262395278789152</v>
          </cell>
          <cell r="AG725">
            <v>1.1299999999999999</v>
          </cell>
          <cell r="AH725">
            <v>24</v>
          </cell>
          <cell r="AI725">
            <v>173.22899999999993</v>
          </cell>
          <cell r="AJ725">
            <v>1.1299999999999999</v>
          </cell>
        </row>
        <row r="726">
          <cell r="E726" t="str">
            <v>bs</v>
          </cell>
          <cell r="F726" t="str">
            <v>bs</v>
          </cell>
          <cell r="G726" t="str">
            <v>Vị trí 1</v>
          </cell>
          <cell r="H726" t="str">
            <v>Các đường còn lại</v>
          </cell>
          <cell r="I726" t="str">
            <v>phường Long KhánhCác đường còn lạiVị trí 1</v>
          </cell>
          <cell r="O726">
            <v>1700</v>
          </cell>
          <cell r="P726">
            <v>400</v>
          </cell>
          <cell r="V726">
            <v>0</v>
          </cell>
          <cell r="W726">
            <v>1</v>
          </cell>
          <cell r="X726">
            <v>1</v>
          </cell>
          <cell r="Y726">
            <v>1.3</v>
          </cell>
          <cell r="AA726">
            <v>1.1299999999999999</v>
          </cell>
          <cell r="AB726">
            <v>1.08</v>
          </cell>
          <cell r="AC726">
            <v>4.9999999999999822E-2</v>
          </cell>
          <cell r="AD726">
            <v>0</v>
          </cell>
          <cell r="AE726">
            <v>3.1488560975609756</v>
          </cell>
          <cell r="AF726">
            <v>1.1420009380611271</v>
          </cell>
          <cell r="AG726">
            <v>1.1399999999999999</v>
          </cell>
          <cell r="AH726">
            <v>707</v>
          </cell>
          <cell r="AI726">
            <v>-38.073000000000008</v>
          </cell>
          <cell r="AJ726">
            <v>1.1299999999999999</v>
          </cell>
        </row>
        <row r="727">
          <cell r="E727" t="str">
            <v>bs</v>
          </cell>
          <cell r="F727" t="str">
            <v>bs</v>
          </cell>
          <cell r="G727" t="str">
            <v>Vị trí 1</v>
          </cell>
          <cell r="H727" t="str">
            <v>Các đường còn lại</v>
          </cell>
          <cell r="I727" t="str">
            <v>phường Long KhánhCác đường còn lạiVị trí 1</v>
          </cell>
          <cell r="O727">
            <v>1600</v>
          </cell>
          <cell r="P727">
            <v>400</v>
          </cell>
          <cell r="V727">
            <v>0</v>
          </cell>
          <cell r="W727">
            <v>1</v>
          </cell>
          <cell r="X727">
            <v>1</v>
          </cell>
          <cell r="Y727">
            <v>1.3</v>
          </cell>
          <cell r="AA727">
            <v>1.1299999999999999</v>
          </cell>
          <cell r="AB727">
            <v>1.08</v>
          </cell>
          <cell r="AC727">
            <v>4.9999999999999822E-2</v>
          </cell>
          <cell r="AD727">
            <v>0</v>
          </cell>
          <cell r="AE727">
            <v>3.1488560975609756</v>
          </cell>
          <cell r="AF727">
            <v>1.1420009380611271</v>
          </cell>
          <cell r="AG727">
            <v>1.1399999999999999</v>
          </cell>
          <cell r="AH727">
            <v>707</v>
          </cell>
          <cell r="AI727">
            <v>-47.904000000000025</v>
          </cell>
          <cell r="AJ727">
            <v>1.1299999999999999</v>
          </cell>
        </row>
        <row r="728">
          <cell r="E728" t="str">
            <v>LK85DT_D1</v>
          </cell>
          <cell r="F728" t="str">
            <v>LK85DT</v>
          </cell>
          <cell r="G728" t="str">
            <v>Vị trí 1</v>
          </cell>
          <cell r="H728" t="str">
            <v>TPLK2</v>
          </cell>
          <cell r="I728" t="str">
            <v>Phường Bảo VinhTPLK2Vị trí 1280</v>
          </cell>
          <cell r="O728">
            <v>2500</v>
          </cell>
          <cell r="P728">
            <v>700</v>
          </cell>
          <cell r="S728">
            <v>2000</v>
          </cell>
          <cell r="T728">
            <v>280</v>
          </cell>
          <cell r="U728">
            <v>2.5730659025787963</v>
          </cell>
          <cell r="V728">
            <v>2.5730659025787963</v>
          </cell>
          <cell r="W728">
            <v>2.5730659025787963</v>
          </cell>
          <cell r="X728">
            <v>2.5730659025787963</v>
          </cell>
          <cell r="Y728">
            <v>1.3</v>
          </cell>
          <cell r="Z728">
            <v>1.147268838848535</v>
          </cell>
          <cell r="AA728">
            <v>1.1499999999999999</v>
          </cell>
          <cell r="AB728">
            <v>1.1200000000000001</v>
          </cell>
          <cell r="AC728">
            <v>2.9999999999999805E-2</v>
          </cell>
          <cell r="AD728">
            <v>31</v>
          </cell>
          <cell r="AE728">
            <v>3.1488560975609756</v>
          </cell>
          <cell r="AF728">
            <v>1.1234125430439321</v>
          </cell>
          <cell r="AG728">
            <v>1.1200000000000001</v>
          </cell>
          <cell r="AH728">
            <v>57</v>
          </cell>
          <cell r="AI728">
            <v>-102.67500000000013</v>
          </cell>
          <cell r="AJ728">
            <v>1.1499999999999999</v>
          </cell>
        </row>
        <row r="729">
          <cell r="E729" t="str">
            <v>LK85DT_D2</v>
          </cell>
          <cell r="F729" t="str">
            <v>LK85DT</v>
          </cell>
          <cell r="G729" t="str">
            <v>Vị trí 1</v>
          </cell>
          <cell r="H729" t="str">
            <v>TPLK2</v>
          </cell>
          <cell r="I729" t="str">
            <v>Phường Bảo VinhTPLK2Vị trí 1280</v>
          </cell>
          <cell r="O729">
            <v>2000</v>
          </cell>
          <cell r="P729">
            <v>700</v>
          </cell>
          <cell r="S729">
            <v>1600</v>
          </cell>
          <cell r="T729">
            <v>280</v>
          </cell>
          <cell r="U729">
            <v>2.5730659025787963</v>
          </cell>
          <cell r="V729">
            <v>2.5730659025787963</v>
          </cell>
          <cell r="W729">
            <v>2.5730659025787963</v>
          </cell>
          <cell r="X729">
            <v>2.5730659025787963</v>
          </cell>
          <cell r="Y729">
            <v>1.3</v>
          </cell>
          <cell r="Z729">
            <v>1.147268838848535</v>
          </cell>
          <cell r="AA729">
            <v>1.1499999999999999</v>
          </cell>
          <cell r="AB729">
            <v>1.1200000000000001</v>
          </cell>
          <cell r="AC729">
            <v>2.9999999999999805E-2</v>
          </cell>
          <cell r="AD729">
            <v>31</v>
          </cell>
          <cell r="AE729">
            <v>3.1488560975609756</v>
          </cell>
          <cell r="AF729">
            <v>1.1234125430439321</v>
          </cell>
          <cell r="AG729">
            <v>1.1000000000000001</v>
          </cell>
          <cell r="AH729">
            <v>57</v>
          </cell>
          <cell r="AI729">
            <v>-146.40000000000006</v>
          </cell>
          <cell r="AJ729">
            <v>1.1499999999999999</v>
          </cell>
        </row>
        <row r="730">
          <cell r="E730" t="str">
            <v>LK8NT2_D2</v>
          </cell>
          <cell r="F730" t="str">
            <v>LK8NT2</v>
          </cell>
          <cell r="G730" t="str">
            <v>Vị trí 1</v>
          </cell>
          <cell r="H730" t="str">
            <v>Các đường nhóm II</v>
          </cell>
          <cell r="I730" t="str">
            <v>Phường Bảo VinhCác đường nhóm IIVị trí 1165</v>
          </cell>
          <cell r="O730">
            <v>1900</v>
          </cell>
          <cell r="P730">
            <v>410</v>
          </cell>
          <cell r="S730">
            <v>1600</v>
          </cell>
          <cell r="T730">
            <v>165</v>
          </cell>
          <cell r="U730">
            <v>6.9894736842105276</v>
          </cell>
          <cell r="V730">
            <v>6.9894736842105276</v>
          </cell>
          <cell r="W730">
            <v>6.9894736842105276</v>
          </cell>
          <cell r="X730">
            <v>5.1614035087719303</v>
          </cell>
          <cell r="Y730">
            <v>1.3</v>
          </cell>
          <cell r="Z730">
            <v>1.1028398125172318</v>
          </cell>
          <cell r="AA730">
            <v>1.1299999999999999</v>
          </cell>
          <cell r="AB730">
            <v>1.08</v>
          </cell>
          <cell r="AC730">
            <v>4.9999999999999822E-2</v>
          </cell>
          <cell r="AD730">
            <v>1</v>
          </cell>
          <cell r="AE730">
            <v>3.1488560975609756</v>
          </cell>
          <cell r="AF730">
            <v>1.1505689804579617</v>
          </cell>
          <cell r="AG730">
            <v>1.1499999999999999</v>
          </cell>
          <cell r="AH730">
            <v>1489</v>
          </cell>
          <cell r="AI730">
            <v>-25.385999999999996</v>
          </cell>
          <cell r="AJ730">
            <v>1.1299999999999999</v>
          </cell>
        </row>
        <row r="731">
          <cell r="E731" t="str">
            <v>LK8NT2_D3</v>
          </cell>
          <cell r="F731" t="str">
            <v>LK8NT2</v>
          </cell>
          <cell r="G731" t="str">
            <v>Vị trí 1</v>
          </cell>
          <cell r="H731" t="str">
            <v>Các đường nhóm II</v>
          </cell>
          <cell r="I731" t="str">
            <v>Phường Bảo VinhCác đường nhóm IIVị trí 1165</v>
          </cell>
          <cell r="O731">
            <v>1800</v>
          </cell>
          <cell r="P731">
            <v>410</v>
          </cell>
          <cell r="S731">
            <v>1500</v>
          </cell>
          <cell r="T731">
            <v>165</v>
          </cell>
          <cell r="U731">
            <v>3.3333333333333335</v>
          </cell>
          <cell r="V731">
            <v>3.3333333333333335</v>
          </cell>
          <cell r="W731">
            <v>3.3333333333333335</v>
          </cell>
          <cell r="X731">
            <v>5.1614035087719303</v>
          </cell>
          <cell r="Y731">
            <v>1.3</v>
          </cell>
          <cell r="Z731">
            <v>1.1028398125172318</v>
          </cell>
          <cell r="AA731">
            <v>1.1299999999999999</v>
          </cell>
          <cell r="AB731">
            <v>1.08</v>
          </cell>
          <cell r="AC731">
            <v>4.9999999999999822E-2</v>
          </cell>
          <cell r="AD731">
            <v>1</v>
          </cell>
          <cell r="AE731">
            <v>3.1488560975609756</v>
          </cell>
          <cell r="AF731">
            <v>1.1505689804579617</v>
          </cell>
          <cell r="AG731">
            <v>1.1499999999999999</v>
          </cell>
          <cell r="AH731">
            <v>1489</v>
          </cell>
          <cell r="AI731">
            <v>-35.217000000000013</v>
          </cell>
          <cell r="AJ731">
            <v>1.1299999999999999</v>
          </cell>
        </row>
        <row r="732">
          <cell r="E732" t="str">
            <v>LK63DT_D3</v>
          </cell>
          <cell r="F732" t="str">
            <v>LK63DT</v>
          </cell>
          <cell r="G732" t="str">
            <v>Vị trí 1</v>
          </cell>
          <cell r="H732" t="str">
            <v>TPLK2</v>
          </cell>
          <cell r="I732" t="str">
            <v>Phường Bảo VinhTPLK2Vị trí 1280</v>
          </cell>
          <cell r="O732">
            <v>3700</v>
          </cell>
          <cell r="P732">
            <v>700</v>
          </cell>
          <cell r="S732">
            <v>3000</v>
          </cell>
          <cell r="T732">
            <v>280</v>
          </cell>
          <cell r="U732">
            <v>2.4613899613899615</v>
          </cell>
          <cell r="V732">
            <v>2.4613899613899615</v>
          </cell>
          <cell r="W732">
            <v>2.4613899613899615</v>
          </cell>
          <cell r="X732">
            <v>2.2660415517558374</v>
          </cell>
          <cell r="Y732">
            <v>1.3</v>
          </cell>
          <cell r="Z732">
            <v>1.1353948395603377</v>
          </cell>
          <cell r="AA732">
            <v>1.1399999999999999</v>
          </cell>
          <cell r="AB732">
            <v>1.05</v>
          </cell>
          <cell r="AC732">
            <v>8.9999999999999858E-2</v>
          </cell>
          <cell r="AD732">
            <v>11</v>
          </cell>
          <cell r="AE732">
            <v>3.1488560975609756</v>
          </cell>
          <cell r="AF732">
            <v>1.1234125430439321</v>
          </cell>
          <cell r="AG732">
            <v>1.1200000000000001</v>
          </cell>
          <cell r="AH732">
            <v>57</v>
          </cell>
          <cell r="AI732">
            <v>14.16599999999994</v>
          </cell>
          <cell r="AJ732">
            <v>1.1200000000000001</v>
          </cell>
        </row>
        <row r="733">
          <cell r="E733" t="str">
            <v>LK77DT</v>
          </cell>
          <cell r="F733" t="str">
            <v>LK77DT</v>
          </cell>
          <cell r="G733" t="str">
            <v>Vị trí 1</v>
          </cell>
          <cell r="H733" t="str">
            <v>TPLK2</v>
          </cell>
          <cell r="I733" t="str">
            <v>Phường Bảo VinhTPLK2Vị trí 1280</v>
          </cell>
          <cell r="O733">
            <v>2600</v>
          </cell>
          <cell r="P733">
            <v>700</v>
          </cell>
          <cell r="S733">
            <v>2100</v>
          </cell>
          <cell r="T733">
            <v>280</v>
          </cell>
          <cell r="U733">
            <v>2.8232873428510543</v>
          </cell>
          <cell r="V733">
            <v>2.8232873428510543</v>
          </cell>
          <cell r="W733">
            <v>2.8232873428510543</v>
          </cell>
          <cell r="X733">
            <v>2.8232873428510543</v>
          </cell>
          <cell r="Y733">
            <v>1.3</v>
          </cell>
          <cell r="Z733">
            <v>1.0985154919256352</v>
          </cell>
          <cell r="AA733">
            <v>1.1000000000000001</v>
          </cell>
          <cell r="AB733">
            <v>1.04</v>
          </cell>
          <cell r="AC733">
            <v>6.0000000000000053E-2</v>
          </cell>
          <cell r="AD733">
            <v>15</v>
          </cell>
          <cell r="AE733">
            <v>3.1488560975609756</v>
          </cell>
          <cell r="AF733">
            <v>1.1234125430439321</v>
          </cell>
          <cell r="AG733">
            <v>1.1200000000000001</v>
          </cell>
          <cell r="AH733">
            <v>57</v>
          </cell>
          <cell r="AI733">
            <v>-103.98000000000005</v>
          </cell>
          <cell r="AJ733">
            <v>1.1000000000000001</v>
          </cell>
        </row>
        <row r="734">
          <cell r="E734" t="str">
            <v>LK28DT_D1</v>
          </cell>
          <cell r="F734" t="str">
            <v>LK28DT</v>
          </cell>
          <cell r="G734" t="str">
            <v>Vị trí 1</v>
          </cell>
          <cell r="H734" t="str">
            <v>TPLK2</v>
          </cell>
          <cell r="I734" t="str">
            <v>Phường Bảo VinhTPLK2Vị trí 1280</v>
          </cell>
          <cell r="O734">
            <v>2200</v>
          </cell>
          <cell r="P734">
            <v>700</v>
          </cell>
          <cell r="S734">
            <v>1600</v>
          </cell>
          <cell r="T734">
            <v>280</v>
          </cell>
          <cell r="U734">
            <v>4.3636363636363633</v>
          </cell>
          <cell r="V734">
            <v>4.3636363636363633</v>
          </cell>
          <cell r="W734">
            <v>4.3636363636363633</v>
          </cell>
          <cell r="X734">
            <v>4.2726779861504713</v>
          </cell>
          <cell r="Y734">
            <v>1.3</v>
          </cell>
          <cell r="Z734">
            <v>1.1135118217993616</v>
          </cell>
          <cell r="AA734">
            <v>1.1100000000000001</v>
          </cell>
          <cell r="AB734">
            <v>1.06</v>
          </cell>
          <cell r="AC734">
            <v>5.0000000000000044E-2</v>
          </cell>
          <cell r="AD734">
            <v>12</v>
          </cell>
          <cell r="AE734">
            <v>3.1488560975609756</v>
          </cell>
          <cell r="AF734">
            <v>1.1234125430439321</v>
          </cell>
          <cell r="AG734">
            <v>1.1200000000000001</v>
          </cell>
          <cell r="AH734">
            <v>57</v>
          </cell>
          <cell r="AI734">
            <v>-140.34600000000009</v>
          </cell>
          <cell r="AJ734">
            <v>1.1100000000000001</v>
          </cell>
        </row>
        <row r="735">
          <cell r="E735" t="str">
            <v>LK28DT_D2</v>
          </cell>
          <cell r="F735" t="str">
            <v>LK28DT</v>
          </cell>
          <cell r="G735" t="str">
            <v>Vị trí 1</v>
          </cell>
          <cell r="H735" t="str">
            <v>TPLK2</v>
          </cell>
          <cell r="I735" t="str">
            <v>Phường Bảo VinhTPLK2Vị trí 1280</v>
          </cell>
          <cell r="O735">
            <v>3400</v>
          </cell>
          <cell r="P735">
            <v>700</v>
          </cell>
          <cell r="S735">
            <v>2400</v>
          </cell>
          <cell r="T735">
            <v>280</v>
          </cell>
          <cell r="U735">
            <v>4.2352941176470589</v>
          </cell>
          <cell r="V735">
            <v>4.2352941176470589</v>
          </cell>
          <cell r="W735">
            <v>4.2352941176470589</v>
          </cell>
          <cell r="X735">
            <v>4.2726779861504713</v>
          </cell>
          <cell r="Y735">
            <v>1.3</v>
          </cell>
          <cell r="Z735">
            <v>1.1135118217993616</v>
          </cell>
          <cell r="AA735">
            <v>1.1100000000000001</v>
          </cell>
          <cell r="AB735">
            <v>1.06</v>
          </cell>
          <cell r="AC735">
            <v>5.0000000000000044E-2</v>
          </cell>
          <cell r="AD735">
            <v>12</v>
          </cell>
          <cell r="AE735">
            <v>3.1488560975609756</v>
          </cell>
          <cell r="AF735">
            <v>1.1234125430439321</v>
          </cell>
          <cell r="AG735">
            <v>1.1200000000000001</v>
          </cell>
          <cell r="AH735">
            <v>57</v>
          </cell>
          <cell r="AI735">
            <v>-24.462000000000046</v>
          </cell>
          <cell r="AJ735">
            <v>1.1100000000000001</v>
          </cell>
        </row>
        <row r="736">
          <cell r="E736" t="str">
            <v>LK28DT_D3</v>
          </cell>
          <cell r="F736" t="str">
            <v>LK28DT</v>
          </cell>
          <cell r="G736" t="str">
            <v>Vị trí 1</v>
          </cell>
          <cell r="H736" t="str">
            <v>TPLK2</v>
          </cell>
          <cell r="I736" t="str">
            <v>Phường Bảo VinhTPLK2Vị trí 1280</v>
          </cell>
          <cell r="O736">
            <v>3100</v>
          </cell>
          <cell r="P736">
            <v>700</v>
          </cell>
          <cell r="S736">
            <v>2200</v>
          </cell>
          <cell r="T736">
            <v>280</v>
          </cell>
          <cell r="U736">
            <v>4.258064516129032</v>
          </cell>
          <cell r="V736">
            <v>4.258064516129032</v>
          </cell>
          <cell r="W736">
            <v>4.258064516129032</v>
          </cell>
          <cell r="X736">
            <v>4.2726779861504713</v>
          </cell>
          <cell r="Y736">
            <v>1.3</v>
          </cell>
          <cell r="Z736">
            <v>1.1135118217993616</v>
          </cell>
          <cell r="AA736">
            <v>1.1100000000000001</v>
          </cell>
          <cell r="AB736">
            <v>1.06</v>
          </cell>
          <cell r="AC736">
            <v>5.0000000000000044E-2</v>
          </cell>
          <cell r="AD736">
            <v>12</v>
          </cell>
          <cell r="AE736">
            <v>3.1488560975609756</v>
          </cell>
          <cell r="AF736">
            <v>1.1234125430439321</v>
          </cell>
          <cell r="AG736">
            <v>1.1200000000000001</v>
          </cell>
          <cell r="AH736">
            <v>57</v>
          </cell>
          <cell r="AI736">
            <v>-53.43300000000005</v>
          </cell>
          <cell r="AJ736">
            <v>1.1100000000000001</v>
          </cell>
        </row>
        <row r="737">
          <cell r="E737" t="str">
            <v>LK86DT</v>
          </cell>
          <cell r="F737" t="str">
            <v>LK86DT</v>
          </cell>
          <cell r="G737" t="str">
            <v>Vị trí 1</v>
          </cell>
          <cell r="H737" t="str">
            <v>TPLK2</v>
          </cell>
          <cell r="I737" t="str">
            <v>Phường Bảo VinhTPLK2Vị trí 1280</v>
          </cell>
          <cell r="O737">
            <v>1700</v>
          </cell>
          <cell r="P737">
            <v>700</v>
          </cell>
          <cell r="S737">
            <v>1200</v>
          </cell>
          <cell r="T737">
            <v>280</v>
          </cell>
          <cell r="U737">
            <v>2.2703522669812908</v>
          </cell>
          <cell r="V737">
            <v>2.2703522669812908</v>
          </cell>
          <cell r="W737">
            <v>2.2703522669812908</v>
          </cell>
          <cell r="X737">
            <v>2.2703522669812908</v>
          </cell>
          <cell r="Y737">
            <v>1.3</v>
          </cell>
          <cell r="Z737">
            <v>1.1357355688306559</v>
          </cell>
          <cell r="AA737">
            <v>1.1399999999999999</v>
          </cell>
          <cell r="AB737">
            <v>1.1100000000000001</v>
          </cell>
          <cell r="AC737">
            <v>2.9999999999999805E-2</v>
          </cell>
          <cell r="AD737">
            <v>23</v>
          </cell>
          <cell r="AE737">
            <v>3.1488560975609756</v>
          </cell>
          <cell r="AF737">
            <v>1.1234125430439321</v>
          </cell>
          <cell r="AG737">
            <v>1.1200000000000001</v>
          </cell>
          <cell r="AH737">
            <v>57</v>
          </cell>
          <cell r="AI737">
            <v>-184.1940000000001</v>
          </cell>
          <cell r="AJ737">
            <v>1.1399999999999999</v>
          </cell>
        </row>
        <row r="738">
          <cell r="E738" t="str">
            <v>LK78DT</v>
          </cell>
          <cell r="F738" t="str">
            <v>LK78DT</v>
          </cell>
          <cell r="G738" t="str">
            <v>Vị trí 1</v>
          </cell>
          <cell r="H738" t="str">
            <v>TPLK2</v>
          </cell>
          <cell r="I738" t="str">
            <v>Phường Bảo VinhTPLK2Vị trí 1280</v>
          </cell>
          <cell r="O738">
            <v>1700</v>
          </cell>
          <cell r="P738">
            <v>700</v>
          </cell>
          <cell r="S738">
            <v>1400</v>
          </cell>
          <cell r="T738">
            <v>280</v>
          </cell>
          <cell r="U738">
            <v>2.8786459182010753</v>
          </cell>
          <cell r="V738">
            <v>2.8786459182010753</v>
          </cell>
          <cell r="W738">
            <v>2.8786459182010753</v>
          </cell>
          <cell r="X738">
            <v>2.8786459182010753</v>
          </cell>
          <cell r="Y738">
            <v>1.3</v>
          </cell>
          <cell r="Z738">
            <v>1.1457103241494269</v>
          </cell>
          <cell r="AA738">
            <v>1.1499999999999999</v>
          </cell>
          <cell r="AB738">
            <v>1.1200000000000001</v>
          </cell>
          <cell r="AC738">
            <v>2.9999999999999805E-2</v>
          </cell>
          <cell r="AD738">
            <v>9</v>
          </cell>
          <cell r="AE738">
            <v>3.1488560975609756</v>
          </cell>
          <cell r="AF738">
            <v>1.1234125430439321</v>
          </cell>
          <cell r="AG738">
            <v>1.1200000000000001</v>
          </cell>
          <cell r="AH738">
            <v>57</v>
          </cell>
          <cell r="AI738">
            <v>-182.71500000000009</v>
          </cell>
          <cell r="AJ738">
            <v>1.1499999999999999</v>
          </cell>
        </row>
        <row r="739">
          <cell r="E739" t="str">
            <v>LK76DT</v>
          </cell>
          <cell r="F739" t="str">
            <v>LK76DT</v>
          </cell>
          <cell r="G739" t="str">
            <v>Vị trí 1</v>
          </cell>
          <cell r="H739" t="str">
            <v>TPLK2</v>
          </cell>
          <cell r="I739" t="str">
            <v>Phường Bảo VinhTPLK2Vị trí 1280</v>
          </cell>
          <cell r="O739">
            <v>1700</v>
          </cell>
          <cell r="P739">
            <v>700</v>
          </cell>
          <cell r="S739">
            <v>1400</v>
          </cell>
          <cell r="T739">
            <v>280</v>
          </cell>
          <cell r="U739">
            <v>2.8786459182010753</v>
          </cell>
          <cell r="V739">
            <v>2.8786459182010753</v>
          </cell>
          <cell r="W739">
            <v>2.8786459182010753</v>
          </cell>
          <cell r="X739">
            <v>2.8786459182010753</v>
          </cell>
          <cell r="Y739">
            <v>1.3</v>
          </cell>
          <cell r="AA739">
            <v>1.1299999999999999</v>
          </cell>
          <cell r="AB739">
            <v>1.08</v>
          </cell>
          <cell r="AC739">
            <v>4.9999999999999822E-2</v>
          </cell>
          <cell r="AD739">
            <v>0</v>
          </cell>
          <cell r="AE739">
            <v>3.1488560975609756</v>
          </cell>
          <cell r="AF739">
            <v>1.1234125430439321</v>
          </cell>
          <cell r="AG739">
            <v>1.1200000000000001</v>
          </cell>
          <cell r="AH739">
            <v>57</v>
          </cell>
          <cell r="AI739">
            <v>-185.67300000000009</v>
          </cell>
          <cell r="AJ739">
            <v>1.1299999999999999</v>
          </cell>
        </row>
        <row r="740">
          <cell r="E740" t="str">
            <v>LK75DT_D1</v>
          </cell>
          <cell r="F740" t="str">
            <v>LK75DT</v>
          </cell>
          <cell r="G740" t="str">
            <v>Vị trí 1</v>
          </cell>
          <cell r="H740" t="str">
            <v>TPLK2</v>
          </cell>
          <cell r="I740" t="str">
            <v>Phường Bảo VinhTPLK2Vị trí 1280</v>
          </cell>
          <cell r="O740">
            <v>3200</v>
          </cell>
          <cell r="P740">
            <v>700</v>
          </cell>
          <cell r="S740">
            <v>2200</v>
          </cell>
          <cell r="T740">
            <v>280</v>
          </cell>
          <cell r="U740">
            <v>1.8606870229007633</v>
          </cell>
          <cell r="V740">
            <v>1.8606870229007633</v>
          </cell>
          <cell r="W740">
            <v>1.8606870229007633</v>
          </cell>
          <cell r="X740">
            <v>1.8776023594725884</v>
          </cell>
          <cell r="Y740">
            <v>1.3</v>
          </cell>
          <cell r="Z740">
            <v>1.1302956438854879</v>
          </cell>
          <cell r="AA740">
            <v>1.1299999999999999</v>
          </cell>
          <cell r="AB740">
            <v>1.08</v>
          </cell>
          <cell r="AC740">
            <v>4.9999999999999822E-2</v>
          </cell>
          <cell r="AD740">
            <v>29</v>
          </cell>
          <cell r="AE740">
            <v>3.1488560975609756</v>
          </cell>
          <cell r="AF740">
            <v>1.1234125430439321</v>
          </cell>
          <cell r="AG740">
            <v>1.1200000000000001</v>
          </cell>
          <cell r="AH740">
            <v>57</v>
          </cell>
          <cell r="AI740">
            <v>-38.208000000000141</v>
          </cell>
          <cell r="AJ740">
            <v>1.1299999999999999</v>
          </cell>
        </row>
        <row r="741">
          <cell r="E741" t="str">
            <v>LK75DT_D2</v>
          </cell>
          <cell r="F741" t="str">
            <v>LK75DT</v>
          </cell>
          <cell r="G741" t="str">
            <v>Vị trí 1</v>
          </cell>
          <cell r="H741" t="str">
            <v>TPLK2</v>
          </cell>
          <cell r="I741" t="str">
            <v>Phường Bảo VinhTPLK2Vị trí 1280</v>
          </cell>
          <cell r="O741">
            <v>2000</v>
          </cell>
          <cell r="P741">
            <v>700</v>
          </cell>
          <cell r="S741">
            <v>1400</v>
          </cell>
          <cell r="T741">
            <v>280</v>
          </cell>
          <cell r="U741">
            <v>1.8945176960444134</v>
          </cell>
          <cell r="V741">
            <v>1.8945176960444134</v>
          </cell>
          <cell r="W741">
            <v>1.8945176960444134</v>
          </cell>
          <cell r="X741">
            <v>1.8776023594725884</v>
          </cell>
          <cell r="Y741">
            <v>1.3</v>
          </cell>
          <cell r="Z741">
            <v>1.1302956438854879</v>
          </cell>
          <cell r="AA741">
            <v>1.1299999999999999</v>
          </cell>
          <cell r="AB741">
            <v>1.08</v>
          </cell>
          <cell r="AC741">
            <v>4.9999999999999822E-2</v>
          </cell>
          <cell r="AD741">
            <v>29</v>
          </cell>
          <cell r="AE741">
            <v>3.1488560975609756</v>
          </cell>
          <cell r="AF741">
            <v>1.1234125430439321</v>
          </cell>
          <cell r="AG741">
            <v>1.1200000000000001</v>
          </cell>
          <cell r="AH741">
            <v>57</v>
          </cell>
          <cell r="AI741">
            <v>-156.18000000000009</v>
          </cell>
          <cell r="AJ741">
            <v>1.1299999999999999</v>
          </cell>
        </row>
        <row r="742">
          <cell r="E742" t="str">
            <v>LK87DT</v>
          </cell>
          <cell r="F742" t="str">
            <v>LK87DT</v>
          </cell>
          <cell r="G742" t="str">
            <v>Vị trí 1</v>
          </cell>
          <cell r="H742" t="str">
            <v>TPLK2</v>
          </cell>
          <cell r="I742" t="str">
            <v>Phường Bảo VinhTPLK2Vị trí 1280</v>
          </cell>
          <cell r="O742">
            <v>1800</v>
          </cell>
          <cell r="P742">
            <v>700</v>
          </cell>
          <cell r="S742">
            <v>1300</v>
          </cell>
          <cell r="T742">
            <v>280</v>
          </cell>
          <cell r="U742">
            <v>2.322906717605858</v>
          </cell>
          <cell r="V742">
            <v>2.322906717605858</v>
          </cell>
          <cell r="W742">
            <v>2.322906717605858</v>
          </cell>
          <cell r="X742">
            <v>2.322906717605858</v>
          </cell>
          <cell r="Y742">
            <v>1.3</v>
          </cell>
          <cell r="Z742">
            <v>1.1290031129918772</v>
          </cell>
          <cell r="AA742">
            <v>1.1299999999999999</v>
          </cell>
          <cell r="AB742">
            <v>1.05</v>
          </cell>
          <cell r="AC742">
            <v>7.9999999999999849E-2</v>
          </cell>
          <cell r="AD742">
            <v>4</v>
          </cell>
          <cell r="AE742">
            <v>3.1488560975609756</v>
          </cell>
          <cell r="AF742">
            <v>1.1234125430439321</v>
          </cell>
          <cell r="AG742">
            <v>1.1200000000000001</v>
          </cell>
          <cell r="AH742">
            <v>57</v>
          </cell>
          <cell r="AI742">
            <v>-175.8420000000001</v>
          </cell>
          <cell r="AJ742">
            <v>1.1299999999999999</v>
          </cell>
        </row>
        <row r="743">
          <cell r="E743" t="str">
            <v>LK79DT_D1</v>
          </cell>
          <cell r="F743" t="str">
            <v>LK79DT</v>
          </cell>
          <cell r="G743" t="str">
            <v>Vị trí 1</v>
          </cell>
          <cell r="H743" t="str">
            <v>TPLK2</v>
          </cell>
          <cell r="I743" t="str">
            <v>Phường Bảo VinhTPLK2Vị trí 1280</v>
          </cell>
          <cell r="O743">
            <v>2300</v>
          </cell>
          <cell r="P743">
            <v>700</v>
          </cell>
          <cell r="S743">
            <v>1700</v>
          </cell>
          <cell r="T743">
            <v>280</v>
          </cell>
          <cell r="U743">
            <v>2.3480484290513024</v>
          </cell>
          <cell r="V743">
            <v>2.3480484290513024</v>
          </cell>
          <cell r="W743">
            <v>2.3480484290513024</v>
          </cell>
          <cell r="X743">
            <v>2.3085854302437174</v>
          </cell>
          <cell r="Y743">
            <v>1.3</v>
          </cell>
          <cell r="Z743">
            <v>1.1568261512380928</v>
          </cell>
          <cell r="AA743">
            <v>1.1599999999999999</v>
          </cell>
          <cell r="AB743">
            <v>1.1399999999999999</v>
          </cell>
          <cell r="AC743">
            <v>2.0000000000000018E-2</v>
          </cell>
          <cell r="AD743">
            <v>18</v>
          </cell>
          <cell r="AE743">
            <v>3.1488560975609756</v>
          </cell>
          <cell r="AF743">
            <v>1.1234125430439321</v>
          </cell>
          <cell r="AG743">
            <v>1.1200000000000001</v>
          </cell>
          <cell r="AH743">
            <v>57</v>
          </cell>
          <cell r="AI743">
            <v>-120.68400000000011</v>
          </cell>
          <cell r="AJ743">
            <v>1.1599999999999999</v>
          </cell>
        </row>
        <row r="744">
          <cell r="E744" t="str">
            <v>LK79DT_D2</v>
          </cell>
          <cell r="F744" t="str">
            <v>LK79DT</v>
          </cell>
          <cell r="G744" t="str">
            <v>Vị trí 1</v>
          </cell>
          <cell r="H744" t="str">
            <v>TPLK2</v>
          </cell>
          <cell r="I744" t="str">
            <v>Phường Bảo VinhTPLK2Vị trí 1280</v>
          </cell>
          <cell r="O744">
            <v>2100</v>
          </cell>
          <cell r="P744">
            <v>700</v>
          </cell>
          <cell r="S744">
            <v>1500</v>
          </cell>
          <cell r="T744">
            <v>280</v>
          </cell>
          <cell r="U744">
            <v>2.2691224314361325</v>
          </cell>
          <cell r="V744">
            <v>2.2691224314361325</v>
          </cell>
          <cell r="W744">
            <v>2.2691224314361325</v>
          </cell>
          <cell r="X744">
            <v>2.3085854302437174</v>
          </cell>
          <cell r="Y744">
            <v>1.3</v>
          </cell>
          <cell r="Z744">
            <v>1.1568261512380928</v>
          </cell>
          <cell r="AA744">
            <v>1.1599999999999999</v>
          </cell>
          <cell r="AB744">
            <v>1.1399999999999999</v>
          </cell>
          <cell r="AC744">
            <v>2.0000000000000018E-2</v>
          </cell>
          <cell r="AD744">
            <v>18</v>
          </cell>
          <cell r="AE744">
            <v>3.1488560975609756</v>
          </cell>
          <cell r="AF744">
            <v>1.1234125430439321</v>
          </cell>
          <cell r="AG744">
            <v>1.1200000000000001</v>
          </cell>
          <cell r="AH744">
            <v>57</v>
          </cell>
          <cell r="AI744">
            <v>-140.86800000000008</v>
          </cell>
          <cell r="AJ744">
            <v>1.1599999999999999</v>
          </cell>
        </row>
        <row r="745">
          <cell r="E745" t="str">
            <v>LK82DT, LK15NT</v>
          </cell>
          <cell r="F745" t="str">
            <v>LK82DT, LK15NT</v>
          </cell>
          <cell r="G745" t="str">
            <v>Vị trí 1</v>
          </cell>
          <cell r="H745" t="str">
            <v>Các đường nhóm II</v>
          </cell>
          <cell r="I745" t="str">
            <v>Phường Bảo VinhCác đường nhóm IIVị trí 1165</v>
          </cell>
          <cell r="O745">
            <v>1800</v>
          </cell>
          <cell r="P745">
            <v>410</v>
          </cell>
          <cell r="S745">
            <v>1500</v>
          </cell>
          <cell r="T745">
            <v>165</v>
          </cell>
          <cell r="V745">
            <v>0</v>
          </cell>
          <cell r="W745">
            <v>1</v>
          </cell>
          <cell r="X745">
            <v>1</v>
          </cell>
          <cell r="Y745">
            <v>1.3</v>
          </cell>
          <cell r="AA745">
            <v>1.1299999999999999</v>
          </cell>
          <cell r="AB745">
            <v>1.08</v>
          </cell>
          <cell r="AC745">
            <v>4.9999999999999822E-2</v>
          </cell>
          <cell r="AD745">
            <v>0</v>
          </cell>
          <cell r="AE745">
            <v>3.1488560975609756</v>
          </cell>
          <cell r="AF745">
            <v>1.1505689804579617</v>
          </cell>
          <cell r="AG745">
            <v>1.1499999999999999</v>
          </cell>
          <cell r="AH745">
            <v>1489</v>
          </cell>
          <cell r="AI745">
            <v>-35.217000000000013</v>
          </cell>
          <cell r="AJ745">
            <v>1.1299999999999999</v>
          </cell>
        </row>
        <row r="746">
          <cell r="E746" t="str">
            <v>LK10NT2_D1</v>
          </cell>
          <cell r="F746" t="str">
            <v>LK10NT2</v>
          </cell>
          <cell r="G746" t="str">
            <v>Vị trí 1</v>
          </cell>
          <cell r="H746" t="str">
            <v>Các đường nhóm II</v>
          </cell>
          <cell r="I746" t="str">
            <v>Phường Bảo VinhCác đường nhóm IIVị trí 1165</v>
          </cell>
          <cell r="O746">
            <v>1800</v>
          </cell>
          <cell r="P746">
            <v>410</v>
          </cell>
          <cell r="S746">
            <v>1500</v>
          </cell>
          <cell r="T746">
            <v>165</v>
          </cell>
          <cell r="U746">
            <v>5.5</v>
          </cell>
          <cell r="V746">
            <v>5.5</v>
          </cell>
          <cell r="W746">
            <v>5.5</v>
          </cell>
          <cell r="X746">
            <v>4.8928571428571423</v>
          </cell>
          <cell r="Y746">
            <v>1.3</v>
          </cell>
          <cell r="AA746">
            <v>1.1299999999999999</v>
          </cell>
          <cell r="AB746">
            <v>1.08</v>
          </cell>
          <cell r="AC746">
            <v>4.9999999999999822E-2</v>
          </cell>
          <cell r="AD746">
            <v>0</v>
          </cell>
          <cell r="AE746">
            <v>3.1488560975609756</v>
          </cell>
          <cell r="AF746">
            <v>1.1505689804579617</v>
          </cell>
          <cell r="AG746">
            <v>1.1499999999999999</v>
          </cell>
          <cell r="AH746">
            <v>1489</v>
          </cell>
          <cell r="AI746">
            <v>-35.217000000000013</v>
          </cell>
          <cell r="AJ746">
            <v>1.1299999999999999</v>
          </cell>
        </row>
        <row r="747">
          <cell r="E747" t="str">
            <v>LK10NT2_D2</v>
          </cell>
          <cell r="F747" t="str">
            <v>LK10NT2</v>
          </cell>
          <cell r="G747" t="str">
            <v>Vị trí 1</v>
          </cell>
          <cell r="H747" t="str">
            <v>Các đường nhóm II</v>
          </cell>
          <cell r="I747" t="str">
            <v>Phường Bảo VinhCác đường nhóm IIVị trí 1165</v>
          </cell>
          <cell r="O747">
            <v>1400</v>
          </cell>
          <cell r="P747">
            <v>410</v>
          </cell>
          <cell r="S747">
            <v>1200</v>
          </cell>
          <cell r="T747">
            <v>165</v>
          </cell>
          <cell r="U747">
            <v>4.2857142857142856</v>
          </cell>
          <cell r="V747">
            <v>4.2857142857142856</v>
          </cell>
          <cell r="W747">
            <v>4.2857142857142856</v>
          </cell>
          <cell r="X747">
            <v>4.8928571428571423</v>
          </cell>
          <cell r="Y747">
            <v>1.3</v>
          </cell>
          <cell r="AA747">
            <v>1.1299999999999999</v>
          </cell>
          <cell r="AB747">
            <v>1.08</v>
          </cell>
          <cell r="AC747">
            <v>4.9999999999999822E-2</v>
          </cell>
          <cell r="AD747">
            <v>0</v>
          </cell>
          <cell r="AE747">
            <v>3.1488560975609756</v>
          </cell>
          <cell r="AF747">
            <v>1.1505689804579617</v>
          </cell>
          <cell r="AG747">
            <v>1.1499999999999999</v>
          </cell>
          <cell r="AH747">
            <v>1489</v>
          </cell>
          <cell r="AI747">
            <v>-74.541000000000025</v>
          </cell>
          <cell r="AJ747">
            <v>1.1299999999999999</v>
          </cell>
        </row>
        <row r="748">
          <cell r="E748" t="str">
            <v>LK13NT2</v>
          </cell>
          <cell r="F748" t="str">
            <v>LK13NT2</v>
          </cell>
          <cell r="G748" t="str">
            <v>Vị trí 1</v>
          </cell>
          <cell r="H748" t="str">
            <v>Các đường nhóm II</v>
          </cell>
          <cell r="I748" t="str">
            <v>Phường Bảo VinhCác đường nhóm IIVị trí 1165</v>
          </cell>
          <cell r="O748">
            <v>1800</v>
          </cell>
          <cell r="P748">
            <v>410</v>
          </cell>
          <cell r="S748">
            <v>1500</v>
          </cell>
          <cell r="T748">
            <v>165</v>
          </cell>
          <cell r="U748">
            <v>3.3333333333333335</v>
          </cell>
          <cell r="V748">
            <v>3.3333333333333335</v>
          </cell>
          <cell r="W748">
            <v>3.3333333333333335</v>
          </cell>
          <cell r="X748">
            <v>3.3333333333333335</v>
          </cell>
          <cell r="Y748">
            <v>1.3</v>
          </cell>
          <cell r="Z748">
            <v>1.1000000000000001</v>
          </cell>
          <cell r="AA748">
            <v>1.1299999999999999</v>
          </cell>
          <cell r="AB748">
            <v>1.08</v>
          </cell>
          <cell r="AC748">
            <v>4.9999999999999822E-2</v>
          </cell>
          <cell r="AD748">
            <v>2</v>
          </cell>
          <cell r="AE748">
            <v>3.1488560975609756</v>
          </cell>
          <cell r="AF748">
            <v>1.1505689804579617</v>
          </cell>
          <cell r="AG748">
            <v>1.1499999999999999</v>
          </cell>
          <cell r="AH748">
            <v>1489</v>
          </cell>
          <cell r="AI748">
            <v>-35.217000000000013</v>
          </cell>
          <cell r="AJ748">
            <v>1.1299999999999999</v>
          </cell>
        </row>
        <row r="749">
          <cell r="E749" t="str">
            <v>LK14NT2</v>
          </cell>
          <cell r="F749" t="str">
            <v>LK14NT2</v>
          </cell>
          <cell r="G749" t="str">
            <v>Vị trí 1</v>
          </cell>
          <cell r="H749" t="str">
            <v>Các đường nhóm II</v>
          </cell>
          <cell r="I749" t="str">
            <v>Phường Bảo VinhCác đường nhóm IIVị trí 1165</v>
          </cell>
          <cell r="O749">
            <v>1800</v>
          </cell>
          <cell r="P749">
            <v>410</v>
          </cell>
          <cell r="S749">
            <v>1500</v>
          </cell>
          <cell r="T749">
            <v>165</v>
          </cell>
          <cell r="U749">
            <v>4.916666666666667</v>
          </cell>
          <cell r="V749">
            <v>4.916666666666667</v>
          </cell>
          <cell r="W749">
            <v>4.916666666666667</v>
          </cell>
          <cell r="X749">
            <v>4.916666666666667</v>
          </cell>
          <cell r="Y749">
            <v>1.3</v>
          </cell>
          <cell r="Z749">
            <v>1.147046565518882</v>
          </cell>
          <cell r="AA749">
            <v>1.1499999999999999</v>
          </cell>
          <cell r="AB749">
            <v>1.1200000000000001</v>
          </cell>
          <cell r="AC749">
            <v>2.9999999999999805E-2</v>
          </cell>
          <cell r="AD749">
            <v>8</v>
          </cell>
          <cell r="AE749">
            <v>3.1488560975609756</v>
          </cell>
          <cell r="AF749">
            <v>1.1505689804579617</v>
          </cell>
          <cell r="AG749">
            <v>1.1499999999999999</v>
          </cell>
          <cell r="AH749">
            <v>1489</v>
          </cell>
          <cell r="AI749">
            <v>-32.085000000000008</v>
          </cell>
          <cell r="AJ749">
            <v>1.1499999999999999</v>
          </cell>
        </row>
        <row r="750">
          <cell r="E750" t="str">
            <v>LK11NT2</v>
          </cell>
          <cell r="F750" t="str">
            <v>LK11NT2</v>
          </cell>
          <cell r="G750" t="str">
            <v>Vị trí 1</v>
          </cell>
          <cell r="H750" t="str">
            <v>Các đường nhóm II</v>
          </cell>
          <cell r="I750" t="str">
            <v>Phường Bảo VinhCác đường nhóm IIVị trí 1165</v>
          </cell>
          <cell r="O750">
            <v>1800</v>
          </cell>
          <cell r="P750">
            <v>410</v>
          </cell>
          <cell r="S750">
            <v>1500</v>
          </cell>
          <cell r="T750">
            <v>165</v>
          </cell>
          <cell r="U750">
            <v>5.666666666666667</v>
          </cell>
          <cell r="V750">
            <v>5.666666666666667</v>
          </cell>
          <cell r="W750">
            <v>5.666666666666667</v>
          </cell>
          <cell r="X750">
            <v>5.666666666666667</v>
          </cell>
          <cell r="Y750">
            <v>1.3</v>
          </cell>
          <cell r="Z750">
            <v>1.192474493193745</v>
          </cell>
          <cell r="AA750">
            <v>1.19</v>
          </cell>
          <cell r="AB750">
            <v>1.1599999999999999</v>
          </cell>
          <cell r="AC750">
            <v>3.0000000000000027E-2</v>
          </cell>
          <cell r="AD750">
            <v>3</v>
          </cell>
          <cell r="AE750">
            <v>3.1488560975609756</v>
          </cell>
          <cell r="AF750">
            <v>1.1505689804579617</v>
          </cell>
          <cell r="AG750">
            <v>1.1499999999999999</v>
          </cell>
          <cell r="AH750">
            <v>1489</v>
          </cell>
          <cell r="AI750">
            <v>-25.820999999999998</v>
          </cell>
          <cell r="AJ750">
            <v>1.19</v>
          </cell>
        </row>
        <row r="751">
          <cell r="E751" t="str">
            <v>LK80DT_D1</v>
          </cell>
          <cell r="F751" t="str">
            <v>LK80DT</v>
          </cell>
          <cell r="G751" t="str">
            <v>Vị trí 1</v>
          </cell>
          <cell r="H751" t="str">
            <v>TPLK2</v>
          </cell>
          <cell r="I751" t="str">
            <v>Phường Bảo VinhTPLK2Vị trí 1280</v>
          </cell>
          <cell r="O751">
            <v>5800</v>
          </cell>
          <cell r="P751">
            <v>700</v>
          </cell>
          <cell r="S751">
            <v>4500</v>
          </cell>
          <cell r="T751">
            <v>280</v>
          </cell>
          <cell r="U751">
            <v>2.4647364341461442</v>
          </cell>
          <cell r="V751">
            <v>2.4647364341461442</v>
          </cell>
          <cell r="W751">
            <v>2.4647364341461442</v>
          </cell>
          <cell r="X751">
            <v>2.4677793186327444</v>
          </cell>
          <cell r="Y751">
            <v>1.3</v>
          </cell>
          <cell r="Z751">
            <v>1.1000000000000001</v>
          </cell>
          <cell r="AA751">
            <v>1.1299999999999999</v>
          </cell>
          <cell r="AB751">
            <v>1.08</v>
          </cell>
          <cell r="AC751">
            <v>4.9999999999999822E-2</v>
          </cell>
          <cell r="AD751">
            <v>1</v>
          </cell>
          <cell r="AE751">
            <v>3.1488560975609756</v>
          </cell>
          <cell r="AF751">
            <v>1.1234125430439321</v>
          </cell>
          <cell r="AG751">
            <v>1.1200000000000001</v>
          </cell>
          <cell r="AH751">
            <v>57</v>
          </cell>
          <cell r="AI751">
            <v>217.3979999999998</v>
          </cell>
          <cell r="AJ751">
            <v>1.1200000000000001</v>
          </cell>
        </row>
        <row r="752">
          <cell r="E752" t="str">
            <v>LK80DT_D2</v>
          </cell>
          <cell r="F752" t="str">
            <v>LK80DT</v>
          </cell>
          <cell r="G752" t="str">
            <v>Vị trí 1</v>
          </cell>
          <cell r="H752" t="str">
            <v>TPLK2</v>
          </cell>
          <cell r="I752" t="str">
            <v>Phường Bảo VinhTPLK2Vị trí 1280</v>
          </cell>
          <cell r="O752">
            <v>4500</v>
          </cell>
          <cell r="P752">
            <v>700</v>
          </cell>
          <cell r="S752">
            <v>3500</v>
          </cell>
          <cell r="T752">
            <v>280</v>
          </cell>
          <cell r="U752">
            <v>2.4708222031193445</v>
          </cell>
          <cell r="V752">
            <v>2.4708222031193445</v>
          </cell>
          <cell r="W752">
            <v>2.4708222031193445</v>
          </cell>
          <cell r="X752">
            <v>2.4677793186327444</v>
          </cell>
          <cell r="Y752">
            <v>1.3</v>
          </cell>
          <cell r="Z752">
            <v>1.1000000000000001</v>
          </cell>
          <cell r="AA752">
            <v>1.1299999999999999</v>
          </cell>
          <cell r="AB752">
            <v>1.08</v>
          </cell>
          <cell r="AC752">
            <v>4.9999999999999822E-2</v>
          </cell>
          <cell r="AD752">
            <v>1</v>
          </cell>
          <cell r="AE752">
            <v>3.1488560975609756</v>
          </cell>
          <cell r="AF752">
            <v>1.1234125430439321</v>
          </cell>
          <cell r="AG752">
            <v>1.1200000000000001</v>
          </cell>
          <cell r="AH752">
            <v>57</v>
          </cell>
          <cell r="AI752">
            <v>89.5949999999998</v>
          </cell>
          <cell r="AJ752">
            <v>1.1200000000000001</v>
          </cell>
        </row>
        <row r="753">
          <cell r="E753" t="str">
            <v>LK7NT</v>
          </cell>
          <cell r="F753" t="str">
            <v>LK7NT</v>
          </cell>
          <cell r="G753" t="str">
            <v>Vị trí 1</v>
          </cell>
          <cell r="H753" t="str">
            <v>Các đường còn lại</v>
          </cell>
          <cell r="I753" t="str">
            <v>Phường Bảo VinhCác đường còn lạiVị trí 1160</v>
          </cell>
          <cell r="O753">
            <v>1400</v>
          </cell>
          <cell r="P753">
            <v>400</v>
          </cell>
          <cell r="S753">
            <v>1100</v>
          </cell>
          <cell r="T753">
            <v>160</v>
          </cell>
          <cell r="U753">
            <v>4.5571428571428569</v>
          </cell>
          <cell r="V753">
            <v>4.5571428571428569</v>
          </cell>
          <cell r="W753">
            <v>4.5571428571428569</v>
          </cell>
          <cell r="X753">
            <v>4.5571428571428569</v>
          </cell>
          <cell r="Y753">
            <v>1.3</v>
          </cell>
          <cell r="AA753">
            <v>1.1299999999999999</v>
          </cell>
          <cell r="AB753">
            <v>1.08</v>
          </cell>
          <cell r="AC753">
            <v>4.9999999999999822E-2</v>
          </cell>
          <cell r="AD753">
            <v>0</v>
          </cell>
          <cell r="AE753">
            <v>3.1488560975609756</v>
          </cell>
          <cell r="AF753">
            <v>1.1420009380611271</v>
          </cell>
          <cell r="AG753">
            <v>1.1399999999999999</v>
          </cell>
          <cell r="AH753">
            <v>707</v>
          </cell>
          <cell r="AI753">
            <v>-67.566000000000031</v>
          </cell>
          <cell r="AJ753">
            <v>1.1299999999999999</v>
          </cell>
        </row>
        <row r="754">
          <cell r="E754" t="str">
            <v>LK88DT</v>
          </cell>
          <cell r="F754" t="str">
            <v>LK88DT</v>
          </cell>
          <cell r="G754" t="str">
            <v>Vị trí 1</v>
          </cell>
          <cell r="H754" t="str">
            <v>TPLK2</v>
          </cell>
          <cell r="I754" t="str">
            <v>Phường Bảo VinhTPLK2Vị trí 1280</v>
          </cell>
          <cell r="O754">
            <v>1700</v>
          </cell>
          <cell r="P754">
            <v>700</v>
          </cell>
          <cell r="S754">
            <v>1200</v>
          </cell>
          <cell r="T754">
            <v>280</v>
          </cell>
          <cell r="U754">
            <v>2.2703522669812908</v>
          </cell>
          <cell r="V754">
            <v>2.2703522669812908</v>
          </cell>
          <cell r="W754">
            <v>2.2703522669812908</v>
          </cell>
          <cell r="X754">
            <v>2.2703522669812908</v>
          </cell>
          <cell r="Y754">
            <v>1.3</v>
          </cell>
          <cell r="Z754">
            <v>1.114208150938274</v>
          </cell>
          <cell r="AA754">
            <v>1.1100000000000001</v>
          </cell>
          <cell r="AB754">
            <v>1.03</v>
          </cell>
          <cell r="AC754">
            <v>8.0000000000000071E-2</v>
          </cell>
          <cell r="AD754">
            <v>11</v>
          </cell>
          <cell r="AE754">
            <v>3.1488560975609756</v>
          </cell>
          <cell r="AF754">
            <v>1.1234125430439321</v>
          </cell>
          <cell r="AG754">
            <v>1.1200000000000001</v>
          </cell>
          <cell r="AH754">
            <v>57</v>
          </cell>
          <cell r="AI754">
            <v>-188.63100000000006</v>
          </cell>
          <cell r="AJ754">
            <v>1.1100000000000001</v>
          </cell>
        </row>
        <row r="755">
          <cell r="E755" t="str">
            <v>LK19DT_D1</v>
          </cell>
          <cell r="F755" t="str">
            <v>LK19DT</v>
          </cell>
          <cell r="G755" t="str">
            <v>Vị trí 1</v>
          </cell>
          <cell r="H755" t="str">
            <v>TPLK2</v>
          </cell>
          <cell r="I755" t="str">
            <v>Phường Bảo VinhTPLK2Vị trí 1280</v>
          </cell>
          <cell r="O755">
            <v>8400</v>
          </cell>
          <cell r="P755">
            <v>700</v>
          </cell>
          <cell r="S755">
            <v>6000</v>
          </cell>
          <cell r="T755">
            <v>280</v>
          </cell>
          <cell r="U755">
            <v>1.6785714285714286</v>
          </cell>
          <cell r="V755">
            <v>1.6785714285714286</v>
          </cell>
          <cell r="W755">
            <v>1.6785714285714286</v>
          </cell>
          <cell r="X755">
            <v>1.7714285714285716</v>
          </cell>
          <cell r="Y755">
            <v>1.3</v>
          </cell>
          <cell r="Z755">
            <v>1.1593021221493862</v>
          </cell>
          <cell r="AA755">
            <v>1.1599999999999999</v>
          </cell>
          <cell r="AB755">
            <v>1.1000000000000001</v>
          </cell>
          <cell r="AC755">
            <v>5.9999999999999831E-2</v>
          </cell>
          <cell r="AD755">
            <v>13</v>
          </cell>
          <cell r="AE755">
            <v>3.1488560975609756</v>
          </cell>
          <cell r="AF755">
            <v>1.1234125430439321</v>
          </cell>
          <cell r="AG755">
            <v>1.1200000000000001</v>
          </cell>
          <cell r="AH755">
            <v>57</v>
          </cell>
          <cell r="AI755">
            <v>494.92799999999988</v>
          </cell>
          <cell r="AJ755">
            <v>1.1200000000000001</v>
          </cell>
        </row>
        <row r="756">
          <cell r="E756" t="str">
            <v>LK62DT</v>
          </cell>
          <cell r="F756" t="str">
            <v>LK62DT</v>
          </cell>
          <cell r="G756" t="str">
            <v>Vị trí 1</v>
          </cell>
          <cell r="H756" t="str">
            <v>TPLK3</v>
          </cell>
          <cell r="I756" t="str">
            <v>Phường Xuân LậpTPLK3Vị trí 1240</v>
          </cell>
          <cell r="O756">
            <v>4400</v>
          </cell>
          <cell r="P756">
            <v>600</v>
          </cell>
          <cell r="S756">
            <v>4000</v>
          </cell>
          <cell r="T756">
            <v>240</v>
          </cell>
          <cell r="U756">
            <v>2.7597402597402598</v>
          </cell>
          <cell r="V756">
            <v>2.7597402597402598</v>
          </cell>
          <cell r="W756">
            <v>2.7597402597402598</v>
          </cell>
          <cell r="X756">
            <v>2.7597402597402598</v>
          </cell>
          <cell r="Y756">
            <v>1.3</v>
          </cell>
          <cell r="AA756">
            <v>1.1299999999999999</v>
          </cell>
          <cell r="AB756">
            <v>1.1200000000000001</v>
          </cell>
          <cell r="AC756">
            <v>9.9999999999997868E-3</v>
          </cell>
          <cell r="AD756">
            <v>0</v>
          </cell>
          <cell r="AE756">
            <v>3.1488560975609756</v>
          </cell>
          <cell r="AF756">
            <v>1.1442306445760078</v>
          </cell>
          <cell r="AG756">
            <v>1.1399999999999999</v>
          </cell>
          <cell r="AH756">
            <v>70</v>
          </cell>
          <cell r="AI756">
            <v>124.76399999999995</v>
          </cell>
          <cell r="AJ756">
            <v>1.1399999999999999</v>
          </cell>
        </row>
        <row r="757">
          <cell r="E757" t="str">
            <v>LK69DT</v>
          </cell>
          <cell r="F757" t="str">
            <v>LK69DT</v>
          </cell>
          <cell r="G757" t="str">
            <v>Vị trí 1</v>
          </cell>
          <cell r="H757" t="str">
            <v>TPLK3</v>
          </cell>
          <cell r="I757" t="str">
            <v>Phường Xuân LậpTPLK3Vị trí 1240</v>
          </cell>
          <cell r="O757">
            <v>1700</v>
          </cell>
          <cell r="P757">
            <v>600</v>
          </cell>
          <cell r="S757">
            <v>1200</v>
          </cell>
          <cell r="T757">
            <v>240</v>
          </cell>
          <cell r="U757">
            <v>2.4674107870294932</v>
          </cell>
          <cell r="V757">
            <v>2.4674107870294932</v>
          </cell>
          <cell r="W757">
            <v>2.4674107870294932</v>
          </cell>
          <cell r="X757">
            <v>2.4674107870294932</v>
          </cell>
          <cell r="Y757">
            <v>1.3</v>
          </cell>
          <cell r="Z757">
            <v>1.252251721407875</v>
          </cell>
          <cell r="AA757">
            <v>1.17</v>
          </cell>
          <cell r="AB757">
            <v>1.25</v>
          </cell>
          <cell r="AC757">
            <v>-8.0000000000000071E-2</v>
          </cell>
          <cell r="AD757">
            <v>4</v>
          </cell>
          <cell r="AE757">
            <v>3.1488560975609756</v>
          </cell>
          <cell r="AF757">
            <v>1.1442306445760078</v>
          </cell>
          <cell r="AG757">
            <v>1.1399999999999999</v>
          </cell>
          <cell r="AH757">
            <v>70</v>
          </cell>
          <cell r="AI757">
            <v>-134.75699999999998</v>
          </cell>
          <cell r="AJ757">
            <v>1.17</v>
          </cell>
        </row>
        <row r="758">
          <cell r="E758" t="str">
            <v>LK60DT_D2</v>
          </cell>
          <cell r="F758" t="str">
            <v>LK60DT</v>
          </cell>
          <cell r="G758" t="str">
            <v>Vị trí 1</v>
          </cell>
          <cell r="H758" t="str">
            <v>TPLK3</v>
          </cell>
          <cell r="I758" t="str">
            <v>Phường Xuân LậpTPLK3Vị trí 1240</v>
          </cell>
          <cell r="O758">
            <v>3500</v>
          </cell>
          <cell r="P758">
            <v>600</v>
          </cell>
          <cell r="S758">
            <v>2500</v>
          </cell>
          <cell r="T758">
            <v>240</v>
          </cell>
          <cell r="U758">
            <v>2.1683673469387754</v>
          </cell>
          <cell r="V758">
            <v>2.1683673469387754</v>
          </cell>
          <cell r="W758">
            <v>2.1683673469387754</v>
          </cell>
          <cell r="X758">
            <v>2.4224386724386724</v>
          </cell>
          <cell r="Y758">
            <v>1.3</v>
          </cell>
          <cell r="Z758">
            <v>1.1668735628829525</v>
          </cell>
          <cell r="AA758">
            <v>1.17</v>
          </cell>
          <cell r="AB758">
            <v>1.1200000000000001</v>
          </cell>
          <cell r="AC758">
            <v>4.9999999999999822E-2</v>
          </cell>
          <cell r="AD758">
            <v>4</v>
          </cell>
          <cell r="AE758">
            <v>3.1488560975609756</v>
          </cell>
          <cell r="AF758">
            <v>1.1442306445760078</v>
          </cell>
          <cell r="AG758">
            <v>1.1399999999999999</v>
          </cell>
          <cell r="AH758">
            <v>70</v>
          </cell>
          <cell r="AI758">
            <v>48.464999999999975</v>
          </cell>
          <cell r="AJ758">
            <v>1.1399999999999999</v>
          </cell>
        </row>
        <row r="759">
          <cell r="E759" t="str">
            <v>LK60DT_D3</v>
          </cell>
          <cell r="F759" t="str">
            <v>LK60DT</v>
          </cell>
          <cell r="G759" t="str">
            <v>Vị trí 1</v>
          </cell>
          <cell r="H759" t="str">
            <v>TPLK3</v>
          </cell>
          <cell r="I759" t="str">
            <v>Phường Xuân LậpTPLK3Vị trí 1240</v>
          </cell>
          <cell r="O759">
            <v>2200</v>
          </cell>
          <cell r="P759">
            <v>600</v>
          </cell>
          <cell r="S759">
            <v>1600</v>
          </cell>
          <cell r="T759">
            <v>240</v>
          </cell>
          <cell r="U759">
            <v>2.2077922077922079</v>
          </cell>
          <cell r="V759">
            <v>2.2077922077922079</v>
          </cell>
          <cell r="W759">
            <v>2.2077922077922079</v>
          </cell>
          <cell r="X759">
            <v>2.4224386724386724</v>
          </cell>
          <cell r="Y759">
            <v>1.3</v>
          </cell>
          <cell r="Z759">
            <v>1.1668735628829525</v>
          </cell>
          <cell r="AA759">
            <v>1.17</v>
          </cell>
          <cell r="AB759">
            <v>1.1200000000000001</v>
          </cell>
          <cell r="AC759">
            <v>4.9999999999999822E-2</v>
          </cell>
          <cell r="AD759">
            <v>4</v>
          </cell>
          <cell r="AE759">
            <v>3.1488560975609756</v>
          </cell>
          <cell r="AF759">
            <v>1.1442306445760078</v>
          </cell>
          <cell r="AG759">
            <v>1.1399999999999999</v>
          </cell>
          <cell r="AH759">
            <v>70</v>
          </cell>
          <cell r="AI759">
            <v>-83.861999999999995</v>
          </cell>
          <cell r="AJ759">
            <v>1.17</v>
          </cell>
        </row>
        <row r="760">
          <cell r="E760" t="str">
            <v>LK70DT</v>
          </cell>
          <cell r="F760" t="str">
            <v>LK70DT</v>
          </cell>
          <cell r="G760" t="str">
            <v>Vị trí 1</v>
          </cell>
          <cell r="H760" t="str">
            <v>TPLK3</v>
          </cell>
          <cell r="I760" t="str">
            <v>Phường Xuân LậpTPLK3Vị trí 1240</v>
          </cell>
          <cell r="O760">
            <v>2100</v>
          </cell>
          <cell r="P760">
            <v>600</v>
          </cell>
          <cell r="S760">
            <v>1500</v>
          </cell>
          <cell r="T760">
            <v>240</v>
          </cell>
          <cell r="U760">
            <v>2.4967847249703206</v>
          </cell>
          <cell r="V760">
            <v>2.4967847249703206</v>
          </cell>
          <cell r="W760">
            <v>2.4967847249703206</v>
          </cell>
          <cell r="X760">
            <v>2.4967847249703206</v>
          </cell>
          <cell r="Y760">
            <v>1.3</v>
          </cell>
          <cell r="Z760">
            <v>1.1578175958518466</v>
          </cell>
          <cell r="AA760">
            <v>1.1299999999999999</v>
          </cell>
          <cell r="AB760">
            <v>1.1200000000000001</v>
          </cell>
          <cell r="AC760">
            <v>9.9999999999997868E-3</v>
          </cell>
          <cell r="AD760">
            <v>2</v>
          </cell>
          <cell r="AE760">
            <v>3.1488560975609756</v>
          </cell>
          <cell r="AF760">
            <v>1.1442306445760078</v>
          </cell>
          <cell r="AG760">
            <v>1.1399999999999999</v>
          </cell>
          <cell r="AH760">
            <v>70</v>
          </cell>
          <cell r="AI760">
            <v>-101.34899999999996</v>
          </cell>
          <cell r="AJ760">
            <v>1.1299999999999999</v>
          </cell>
        </row>
        <row r="761">
          <cell r="E761" t="str">
            <v>LK73DT_D1</v>
          </cell>
          <cell r="F761" t="str">
            <v>LK73DT</v>
          </cell>
          <cell r="G761" t="str">
            <v>Vị trí 1</v>
          </cell>
          <cell r="H761" t="str">
            <v>TPLK3</v>
          </cell>
          <cell r="I761" t="str">
            <v>Phường Xuân LậpTPLK3Vị trí 1240</v>
          </cell>
          <cell r="O761">
            <v>1800</v>
          </cell>
          <cell r="P761">
            <v>600</v>
          </cell>
          <cell r="S761">
            <v>1600</v>
          </cell>
          <cell r="T761">
            <v>240</v>
          </cell>
          <cell r="U761">
            <v>3.1071098799630654</v>
          </cell>
          <cell r="V761">
            <v>3.1071098799630654</v>
          </cell>
          <cell r="W761">
            <v>3.1071098799630654</v>
          </cell>
          <cell r="X761">
            <v>3.1071098799630654</v>
          </cell>
          <cell r="Y761">
            <v>1.3</v>
          </cell>
          <cell r="Z761">
            <v>1.1037527593818983</v>
          </cell>
          <cell r="AA761">
            <v>1.1299999999999999</v>
          </cell>
          <cell r="AB761">
            <v>1.1200000000000001</v>
          </cell>
          <cell r="AC761">
            <v>9.9999999999997868E-3</v>
          </cell>
          <cell r="AD761">
            <v>1</v>
          </cell>
          <cell r="AE761">
            <v>3.1488560975609756</v>
          </cell>
          <cell r="AF761">
            <v>1.1442306445760078</v>
          </cell>
          <cell r="AG761">
            <v>1.1399999999999999</v>
          </cell>
          <cell r="AH761">
            <v>70</v>
          </cell>
          <cell r="AI761">
            <v>-130.84199999999998</v>
          </cell>
          <cell r="AJ761">
            <v>1.1299999999999999</v>
          </cell>
        </row>
        <row r="762">
          <cell r="E762" t="str">
            <v>LK73DT_D2,3,4</v>
          </cell>
          <cell r="F762" t="str">
            <v>LK73DT,3,4</v>
          </cell>
          <cell r="G762" t="str">
            <v>Vị trí 1</v>
          </cell>
          <cell r="H762" t="str">
            <v>TPLK3</v>
          </cell>
          <cell r="I762" t="str">
            <v>Phường Xuân LậpTPLK3Vị trí 1240</v>
          </cell>
          <cell r="O762">
            <v>1500</v>
          </cell>
          <cell r="P762">
            <v>600</v>
          </cell>
          <cell r="S762">
            <v>1400</v>
          </cell>
          <cell r="T762">
            <v>240</v>
          </cell>
          <cell r="V762">
            <v>0</v>
          </cell>
          <cell r="W762">
            <v>1</v>
          </cell>
          <cell r="X762">
            <v>1</v>
          </cell>
          <cell r="Y762">
            <v>1.3</v>
          </cell>
          <cell r="AA762">
            <v>1.1299999999999999</v>
          </cell>
          <cell r="AB762">
            <v>1.1200000000000001</v>
          </cell>
          <cell r="AC762">
            <v>9.9999999999997868E-3</v>
          </cell>
          <cell r="AD762">
            <v>0</v>
          </cell>
          <cell r="AE762">
            <v>3.1488560975609756</v>
          </cell>
          <cell r="AF762">
            <v>1.1442306445760078</v>
          </cell>
          <cell r="AG762">
            <v>1.1399999999999999</v>
          </cell>
          <cell r="AH762">
            <v>70</v>
          </cell>
          <cell r="AI762">
            <v>-160.33499999999998</v>
          </cell>
          <cell r="AJ762">
            <v>1.1299999999999999</v>
          </cell>
        </row>
        <row r="763">
          <cell r="E763" t="str">
            <v>LK74DT</v>
          </cell>
          <cell r="F763" t="str">
            <v>LK74DT</v>
          </cell>
          <cell r="G763" t="str">
            <v>Vị trí 1</v>
          </cell>
          <cell r="H763" t="str">
            <v>TPLK3</v>
          </cell>
          <cell r="I763" t="str">
            <v>Phường Xuân LậpTPLK3Vị trí 1240</v>
          </cell>
          <cell r="O763">
            <v>2500</v>
          </cell>
          <cell r="P763">
            <v>600</v>
          </cell>
          <cell r="S763">
            <v>1800</v>
          </cell>
          <cell r="T763">
            <v>240</v>
          </cell>
          <cell r="U763">
            <v>2.5167590027700828</v>
          </cell>
          <cell r="V763">
            <v>2.5167590027700828</v>
          </cell>
          <cell r="W763">
            <v>2.5167590027700828</v>
          </cell>
          <cell r="X763">
            <v>2.5167590027700828</v>
          </cell>
          <cell r="Y763">
            <v>1.3</v>
          </cell>
          <cell r="Z763">
            <v>1.1673500899844116</v>
          </cell>
          <cell r="AA763">
            <v>1.17</v>
          </cell>
          <cell r="AB763">
            <v>1.1399999999999999</v>
          </cell>
          <cell r="AC763">
            <v>3.0000000000000027E-2</v>
          </cell>
          <cell r="AD763">
            <v>15</v>
          </cell>
          <cell r="AE763">
            <v>3.1488560975609756</v>
          </cell>
          <cell r="AF763">
            <v>1.1442306445760078</v>
          </cell>
          <cell r="AG763">
            <v>1.1399999999999999</v>
          </cell>
          <cell r="AH763">
            <v>70</v>
          </cell>
          <cell r="AI763">
            <v>-53.324999999999989</v>
          </cell>
          <cell r="AJ763">
            <v>1.17</v>
          </cell>
        </row>
        <row r="764">
          <cell r="E764" t="str">
            <v>LK83DT_D1</v>
          </cell>
          <cell r="F764" t="str">
            <v>LK83DT</v>
          </cell>
          <cell r="G764" t="str">
            <v>Vị trí 1</v>
          </cell>
          <cell r="H764" t="str">
            <v>TPLK3</v>
          </cell>
          <cell r="I764" t="str">
            <v>Phường Xuân LậpTPLK3Vị trí 1240</v>
          </cell>
          <cell r="O764">
            <v>1800</v>
          </cell>
          <cell r="P764">
            <v>600</v>
          </cell>
          <cell r="S764">
            <v>1400</v>
          </cell>
          <cell r="T764">
            <v>240</v>
          </cell>
          <cell r="U764">
            <v>2.470822203119345</v>
          </cell>
          <cell r="V764">
            <v>2.470822203119345</v>
          </cell>
          <cell r="W764">
            <v>2.470822203119345</v>
          </cell>
          <cell r="X764">
            <v>2.3943443730227933</v>
          </cell>
          <cell r="Y764">
            <v>1.3</v>
          </cell>
          <cell r="Z764">
            <v>1.1000000000000001</v>
          </cell>
          <cell r="AA764">
            <v>1.1299999999999999</v>
          </cell>
          <cell r="AB764">
            <v>1.1200000000000001</v>
          </cell>
          <cell r="AC764">
            <v>9.9999999999997868E-3</v>
          </cell>
          <cell r="AD764">
            <v>2</v>
          </cell>
          <cell r="AE764">
            <v>3.1488560975609756</v>
          </cell>
          <cell r="AF764">
            <v>1.1442306445760078</v>
          </cell>
          <cell r="AG764">
            <v>1.1399999999999999</v>
          </cell>
          <cell r="AH764">
            <v>70</v>
          </cell>
          <cell r="AI764">
            <v>-130.84199999999998</v>
          </cell>
          <cell r="AJ764">
            <v>1.1299999999999999</v>
          </cell>
        </row>
        <row r="765">
          <cell r="E765" t="str">
            <v>LK83DT_D2</v>
          </cell>
          <cell r="F765" t="str">
            <v>LK83DT</v>
          </cell>
          <cell r="G765" t="str">
            <v>Vị trí 1</v>
          </cell>
          <cell r="H765" t="str">
            <v>TPLK3</v>
          </cell>
          <cell r="I765" t="str">
            <v>Phường Xuân LậpTPLK3Vị trí 1240</v>
          </cell>
          <cell r="O765">
            <v>1600</v>
          </cell>
          <cell r="P765">
            <v>600</v>
          </cell>
          <cell r="S765">
            <v>1200</v>
          </cell>
          <cell r="T765">
            <v>240</v>
          </cell>
          <cell r="U765">
            <v>2.3825785530079395</v>
          </cell>
          <cell r="V765">
            <v>2.3825785530079395</v>
          </cell>
          <cell r="W765">
            <v>2.3825785530079395</v>
          </cell>
          <cell r="X765">
            <v>2.3943443730227933</v>
          </cell>
          <cell r="Y765">
            <v>1.3</v>
          </cell>
          <cell r="Z765">
            <v>1.1000000000000001</v>
          </cell>
          <cell r="AA765">
            <v>1.1299999999999999</v>
          </cell>
          <cell r="AB765">
            <v>1.1200000000000001</v>
          </cell>
          <cell r="AC765">
            <v>9.9999999999997868E-3</v>
          </cell>
          <cell r="AD765">
            <v>2</v>
          </cell>
          <cell r="AE765">
            <v>3.1488560975609756</v>
          </cell>
          <cell r="AF765">
            <v>1.1442306445760078</v>
          </cell>
          <cell r="AG765">
            <v>1.1399999999999999</v>
          </cell>
          <cell r="AH765">
            <v>70</v>
          </cell>
          <cell r="AI765">
            <v>-150.50399999999999</v>
          </cell>
          <cell r="AJ765">
            <v>1.1299999999999999</v>
          </cell>
        </row>
        <row r="766">
          <cell r="E766" t="str">
            <v>LK83DT_D3</v>
          </cell>
          <cell r="F766" t="str">
            <v>LK83DT</v>
          </cell>
          <cell r="G766" t="str">
            <v>Vị trí 1</v>
          </cell>
          <cell r="H766" t="str">
            <v>TPLK3</v>
          </cell>
          <cell r="I766" t="str">
            <v>Phường Xuân LậpTPLK3Vị trí 1240</v>
          </cell>
          <cell r="O766">
            <v>1500</v>
          </cell>
          <cell r="P766">
            <v>600</v>
          </cell>
          <cell r="S766">
            <v>1100</v>
          </cell>
          <cell r="T766">
            <v>240</v>
          </cell>
          <cell r="U766">
            <v>2.3296323629410964</v>
          </cell>
          <cell r="V766">
            <v>2.3296323629410964</v>
          </cell>
          <cell r="W766">
            <v>2.3296323629410964</v>
          </cell>
          <cell r="X766">
            <v>2.3943443730227933</v>
          </cell>
          <cell r="Y766">
            <v>1.3</v>
          </cell>
          <cell r="Z766">
            <v>1.1000000000000001</v>
          </cell>
          <cell r="AA766">
            <v>1.1299999999999999</v>
          </cell>
          <cell r="AB766">
            <v>1.1200000000000001</v>
          </cell>
          <cell r="AC766">
            <v>9.9999999999997868E-3</v>
          </cell>
          <cell r="AD766">
            <v>2</v>
          </cell>
          <cell r="AE766">
            <v>3.1488560975609756</v>
          </cell>
          <cell r="AF766">
            <v>1.1442306445760078</v>
          </cell>
          <cell r="AG766">
            <v>1.1399999999999999</v>
          </cell>
          <cell r="AH766">
            <v>70</v>
          </cell>
          <cell r="AI766">
            <v>-160.33499999999998</v>
          </cell>
          <cell r="AJ766">
            <v>1.1299999999999999</v>
          </cell>
        </row>
        <row r="767">
          <cell r="E767" t="str">
            <v>LK65DT_D1</v>
          </cell>
          <cell r="F767" t="str">
            <v>LK65DT</v>
          </cell>
          <cell r="G767" t="str">
            <v>Vị trí 1</v>
          </cell>
          <cell r="H767" t="str">
            <v>TPLK3</v>
          </cell>
          <cell r="I767" t="str">
            <v>Phường Xuân LậpTPLK3Vị trí 1240</v>
          </cell>
          <cell r="O767">
            <v>4900</v>
          </cell>
          <cell r="P767">
            <v>600</v>
          </cell>
          <cell r="S767">
            <v>3800</v>
          </cell>
          <cell r="T767">
            <v>240</v>
          </cell>
          <cell r="U767">
            <v>1.8979591836734695</v>
          </cell>
          <cell r="V767">
            <v>1.8979591836734695</v>
          </cell>
          <cell r="W767">
            <v>1.8979591836734695</v>
          </cell>
          <cell r="X767">
            <v>1.8223887540172605</v>
          </cell>
          <cell r="Y767">
            <v>1.3</v>
          </cell>
          <cell r="Z767">
            <v>1.1466877404149807</v>
          </cell>
          <cell r="AA767">
            <v>1.1499999999999999</v>
          </cell>
          <cell r="AB767">
            <v>1.1100000000000001</v>
          </cell>
          <cell r="AC767">
            <v>3.9999999999999813E-2</v>
          </cell>
          <cell r="AD767">
            <v>6</v>
          </cell>
          <cell r="AE767">
            <v>3.1488560975609756</v>
          </cell>
          <cell r="AF767">
            <v>1.1442306445760078</v>
          </cell>
          <cell r="AG767">
            <v>1.1399999999999999</v>
          </cell>
          <cell r="AH767">
            <v>70</v>
          </cell>
          <cell r="AI767">
            <v>182.44499999999999</v>
          </cell>
          <cell r="AJ767">
            <v>1.1399999999999999</v>
          </cell>
        </row>
        <row r="768">
          <cell r="E768" t="str">
            <v>LK57DT</v>
          </cell>
          <cell r="F768" t="str">
            <v>LK57DT</v>
          </cell>
          <cell r="G768" t="str">
            <v>Vị trí 1</v>
          </cell>
          <cell r="H768" t="str">
            <v>TPLK3</v>
          </cell>
          <cell r="I768" t="str">
            <v>Phường Xuân LậpTPLK3Vị trí 1240</v>
          </cell>
          <cell r="O768">
            <v>3600</v>
          </cell>
          <cell r="P768">
            <v>600</v>
          </cell>
          <cell r="S768">
            <v>2800</v>
          </cell>
          <cell r="T768">
            <v>240</v>
          </cell>
          <cell r="U768">
            <v>2.3863636363636367</v>
          </cell>
          <cell r="V768">
            <v>2.3863636363636367</v>
          </cell>
          <cell r="W768">
            <v>2.3863636363636367</v>
          </cell>
          <cell r="X768">
            <v>2.3863636363636367</v>
          </cell>
          <cell r="Y768">
            <v>1.3</v>
          </cell>
          <cell r="Z768">
            <v>1.1348351199419138</v>
          </cell>
          <cell r="AA768">
            <v>1.1299999999999999</v>
          </cell>
          <cell r="AB768">
            <v>1.1299999999999999</v>
          </cell>
          <cell r="AC768">
            <v>0</v>
          </cell>
          <cell r="AD768">
            <v>3</v>
          </cell>
          <cell r="AE768">
            <v>3.1488560975609756</v>
          </cell>
          <cell r="AF768">
            <v>1.1442306445760078</v>
          </cell>
          <cell r="AG768">
            <v>1.1399999999999999</v>
          </cell>
          <cell r="AH768">
            <v>70</v>
          </cell>
          <cell r="AI768">
            <v>46.115999999999985</v>
          </cell>
          <cell r="AJ768">
            <v>1.1399999999999999</v>
          </cell>
        </row>
        <row r="769">
          <cell r="E769" t="str">
            <v>LK71DT</v>
          </cell>
          <cell r="F769" t="str">
            <v>LK71DT</v>
          </cell>
          <cell r="G769" t="str">
            <v>Vị trí 1</v>
          </cell>
          <cell r="H769" t="str">
            <v>TPLK3</v>
          </cell>
          <cell r="I769" t="str">
            <v>Phường Xuân LậpTPLK3Vị trí 1240</v>
          </cell>
          <cell r="O769">
            <v>1700</v>
          </cell>
          <cell r="P769">
            <v>600</v>
          </cell>
          <cell r="S769">
            <v>1200</v>
          </cell>
          <cell r="T769">
            <v>240</v>
          </cell>
          <cell r="U769">
            <v>2.4674107870294932</v>
          </cell>
          <cell r="V769">
            <v>2.4674107870294932</v>
          </cell>
          <cell r="W769">
            <v>2.4674107870294932</v>
          </cell>
          <cell r="X769">
            <v>2.4674107870294932</v>
          </cell>
          <cell r="Y769">
            <v>1.3</v>
          </cell>
          <cell r="AA769">
            <v>1.1299999999999999</v>
          </cell>
          <cell r="AB769">
            <v>1.1200000000000001</v>
          </cell>
          <cell r="AC769">
            <v>9.9999999999997868E-3</v>
          </cell>
          <cell r="AD769">
            <v>0</v>
          </cell>
          <cell r="AE769">
            <v>3.1488560975609756</v>
          </cell>
          <cell r="AF769">
            <v>1.1442306445760078</v>
          </cell>
          <cell r="AG769">
            <v>1.1399999999999999</v>
          </cell>
          <cell r="AH769">
            <v>70</v>
          </cell>
          <cell r="AI769">
            <v>-140.67299999999997</v>
          </cell>
          <cell r="AJ769">
            <v>1.1299999999999999</v>
          </cell>
        </row>
        <row r="770">
          <cell r="E770" t="str">
            <v>LK90DT_D1</v>
          </cell>
          <cell r="F770" t="str">
            <v>LK90DT</v>
          </cell>
          <cell r="G770" t="str">
            <v>Vị trí 1</v>
          </cell>
          <cell r="H770" t="str">
            <v>TPLK3</v>
          </cell>
          <cell r="I770" t="str">
            <v>Phường Xuân LậpTPLK3Vị trí 1240</v>
          </cell>
          <cell r="O770">
            <v>2600</v>
          </cell>
          <cell r="P770">
            <v>600</v>
          </cell>
          <cell r="S770">
            <v>2000</v>
          </cell>
          <cell r="T770">
            <v>240</v>
          </cell>
          <cell r="U770">
            <v>2.4741018294026889</v>
          </cell>
          <cell r="V770">
            <v>2.4741018294026889</v>
          </cell>
          <cell r="W770">
            <v>2.4741018294026889</v>
          </cell>
          <cell r="X770">
            <v>2.4878468395660374</v>
          </cell>
          <cell r="Y770">
            <v>1.3</v>
          </cell>
          <cell r="Z770">
            <v>1.123291954682089</v>
          </cell>
          <cell r="AA770">
            <v>1.1200000000000001</v>
          </cell>
          <cell r="AB770">
            <v>1.1100000000000001</v>
          </cell>
          <cell r="AC770">
            <v>1.0000000000000009E-2</v>
          </cell>
          <cell r="AD770">
            <v>11</v>
          </cell>
          <cell r="AE770">
            <v>3.1488560975609756</v>
          </cell>
          <cell r="AF770">
            <v>1.1442306445760078</v>
          </cell>
          <cell r="AG770">
            <v>1.1399999999999999</v>
          </cell>
          <cell r="AH770">
            <v>70</v>
          </cell>
          <cell r="AI770">
            <v>-54.45599999999996</v>
          </cell>
          <cell r="AJ770">
            <v>1.1200000000000001</v>
          </cell>
        </row>
        <row r="771">
          <cell r="E771" t="str">
            <v>LK90DT_D2</v>
          </cell>
          <cell r="F771" t="str">
            <v>LK90DT</v>
          </cell>
          <cell r="G771" t="str">
            <v>Vị trí 1</v>
          </cell>
          <cell r="H771" t="str">
            <v>TPLK3</v>
          </cell>
          <cell r="I771" t="str">
            <v>Phường Xuân LậpTPLK3Vị trí 1240</v>
          </cell>
          <cell r="O771">
            <v>1800</v>
          </cell>
          <cell r="P771">
            <v>600</v>
          </cell>
          <cell r="S771">
            <v>1400</v>
          </cell>
          <cell r="T771">
            <v>240</v>
          </cell>
          <cell r="U771">
            <v>2.5015918497293859</v>
          </cell>
          <cell r="V771">
            <v>2.5015918497293859</v>
          </cell>
          <cell r="W771">
            <v>2.5015918497293859</v>
          </cell>
          <cell r="X771">
            <v>2.4878468395660374</v>
          </cell>
          <cell r="Y771">
            <v>1.3</v>
          </cell>
          <cell r="Z771">
            <v>1.123291954682089</v>
          </cell>
          <cell r="AA771">
            <v>1.1200000000000001</v>
          </cell>
          <cell r="AB771">
            <v>1.1100000000000001</v>
          </cell>
          <cell r="AC771">
            <v>1.0000000000000009E-2</v>
          </cell>
          <cell r="AD771">
            <v>11</v>
          </cell>
          <cell r="AE771">
            <v>3.1488560975609756</v>
          </cell>
          <cell r="AF771">
            <v>1.1442306445760078</v>
          </cell>
          <cell r="AG771">
            <v>1.1399999999999999</v>
          </cell>
          <cell r="AH771">
            <v>70</v>
          </cell>
          <cell r="AI771">
            <v>-132.40799999999996</v>
          </cell>
          <cell r="AJ771">
            <v>1.1200000000000001</v>
          </cell>
        </row>
        <row r="772">
          <cell r="E772" t="str">
            <v>bs</v>
          </cell>
          <cell r="F772" t="str">
            <v>bs</v>
          </cell>
          <cell r="G772" t="str">
            <v>Vị trí 1</v>
          </cell>
          <cell r="H772" t="str">
            <v>TPLK3</v>
          </cell>
          <cell r="I772" t="str">
            <v>Phường Xuân LậpTPLK3Vị trí 1</v>
          </cell>
          <cell r="O772">
            <v>1800</v>
          </cell>
          <cell r="P772">
            <v>600</v>
          </cell>
          <cell r="V772">
            <v>0</v>
          </cell>
          <cell r="W772">
            <v>1</v>
          </cell>
          <cell r="X772">
            <v>1</v>
          </cell>
          <cell r="Y772">
            <v>1.3</v>
          </cell>
          <cell r="AA772">
            <v>1.1299999999999999</v>
          </cell>
          <cell r="AB772">
            <v>1.1200000000000001</v>
          </cell>
          <cell r="AC772">
            <v>9.9999999999997868E-3</v>
          </cell>
          <cell r="AD772">
            <v>0</v>
          </cell>
          <cell r="AE772">
            <v>3.1488560975609756</v>
          </cell>
          <cell r="AF772">
            <v>1.1442306445760078</v>
          </cell>
          <cell r="AG772">
            <v>1.1399999999999999</v>
          </cell>
          <cell r="AH772">
            <v>70</v>
          </cell>
          <cell r="AI772">
            <v>-130.84199999999998</v>
          </cell>
          <cell r="AJ772">
            <v>1.1299999999999999</v>
          </cell>
        </row>
        <row r="773">
          <cell r="E773" t="str">
            <v>bs</v>
          </cell>
          <cell r="F773" t="str">
            <v>bs</v>
          </cell>
          <cell r="G773" t="str">
            <v>Vị trí 1</v>
          </cell>
          <cell r="H773" t="str">
            <v>TPLK3</v>
          </cell>
          <cell r="I773" t="str">
            <v>Phường Xuân LậpTPLK3Vị trí 1</v>
          </cell>
          <cell r="O773">
            <v>1500</v>
          </cell>
          <cell r="P773">
            <v>600</v>
          </cell>
          <cell r="V773">
            <v>0</v>
          </cell>
          <cell r="W773">
            <v>1</v>
          </cell>
          <cell r="X773">
            <v>1</v>
          </cell>
          <cell r="Y773">
            <v>1.3</v>
          </cell>
          <cell r="AA773">
            <v>1.1299999999999999</v>
          </cell>
          <cell r="AB773">
            <v>1.1200000000000001</v>
          </cell>
          <cell r="AC773">
            <v>9.9999999999997868E-3</v>
          </cell>
          <cell r="AD773">
            <v>0</v>
          </cell>
          <cell r="AE773">
            <v>3.1488560975609756</v>
          </cell>
          <cell r="AF773">
            <v>1.1442306445760078</v>
          </cell>
          <cell r="AG773">
            <v>1.1399999999999999</v>
          </cell>
          <cell r="AH773">
            <v>70</v>
          </cell>
          <cell r="AI773">
            <v>-160.33499999999998</v>
          </cell>
          <cell r="AJ773">
            <v>1.1299999999999999</v>
          </cell>
        </row>
        <row r="774">
          <cell r="E774" t="str">
            <v>LK24DT_D7</v>
          </cell>
          <cell r="F774" t="str">
            <v>LK24DT</v>
          </cell>
          <cell r="G774" t="str">
            <v>Vị trí 1</v>
          </cell>
          <cell r="H774" t="str">
            <v>TPLK3</v>
          </cell>
          <cell r="I774" t="str">
            <v>Phường Hàng GònTPLK3Vị trí 1240</v>
          </cell>
          <cell r="O774">
            <v>5900</v>
          </cell>
          <cell r="P774">
            <v>600</v>
          </cell>
          <cell r="S774">
            <v>4200</v>
          </cell>
          <cell r="T774">
            <v>240</v>
          </cell>
          <cell r="U774">
            <v>2.1355932203389831</v>
          </cell>
          <cell r="V774">
            <v>2.1355932203389831</v>
          </cell>
          <cell r="W774">
            <v>2.1355932203389831</v>
          </cell>
          <cell r="X774">
            <v>2.2606697596479099</v>
          </cell>
          <cell r="Y774">
            <v>1.3</v>
          </cell>
          <cell r="Z774">
            <v>1.1633418461812421</v>
          </cell>
          <cell r="AA774">
            <v>1.1599999999999999</v>
          </cell>
          <cell r="AB774">
            <v>1.1200000000000001</v>
          </cell>
          <cell r="AC774">
            <v>3.9999999999999813E-2</v>
          </cell>
          <cell r="AD774">
            <v>35</v>
          </cell>
          <cell r="AE774">
            <v>3.1488560975609756</v>
          </cell>
          <cell r="AF774">
            <v>1.1442306445760078</v>
          </cell>
          <cell r="AG774">
            <v>1.1399999999999999</v>
          </cell>
          <cell r="AH774">
            <v>70</v>
          </cell>
          <cell r="AI774">
            <v>287.62799999999993</v>
          </cell>
          <cell r="AJ774">
            <v>1.1399999999999999</v>
          </cell>
        </row>
        <row r="775">
          <cell r="E775" t="str">
            <v>LK67DT</v>
          </cell>
          <cell r="F775" t="str">
            <v>LK67DT</v>
          </cell>
          <cell r="G775" t="str">
            <v>Vị trí 1</v>
          </cell>
          <cell r="H775" t="str">
            <v>TPLK3</v>
          </cell>
          <cell r="I775" t="str">
            <v>Phường Hàng GònTPLK3Vị trí 1240</v>
          </cell>
          <cell r="O775">
            <v>2800</v>
          </cell>
          <cell r="P775">
            <v>600</v>
          </cell>
          <cell r="S775">
            <v>2000</v>
          </cell>
          <cell r="T775">
            <v>240</v>
          </cell>
          <cell r="U775">
            <v>2.4967847249703206</v>
          </cell>
          <cell r="V775">
            <v>2.4967847249703206</v>
          </cell>
          <cell r="W775">
            <v>2.4967847249703206</v>
          </cell>
          <cell r="X775">
            <v>2.4967847249703206</v>
          </cell>
          <cell r="Y775">
            <v>1.3</v>
          </cell>
          <cell r="AA775">
            <v>1.1299999999999999</v>
          </cell>
          <cell r="AB775">
            <v>1.1100000000000001</v>
          </cell>
          <cell r="AC775">
            <v>1.9999999999999796E-2</v>
          </cell>
          <cell r="AD775">
            <v>0</v>
          </cell>
          <cell r="AE775">
            <v>3.1488560975609756</v>
          </cell>
          <cell r="AF775">
            <v>1.1442306445760078</v>
          </cell>
          <cell r="AG775">
            <v>1.1399999999999999</v>
          </cell>
          <cell r="AH775">
            <v>70</v>
          </cell>
          <cell r="AI775">
            <v>-32.532000000000039</v>
          </cell>
          <cell r="AJ775">
            <v>1.1299999999999999</v>
          </cell>
        </row>
        <row r="776">
          <cell r="E776" t="str">
            <v>LK68DT</v>
          </cell>
          <cell r="F776" t="str">
            <v>LK68DT</v>
          </cell>
          <cell r="G776" t="str">
            <v>Vị trí 1</v>
          </cell>
          <cell r="H776" t="str">
            <v>TPLK3</v>
          </cell>
          <cell r="I776" t="str">
            <v>Phường Hàng GònTPLK3Vị trí 1240</v>
          </cell>
          <cell r="O776">
            <v>2000</v>
          </cell>
          <cell r="P776">
            <v>600</v>
          </cell>
          <cell r="S776">
            <v>1400</v>
          </cell>
          <cell r="T776">
            <v>240</v>
          </cell>
          <cell r="U776">
            <v>2.4468490304709141</v>
          </cell>
          <cell r="V776">
            <v>2.4468490304709141</v>
          </cell>
          <cell r="W776">
            <v>2.4468490304709141</v>
          </cell>
          <cell r="X776">
            <v>2.4468490304709141</v>
          </cell>
          <cell r="Y776">
            <v>1.3</v>
          </cell>
          <cell r="Z776">
            <v>1.1865211200759374</v>
          </cell>
          <cell r="AA776">
            <v>1.1299999999999999</v>
          </cell>
          <cell r="AB776">
            <v>1.1100000000000001</v>
          </cell>
          <cell r="AC776">
            <v>1.9999999999999796E-2</v>
          </cell>
          <cell r="AD776">
            <v>1</v>
          </cell>
          <cell r="AE776">
            <v>3.1488560975609756</v>
          </cell>
          <cell r="AF776">
            <v>1.1442306445760078</v>
          </cell>
          <cell r="AG776">
            <v>1.1399999999999999</v>
          </cell>
          <cell r="AH776">
            <v>70</v>
          </cell>
          <cell r="AI776">
            <v>-111.17999999999998</v>
          </cell>
          <cell r="AJ776">
            <v>1.1299999999999999</v>
          </cell>
        </row>
        <row r="777">
          <cell r="E777" t="str">
            <v>LK24NT2</v>
          </cell>
          <cell r="F777" t="str">
            <v>LK24NT2</v>
          </cell>
          <cell r="G777" t="str">
            <v>Vị trí 1</v>
          </cell>
          <cell r="H777" t="str">
            <v>Các đường nhóm II</v>
          </cell>
          <cell r="I777" t="str">
            <v>Phường Hàng GònCác đường nhóm IIVị trí 1200</v>
          </cell>
          <cell r="O777">
            <v>1300</v>
          </cell>
          <cell r="P777">
            <v>500</v>
          </cell>
          <cell r="S777">
            <v>1200</v>
          </cell>
          <cell r="T777">
            <v>200</v>
          </cell>
          <cell r="U777">
            <v>5.3538461538461535</v>
          </cell>
          <cell r="V777">
            <v>5.3538461538461535</v>
          </cell>
          <cell r="W777">
            <v>5.3538461538461535</v>
          </cell>
          <cell r="X777">
            <v>5.3538461538461535</v>
          </cell>
          <cell r="Y777">
            <v>1.3</v>
          </cell>
          <cell r="AA777">
            <v>1.1299999999999999</v>
          </cell>
          <cell r="AB777">
            <v>1.1100000000000001</v>
          </cell>
          <cell r="AC777">
            <v>1.9999999999999796E-2</v>
          </cell>
          <cell r="AD777">
            <v>0</v>
          </cell>
          <cell r="AE777">
            <v>3.1488560975609756</v>
          </cell>
          <cell r="AF777">
            <v>1.1505689804579617</v>
          </cell>
          <cell r="AG777">
            <v>1.1499999999999999</v>
          </cell>
          <cell r="AH777">
            <v>1489</v>
          </cell>
          <cell r="AI777">
            <v>-130.94700000000006</v>
          </cell>
          <cell r="AJ777">
            <v>1.1299999999999999</v>
          </cell>
        </row>
        <row r="778">
          <cell r="E778" t="str">
            <v>LK22NT2_D1</v>
          </cell>
          <cell r="F778" t="str">
            <v>LK22NT2</v>
          </cell>
          <cell r="G778" t="str">
            <v>Vị trí 1</v>
          </cell>
          <cell r="H778" t="str">
            <v>Các đường nhóm II</v>
          </cell>
          <cell r="I778" t="str">
            <v>Phường Hàng GònCác đường nhóm IIVị trí 1200</v>
          </cell>
          <cell r="O778">
            <v>1500</v>
          </cell>
          <cell r="P778">
            <v>500</v>
          </cell>
          <cell r="S778">
            <v>1400</v>
          </cell>
          <cell r="T778">
            <v>200</v>
          </cell>
          <cell r="U778">
            <v>6.5333333333333332</v>
          </cell>
          <cell r="V778">
            <v>6.5333333333333332</v>
          </cell>
          <cell r="W778">
            <v>6.5333333333333332</v>
          </cell>
          <cell r="X778">
            <v>7.9743589743589745</v>
          </cell>
          <cell r="Y778">
            <v>1.3</v>
          </cell>
          <cell r="Z778">
            <v>1.0577109958858715</v>
          </cell>
          <cell r="AA778">
            <v>1.06</v>
          </cell>
          <cell r="AB778">
            <v>1.06</v>
          </cell>
          <cell r="AC778">
            <v>0</v>
          </cell>
          <cell r="AD778">
            <v>5</v>
          </cell>
          <cell r="AE778">
            <v>3.1488560975609756</v>
          </cell>
          <cell r="AF778">
            <v>1.1505689804579617</v>
          </cell>
          <cell r="AG778">
            <v>1.1499999999999999</v>
          </cell>
          <cell r="AH778">
            <v>1489</v>
          </cell>
          <cell r="AI778">
            <v>-120.42000000000002</v>
          </cell>
          <cell r="AJ778">
            <v>1.06</v>
          </cell>
        </row>
        <row r="779">
          <cell r="E779" t="str">
            <v>LK22NT2_D2</v>
          </cell>
          <cell r="F779" t="str">
            <v>LK22NT2</v>
          </cell>
          <cell r="G779" t="str">
            <v>Vị trí 1</v>
          </cell>
          <cell r="H779" t="str">
            <v>Các đường nhóm II</v>
          </cell>
          <cell r="I779" t="str">
            <v>Phường Hàng GònCác đường nhóm IIVị trí 1200</v>
          </cell>
          <cell r="O779">
            <v>1300</v>
          </cell>
          <cell r="P779">
            <v>500</v>
          </cell>
          <cell r="S779">
            <v>1200</v>
          </cell>
          <cell r="T779">
            <v>200</v>
          </cell>
          <cell r="U779">
            <v>9.4153846153846157</v>
          </cell>
          <cell r="V779">
            <v>9.4153846153846157</v>
          </cell>
          <cell r="W779">
            <v>9.4153846153846157</v>
          </cell>
          <cell r="X779">
            <v>7.9743589743589745</v>
          </cell>
          <cell r="Y779">
            <v>1.3</v>
          </cell>
          <cell r="Z779">
            <v>1.0577109958858715</v>
          </cell>
          <cell r="AA779">
            <v>1.06</v>
          </cell>
          <cell r="AB779">
            <v>1.06</v>
          </cell>
          <cell r="AC779">
            <v>0</v>
          </cell>
          <cell r="AD779">
            <v>5</v>
          </cell>
          <cell r="AE779">
            <v>3.1488560975609756</v>
          </cell>
          <cell r="AF779">
            <v>1.1505689804579617</v>
          </cell>
          <cell r="AG779">
            <v>1.1499999999999999</v>
          </cell>
          <cell r="AH779">
            <v>1489</v>
          </cell>
          <cell r="AI779">
            <v>-138.86400000000003</v>
          </cell>
          <cell r="AJ779">
            <v>1.06</v>
          </cell>
        </row>
        <row r="780">
          <cell r="E780" t="str">
            <v>LK23NT2_D1</v>
          </cell>
          <cell r="F780" t="str">
            <v>LK23NT2</v>
          </cell>
          <cell r="G780" t="str">
            <v>Vị trí 1</v>
          </cell>
          <cell r="H780" t="str">
            <v>Các đường nhóm II</v>
          </cell>
          <cell r="I780" t="str">
            <v>Phường Hàng GònCác đường nhóm IIVị trí 1200</v>
          </cell>
          <cell r="O780">
            <v>1500</v>
          </cell>
          <cell r="P780">
            <v>500</v>
          </cell>
          <cell r="S780">
            <v>1400</v>
          </cell>
          <cell r="T780">
            <v>200</v>
          </cell>
          <cell r="U780">
            <v>6.5333333333333332</v>
          </cell>
          <cell r="V780">
            <v>6.5333333333333332</v>
          </cell>
          <cell r="W780">
            <v>6.5333333333333332</v>
          </cell>
          <cell r="X780">
            <v>5.9435897435897438</v>
          </cell>
          <cell r="Y780">
            <v>1.3</v>
          </cell>
          <cell r="Z780">
            <v>1.1750498076153217</v>
          </cell>
          <cell r="AA780">
            <v>1.18</v>
          </cell>
          <cell r="AB780">
            <v>1.1399999999999999</v>
          </cell>
          <cell r="AC780">
            <v>4.0000000000000036E-2</v>
          </cell>
          <cell r="AD780">
            <v>8</v>
          </cell>
          <cell r="AE780">
            <v>3.1488560975609756</v>
          </cell>
          <cell r="AF780">
            <v>1.1505689804579617</v>
          </cell>
          <cell r="AG780">
            <v>1.1499999999999999</v>
          </cell>
          <cell r="AH780">
            <v>1489</v>
          </cell>
          <cell r="AI780">
            <v>-104.76000000000002</v>
          </cell>
          <cell r="AJ780">
            <v>1.18</v>
          </cell>
        </row>
        <row r="781">
          <cell r="E781" t="str">
            <v>LK23NT2_D2</v>
          </cell>
          <cell r="F781" t="str">
            <v>LK23NT2</v>
          </cell>
          <cell r="G781" t="str">
            <v>Vị trí 1</v>
          </cell>
          <cell r="H781" t="str">
            <v>Các đường nhóm II</v>
          </cell>
          <cell r="I781" t="str">
            <v>Phường Hàng GònCác đường nhóm IIVị trí 1200</v>
          </cell>
          <cell r="O781">
            <v>1300</v>
          </cell>
          <cell r="P781">
            <v>500</v>
          </cell>
          <cell r="S781">
            <v>1200</v>
          </cell>
          <cell r="T781">
            <v>200</v>
          </cell>
          <cell r="U781">
            <v>5.3538461538461535</v>
          </cell>
          <cell r="V781">
            <v>5.3538461538461535</v>
          </cell>
          <cell r="W781">
            <v>5.3538461538461535</v>
          </cell>
          <cell r="X781">
            <v>5.9435897435897438</v>
          </cell>
          <cell r="Y781">
            <v>1.3</v>
          </cell>
          <cell r="Z781">
            <v>1.1750498076153217</v>
          </cell>
          <cell r="AA781">
            <v>1.18</v>
          </cell>
          <cell r="AB781">
            <v>1.1399999999999999</v>
          </cell>
          <cell r="AC781">
            <v>4.0000000000000036E-2</v>
          </cell>
          <cell r="AD781">
            <v>8</v>
          </cell>
          <cell r="AE781">
            <v>3.1488560975609756</v>
          </cell>
          <cell r="AF781">
            <v>1.1505689804579617</v>
          </cell>
          <cell r="AG781">
            <v>1.1499999999999999</v>
          </cell>
          <cell r="AH781">
            <v>1489</v>
          </cell>
          <cell r="AI781">
            <v>-125.29200000000003</v>
          </cell>
          <cell r="AJ781">
            <v>1.18</v>
          </cell>
        </row>
        <row r="782">
          <cell r="E782" t="str">
            <v>LK66DT</v>
          </cell>
          <cell r="F782" t="str">
            <v>LK66DT</v>
          </cell>
          <cell r="G782" t="str">
            <v>Vị trí 1</v>
          </cell>
          <cell r="H782" t="str">
            <v>TPLK3</v>
          </cell>
          <cell r="I782" t="str">
            <v>Phường Hàng GònTPLK3Vị trí 1240</v>
          </cell>
          <cell r="O782">
            <v>4900</v>
          </cell>
          <cell r="P782">
            <v>600</v>
          </cell>
          <cell r="S782">
            <v>3800</v>
          </cell>
          <cell r="T782">
            <v>240</v>
          </cell>
          <cell r="U782">
            <v>2.7107948442534906</v>
          </cell>
          <cell r="V782">
            <v>2.7107948442534906</v>
          </cell>
          <cell r="W782">
            <v>2.7107948442534906</v>
          </cell>
          <cell r="X782">
            <v>2.7107948442534906</v>
          </cell>
          <cell r="Y782">
            <v>1.3</v>
          </cell>
          <cell r="Z782">
            <v>1.1412235477400474</v>
          </cell>
          <cell r="AA782">
            <v>1.1000000000000001</v>
          </cell>
          <cell r="AB782">
            <v>1.1000000000000001</v>
          </cell>
          <cell r="AC782">
            <v>0</v>
          </cell>
          <cell r="AD782">
            <v>12</v>
          </cell>
          <cell r="AE782">
            <v>3.1488560975609756</v>
          </cell>
          <cell r="AF782">
            <v>1.1442306445760078</v>
          </cell>
          <cell r="AG782">
            <v>1.1399999999999999</v>
          </cell>
          <cell r="AH782">
            <v>70</v>
          </cell>
          <cell r="AI782">
            <v>161.13</v>
          </cell>
          <cell r="AJ782">
            <v>1.1399999999999999</v>
          </cell>
        </row>
        <row r="783">
          <cell r="E783" t="str">
            <v>LK1NT1</v>
          </cell>
          <cell r="F783" t="str">
            <v>LK1NT1</v>
          </cell>
          <cell r="G783" t="str">
            <v>Vị trí 1</v>
          </cell>
          <cell r="H783" t="str">
            <v>Các đường nhóm I</v>
          </cell>
          <cell r="I783" t="str">
            <v>Phường Hàng GònCác đường nhóm IVị trí 1210</v>
          </cell>
          <cell r="O783">
            <v>3400</v>
          </cell>
          <cell r="P783">
            <v>530</v>
          </cell>
          <cell r="S783">
            <v>2600</v>
          </cell>
          <cell r="T783">
            <v>210</v>
          </cell>
          <cell r="U783">
            <v>3.5941176470588236</v>
          </cell>
          <cell r="V783">
            <v>3.5941176470588236</v>
          </cell>
          <cell r="W783">
            <v>3.5941176470588236</v>
          </cell>
          <cell r="X783">
            <v>3.5941176470588236</v>
          </cell>
          <cell r="Y783">
            <v>1.3</v>
          </cell>
          <cell r="Z783">
            <v>1.246837809183551</v>
          </cell>
          <cell r="AA783">
            <v>1.1000000000000001</v>
          </cell>
          <cell r="AB783">
            <v>1.21</v>
          </cell>
          <cell r="AC783">
            <v>-0.10999999999999988</v>
          </cell>
          <cell r="AD783">
            <v>8</v>
          </cell>
          <cell r="AE783">
            <v>3.1488560975609756</v>
          </cell>
          <cell r="AF783">
            <v>1.1596947502040997</v>
          </cell>
          <cell r="AG783">
            <v>1.1599999999999999</v>
          </cell>
          <cell r="AH783">
            <v>949</v>
          </cell>
          <cell r="AI783">
            <v>48.720000000000084</v>
          </cell>
          <cell r="AJ783">
            <v>1.1599999999999999</v>
          </cell>
        </row>
        <row r="784">
          <cell r="E784" t="str">
            <v>LK65DT_D2</v>
          </cell>
          <cell r="F784" t="str">
            <v>LK65DT</v>
          </cell>
          <cell r="G784" t="str">
            <v>Vị trí 1</v>
          </cell>
          <cell r="H784" t="str">
            <v>TPLK3</v>
          </cell>
          <cell r="I784" t="str">
            <v>Phường Hàng GònTPLK3Vị trí 1240</v>
          </cell>
          <cell r="O784">
            <v>5300</v>
          </cell>
          <cell r="P784">
            <v>600</v>
          </cell>
          <cell r="S784">
            <v>3800</v>
          </cell>
          <cell r="T784">
            <v>240</v>
          </cell>
          <cell r="U784">
            <v>1.7547169811320755</v>
          </cell>
          <cell r="V784">
            <v>1.7547169811320755</v>
          </cell>
          <cell r="W784">
            <v>1.7547169811320755</v>
          </cell>
          <cell r="X784">
            <v>1.8223887540172605</v>
          </cell>
          <cell r="Y784">
            <v>1.3</v>
          </cell>
          <cell r="Z784">
            <v>1.1466877404149807</v>
          </cell>
          <cell r="AA784">
            <v>1.1499999999999999</v>
          </cell>
          <cell r="AB784">
            <v>1.1100000000000001</v>
          </cell>
          <cell r="AC784">
            <v>3.9999999999999813E-2</v>
          </cell>
          <cell r="AD784">
            <v>6</v>
          </cell>
          <cell r="AE784">
            <v>3.1488560975609756</v>
          </cell>
          <cell r="AF784">
            <v>1.1442306445760078</v>
          </cell>
          <cell r="AG784">
            <v>1.1399999999999999</v>
          </cell>
          <cell r="AH784">
            <v>70</v>
          </cell>
          <cell r="AI784">
            <v>222.46499999999992</v>
          </cell>
          <cell r="AJ784">
            <v>1.1399999999999999</v>
          </cell>
        </row>
        <row r="785">
          <cell r="E785" t="str">
            <v>LK65DT_D3</v>
          </cell>
          <cell r="F785" t="str">
            <v>LK65DT</v>
          </cell>
          <cell r="G785" t="str">
            <v>Vị trí 1</v>
          </cell>
          <cell r="H785" t="str">
            <v>TPLK3</v>
          </cell>
          <cell r="I785" t="str">
            <v>Phường Hàng GònTPLK3Vị trí 1240</v>
          </cell>
          <cell r="O785">
            <v>3800</v>
          </cell>
          <cell r="P785">
            <v>600</v>
          </cell>
          <cell r="S785">
            <v>2700</v>
          </cell>
          <cell r="T785">
            <v>240</v>
          </cell>
          <cell r="U785">
            <v>1.7389196675900276</v>
          </cell>
          <cell r="V785">
            <v>1.7389196675900276</v>
          </cell>
          <cell r="W785">
            <v>1.7389196675900276</v>
          </cell>
          <cell r="X785">
            <v>1.8223887540172605</v>
          </cell>
          <cell r="Y785">
            <v>1.3</v>
          </cell>
          <cell r="Z785">
            <v>1.1466877404149807</v>
          </cell>
          <cell r="AA785">
            <v>1.1499999999999999</v>
          </cell>
          <cell r="AB785">
            <v>1.1100000000000001</v>
          </cell>
          <cell r="AC785">
            <v>3.9999999999999813E-2</v>
          </cell>
          <cell r="AD785">
            <v>6</v>
          </cell>
          <cell r="AE785">
            <v>3.1488560975609756</v>
          </cell>
          <cell r="AF785">
            <v>1.1442306445760078</v>
          </cell>
          <cell r="AG785">
            <v>1.1399999999999999</v>
          </cell>
          <cell r="AH785">
            <v>70</v>
          </cell>
          <cell r="AI785">
            <v>72.390000000000043</v>
          </cell>
          <cell r="AJ785">
            <v>1.1399999999999999</v>
          </cell>
        </row>
        <row r="786">
          <cell r="E786" t="str">
            <v>LK21NT2</v>
          </cell>
          <cell r="F786" t="str">
            <v>LK21NT2</v>
          </cell>
          <cell r="G786" t="str">
            <v>Vị trí 1</v>
          </cell>
          <cell r="H786" t="str">
            <v>Các đường nhóm II</v>
          </cell>
          <cell r="I786" t="str">
            <v>Phường Hàng GònCác đường nhóm IIVị trí 1200</v>
          </cell>
          <cell r="O786">
            <v>1400</v>
          </cell>
          <cell r="P786">
            <v>500</v>
          </cell>
          <cell r="S786">
            <v>1200</v>
          </cell>
          <cell r="T786">
            <v>200</v>
          </cell>
          <cell r="U786">
            <v>4.9714285714285715</v>
          </cell>
          <cell r="V786">
            <v>4.9714285714285715</v>
          </cell>
          <cell r="W786">
            <v>4.9714285714285715</v>
          </cell>
          <cell r="X786">
            <v>4.9714285714285715</v>
          </cell>
          <cell r="Y786">
            <v>1.3</v>
          </cell>
          <cell r="AA786">
            <v>1.1299999999999999</v>
          </cell>
          <cell r="AB786">
            <v>1.1100000000000001</v>
          </cell>
          <cell r="AC786">
            <v>1.9999999999999796E-2</v>
          </cell>
          <cell r="AD786">
            <v>0</v>
          </cell>
          <cell r="AE786">
            <v>3.1488560975609756</v>
          </cell>
          <cell r="AF786">
            <v>1.1505689804579617</v>
          </cell>
          <cell r="AG786">
            <v>1.1499999999999999</v>
          </cell>
          <cell r="AH786">
            <v>1489</v>
          </cell>
          <cell r="AI786">
            <v>-121.11600000000004</v>
          </cell>
          <cell r="AJ786">
            <v>1.1299999999999999</v>
          </cell>
        </row>
        <row r="787">
          <cell r="E787" t="str">
            <v>LK89DT</v>
          </cell>
          <cell r="F787" t="str">
            <v>LK89DT</v>
          </cell>
          <cell r="G787" t="str">
            <v>Vị trí 1</v>
          </cell>
          <cell r="H787" t="str">
            <v>TPLK3</v>
          </cell>
          <cell r="I787" t="str">
            <v>Phường Hàng GònTPLK3Vị trí 1240</v>
          </cell>
          <cell r="O787">
            <v>3800</v>
          </cell>
          <cell r="P787">
            <v>600</v>
          </cell>
          <cell r="S787">
            <v>2700</v>
          </cell>
          <cell r="T787">
            <v>240</v>
          </cell>
          <cell r="U787">
            <v>2.2852887950535363</v>
          </cell>
          <cell r="V787">
            <v>2.2852887950535363</v>
          </cell>
          <cell r="W787">
            <v>2.2852887950535363</v>
          </cell>
          <cell r="X787">
            <v>2.2852887950535363</v>
          </cell>
          <cell r="Y787">
            <v>1.3</v>
          </cell>
          <cell r="Z787">
            <v>1.1000000000000001</v>
          </cell>
          <cell r="AA787">
            <v>1.1299999999999999</v>
          </cell>
          <cell r="AB787">
            <v>1.1100000000000001</v>
          </cell>
          <cell r="AC787">
            <v>1.9999999999999796E-2</v>
          </cell>
          <cell r="AD787">
            <v>1</v>
          </cell>
          <cell r="AE787">
            <v>3.1488560975609756</v>
          </cell>
          <cell r="AF787">
            <v>1.1442306445760078</v>
          </cell>
          <cell r="AG787">
            <v>1.1399999999999999</v>
          </cell>
          <cell r="AH787">
            <v>70</v>
          </cell>
          <cell r="AI787">
            <v>65.77800000000002</v>
          </cell>
          <cell r="AJ787">
            <v>1.1399999999999999</v>
          </cell>
        </row>
        <row r="788">
          <cell r="E788" t="str">
            <v>LK65DT_D1</v>
          </cell>
          <cell r="F788" t="str">
            <v>LK65DT</v>
          </cell>
          <cell r="G788" t="str">
            <v>Vị trí 1</v>
          </cell>
          <cell r="H788" t="str">
            <v>TPLK3</v>
          </cell>
          <cell r="I788" t="str">
            <v>Phường Bình LộcTPLK3Vị trí 1240</v>
          </cell>
          <cell r="O788">
            <v>4900</v>
          </cell>
          <cell r="P788">
            <v>600</v>
          </cell>
          <cell r="S788">
            <v>3800</v>
          </cell>
          <cell r="T788">
            <v>240</v>
          </cell>
          <cell r="U788">
            <v>1.8979591836734695</v>
          </cell>
          <cell r="V788">
            <v>1.8979591836734695</v>
          </cell>
          <cell r="W788">
            <v>1.8979591836734695</v>
          </cell>
          <cell r="X788">
            <v>1.8223887540172605</v>
          </cell>
          <cell r="Y788">
            <v>1.3</v>
          </cell>
          <cell r="Z788">
            <v>1.1466877404149807</v>
          </cell>
          <cell r="AA788">
            <v>1.1499999999999999</v>
          </cell>
          <cell r="AB788">
            <v>1.1100000000000001</v>
          </cell>
          <cell r="AC788">
            <v>3.9999999999999813E-2</v>
          </cell>
          <cell r="AD788">
            <v>6</v>
          </cell>
          <cell r="AE788">
            <v>3.1488560975609756</v>
          </cell>
          <cell r="AF788">
            <v>1.1442306445760078</v>
          </cell>
          <cell r="AG788">
            <v>1.1399999999999999</v>
          </cell>
          <cell r="AH788">
            <v>70</v>
          </cell>
          <cell r="AI788">
            <v>182.44499999999999</v>
          </cell>
          <cell r="AJ788">
            <v>1.1399999999999999</v>
          </cell>
        </row>
        <row r="789">
          <cell r="E789" t="str">
            <v>LK24DT_D1</v>
          </cell>
          <cell r="F789" t="str">
            <v>LK24DT</v>
          </cell>
          <cell r="G789" t="str">
            <v>Vị trí 1</v>
          </cell>
          <cell r="H789" t="str">
            <v>TPLK3</v>
          </cell>
          <cell r="I789" t="str">
            <v>Phường Bình LộcTPLK3Vị trí 1240</v>
          </cell>
          <cell r="O789">
            <v>5600</v>
          </cell>
          <cell r="P789">
            <v>600</v>
          </cell>
          <cell r="S789">
            <v>4200</v>
          </cell>
          <cell r="T789">
            <v>240</v>
          </cell>
          <cell r="U789">
            <v>2.5499999999999998</v>
          </cell>
          <cell r="V789">
            <v>2.5499999999999998</v>
          </cell>
          <cell r="W789">
            <v>2.5499999999999998</v>
          </cell>
          <cell r="X789">
            <v>2.2606697596479099</v>
          </cell>
          <cell r="Y789">
            <v>1.3</v>
          </cell>
          <cell r="Z789">
            <v>1.1633418461812421</v>
          </cell>
          <cell r="AA789">
            <v>1.1599999999999999</v>
          </cell>
          <cell r="AB789">
            <v>1.1200000000000001</v>
          </cell>
          <cell r="AC789">
            <v>3.9999999999999813E-2</v>
          </cell>
          <cell r="AD789">
            <v>35</v>
          </cell>
          <cell r="AE789">
            <v>3.1488560975609756</v>
          </cell>
          <cell r="AF789">
            <v>1.1442306445760078</v>
          </cell>
          <cell r="AG789">
            <v>1.1399999999999999</v>
          </cell>
          <cell r="AH789">
            <v>70</v>
          </cell>
          <cell r="AI789">
            <v>257.35199999999998</v>
          </cell>
          <cell r="AJ789">
            <v>1.1399999999999999</v>
          </cell>
        </row>
        <row r="790">
          <cell r="E790" t="str">
            <v>LK24DT_D2</v>
          </cell>
          <cell r="F790" t="str">
            <v>LK24DT</v>
          </cell>
          <cell r="G790" t="str">
            <v>Vị trí 1</v>
          </cell>
          <cell r="H790" t="str">
            <v>TPLK3</v>
          </cell>
          <cell r="I790" t="str">
            <v>Phường Bình LộcTPLK3Vị trí 1240</v>
          </cell>
          <cell r="J790">
            <v>19030000</v>
          </cell>
          <cell r="K790" t="str">
            <v>QĐ 1858/QĐ-UBND ngày 26/11/2024</v>
          </cell>
          <cell r="L790">
            <v>3069600</v>
          </cell>
          <cell r="M790" t="str">
            <v>QĐ 1858/QĐ-UBND ngày 26/11/2024</v>
          </cell>
          <cell r="O790">
            <v>7300</v>
          </cell>
          <cell r="P790">
            <v>600</v>
          </cell>
          <cell r="Q790">
            <v>2.606849315068493</v>
          </cell>
          <cell r="R790">
            <v>5.1159999999999997</v>
          </cell>
          <cell r="S790">
            <v>5500</v>
          </cell>
          <cell r="T790">
            <v>240</v>
          </cell>
          <cell r="U790">
            <v>2.5616438356164384</v>
          </cell>
          <cell r="V790">
            <v>2.5616438356164384</v>
          </cell>
          <cell r="W790">
            <v>2.5616438356164384</v>
          </cell>
          <cell r="X790">
            <v>2.2606697596479099</v>
          </cell>
          <cell r="Y790">
            <v>1.3</v>
          </cell>
          <cell r="Z790">
            <v>1.1633418461812421</v>
          </cell>
          <cell r="AA790">
            <v>1.1599999999999999</v>
          </cell>
          <cell r="AB790">
            <v>1.1200000000000001</v>
          </cell>
          <cell r="AC790">
            <v>3.9999999999999813E-2</v>
          </cell>
          <cell r="AD790">
            <v>35</v>
          </cell>
          <cell r="AE790">
            <v>4.8601999999999999</v>
          </cell>
          <cell r="AF790">
            <v>1.1442306445760078</v>
          </cell>
          <cell r="AG790">
            <v>1.1399999999999999</v>
          </cell>
          <cell r="AH790">
            <v>70</v>
          </cell>
          <cell r="AI790">
            <v>428.91599999999994</v>
          </cell>
          <cell r="AJ790">
            <v>1.1399999999999999</v>
          </cell>
        </row>
        <row r="791">
          <cell r="E791" t="str">
            <v>LK69DT</v>
          </cell>
          <cell r="F791" t="str">
            <v>LK69DT</v>
          </cell>
          <cell r="G791" t="str">
            <v>Vị trí 1</v>
          </cell>
          <cell r="H791" t="str">
            <v>TPLK3</v>
          </cell>
          <cell r="I791" t="str">
            <v>Phường Bình LộcTPLK3Vị trí 1240</v>
          </cell>
          <cell r="O791">
            <v>1700</v>
          </cell>
          <cell r="P791">
            <v>600</v>
          </cell>
          <cell r="S791">
            <v>1200</v>
          </cell>
          <cell r="T791">
            <v>240</v>
          </cell>
          <cell r="U791">
            <v>2.4674107870294932</v>
          </cell>
          <cell r="V791">
            <v>2.4674107870294932</v>
          </cell>
          <cell r="W791">
            <v>2.4674107870294932</v>
          </cell>
          <cell r="X791">
            <v>2.4674107870294932</v>
          </cell>
          <cell r="Y791">
            <v>1.3</v>
          </cell>
          <cell r="Z791">
            <v>1.252251721407875</v>
          </cell>
          <cell r="AA791">
            <v>1.21</v>
          </cell>
          <cell r="AB791">
            <v>1.25</v>
          </cell>
          <cell r="AC791">
            <v>-4.0000000000000036E-2</v>
          </cell>
          <cell r="AD791">
            <v>4</v>
          </cell>
          <cell r="AE791">
            <v>3.1488560975609756</v>
          </cell>
          <cell r="AF791">
            <v>1.1442306445760078</v>
          </cell>
          <cell r="AG791">
            <v>1.1399999999999999</v>
          </cell>
          <cell r="AH791">
            <v>70</v>
          </cell>
          <cell r="AI791">
            <v>-128.84099999999998</v>
          </cell>
          <cell r="AJ791">
            <v>1.21</v>
          </cell>
        </row>
        <row r="792">
          <cell r="E792" t="str">
            <v>LK73DT_D1</v>
          </cell>
          <cell r="F792" t="str">
            <v>LK73DT</v>
          </cell>
          <cell r="G792" t="str">
            <v>Vị trí 1</v>
          </cell>
          <cell r="H792" t="str">
            <v>TPLK3</v>
          </cell>
          <cell r="I792" t="str">
            <v>Phường Bình LộcTPLK3Vị trí 1240</v>
          </cell>
          <cell r="O792">
            <v>1800</v>
          </cell>
          <cell r="P792">
            <v>600</v>
          </cell>
          <cell r="S792">
            <v>1600</v>
          </cell>
          <cell r="T792">
            <v>240</v>
          </cell>
          <cell r="U792">
            <v>3.1071098799630654</v>
          </cell>
          <cell r="V792">
            <v>3.1071098799630654</v>
          </cell>
          <cell r="W792">
            <v>3.1071098799630654</v>
          </cell>
          <cell r="X792">
            <v>3.1071098799630654</v>
          </cell>
          <cell r="Y792">
            <v>1.3</v>
          </cell>
          <cell r="Z792">
            <v>1.1037527593818983</v>
          </cell>
          <cell r="AA792">
            <v>1.1299999999999999</v>
          </cell>
          <cell r="AB792">
            <v>1.1299999999999999</v>
          </cell>
          <cell r="AC792">
            <v>0</v>
          </cell>
          <cell r="AD792">
            <v>1</v>
          </cell>
          <cell r="AE792">
            <v>3.1488560975609756</v>
          </cell>
          <cell r="AF792">
            <v>1.1442306445760078</v>
          </cell>
          <cell r="AG792">
            <v>1.1399999999999999</v>
          </cell>
          <cell r="AH792">
            <v>70</v>
          </cell>
          <cell r="AI792">
            <v>-130.84199999999998</v>
          </cell>
          <cell r="AJ792">
            <v>1.1299999999999999</v>
          </cell>
        </row>
        <row r="793">
          <cell r="E793" t="str">
            <v>LK73DT_D2,3,4</v>
          </cell>
          <cell r="F793" t="str">
            <v>LK73DT,3,4</v>
          </cell>
          <cell r="G793" t="str">
            <v>Vị trí 1</v>
          </cell>
          <cell r="H793" t="str">
            <v>TPLK3</v>
          </cell>
          <cell r="I793" t="str">
            <v>Phường Bình LộcTPLK3Vị trí 1240</v>
          </cell>
          <cell r="O793">
            <v>1500</v>
          </cell>
          <cell r="P793">
            <v>600</v>
          </cell>
          <cell r="S793">
            <v>1400</v>
          </cell>
          <cell r="T793">
            <v>240</v>
          </cell>
          <cell r="V793">
            <v>0</v>
          </cell>
          <cell r="W793">
            <v>1</v>
          </cell>
          <cell r="X793">
            <v>1</v>
          </cell>
          <cell r="Y793">
            <v>1.3</v>
          </cell>
          <cell r="AA793">
            <v>1.1299999999999999</v>
          </cell>
          <cell r="AB793">
            <v>1.1299999999999999</v>
          </cell>
          <cell r="AC793">
            <v>0</v>
          </cell>
          <cell r="AD793">
            <v>0</v>
          </cell>
          <cell r="AE793">
            <v>3.1488560975609756</v>
          </cell>
          <cell r="AF793">
            <v>1.1442306445760078</v>
          </cell>
          <cell r="AG793">
            <v>1.1399999999999999</v>
          </cell>
          <cell r="AH793">
            <v>70</v>
          </cell>
          <cell r="AI793">
            <v>-160.33499999999998</v>
          </cell>
          <cell r="AJ793">
            <v>1.1299999999999999</v>
          </cell>
        </row>
        <row r="794">
          <cell r="E794" t="str">
            <v>LK61DT</v>
          </cell>
          <cell r="F794" t="str">
            <v>LK61DT</v>
          </cell>
          <cell r="G794" t="str">
            <v>Vị trí 1</v>
          </cell>
          <cell r="H794" t="str">
            <v>TPLK3</v>
          </cell>
          <cell r="I794" t="str">
            <v>Phường Bình LộcTPLK3Vị trí 1240</v>
          </cell>
          <cell r="O794">
            <v>4000</v>
          </cell>
          <cell r="P794">
            <v>600</v>
          </cell>
          <cell r="S794">
            <v>4000</v>
          </cell>
          <cell r="T794">
            <v>240</v>
          </cell>
          <cell r="U794">
            <v>3.0357142857142856</v>
          </cell>
          <cell r="V794">
            <v>3.0357142857142856</v>
          </cell>
          <cell r="W794">
            <v>3.0357142857142856</v>
          </cell>
          <cell r="X794">
            <v>3.0357142857142856</v>
          </cell>
          <cell r="Y794">
            <v>1.3</v>
          </cell>
          <cell r="Z794">
            <v>1.2057507517121693</v>
          </cell>
          <cell r="AA794">
            <v>1.21</v>
          </cell>
          <cell r="AB794">
            <v>1.21</v>
          </cell>
          <cell r="AC794">
            <v>0</v>
          </cell>
          <cell r="AD794">
            <v>3</v>
          </cell>
          <cell r="AE794">
            <v>3.1488560975609756</v>
          </cell>
          <cell r="AF794">
            <v>1.1442306445760078</v>
          </cell>
          <cell r="AG794">
            <v>1.1399999999999999</v>
          </cell>
          <cell r="AH794">
            <v>70</v>
          </cell>
          <cell r="AI794">
            <v>113.28000000000003</v>
          </cell>
          <cell r="AJ794">
            <v>1.1399999999999999</v>
          </cell>
        </row>
        <row r="795">
          <cell r="E795" t="str">
            <v>LK80DT_D1</v>
          </cell>
          <cell r="F795" t="str">
            <v>LK80DT</v>
          </cell>
          <cell r="G795" t="str">
            <v>Vị trí 1</v>
          </cell>
          <cell r="H795" t="str">
            <v>TPLK3</v>
          </cell>
          <cell r="I795" t="str">
            <v>Phường Bình LộcTPLK3Vị trí 1240</v>
          </cell>
          <cell r="O795">
            <v>5800</v>
          </cell>
          <cell r="P795">
            <v>600</v>
          </cell>
          <cell r="S795">
            <v>4500</v>
          </cell>
          <cell r="T795">
            <v>240</v>
          </cell>
          <cell r="U795">
            <v>2.4647364341461442</v>
          </cell>
          <cell r="V795">
            <v>2.4647364341461442</v>
          </cell>
          <cell r="W795">
            <v>2.4647364341461442</v>
          </cell>
          <cell r="X795">
            <v>2.4677793186327444</v>
          </cell>
          <cell r="Y795">
            <v>1.3</v>
          </cell>
          <cell r="Z795">
            <v>1.1000000000000001</v>
          </cell>
          <cell r="AA795">
            <v>1.1299999999999999</v>
          </cell>
          <cell r="AB795">
            <v>1.1299999999999999</v>
          </cell>
          <cell r="AC795">
            <v>0</v>
          </cell>
          <cell r="AD795">
            <v>1</v>
          </cell>
          <cell r="AE795">
            <v>3.1488560975609756</v>
          </cell>
          <cell r="AF795">
            <v>1.1442306445760078</v>
          </cell>
          <cell r="AG795">
            <v>1.1399999999999999</v>
          </cell>
          <cell r="AH795">
            <v>70</v>
          </cell>
          <cell r="AI795">
            <v>262.39799999999991</v>
          </cell>
          <cell r="AJ795">
            <v>1.1399999999999999</v>
          </cell>
        </row>
        <row r="796">
          <cell r="E796" t="str">
            <v>LK80DT_D2</v>
          </cell>
          <cell r="F796" t="str">
            <v>LK80DT</v>
          </cell>
          <cell r="G796" t="str">
            <v>Vị trí 1</v>
          </cell>
          <cell r="H796" t="str">
            <v>TPLK3</v>
          </cell>
          <cell r="I796" t="str">
            <v>Phường Bình LộcTPLK3Vị trí 1240</v>
          </cell>
          <cell r="O796">
            <v>4500</v>
          </cell>
          <cell r="P796">
            <v>600</v>
          </cell>
          <cell r="S796">
            <v>3500</v>
          </cell>
          <cell r="T796">
            <v>240</v>
          </cell>
          <cell r="U796">
            <v>2.4708222031193445</v>
          </cell>
          <cell r="V796">
            <v>2.4708222031193445</v>
          </cell>
          <cell r="W796">
            <v>2.4708222031193445</v>
          </cell>
          <cell r="X796">
            <v>2.4677793186327444</v>
          </cell>
          <cell r="Y796">
            <v>1.3</v>
          </cell>
          <cell r="Z796">
            <v>1.1000000000000001</v>
          </cell>
          <cell r="AA796">
            <v>1.1299999999999999</v>
          </cell>
          <cell r="AB796">
            <v>1.1299999999999999</v>
          </cell>
          <cell r="AC796">
            <v>0</v>
          </cell>
          <cell r="AD796">
            <v>1</v>
          </cell>
          <cell r="AE796">
            <v>3.1488560975609756</v>
          </cell>
          <cell r="AF796">
            <v>1.1442306445760078</v>
          </cell>
          <cell r="AG796">
            <v>1.1399999999999999</v>
          </cell>
          <cell r="AH796">
            <v>70</v>
          </cell>
          <cell r="AI796">
            <v>134.59499999999991</v>
          </cell>
          <cell r="AJ796">
            <v>1.1399999999999999</v>
          </cell>
        </row>
        <row r="797">
          <cell r="E797" t="str">
            <v>LK2NT2_D1</v>
          </cell>
          <cell r="F797" t="str">
            <v>LK2NT2</v>
          </cell>
          <cell r="G797" t="str">
            <v>Vị trí 1</v>
          </cell>
          <cell r="H797" t="str">
            <v>Các đường nhóm II</v>
          </cell>
          <cell r="I797" t="str">
            <v>Phường Bình LộcCác đường nhóm IIVị trí 1210</v>
          </cell>
          <cell r="O797">
            <v>2600</v>
          </cell>
          <cell r="P797">
            <v>530</v>
          </cell>
          <cell r="S797">
            <v>2000</v>
          </cell>
          <cell r="T797">
            <v>210</v>
          </cell>
          <cell r="U797">
            <v>8.3076923076923084</v>
          </cell>
          <cell r="V797">
            <v>8.3076923076923084</v>
          </cell>
          <cell r="W797">
            <v>8.3076923076923084</v>
          </cell>
          <cell r="X797">
            <v>6.9288461538461537</v>
          </cell>
          <cell r="Y797">
            <v>1.3</v>
          </cell>
          <cell r="Z797">
            <v>1.1047051227572986</v>
          </cell>
          <cell r="AA797">
            <v>1.1000000000000001</v>
          </cell>
          <cell r="AB797">
            <v>1.03</v>
          </cell>
          <cell r="AC797">
            <v>7.0000000000000062E-2</v>
          </cell>
          <cell r="AD797">
            <v>18</v>
          </cell>
          <cell r="AE797">
            <v>3.1488560975609756</v>
          </cell>
          <cell r="AF797">
            <v>1.1505689804579617</v>
          </cell>
          <cell r="AG797">
            <v>1.1499999999999999</v>
          </cell>
          <cell r="AH797">
            <v>1489</v>
          </cell>
          <cell r="AI797">
            <v>-25.455000000000013</v>
          </cell>
          <cell r="AJ797">
            <v>1.1000000000000001</v>
          </cell>
        </row>
        <row r="798">
          <cell r="E798" t="str">
            <v>LK2NT2_D2</v>
          </cell>
          <cell r="F798" t="str">
            <v>LK2NT2</v>
          </cell>
          <cell r="G798" t="str">
            <v>Vị trí 1</v>
          </cell>
          <cell r="H798" t="str">
            <v>Các đường nhóm II</v>
          </cell>
          <cell r="I798" t="str">
            <v>Phường Bình LộcCác đường nhóm IIVị trí 1210</v>
          </cell>
          <cell r="O798">
            <v>2400</v>
          </cell>
          <cell r="P798">
            <v>530</v>
          </cell>
          <cell r="S798">
            <v>1800</v>
          </cell>
          <cell r="T798">
            <v>210</v>
          </cell>
          <cell r="U798">
            <v>5.55</v>
          </cell>
          <cell r="V798">
            <v>5.55</v>
          </cell>
          <cell r="W798">
            <v>5.55</v>
          </cell>
          <cell r="X798">
            <v>6.9288461538461537</v>
          </cell>
          <cell r="Y798">
            <v>1.3</v>
          </cell>
          <cell r="Z798">
            <v>1.1047051227572986</v>
          </cell>
          <cell r="AA798">
            <v>1.1000000000000001</v>
          </cell>
          <cell r="AB798">
            <v>1.03</v>
          </cell>
          <cell r="AC798">
            <v>7.0000000000000062E-2</v>
          </cell>
          <cell r="AD798">
            <v>18</v>
          </cell>
          <cell r="AE798">
            <v>3.1488560975609756</v>
          </cell>
          <cell r="AF798">
            <v>1.1505689804579617</v>
          </cell>
          <cell r="AG798">
            <v>1.1499999999999999</v>
          </cell>
          <cell r="AH798">
            <v>1489</v>
          </cell>
          <cell r="AI798">
            <v>-44.595000000000056</v>
          </cell>
          <cell r="AJ798">
            <v>1.1000000000000001</v>
          </cell>
        </row>
        <row r="799">
          <cell r="E799" t="str">
            <v>LK7NT</v>
          </cell>
          <cell r="F799" t="str">
            <v>LK7NT</v>
          </cell>
          <cell r="G799" t="str">
            <v>Vị trí 1</v>
          </cell>
          <cell r="H799" t="str">
            <v>Các đường còn lại</v>
          </cell>
          <cell r="I799" t="str">
            <v>Phường Bình LộcCác đường còn lạiVị trí 1160</v>
          </cell>
          <cell r="O799">
            <v>1400</v>
          </cell>
          <cell r="P799">
            <v>400</v>
          </cell>
          <cell r="S799">
            <v>1100</v>
          </cell>
          <cell r="T799">
            <v>160</v>
          </cell>
          <cell r="U799">
            <v>4.5571428571428569</v>
          </cell>
          <cell r="V799">
            <v>4.5571428571428569</v>
          </cell>
          <cell r="W799">
            <v>4.5571428571428569</v>
          </cell>
          <cell r="X799">
            <v>4.5571428571428569</v>
          </cell>
          <cell r="Y799">
            <v>1.3</v>
          </cell>
          <cell r="AA799">
            <v>1.1299999999999999</v>
          </cell>
          <cell r="AB799">
            <v>1.1299999999999999</v>
          </cell>
          <cell r="AC799">
            <v>0</v>
          </cell>
          <cell r="AD799">
            <v>0</v>
          </cell>
          <cell r="AE799">
            <v>3.1488560975609756</v>
          </cell>
          <cell r="AF799">
            <v>1.1420009380611271</v>
          </cell>
          <cell r="AG799">
            <v>1.1399999999999999</v>
          </cell>
          <cell r="AH799">
            <v>707</v>
          </cell>
          <cell r="AI799">
            <v>-67.566000000000031</v>
          </cell>
          <cell r="AJ799">
            <v>1.1299999999999999</v>
          </cell>
        </row>
        <row r="800">
          <cell r="E800" t="str">
            <v>LK3NT2</v>
          </cell>
          <cell r="F800" t="str">
            <v>LK3NT2</v>
          </cell>
          <cell r="G800" t="str">
            <v>Vị trí 1</v>
          </cell>
          <cell r="H800" t="str">
            <v>Các đường còn lại</v>
          </cell>
          <cell r="I800" t="str">
            <v>Phường Bình LộcCác đường còn lạiVị trí 1200</v>
          </cell>
          <cell r="O800">
            <v>1900</v>
          </cell>
          <cell r="P800">
            <v>500</v>
          </cell>
          <cell r="S800">
            <v>1500</v>
          </cell>
          <cell r="T800">
            <v>200</v>
          </cell>
          <cell r="U800">
            <v>3.1578947368421053</v>
          </cell>
          <cell r="V800">
            <v>3.1578947368421053</v>
          </cell>
          <cell r="W800">
            <v>3.1578947368421053</v>
          </cell>
          <cell r="X800">
            <v>3.1578947368421053</v>
          </cell>
          <cell r="Y800">
            <v>1.3</v>
          </cell>
          <cell r="Z800">
            <v>1.129894640726276</v>
          </cell>
          <cell r="AA800">
            <v>1.1299999999999999</v>
          </cell>
          <cell r="AB800">
            <v>1.08</v>
          </cell>
          <cell r="AC800">
            <v>4.9999999999999822E-2</v>
          </cell>
          <cell r="AD800">
            <v>8</v>
          </cell>
          <cell r="AE800">
            <v>3.1488560975609756</v>
          </cell>
          <cell r="AF800">
            <v>1.1420009380611271</v>
          </cell>
          <cell r="AG800">
            <v>1.1399999999999999</v>
          </cell>
          <cell r="AH800">
            <v>707</v>
          </cell>
          <cell r="AI800">
            <v>-69.711000000000013</v>
          </cell>
          <cell r="AJ800">
            <v>1.1299999999999999</v>
          </cell>
        </row>
        <row r="801">
          <cell r="E801" t="str">
            <v>LK4NT2</v>
          </cell>
          <cell r="F801" t="str">
            <v>LK4NT2</v>
          </cell>
          <cell r="G801" t="str">
            <v>Vị trí 1</v>
          </cell>
          <cell r="H801" t="str">
            <v>Các đường nhóm II</v>
          </cell>
          <cell r="I801" t="str">
            <v>Phường Bình LộcCác đường nhóm IIVị trí 1210</v>
          </cell>
          <cell r="O801">
            <v>1800</v>
          </cell>
          <cell r="P801">
            <v>530</v>
          </cell>
          <cell r="S801">
            <v>1400</v>
          </cell>
          <cell r="T801">
            <v>210</v>
          </cell>
          <cell r="U801">
            <v>6.0666666666666664</v>
          </cell>
          <cell r="V801">
            <v>6.0666666666666664</v>
          </cell>
          <cell r="W801">
            <v>6.0666666666666664</v>
          </cell>
          <cell r="X801">
            <v>6.0666666666666664</v>
          </cell>
          <cell r="Y801">
            <v>1.3</v>
          </cell>
          <cell r="Z801">
            <v>1.1238022312805387</v>
          </cell>
          <cell r="AA801">
            <v>1.1200000000000001</v>
          </cell>
          <cell r="AB801">
            <v>1.0900000000000001</v>
          </cell>
          <cell r="AC801">
            <v>3.0000000000000027E-2</v>
          </cell>
          <cell r="AD801">
            <v>18</v>
          </cell>
          <cell r="AE801">
            <v>3.1488560975609756</v>
          </cell>
          <cell r="AF801">
            <v>1.1505689804579617</v>
          </cell>
          <cell r="AG801">
            <v>1.1499999999999999</v>
          </cell>
          <cell r="AH801">
            <v>1489</v>
          </cell>
          <cell r="AI801">
            <v>-98.883000000000038</v>
          </cell>
          <cell r="AJ801">
            <v>1.1200000000000001</v>
          </cell>
        </row>
        <row r="802">
          <cell r="E802" t="str">
            <v>bs</v>
          </cell>
          <cell r="F802" t="str">
            <v>bs</v>
          </cell>
          <cell r="G802" t="str">
            <v>Vị trí 1</v>
          </cell>
          <cell r="H802" t="str">
            <v>Các đường nhóm II</v>
          </cell>
          <cell r="I802" t="str">
            <v>Phường Bình LộcCác đường nhóm IIVị trí 1</v>
          </cell>
          <cell r="O802">
            <v>1400</v>
          </cell>
          <cell r="P802">
            <v>530</v>
          </cell>
          <cell r="V802">
            <v>0</v>
          </cell>
          <cell r="W802">
            <v>1</v>
          </cell>
          <cell r="X802">
            <v>1</v>
          </cell>
          <cell r="Y802">
            <v>1.3</v>
          </cell>
          <cell r="AA802">
            <v>1.1299999999999999</v>
          </cell>
          <cell r="AB802">
            <v>1.1299999999999999</v>
          </cell>
          <cell r="AC802">
            <v>0</v>
          </cell>
          <cell r="AD802">
            <v>0</v>
          </cell>
          <cell r="AE802">
            <v>3.1488560975609756</v>
          </cell>
          <cell r="AF802">
            <v>1.1505689804579617</v>
          </cell>
          <cell r="AG802">
            <v>1.1499999999999999</v>
          </cell>
          <cell r="AH802">
            <v>1489</v>
          </cell>
          <cell r="AI802">
            <v>-136.64100000000008</v>
          </cell>
          <cell r="AJ802">
            <v>1.1299999999999999</v>
          </cell>
        </row>
        <row r="803">
          <cell r="E803" t="str">
            <v>LK84DT_D1</v>
          </cell>
          <cell r="F803" t="str">
            <v>LK84DT</v>
          </cell>
          <cell r="G803" t="str">
            <v>Vị trí 1</v>
          </cell>
          <cell r="H803" t="str">
            <v>TPLK3</v>
          </cell>
          <cell r="I803" t="str">
            <v>Phường Bình LộcTPLK3Vị trí 1240</v>
          </cell>
          <cell r="O803">
            <v>2100</v>
          </cell>
          <cell r="P803">
            <v>600</v>
          </cell>
          <cell r="S803">
            <v>1700</v>
          </cell>
          <cell r="T803">
            <v>240</v>
          </cell>
          <cell r="U803">
            <v>2.5716720889609506</v>
          </cell>
          <cell r="V803">
            <v>2.5716720889609506</v>
          </cell>
          <cell r="W803">
            <v>2.5716720889609506</v>
          </cell>
          <cell r="X803">
            <v>2.5398247565899172</v>
          </cell>
          <cell r="Y803">
            <v>1.3</v>
          </cell>
          <cell r="Z803">
            <v>1.1882808257410242</v>
          </cell>
          <cell r="AA803">
            <v>1.19</v>
          </cell>
          <cell r="AB803">
            <v>1.1499999999999999</v>
          </cell>
          <cell r="AC803">
            <v>4.0000000000000036E-2</v>
          </cell>
          <cell r="AD803">
            <v>10</v>
          </cell>
          <cell r="AE803">
            <v>3.1488560975609756</v>
          </cell>
          <cell r="AF803">
            <v>1.1442306445760078</v>
          </cell>
          <cell r="AG803">
            <v>1.1399999999999999</v>
          </cell>
          <cell r="AH803">
            <v>70</v>
          </cell>
          <cell r="AI803">
            <v>-90.386999999999972</v>
          </cell>
          <cell r="AJ803">
            <v>1.19</v>
          </cell>
        </row>
        <row r="804">
          <cell r="E804" t="str">
            <v>LK84DT_D2</v>
          </cell>
          <cell r="F804" t="str">
            <v>LK84DT</v>
          </cell>
          <cell r="G804" t="str">
            <v>Vị trí 1</v>
          </cell>
          <cell r="H804" t="str">
            <v>TPLK3</v>
          </cell>
          <cell r="I804" t="str">
            <v>Phường Bình LộcTPLK3Vị trí 1240</v>
          </cell>
          <cell r="O804">
            <v>1900</v>
          </cell>
          <cell r="P804">
            <v>600</v>
          </cell>
          <cell r="S804">
            <v>1500</v>
          </cell>
          <cell r="T804">
            <v>240</v>
          </cell>
          <cell r="U804">
            <v>2.5079774242188835</v>
          </cell>
          <cell r="V804">
            <v>2.5079774242188835</v>
          </cell>
          <cell r="W804">
            <v>2.5079774242188835</v>
          </cell>
          <cell r="X804">
            <v>2.5398247565899172</v>
          </cell>
          <cell r="Y804">
            <v>1.3</v>
          </cell>
          <cell r="Z804">
            <v>1.1882808257410242</v>
          </cell>
          <cell r="AA804">
            <v>1.19</v>
          </cell>
          <cell r="AB804">
            <v>1.1499999999999999</v>
          </cell>
          <cell r="AC804">
            <v>4.0000000000000036E-2</v>
          </cell>
          <cell r="AD804">
            <v>10</v>
          </cell>
          <cell r="AE804">
            <v>3.1488560975609756</v>
          </cell>
          <cell r="AF804">
            <v>1.1442306445760078</v>
          </cell>
          <cell r="AG804">
            <v>1.1399999999999999</v>
          </cell>
          <cell r="AH804">
            <v>70</v>
          </cell>
          <cell r="AI804">
            <v>-111.09299999999999</v>
          </cell>
          <cell r="AJ804">
            <v>1.19</v>
          </cell>
        </row>
        <row r="805">
          <cell r="E805" t="str">
            <v>TN12NT2_D1</v>
          </cell>
          <cell r="F805" t="str">
            <v>TN12NT2</v>
          </cell>
          <cell r="G805" t="str">
            <v>Vị trí 1</v>
          </cell>
          <cell r="H805" t="str">
            <v>Các đường nhóm II</v>
          </cell>
          <cell r="I805" t="str">
            <v>Phường Bình LộcCác đường nhóm IIVị trí 1165</v>
          </cell>
          <cell r="O805">
            <v>3700</v>
          </cell>
          <cell r="P805">
            <v>410</v>
          </cell>
          <cell r="S805">
            <v>2700</v>
          </cell>
          <cell r="T805">
            <v>165</v>
          </cell>
          <cell r="U805">
            <v>2.1162162162162161</v>
          </cell>
          <cell r="V805">
            <v>2.1162162162162161</v>
          </cell>
          <cell r="W805">
            <v>2.1162162162162161</v>
          </cell>
          <cell r="X805">
            <v>2.1395883383383381</v>
          </cell>
          <cell r="Y805">
            <v>1.3</v>
          </cell>
          <cell r="Z805">
            <v>1.1423892442701205</v>
          </cell>
          <cell r="AA805">
            <v>1.1399999999999999</v>
          </cell>
          <cell r="AB805">
            <v>1.1399999999999999</v>
          </cell>
          <cell r="AC805">
            <v>0</v>
          </cell>
          <cell r="AD805">
            <v>11</v>
          </cell>
          <cell r="AE805">
            <v>3.1488560975609756</v>
          </cell>
          <cell r="AF805">
            <v>1.1505689804579617</v>
          </cell>
          <cell r="AG805">
            <v>1.1499999999999999</v>
          </cell>
          <cell r="AH805">
            <v>1489</v>
          </cell>
          <cell r="AI805">
            <v>154.79100000000003</v>
          </cell>
          <cell r="AJ805">
            <v>1.1499999999999999</v>
          </cell>
        </row>
        <row r="806">
          <cell r="E806" t="str">
            <v>TN12NT2_D2</v>
          </cell>
          <cell r="F806" t="str">
            <v>TN12NT2</v>
          </cell>
          <cell r="G806" t="str">
            <v>Vị trí 1</v>
          </cell>
          <cell r="H806" t="str">
            <v>Các đường nhóm II</v>
          </cell>
          <cell r="I806" t="str">
            <v>Phường Bình LộcCác đường nhóm IIVị trí 1165</v>
          </cell>
          <cell r="J806">
            <v>4050000</v>
          </cell>
          <cell r="K806" t="str">
            <v>QĐ 1389/QĐ-UBND ngày 29/12/2025</v>
          </cell>
          <cell r="L806">
            <v>620400</v>
          </cell>
          <cell r="M806" t="str">
            <v>QĐ 1389/QĐ-UBND ngày 29/12/2025</v>
          </cell>
          <cell r="O806">
            <v>2400</v>
          </cell>
          <cell r="P806">
            <v>410</v>
          </cell>
          <cell r="Q806">
            <v>1.6875</v>
          </cell>
          <cell r="R806">
            <v>1.5131707317073171</v>
          </cell>
          <cell r="S806">
            <v>1800</v>
          </cell>
          <cell r="T806">
            <v>165</v>
          </cell>
          <cell r="U806">
            <v>2.0249999999999999</v>
          </cell>
          <cell r="V806">
            <v>1.6031249999999999</v>
          </cell>
          <cell r="W806">
            <v>1.6031249999999999</v>
          </cell>
          <cell r="X806">
            <v>2.1395883383383381</v>
          </cell>
          <cell r="Y806">
            <v>1.3</v>
          </cell>
          <cell r="Z806">
            <v>1.1423892442701205</v>
          </cell>
          <cell r="AA806">
            <v>1.1399999999999999</v>
          </cell>
          <cell r="AB806">
            <v>1.1399999999999999</v>
          </cell>
          <cell r="AC806">
            <v>0</v>
          </cell>
          <cell r="AD806">
            <v>11</v>
          </cell>
          <cell r="AE806">
            <v>1.4375121951219512</v>
          </cell>
          <cell r="AF806">
            <v>1.1505689804579617</v>
          </cell>
          <cell r="AG806">
            <v>1.1499999999999999</v>
          </cell>
          <cell r="AH806">
            <v>1489</v>
          </cell>
          <cell r="AI806">
            <v>25.856999999999942</v>
          </cell>
          <cell r="AJ806">
            <v>1.1499999999999999</v>
          </cell>
        </row>
        <row r="807">
          <cell r="E807" t="str">
            <v>TN12NT2_D3</v>
          </cell>
          <cell r="F807" t="str">
            <v>TN12NT2</v>
          </cell>
          <cell r="G807" t="str">
            <v>Vị trí 1</v>
          </cell>
          <cell r="H807" t="str">
            <v>Các đường nhóm II</v>
          </cell>
          <cell r="I807" t="str">
            <v>Phường Bình LộcCác đường nhóm IIVị trí 1165</v>
          </cell>
          <cell r="O807">
            <v>2700</v>
          </cell>
          <cell r="P807">
            <v>410</v>
          </cell>
          <cell r="S807">
            <v>2000</v>
          </cell>
          <cell r="T807">
            <v>165</v>
          </cell>
          <cell r="U807">
            <v>3.2592592592592591</v>
          </cell>
          <cell r="V807">
            <v>3.2592592592592591</v>
          </cell>
          <cell r="W807">
            <v>3.2592592592592591</v>
          </cell>
          <cell r="X807">
            <v>2.1395883383383381</v>
          </cell>
          <cell r="Y807">
            <v>1.3</v>
          </cell>
          <cell r="Z807">
            <v>1.1423892442701205</v>
          </cell>
          <cell r="AA807">
            <v>1.1399999999999999</v>
          </cell>
          <cell r="AB807">
            <v>1.1399999999999999</v>
          </cell>
          <cell r="AC807">
            <v>0</v>
          </cell>
          <cell r="AD807">
            <v>11</v>
          </cell>
          <cell r="AE807">
            <v>3.1488560975609756</v>
          </cell>
          <cell r="AF807">
            <v>1.1505689804579617</v>
          </cell>
          <cell r="AG807">
            <v>1.1499999999999999</v>
          </cell>
          <cell r="AH807">
            <v>1489</v>
          </cell>
          <cell r="AI807">
            <v>55.610999999999962</v>
          </cell>
          <cell r="AJ807">
            <v>1.1499999999999999</v>
          </cell>
        </row>
        <row r="808">
          <cell r="E808" t="str">
            <v>TN14NT2_D2</v>
          </cell>
          <cell r="F808" t="str">
            <v>TN14NT2</v>
          </cell>
          <cell r="G808" t="str">
            <v>Vị trí 1</v>
          </cell>
          <cell r="H808" t="str">
            <v>Các đường nhóm II</v>
          </cell>
          <cell r="I808" t="str">
            <v>Phường Bình LộcCác đường nhóm IIVị trí 1165</v>
          </cell>
          <cell r="O808">
            <v>2900</v>
          </cell>
          <cell r="P808">
            <v>410</v>
          </cell>
          <cell r="S808">
            <v>2100</v>
          </cell>
          <cell r="T808">
            <v>165</v>
          </cell>
          <cell r="U808">
            <v>2.317241379310345</v>
          </cell>
          <cell r="V808">
            <v>2.317241379310345</v>
          </cell>
          <cell r="W808">
            <v>2.317241379310345</v>
          </cell>
          <cell r="X808">
            <v>2.4330173714047953</v>
          </cell>
          <cell r="Y808">
            <v>1.3</v>
          </cell>
          <cell r="Z808">
            <v>1.1291302999939306</v>
          </cell>
          <cell r="AA808">
            <v>1.1299999999999999</v>
          </cell>
          <cell r="AB808">
            <v>1.08</v>
          </cell>
          <cell r="AC808">
            <v>4.9999999999999822E-2</v>
          </cell>
          <cell r="AD808">
            <v>36</v>
          </cell>
          <cell r="AE808">
            <v>3.1488560975609756</v>
          </cell>
          <cell r="AF808">
            <v>1.1505689804579617</v>
          </cell>
          <cell r="AG808">
            <v>1.1499999999999999</v>
          </cell>
          <cell r="AH808">
            <v>1489</v>
          </cell>
          <cell r="AI808">
            <v>72.92399999999995</v>
          </cell>
          <cell r="AJ808">
            <v>1.1499999999999999</v>
          </cell>
        </row>
        <row r="809">
          <cell r="E809" t="str">
            <v>TN14NT2_D3</v>
          </cell>
          <cell r="F809" t="str">
            <v>TN14NT2</v>
          </cell>
          <cell r="G809" t="str">
            <v>Vị trí 1</v>
          </cell>
          <cell r="H809" t="str">
            <v>Các đường nhóm II</v>
          </cell>
          <cell r="I809" t="str">
            <v>Phường Bình LộcCác đường nhóm IIVị trí 1165</v>
          </cell>
          <cell r="O809">
            <v>3400</v>
          </cell>
          <cell r="P809">
            <v>410</v>
          </cell>
          <cell r="S809">
            <v>2500</v>
          </cell>
          <cell r="T809">
            <v>165</v>
          </cell>
          <cell r="U809">
            <v>2.9411764705882355</v>
          </cell>
          <cell r="V809">
            <v>2.9411764705882355</v>
          </cell>
          <cell r="W809">
            <v>2.9411764705882355</v>
          </cell>
          <cell r="X809">
            <v>2.4330173714047953</v>
          </cell>
          <cell r="Y809">
            <v>1.3</v>
          </cell>
          <cell r="Z809">
            <v>1.1291302999939306</v>
          </cell>
          <cell r="AA809">
            <v>1.1299999999999999</v>
          </cell>
          <cell r="AB809">
            <v>1.08</v>
          </cell>
          <cell r="AC809">
            <v>4.9999999999999822E-2</v>
          </cell>
          <cell r="AD809">
            <v>36</v>
          </cell>
          <cell r="AE809">
            <v>3.1488560975609756</v>
          </cell>
          <cell r="AF809">
            <v>1.1505689804579617</v>
          </cell>
          <cell r="AG809">
            <v>1.1499999999999999</v>
          </cell>
          <cell r="AH809">
            <v>1489</v>
          </cell>
          <cell r="AI809">
            <v>122.07899999999998</v>
          </cell>
          <cell r="AJ809">
            <v>1.1499999999999999</v>
          </cell>
        </row>
        <row r="810">
          <cell r="E810" t="str">
            <v>LK6NT2_D1</v>
          </cell>
          <cell r="F810" t="str">
            <v>LK6NT2</v>
          </cell>
          <cell r="G810" t="str">
            <v>Vị trí 1</v>
          </cell>
          <cell r="H810" t="str">
            <v>Các đường nhóm II</v>
          </cell>
          <cell r="I810" t="str">
            <v>Phường Bình LộcCác đường nhóm IIVị trí 1210</v>
          </cell>
          <cell r="O810">
            <v>1700</v>
          </cell>
          <cell r="P810">
            <v>530</v>
          </cell>
          <cell r="S810">
            <v>1400</v>
          </cell>
          <cell r="T810">
            <v>210</v>
          </cell>
          <cell r="U810">
            <v>8.7294117647058815</v>
          </cell>
          <cell r="V810">
            <v>8.7294117647058815</v>
          </cell>
          <cell r="W810">
            <v>8.7294117647058815</v>
          </cell>
          <cell r="X810">
            <v>7.5764705882352938</v>
          </cell>
          <cell r="Y810">
            <v>1.3</v>
          </cell>
          <cell r="Z810">
            <v>1.1836254874482111</v>
          </cell>
          <cell r="AA810">
            <v>1.18</v>
          </cell>
          <cell r="AB810">
            <v>1.17</v>
          </cell>
          <cell r="AC810">
            <v>1.0000000000000009E-2</v>
          </cell>
          <cell r="AD810">
            <v>18</v>
          </cell>
          <cell r="AE810">
            <v>3.1488560975609756</v>
          </cell>
          <cell r="AF810">
            <v>1.1505689804579617</v>
          </cell>
          <cell r="AG810">
            <v>1.1499999999999999</v>
          </cell>
          <cell r="AH810">
            <v>1489</v>
          </cell>
          <cell r="AI810">
            <v>-99.753000000000043</v>
          </cell>
          <cell r="AJ810">
            <v>1.18</v>
          </cell>
        </row>
        <row r="811">
          <cell r="E811" t="str">
            <v>LK6NT2_D2</v>
          </cell>
          <cell r="F811" t="str">
            <v>LK6NT2</v>
          </cell>
          <cell r="G811" t="str">
            <v>Vị trí 1</v>
          </cell>
          <cell r="H811" t="str">
            <v>Các đường nhóm II</v>
          </cell>
          <cell r="I811" t="str">
            <v>Phường Bình LộcCác đường nhóm IIVị trí 1210</v>
          </cell>
          <cell r="O811">
            <v>1700</v>
          </cell>
          <cell r="P811">
            <v>530</v>
          </cell>
          <cell r="S811">
            <v>1400</v>
          </cell>
          <cell r="T811">
            <v>210</v>
          </cell>
          <cell r="U811">
            <v>6.4235294117647062</v>
          </cell>
          <cell r="V811">
            <v>6.4235294117647062</v>
          </cell>
          <cell r="W811">
            <v>6.4235294117647062</v>
          </cell>
          <cell r="X811">
            <v>7.5764705882352938</v>
          </cell>
          <cell r="Y811">
            <v>1.3</v>
          </cell>
          <cell r="Z811">
            <v>1.1836254874482111</v>
          </cell>
          <cell r="AA811">
            <v>1.18</v>
          </cell>
          <cell r="AB811">
            <v>1.17</v>
          </cell>
          <cell r="AC811">
            <v>1.0000000000000009E-2</v>
          </cell>
          <cell r="AD811">
            <v>18</v>
          </cell>
          <cell r="AE811">
            <v>3.1488560975609756</v>
          </cell>
          <cell r="AF811">
            <v>1.1505689804579617</v>
          </cell>
          <cell r="AG811">
            <v>1.1499999999999999</v>
          </cell>
          <cell r="AH811">
            <v>1489</v>
          </cell>
          <cell r="AI811">
            <v>-99.753000000000043</v>
          </cell>
          <cell r="AJ811">
            <v>1.18</v>
          </cell>
        </row>
        <row r="812">
          <cell r="E812" t="str">
            <v>bổ sung</v>
          </cell>
          <cell r="F812" t="str">
            <v>bổ sung</v>
          </cell>
          <cell r="G812" t="str">
            <v>Vị trí 1</v>
          </cell>
          <cell r="H812" t="str">
            <v>Các đường nhóm I</v>
          </cell>
          <cell r="I812" t="str">
            <v>Phường Bình LộcCác đường nhóm IVị trí 1</v>
          </cell>
          <cell r="O812">
            <v>1700</v>
          </cell>
          <cell r="P812">
            <v>400</v>
          </cell>
          <cell r="V812">
            <v>0</v>
          </cell>
          <cell r="W812">
            <v>1</v>
          </cell>
          <cell r="X812">
            <v>1</v>
          </cell>
          <cell r="Y812">
            <v>1.3</v>
          </cell>
          <cell r="AA812">
            <v>1.1299999999999999</v>
          </cell>
          <cell r="AB812">
            <v>1.1299999999999999</v>
          </cell>
          <cell r="AC812">
            <v>0</v>
          </cell>
          <cell r="AD812">
            <v>0</v>
          </cell>
          <cell r="AE812">
            <v>3.1488560975609756</v>
          </cell>
          <cell r="AF812">
            <v>1.1596947502040997</v>
          </cell>
          <cell r="AG812">
            <v>1.1599999999999999</v>
          </cell>
          <cell r="AH812">
            <v>949</v>
          </cell>
          <cell r="AI812">
            <v>-41.673000000000002</v>
          </cell>
          <cell r="AJ812">
            <v>1.1299999999999999</v>
          </cell>
        </row>
        <row r="813">
          <cell r="E813" t="str">
            <v>bổ sung</v>
          </cell>
          <cell r="F813" t="str">
            <v>bổ sung</v>
          </cell>
          <cell r="G813" t="str">
            <v>Vị trí 1</v>
          </cell>
          <cell r="H813" t="str">
            <v>Các đường nhóm I</v>
          </cell>
          <cell r="I813" t="str">
            <v>Phường Bình LộcCác đường nhóm IVị trí 1</v>
          </cell>
          <cell r="O813">
            <v>1700</v>
          </cell>
          <cell r="P813">
            <v>400</v>
          </cell>
          <cell r="V813">
            <v>0</v>
          </cell>
          <cell r="W813">
            <v>1</v>
          </cell>
          <cell r="X813">
            <v>1</v>
          </cell>
          <cell r="Y813">
            <v>1.3</v>
          </cell>
          <cell r="AA813">
            <v>1.1299999999999999</v>
          </cell>
          <cell r="AB813">
            <v>1.1299999999999999</v>
          </cell>
          <cell r="AC813">
            <v>0</v>
          </cell>
          <cell r="AD813">
            <v>0</v>
          </cell>
          <cell r="AE813">
            <v>3.1488560975609756</v>
          </cell>
          <cell r="AF813">
            <v>1.1596947502040997</v>
          </cell>
          <cell r="AG813">
            <v>1.1599999999999999</v>
          </cell>
          <cell r="AH813">
            <v>949</v>
          </cell>
          <cell r="AI813">
            <v>-41.673000000000002</v>
          </cell>
          <cell r="AJ813">
            <v>1.1299999999999999</v>
          </cell>
        </row>
        <row r="814">
          <cell r="E814" t="str">
            <v>bs</v>
          </cell>
          <cell r="F814" t="str">
            <v>bs</v>
          </cell>
          <cell r="G814" t="str">
            <v>Vị trí 1</v>
          </cell>
          <cell r="H814" t="str">
            <v>Các đường nhóm I</v>
          </cell>
          <cell r="I814" t="str">
            <v>Phường Bình LộcCác đường nhóm IVị trí 1</v>
          </cell>
          <cell r="O814">
            <v>1400</v>
          </cell>
          <cell r="P814">
            <v>400</v>
          </cell>
          <cell r="V814">
            <v>0</v>
          </cell>
          <cell r="W814">
            <v>1</v>
          </cell>
          <cell r="X814">
            <v>1</v>
          </cell>
          <cell r="Y814">
            <v>1.3</v>
          </cell>
          <cell r="AA814">
            <v>1.1299999999999999</v>
          </cell>
          <cell r="AB814">
            <v>1.1299999999999999</v>
          </cell>
          <cell r="AC814">
            <v>0</v>
          </cell>
          <cell r="AD814">
            <v>0</v>
          </cell>
          <cell r="AE814">
            <v>3.1488560975609756</v>
          </cell>
          <cell r="AF814">
            <v>1.1596947502040997</v>
          </cell>
          <cell r="AG814">
            <v>1.1599999999999999</v>
          </cell>
          <cell r="AH814">
            <v>949</v>
          </cell>
          <cell r="AI814">
            <v>-71.166000000000025</v>
          </cell>
          <cell r="AJ814">
            <v>1.1299999999999999</v>
          </cell>
        </row>
        <row r="815">
          <cell r="E815" t="str">
            <v>bs</v>
          </cell>
          <cell r="F815" t="str">
            <v>bs</v>
          </cell>
          <cell r="G815" t="str">
            <v>Vị trí 1</v>
          </cell>
          <cell r="H815" t="str">
            <v>Các đường nhóm I</v>
          </cell>
          <cell r="I815" t="str">
            <v>Phường Bình LộcCác đường nhóm IVị trí 1</v>
          </cell>
          <cell r="O815">
            <v>2900</v>
          </cell>
          <cell r="P815">
            <v>400</v>
          </cell>
          <cell r="V815">
            <v>0</v>
          </cell>
          <cell r="W815">
            <v>1</v>
          </cell>
          <cell r="X815">
            <v>1</v>
          </cell>
          <cell r="Y815">
            <v>1.3</v>
          </cell>
          <cell r="AA815">
            <v>1.1299999999999999</v>
          </cell>
          <cell r="AB815">
            <v>1.1299999999999999</v>
          </cell>
          <cell r="AC815">
            <v>0</v>
          </cell>
          <cell r="AD815">
            <v>0</v>
          </cell>
          <cell r="AE815">
            <v>3.1488560975609756</v>
          </cell>
          <cell r="AF815">
            <v>1.1596947502040997</v>
          </cell>
          <cell r="AG815">
            <v>1.1599999999999999</v>
          </cell>
          <cell r="AH815">
            <v>949</v>
          </cell>
          <cell r="AI815">
            <v>76.29899999999995</v>
          </cell>
          <cell r="AJ815">
            <v>1.1599999999999999</v>
          </cell>
        </row>
        <row r="816">
          <cell r="E816" t="str">
            <v>XL124NT</v>
          </cell>
          <cell r="F816" t="str">
            <v>XL124NT</v>
          </cell>
          <cell r="G816" t="str">
            <v>Vị trí 1</v>
          </cell>
          <cell r="H816" t="str">
            <v>Các đường nhóm I</v>
          </cell>
          <cell r="I816" t="str">
            <v>Xã Xuân LộcCác đường nhóm IVị trí 1160</v>
          </cell>
          <cell r="O816">
            <v>1200</v>
          </cell>
          <cell r="P816">
            <v>530</v>
          </cell>
          <cell r="S816">
            <v>900</v>
          </cell>
          <cell r="T816">
            <v>160</v>
          </cell>
          <cell r="U816">
            <v>2.5499999999999998</v>
          </cell>
          <cell r="V816">
            <v>2.5499999999999998</v>
          </cell>
          <cell r="W816">
            <v>2.5499999999999998</v>
          </cell>
          <cell r="X816">
            <v>2.5499999999999998</v>
          </cell>
          <cell r="Y816">
            <v>1.3</v>
          </cell>
          <cell r="AA816">
            <v>1.1299999999999999</v>
          </cell>
          <cell r="AB816">
            <v>1.05</v>
          </cell>
          <cell r="AC816">
            <v>7.9999999999999849E-2</v>
          </cell>
          <cell r="AD816">
            <v>0</v>
          </cell>
          <cell r="AE816">
            <v>1.5976170212765957</v>
          </cell>
          <cell r="AF816">
            <v>1.1596947502040997</v>
          </cell>
          <cell r="AG816">
            <v>1.1599999999999999</v>
          </cell>
          <cell r="AH816">
            <v>949</v>
          </cell>
          <cell r="AI816">
            <v>-158.68799999999999</v>
          </cell>
          <cell r="AJ816">
            <v>1.1299999999999999</v>
          </cell>
        </row>
        <row r="817">
          <cell r="E817" t="str">
            <v>XL76NT</v>
          </cell>
          <cell r="F817" t="str">
            <v>XL76NT</v>
          </cell>
          <cell r="G817" t="str">
            <v>Vị trí 1</v>
          </cell>
          <cell r="H817" t="str">
            <v>Các đường nhóm I</v>
          </cell>
          <cell r="I817" t="str">
            <v>Xã Xuân LộcCác đường nhóm IVị trí 1160</v>
          </cell>
          <cell r="O817">
            <v>1200</v>
          </cell>
          <cell r="P817">
            <v>530</v>
          </cell>
          <cell r="S817">
            <v>900</v>
          </cell>
          <cell r="T817">
            <v>160</v>
          </cell>
          <cell r="U817">
            <v>2.3250000000000002</v>
          </cell>
          <cell r="V817">
            <v>2.3250000000000002</v>
          </cell>
          <cell r="W817">
            <v>2.3250000000000002</v>
          </cell>
          <cell r="X817">
            <v>2.3250000000000002</v>
          </cell>
          <cell r="Y817">
            <v>1.3</v>
          </cell>
          <cell r="Z817">
            <v>1.0893720859296701</v>
          </cell>
          <cell r="AA817">
            <v>1.1299999999999999</v>
          </cell>
          <cell r="AB817">
            <v>1.05</v>
          </cell>
          <cell r="AC817">
            <v>7.9999999999999849E-2</v>
          </cell>
          <cell r="AD817">
            <v>1</v>
          </cell>
          <cell r="AE817">
            <v>1.5976170212765957</v>
          </cell>
          <cell r="AF817">
            <v>1.1596947502040997</v>
          </cell>
          <cell r="AG817">
            <v>1.1599999999999999</v>
          </cell>
          <cell r="AH817">
            <v>949</v>
          </cell>
          <cell r="AI817">
            <v>-158.68799999999999</v>
          </cell>
          <cell r="AJ817">
            <v>1.1299999999999999</v>
          </cell>
        </row>
        <row r="818">
          <cell r="E818" t="str">
            <v>XL8NT1_D1,2</v>
          </cell>
          <cell r="F818" t="str">
            <v>XL8NT1,2</v>
          </cell>
          <cell r="G818" t="str">
            <v>Vị trí 1</v>
          </cell>
          <cell r="H818" t="str">
            <v>Các đường nhóm I</v>
          </cell>
          <cell r="I818" t="str">
            <v>Xã Xuân LộcCác đường nhóm IVị trí 1160</v>
          </cell>
          <cell r="O818">
            <v>2600</v>
          </cell>
          <cell r="P818">
            <v>530</v>
          </cell>
          <cell r="S818">
            <v>1800</v>
          </cell>
          <cell r="T818">
            <v>160</v>
          </cell>
          <cell r="V818">
            <v>0</v>
          </cell>
          <cell r="W818">
            <v>1</v>
          </cell>
          <cell r="X818">
            <v>1</v>
          </cell>
          <cell r="Y818">
            <v>1.3</v>
          </cell>
          <cell r="AA818">
            <v>1.1299999999999999</v>
          </cell>
          <cell r="AB818">
            <v>1.05</v>
          </cell>
          <cell r="AC818">
            <v>7.9999999999999849E-2</v>
          </cell>
          <cell r="AD818">
            <v>0</v>
          </cell>
          <cell r="AE818">
            <v>1.5976170212765957</v>
          </cell>
          <cell r="AF818">
            <v>1.1596947502040997</v>
          </cell>
          <cell r="AG818">
            <v>1.1599999999999999</v>
          </cell>
          <cell r="AH818">
            <v>949</v>
          </cell>
          <cell r="AJ818">
            <v>1.1299999999999999</v>
          </cell>
        </row>
        <row r="819">
          <cell r="E819" t="str">
            <v>XL8NT1_D5</v>
          </cell>
          <cell r="F819" t="str">
            <v>XL8NT1</v>
          </cell>
          <cell r="G819" t="str">
            <v>Vị trí 1</v>
          </cell>
          <cell r="H819" t="str">
            <v>Các đường nhóm I</v>
          </cell>
          <cell r="I819" t="str">
            <v>Xã Xuân LộcCác đường nhóm IVị trí 1160</v>
          </cell>
          <cell r="O819">
            <v>2000</v>
          </cell>
          <cell r="P819">
            <v>530</v>
          </cell>
          <cell r="S819">
            <v>1400</v>
          </cell>
          <cell r="T819">
            <v>160</v>
          </cell>
          <cell r="U819">
            <v>1.68</v>
          </cell>
          <cell r="V819">
            <v>1.68</v>
          </cell>
          <cell r="W819">
            <v>1.68</v>
          </cell>
          <cell r="X819">
            <v>1.7199999999999998</v>
          </cell>
          <cell r="Y819">
            <v>1.3</v>
          </cell>
          <cell r="Z819">
            <v>1.1199852507374632</v>
          </cell>
          <cell r="AA819">
            <v>1.1200000000000001</v>
          </cell>
          <cell r="AB819">
            <v>1.04</v>
          </cell>
          <cell r="AC819">
            <v>8.0000000000000071E-2</v>
          </cell>
          <cell r="AD819">
            <v>4</v>
          </cell>
          <cell r="AE819">
            <v>1.5976170212765957</v>
          </cell>
          <cell r="AF819">
            <v>1.1596947502040997</v>
          </cell>
          <cell r="AG819">
            <v>1.1599999999999999</v>
          </cell>
          <cell r="AH819">
            <v>949</v>
          </cell>
          <cell r="AJ819">
            <v>1.1200000000000001</v>
          </cell>
        </row>
        <row r="820">
          <cell r="E820" t="str">
            <v>XL8NT1_D4</v>
          </cell>
          <cell r="F820" t="str">
            <v>XL8NT1</v>
          </cell>
          <cell r="G820" t="str">
            <v>Vị trí 1</v>
          </cell>
          <cell r="H820" t="str">
            <v>Các đường nhóm I</v>
          </cell>
          <cell r="I820" t="str">
            <v>Xã Xuân LộcCác đường nhóm IVị trí 1160</v>
          </cell>
          <cell r="O820">
            <v>2800</v>
          </cell>
          <cell r="P820">
            <v>530</v>
          </cell>
          <cell r="S820">
            <v>2000</v>
          </cell>
          <cell r="T820">
            <v>160</v>
          </cell>
          <cell r="U820">
            <v>1</v>
          </cell>
          <cell r="V820">
            <v>1</v>
          </cell>
          <cell r="W820">
            <v>1</v>
          </cell>
          <cell r="X820">
            <v>1.7199999999999998</v>
          </cell>
          <cell r="Y820">
            <v>1.3</v>
          </cell>
          <cell r="Z820">
            <v>1.1199852507374632</v>
          </cell>
          <cell r="AA820">
            <v>1.1200000000000001</v>
          </cell>
          <cell r="AB820">
            <v>1.04</v>
          </cell>
          <cell r="AC820">
            <v>8.0000000000000071E-2</v>
          </cell>
          <cell r="AD820">
            <v>4</v>
          </cell>
          <cell r="AE820">
            <v>1.5976170212765957</v>
          </cell>
          <cell r="AF820">
            <v>1.1596947502040997</v>
          </cell>
          <cell r="AG820">
            <v>1.1599999999999999</v>
          </cell>
          <cell r="AH820">
            <v>949</v>
          </cell>
          <cell r="AJ820">
            <v>1.1200000000000001</v>
          </cell>
        </row>
        <row r="821">
          <cell r="E821" t="str">
            <v>XL8NT1_D5</v>
          </cell>
          <cell r="F821" t="str">
            <v>XL8NT1</v>
          </cell>
          <cell r="G821" t="str">
            <v>Vị trí 1</v>
          </cell>
          <cell r="H821" t="str">
            <v>Các đường nhóm I</v>
          </cell>
          <cell r="I821" t="str">
            <v>Xã Xuân LộcCác đường nhóm IVị trí 1160</v>
          </cell>
          <cell r="O821">
            <v>2000</v>
          </cell>
          <cell r="P821">
            <v>530</v>
          </cell>
          <cell r="S821">
            <v>1400</v>
          </cell>
          <cell r="T821">
            <v>160</v>
          </cell>
          <cell r="U821">
            <v>1.68</v>
          </cell>
          <cell r="V821">
            <v>1.68</v>
          </cell>
          <cell r="W821">
            <v>1.68</v>
          </cell>
          <cell r="X821">
            <v>1.7199999999999998</v>
          </cell>
          <cell r="Y821">
            <v>1.3</v>
          </cell>
          <cell r="Z821">
            <v>1.1199852507374632</v>
          </cell>
          <cell r="AA821">
            <v>1.1200000000000001</v>
          </cell>
          <cell r="AB821">
            <v>1.04</v>
          </cell>
          <cell r="AC821">
            <v>8.0000000000000071E-2</v>
          </cell>
          <cell r="AD821">
            <v>4</v>
          </cell>
          <cell r="AE821">
            <v>1.5976170212765957</v>
          </cell>
          <cell r="AF821">
            <v>1.1596947502040997</v>
          </cell>
          <cell r="AG821">
            <v>1.1599999999999999</v>
          </cell>
          <cell r="AH821">
            <v>949</v>
          </cell>
          <cell r="AJ821">
            <v>1.1200000000000001</v>
          </cell>
        </row>
        <row r="822">
          <cell r="E822" t="str">
            <v>XL4NT1_D1</v>
          </cell>
          <cell r="F822" t="str">
            <v>XL4NT1</v>
          </cell>
          <cell r="G822" t="str">
            <v>Vị trí 1</v>
          </cell>
          <cell r="H822" t="str">
            <v>Các đường nhóm I</v>
          </cell>
          <cell r="I822" t="str">
            <v>Xã Xuân LộcCác đường nhóm IVị trí 1170</v>
          </cell>
          <cell r="O822">
            <v>3500</v>
          </cell>
          <cell r="P822">
            <v>570</v>
          </cell>
          <cell r="S822">
            <v>2800</v>
          </cell>
          <cell r="T822">
            <v>170</v>
          </cell>
          <cell r="U822">
            <v>2.48</v>
          </cell>
          <cell r="V822">
            <v>2.48</v>
          </cell>
          <cell r="W822">
            <v>2.48</v>
          </cell>
          <cell r="X822">
            <v>1.9233928571428571</v>
          </cell>
          <cell r="Y822">
            <v>1.3</v>
          </cell>
          <cell r="AA822">
            <v>1.1299999999999999</v>
          </cell>
          <cell r="AB822">
            <v>1.05</v>
          </cell>
          <cell r="AC822">
            <v>7.9999999999999849E-2</v>
          </cell>
          <cell r="AD822">
            <v>0</v>
          </cell>
          <cell r="AE822">
            <v>1.5976170212765957</v>
          </cell>
          <cell r="AF822">
            <v>1.1596947502040997</v>
          </cell>
          <cell r="AG822">
            <v>1.1599999999999999</v>
          </cell>
          <cell r="AH822">
            <v>949</v>
          </cell>
          <cell r="AJ822">
            <v>1.1299999999999999</v>
          </cell>
        </row>
        <row r="823">
          <cell r="E823" t="str">
            <v>XL4NT1_D2,3</v>
          </cell>
          <cell r="F823" t="str">
            <v>XL4NT1,3</v>
          </cell>
          <cell r="G823" t="str">
            <v>Vị trí 1</v>
          </cell>
          <cell r="H823" t="str">
            <v>Các đường nhóm I</v>
          </cell>
          <cell r="I823" t="str">
            <v>Xã Xuân LộcCác đường nhóm IVị trí 1170</v>
          </cell>
          <cell r="O823">
            <v>3300</v>
          </cell>
          <cell r="P823">
            <v>570</v>
          </cell>
          <cell r="S823">
            <v>2600</v>
          </cell>
          <cell r="T823">
            <v>170</v>
          </cell>
          <cell r="V823">
            <v>0</v>
          </cell>
          <cell r="W823">
            <v>1</v>
          </cell>
          <cell r="X823">
            <v>1</v>
          </cell>
          <cell r="Y823">
            <v>1.3</v>
          </cell>
          <cell r="AA823">
            <v>1.1299999999999999</v>
          </cell>
          <cell r="AB823">
            <v>1.05</v>
          </cell>
          <cell r="AC823">
            <v>7.9999999999999849E-2</v>
          </cell>
          <cell r="AD823">
            <v>0</v>
          </cell>
          <cell r="AE823">
            <v>1.5976170212765957</v>
          </cell>
          <cell r="AF823">
            <v>1.1596947502040997</v>
          </cell>
          <cell r="AG823">
            <v>1.1599999999999999</v>
          </cell>
          <cell r="AH823">
            <v>949</v>
          </cell>
          <cell r="AJ823">
            <v>1.1299999999999999</v>
          </cell>
        </row>
        <row r="824">
          <cell r="E824" t="str">
            <v>XL4NT1_D4</v>
          </cell>
          <cell r="F824" t="str">
            <v>XL4NT1</v>
          </cell>
          <cell r="G824" t="str">
            <v>Vị trí 1</v>
          </cell>
          <cell r="H824" t="str">
            <v>Các đường nhóm I</v>
          </cell>
          <cell r="I824" t="str">
            <v>Xã Xuân LộcCác đường nhóm IVị trí 1170</v>
          </cell>
          <cell r="O824">
            <v>3500</v>
          </cell>
          <cell r="P824">
            <v>570</v>
          </cell>
          <cell r="S824">
            <v>2800</v>
          </cell>
          <cell r="T824">
            <v>170</v>
          </cell>
          <cell r="U824">
            <v>2.48</v>
          </cell>
          <cell r="V824">
            <v>2.48</v>
          </cell>
          <cell r="W824">
            <v>2.48</v>
          </cell>
          <cell r="X824">
            <v>1.9233928571428571</v>
          </cell>
          <cell r="Y824">
            <v>1.3</v>
          </cell>
          <cell r="AA824">
            <v>1.1299999999999999</v>
          </cell>
          <cell r="AB824">
            <v>1.05</v>
          </cell>
          <cell r="AC824">
            <v>7.9999999999999849E-2</v>
          </cell>
          <cell r="AD824">
            <v>0</v>
          </cell>
          <cell r="AE824">
            <v>1.5976170212765957</v>
          </cell>
          <cell r="AF824">
            <v>1.1596947502040997</v>
          </cell>
          <cell r="AG824">
            <v>1.1599999999999999</v>
          </cell>
          <cell r="AH824">
            <v>949</v>
          </cell>
          <cell r="AJ824">
            <v>1.1299999999999999</v>
          </cell>
        </row>
        <row r="825">
          <cell r="E825" t="str">
            <v>XL4NT1_D5</v>
          </cell>
          <cell r="F825" t="str">
            <v>XL4NT1</v>
          </cell>
          <cell r="G825" t="str">
            <v>Vị trí 1</v>
          </cell>
          <cell r="H825" t="str">
            <v>Các đường nhóm I</v>
          </cell>
          <cell r="I825" t="str">
            <v>Xã Xuân LộcCác đường nhóm IVị trí 1170</v>
          </cell>
          <cell r="O825">
            <v>2800</v>
          </cell>
          <cell r="P825">
            <v>570</v>
          </cell>
          <cell r="S825">
            <v>2200</v>
          </cell>
          <cell r="T825">
            <v>170</v>
          </cell>
          <cell r="U825">
            <v>1.4535714285714285</v>
          </cell>
          <cell r="V825">
            <v>1.4535714285714285</v>
          </cell>
          <cell r="W825">
            <v>1.4535714285714285</v>
          </cell>
          <cell r="X825">
            <v>1.9233928571428571</v>
          </cell>
          <cell r="Y825">
            <v>1.3</v>
          </cell>
          <cell r="AA825">
            <v>1.1299999999999999</v>
          </cell>
          <cell r="AB825">
            <v>1.05</v>
          </cell>
          <cell r="AC825">
            <v>7.9999999999999849E-2</v>
          </cell>
          <cell r="AD825">
            <v>0</v>
          </cell>
          <cell r="AE825">
            <v>1.5976170212765957</v>
          </cell>
          <cell r="AF825">
            <v>1.1596947502040997</v>
          </cell>
          <cell r="AG825">
            <v>1.1599999999999999</v>
          </cell>
          <cell r="AH825">
            <v>949</v>
          </cell>
          <cell r="AJ825">
            <v>1.1299999999999999</v>
          </cell>
        </row>
        <row r="826">
          <cell r="E826" t="str">
            <v>XL4NT1_D6</v>
          </cell>
          <cell r="F826" t="str">
            <v>XL4NT1</v>
          </cell>
          <cell r="G826" t="str">
            <v>Vị trí 1</v>
          </cell>
          <cell r="H826" t="str">
            <v>Các đường nhóm I</v>
          </cell>
          <cell r="I826" t="str">
            <v>Xã Xuân LộcCác đường nhóm IVị trí 1170</v>
          </cell>
          <cell r="O826">
            <v>2500</v>
          </cell>
          <cell r="P826">
            <v>570</v>
          </cell>
          <cell r="S826">
            <v>2000</v>
          </cell>
          <cell r="T826">
            <v>170</v>
          </cell>
          <cell r="U826">
            <v>1.28</v>
          </cell>
          <cell r="V826">
            <v>1.28</v>
          </cell>
          <cell r="W826">
            <v>1.28</v>
          </cell>
          <cell r="X826">
            <v>1.9233928571428571</v>
          </cell>
          <cell r="Y826">
            <v>1.3</v>
          </cell>
          <cell r="AA826">
            <v>1.1299999999999999</v>
          </cell>
          <cell r="AB826">
            <v>1.05</v>
          </cell>
          <cell r="AC826">
            <v>7.9999999999999849E-2</v>
          </cell>
          <cell r="AD826">
            <v>0</v>
          </cell>
          <cell r="AE826">
            <v>1.5976170212765957</v>
          </cell>
          <cell r="AF826">
            <v>1.1596947502040997</v>
          </cell>
          <cell r="AG826">
            <v>1.1599999999999999</v>
          </cell>
          <cell r="AH826">
            <v>949</v>
          </cell>
          <cell r="AJ826">
            <v>1.1299999999999999</v>
          </cell>
        </row>
        <row r="827">
          <cell r="E827" t="str">
            <v>XL28NT</v>
          </cell>
          <cell r="F827" t="str">
            <v>XL28NT</v>
          </cell>
          <cell r="G827" t="str">
            <v>Vị trí 1</v>
          </cell>
          <cell r="H827" t="str">
            <v>Các đường nhóm I</v>
          </cell>
          <cell r="I827" t="str">
            <v>Xã Xuân LộcCác đường nhóm IVị trí 1160</v>
          </cell>
          <cell r="O827">
            <v>1500</v>
          </cell>
          <cell r="P827">
            <v>530</v>
          </cell>
          <cell r="S827">
            <v>1300</v>
          </cell>
          <cell r="T827">
            <v>160</v>
          </cell>
          <cell r="U827">
            <v>2.08</v>
          </cell>
          <cell r="V827">
            <v>2.08</v>
          </cell>
          <cell r="W827">
            <v>2.08</v>
          </cell>
          <cell r="X827">
            <v>2.08</v>
          </cell>
          <cell r="Y827">
            <v>1.3</v>
          </cell>
          <cell r="AA827">
            <v>1.1299999999999999</v>
          </cell>
          <cell r="AB827">
            <v>1.05</v>
          </cell>
          <cell r="AC827">
            <v>7.9999999999999849E-2</v>
          </cell>
          <cell r="AD827">
            <v>0</v>
          </cell>
          <cell r="AE827">
            <v>1.5976170212765957</v>
          </cell>
          <cell r="AF827">
            <v>1.1596947502040997</v>
          </cell>
          <cell r="AG827">
            <v>1.1599999999999999</v>
          </cell>
          <cell r="AH827">
            <v>949</v>
          </cell>
          <cell r="AJ827">
            <v>1.1299999999999999</v>
          </cell>
        </row>
        <row r="828">
          <cell r="E828" t="str">
            <v>XL18NT</v>
          </cell>
          <cell r="F828" t="str">
            <v>XL18NT</v>
          </cell>
          <cell r="G828" t="str">
            <v>Vị trí 1</v>
          </cell>
          <cell r="H828" t="str">
            <v>Các đường nhóm I</v>
          </cell>
          <cell r="I828" t="str">
            <v>Xã Xuân LộcCác đường nhóm IVị trí 1160</v>
          </cell>
          <cell r="O828">
            <v>1500</v>
          </cell>
          <cell r="P828">
            <v>530</v>
          </cell>
          <cell r="S828">
            <v>1300</v>
          </cell>
          <cell r="T828">
            <v>160</v>
          </cell>
          <cell r="U828">
            <v>3.7266666666666666</v>
          </cell>
          <cell r="V828">
            <v>3.7266666666666666</v>
          </cell>
          <cell r="W828">
            <v>3.7266666666666666</v>
          </cell>
          <cell r="X828">
            <v>3.7266666666666666</v>
          </cell>
          <cell r="Y828">
            <v>1.3</v>
          </cell>
          <cell r="AA828">
            <v>1.1299999999999999</v>
          </cell>
          <cell r="AB828">
            <v>1.05</v>
          </cell>
          <cell r="AC828">
            <v>7.9999999999999849E-2</v>
          </cell>
          <cell r="AD828">
            <v>0</v>
          </cell>
          <cell r="AE828">
            <v>1.5976170212765957</v>
          </cell>
          <cell r="AF828">
            <v>1.1596947502040997</v>
          </cell>
          <cell r="AG828">
            <v>1.1599999999999999</v>
          </cell>
          <cell r="AH828">
            <v>949</v>
          </cell>
          <cell r="AJ828">
            <v>1.1299999999999999</v>
          </cell>
        </row>
        <row r="829">
          <cell r="E829" t="str">
            <v>XL31NT</v>
          </cell>
          <cell r="F829" t="str">
            <v>XL31NT</v>
          </cell>
          <cell r="G829" t="str">
            <v>Vị trí 1</v>
          </cell>
          <cell r="H829" t="str">
            <v>Các đường nhóm I</v>
          </cell>
          <cell r="I829" t="str">
            <v>Xã Xuân LộcCác đường nhóm IVị trí 1160</v>
          </cell>
          <cell r="O829">
            <v>1500</v>
          </cell>
          <cell r="P829">
            <v>530</v>
          </cell>
          <cell r="S829">
            <v>1300</v>
          </cell>
          <cell r="T829">
            <v>160</v>
          </cell>
          <cell r="U829">
            <v>2.08</v>
          </cell>
          <cell r="V829">
            <v>2.08</v>
          </cell>
          <cell r="W829">
            <v>2.08</v>
          </cell>
          <cell r="X829">
            <v>2.08</v>
          </cell>
          <cell r="Y829">
            <v>1.3</v>
          </cell>
          <cell r="AA829">
            <v>1.1299999999999999</v>
          </cell>
          <cell r="AB829">
            <v>1.05</v>
          </cell>
          <cell r="AC829">
            <v>7.9999999999999849E-2</v>
          </cell>
          <cell r="AD829">
            <v>0</v>
          </cell>
          <cell r="AE829">
            <v>1.5976170212765957</v>
          </cell>
          <cell r="AF829">
            <v>1.1596947502040997</v>
          </cell>
          <cell r="AG829">
            <v>1.1599999999999999</v>
          </cell>
          <cell r="AH829">
            <v>949</v>
          </cell>
          <cell r="AJ829">
            <v>1.1299999999999999</v>
          </cell>
        </row>
        <row r="830">
          <cell r="E830" t="str">
            <v>XL19NT2</v>
          </cell>
          <cell r="F830" t="str">
            <v>XL19NT2</v>
          </cell>
          <cell r="G830" t="str">
            <v>Vị trí 1</v>
          </cell>
          <cell r="H830" t="str">
            <v>Các đường nhóm II</v>
          </cell>
          <cell r="I830" t="str">
            <v>Xã Xuân LộcCác đường nhóm IIVị trí 1165</v>
          </cell>
          <cell r="O830">
            <v>1600</v>
          </cell>
          <cell r="P830">
            <v>550</v>
          </cell>
          <cell r="S830">
            <v>1300</v>
          </cell>
          <cell r="T830">
            <v>165</v>
          </cell>
          <cell r="U830">
            <v>2.3562500000000002</v>
          </cell>
          <cell r="V830">
            <v>2.3562500000000002</v>
          </cell>
          <cell r="W830">
            <v>2.3562500000000002</v>
          </cell>
          <cell r="X830">
            <v>2.3562500000000002</v>
          </cell>
          <cell r="Y830">
            <v>1.3</v>
          </cell>
          <cell r="Z830">
            <v>1.1380000940800152</v>
          </cell>
          <cell r="AA830">
            <v>1.1399999999999999</v>
          </cell>
          <cell r="AB830">
            <v>1.0900000000000001</v>
          </cell>
          <cell r="AC830">
            <v>4.9999999999999822E-2</v>
          </cell>
          <cell r="AD830">
            <v>4</v>
          </cell>
          <cell r="AE830">
            <v>1.5976170212765957</v>
          </cell>
          <cell r="AF830">
            <v>1.1505689804579617</v>
          </cell>
          <cell r="AG830">
            <v>1.1499999999999999</v>
          </cell>
          <cell r="AH830">
            <v>1489</v>
          </cell>
          <cell r="AJ830">
            <v>1.1399999999999999</v>
          </cell>
        </row>
        <row r="831">
          <cell r="E831" t="str">
            <v>XL30NT</v>
          </cell>
          <cell r="F831" t="str">
            <v>XL30NT</v>
          </cell>
          <cell r="G831" t="str">
            <v>Vị trí 1</v>
          </cell>
          <cell r="H831" t="str">
            <v>Các đường nhóm I</v>
          </cell>
          <cell r="I831" t="str">
            <v>Xã Xuân LộcCác đường nhóm IVị trí 1160</v>
          </cell>
          <cell r="O831">
            <v>1500</v>
          </cell>
          <cell r="P831">
            <v>530</v>
          </cell>
          <cell r="S831">
            <v>1300</v>
          </cell>
          <cell r="T831">
            <v>160</v>
          </cell>
          <cell r="U831">
            <v>2.08</v>
          </cell>
          <cell r="V831">
            <v>2.08</v>
          </cell>
          <cell r="W831">
            <v>2.08</v>
          </cell>
          <cell r="X831">
            <v>2.08</v>
          </cell>
          <cell r="Y831">
            <v>1.3</v>
          </cell>
          <cell r="AA831">
            <v>1.1299999999999999</v>
          </cell>
          <cell r="AB831">
            <v>1.05</v>
          </cell>
          <cell r="AC831">
            <v>7.9999999999999849E-2</v>
          </cell>
          <cell r="AD831">
            <v>0</v>
          </cell>
          <cell r="AE831">
            <v>1.5976170212765957</v>
          </cell>
          <cell r="AF831">
            <v>1.1596947502040997</v>
          </cell>
          <cell r="AG831">
            <v>1.1599999999999999</v>
          </cell>
          <cell r="AH831">
            <v>949</v>
          </cell>
          <cell r="AJ831">
            <v>1.1299999999999999</v>
          </cell>
        </row>
        <row r="832">
          <cell r="E832" t="str">
            <v>XL29NT</v>
          </cell>
          <cell r="F832" t="str">
            <v>XL29NT</v>
          </cell>
          <cell r="G832" t="str">
            <v>Vị trí 1</v>
          </cell>
          <cell r="H832" t="str">
            <v>Các đường nhóm I</v>
          </cell>
          <cell r="I832" t="str">
            <v>Xã Xuân LộcCác đường nhóm IVị trí 1160</v>
          </cell>
          <cell r="O832">
            <v>1500</v>
          </cell>
          <cell r="P832">
            <v>530</v>
          </cell>
          <cell r="S832">
            <v>1300</v>
          </cell>
          <cell r="T832">
            <v>160</v>
          </cell>
          <cell r="U832">
            <v>2.08</v>
          </cell>
          <cell r="V832">
            <v>2.08</v>
          </cell>
          <cell r="W832">
            <v>2.08</v>
          </cell>
          <cell r="X832">
            <v>2.08</v>
          </cell>
          <cell r="Y832">
            <v>1.3</v>
          </cell>
          <cell r="Z832">
            <v>1.3698630136986301</v>
          </cell>
          <cell r="AA832">
            <v>1.1299999999999999</v>
          </cell>
          <cell r="AB832">
            <v>1.05</v>
          </cell>
          <cell r="AC832">
            <v>7.9999999999999849E-2</v>
          </cell>
          <cell r="AD832">
            <v>1</v>
          </cell>
          <cell r="AE832">
            <v>1.5976170212765957</v>
          </cell>
          <cell r="AF832">
            <v>1.1596947502040997</v>
          </cell>
          <cell r="AG832">
            <v>1.1599999999999999</v>
          </cell>
          <cell r="AH832">
            <v>949</v>
          </cell>
          <cell r="AJ832">
            <v>1.1299999999999999</v>
          </cell>
        </row>
        <row r="833">
          <cell r="E833" t="str">
            <v>XL17NT2</v>
          </cell>
          <cell r="F833" t="str">
            <v>XL17NT2</v>
          </cell>
          <cell r="G833" t="str">
            <v>Vị trí 1</v>
          </cell>
          <cell r="H833" t="str">
            <v>Các đường nhóm II</v>
          </cell>
          <cell r="I833" t="str">
            <v>Xã Xuân LộcCác đường nhóm IIVị trí 1165</v>
          </cell>
          <cell r="O833">
            <v>1500</v>
          </cell>
          <cell r="P833">
            <v>550</v>
          </cell>
          <cell r="S833">
            <v>1300</v>
          </cell>
          <cell r="T833">
            <v>165</v>
          </cell>
          <cell r="U833">
            <v>1.906666666666667</v>
          </cell>
          <cell r="V833">
            <v>1.906666666666667</v>
          </cell>
          <cell r="W833">
            <v>1.906666666666667</v>
          </cell>
          <cell r="X833">
            <v>1.906666666666667</v>
          </cell>
          <cell r="Y833">
            <v>1.3</v>
          </cell>
          <cell r="AA833">
            <v>1.1299999999999999</v>
          </cell>
          <cell r="AB833">
            <v>1.05</v>
          </cell>
          <cell r="AC833">
            <v>7.9999999999999849E-2</v>
          </cell>
          <cell r="AD833">
            <v>0</v>
          </cell>
          <cell r="AE833">
            <v>1.5976170212765957</v>
          </cell>
          <cell r="AF833">
            <v>1.1505689804579617</v>
          </cell>
          <cell r="AG833">
            <v>1.1499999999999999</v>
          </cell>
          <cell r="AH833">
            <v>1489</v>
          </cell>
          <cell r="AJ833">
            <v>1.1299999999999999</v>
          </cell>
        </row>
        <row r="834">
          <cell r="E834" t="str">
            <v>XL32NT</v>
          </cell>
          <cell r="F834" t="str">
            <v>XL32NT</v>
          </cell>
          <cell r="G834" t="str">
            <v>Vị trí 1</v>
          </cell>
          <cell r="H834" t="str">
            <v>Các đường nhóm I</v>
          </cell>
          <cell r="I834" t="str">
            <v>Xã Xuân LộcCác đường nhóm IVị trí 1160</v>
          </cell>
          <cell r="O834">
            <v>1500</v>
          </cell>
          <cell r="P834">
            <v>530</v>
          </cell>
          <cell r="S834">
            <v>1300</v>
          </cell>
          <cell r="T834">
            <v>160</v>
          </cell>
          <cell r="U834">
            <v>2.08</v>
          </cell>
          <cell r="V834">
            <v>2.08</v>
          </cell>
          <cell r="W834">
            <v>2.08</v>
          </cell>
          <cell r="X834">
            <v>2.08</v>
          </cell>
          <cell r="Y834">
            <v>1.3</v>
          </cell>
          <cell r="Z834">
            <v>1.1000000000000001</v>
          </cell>
          <cell r="AA834">
            <v>1.1299999999999999</v>
          </cell>
          <cell r="AB834">
            <v>1.05</v>
          </cell>
          <cell r="AC834">
            <v>7.9999999999999849E-2</v>
          </cell>
          <cell r="AD834">
            <v>1</v>
          </cell>
          <cell r="AE834">
            <v>1.5976170212765957</v>
          </cell>
          <cell r="AF834">
            <v>1.1596947502040997</v>
          </cell>
          <cell r="AG834">
            <v>1.1599999999999999</v>
          </cell>
          <cell r="AH834">
            <v>949</v>
          </cell>
          <cell r="AJ834">
            <v>1.1299999999999999</v>
          </cell>
        </row>
        <row r="835">
          <cell r="E835" t="str">
            <v>XL2NT1_D1</v>
          </cell>
          <cell r="F835" t="str">
            <v>XL2NT1</v>
          </cell>
          <cell r="G835" t="str">
            <v>Vị trí 1</v>
          </cell>
          <cell r="H835" t="str">
            <v>Các đường nhóm I</v>
          </cell>
          <cell r="I835" t="str">
            <v>Xã Xuân LộcCác đường nhóm IVị trí 1170</v>
          </cell>
          <cell r="O835">
            <v>3000</v>
          </cell>
          <cell r="P835">
            <v>570</v>
          </cell>
          <cell r="S835">
            <v>2000</v>
          </cell>
          <cell r="T835">
            <v>170</v>
          </cell>
          <cell r="U835">
            <v>1</v>
          </cell>
          <cell r="V835">
            <v>1</v>
          </cell>
          <cell r="W835">
            <v>1</v>
          </cell>
          <cell r="X835">
            <v>1.5406060606060608</v>
          </cell>
          <cell r="Y835">
            <v>1.3</v>
          </cell>
          <cell r="Z835">
            <v>1.1000000000000001</v>
          </cell>
          <cell r="AA835">
            <v>1.1000000000000001</v>
          </cell>
          <cell r="AB835">
            <v>1</v>
          </cell>
          <cell r="AC835">
            <v>0.10000000000000009</v>
          </cell>
          <cell r="AD835">
            <v>3</v>
          </cell>
          <cell r="AE835">
            <v>1.5976170212765957</v>
          </cell>
          <cell r="AF835">
            <v>1.1596947502040997</v>
          </cell>
          <cell r="AG835">
            <v>1.1599999999999999</v>
          </cell>
          <cell r="AH835">
            <v>949</v>
          </cell>
          <cell r="AJ835">
            <v>1.1000000000000001</v>
          </cell>
        </row>
        <row r="836">
          <cell r="E836" t="str">
            <v>XL2NT1_D2</v>
          </cell>
          <cell r="F836" t="str">
            <v>XL2NT1</v>
          </cell>
          <cell r="G836" t="str">
            <v>Vị trí 1</v>
          </cell>
          <cell r="H836" t="str">
            <v>Các đường nhóm I</v>
          </cell>
          <cell r="I836" t="str">
            <v>Xã Xuân LộcCác đường nhóm IVị trí 1170</v>
          </cell>
          <cell r="O836">
            <v>3300</v>
          </cell>
          <cell r="P836">
            <v>570</v>
          </cell>
          <cell r="S836">
            <v>2200</v>
          </cell>
          <cell r="T836">
            <v>170</v>
          </cell>
          <cell r="U836">
            <v>1.3333333333333333</v>
          </cell>
          <cell r="V836">
            <v>1.3333333333333333</v>
          </cell>
          <cell r="W836">
            <v>1.3333333333333333</v>
          </cell>
          <cell r="X836">
            <v>1.5406060606060608</v>
          </cell>
          <cell r="Y836">
            <v>1.3</v>
          </cell>
          <cell r="Z836">
            <v>1.1000000000000001</v>
          </cell>
          <cell r="AA836">
            <v>1.1000000000000001</v>
          </cell>
          <cell r="AB836">
            <v>1</v>
          </cell>
          <cell r="AC836">
            <v>0.10000000000000009</v>
          </cell>
          <cell r="AD836">
            <v>3</v>
          </cell>
          <cell r="AE836">
            <v>1.5976170212765957</v>
          </cell>
          <cell r="AF836">
            <v>1.1596947502040997</v>
          </cell>
          <cell r="AG836">
            <v>1.1599999999999999</v>
          </cell>
          <cell r="AH836">
            <v>949</v>
          </cell>
          <cell r="AJ836">
            <v>1.1000000000000001</v>
          </cell>
        </row>
        <row r="837">
          <cell r="E837" t="str">
            <v>XL2NT1_D3</v>
          </cell>
          <cell r="F837" t="str">
            <v>XL2NT1</v>
          </cell>
          <cell r="G837" t="str">
            <v>Vị trí 1</v>
          </cell>
          <cell r="H837" t="str">
            <v>Các đường nhóm I</v>
          </cell>
          <cell r="I837" t="str">
            <v>Xã Xuân LộcCác đường nhóm IVị trí 1170</v>
          </cell>
          <cell r="O837">
            <v>2700</v>
          </cell>
          <cell r="P837">
            <v>570</v>
          </cell>
          <cell r="S837">
            <v>1800</v>
          </cell>
          <cell r="T837">
            <v>170</v>
          </cell>
          <cell r="U837">
            <v>2</v>
          </cell>
          <cell r="V837">
            <v>2</v>
          </cell>
          <cell r="W837">
            <v>2</v>
          </cell>
          <cell r="X837">
            <v>1.5406060606060608</v>
          </cell>
          <cell r="Y837">
            <v>1.3</v>
          </cell>
          <cell r="Z837">
            <v>1.1000000000000001</v>
          </cell>
          <cell r="AA837">
            <v>1.1000000000000001</v>
          </cell>
          <cell r="AB837">
            <v>1</v>
          </cell>
          <cell r="AC837">
            <v>0.10000000000000009</v>
          </cell>
          <cell r="AD837">
            <v>3</v>
          </cell>
          <cell r="AE837">
            <v>1.5976170212765957</v>
          </cell>
          <cell r="AF837">
            <v>1.1596947502040997</v>
          </cell>
          <cell r="AG837">
            <v>1.1599999999999999</v>
          </cell>
          <cell r="AH837">
            <v>949</v>
          </cell>
          <cell r="AJ837">
            <v>1.1000000000000001</v>
          </cell>
        </row>
        <row r="838">
          <cell r="E838" t="str">
            <v>XL2NT1_D4</v>
          </cell>
          <cell r="F838" t="str">
            <v>XL2NT1</v>
          </cell>
          <cell r="G838" t="str">
            <v>Vị trí 1</v>
          </cell>
          <cell r="H838" t="str">
            <v>Các đường nhóm I</v>
          </cell>
          <cell r="I838" t="str">
            <v>Xã Xuân LộcCác đường nhóm IVị trí 1170</v>
          </cell>
          <cell r="O838">
            <v>2400</v>
          </cell>
          <cell r="P838">
            <v>570</v>
          </cell>
          <cell r="S838">
            <v>1600</v>
          </cell>
          <cell r="T838">
            <v>170</v>
          </cell>
          <cell r="U838">
            <v>2.2000000000000002</v>
          </cell>
          <cell r="V838">
            <v>2.2000000000000002</v>
          </cell>
          <cell r="W838">
            <v>2.2000000000000002</v>
          </cell>
          <cell r="X838">
            <v>1.5406060606060608</v>
          </cell>
          <cell r="Y838">
            <v>1.3</v>
          </cell>
          <cell r="Z838">
            <v>1.1000000000000001</v>
          </cell>
          <cell r="AA838">
            <v>1.1000000000000001</v>
          </cell>
          <cell r="AB838">
            <v>1</v>
          </cell>
          <cell r="AC838">
            <v>0.10000000000000009</v>
          </cell>
          <cell r="AD838">
            <v>3</v>
          </cell>
          <cell r="AE838">
            <v>1.5976170212765957</v>
          </cell>
          <cell r="AF838">
            <v>1.1596947502040997</v>
          </cell>
          <cell r="AG838">
            <v>1.1599999999999999</v>
          </cell>
          <cell r="AH838">
            <v>949</v>
          </cell>
          <cell r="AJ838">
            <v>1.1000000000000001</v>
          </cell>
        </row>
        <row r="839">
          <cell r="E839" t="str">
            <v>XL35NT</v>
          </cell>
          <cell r="F839" t="str">
            <v>XL35NT</v>
          </cell>
          <cell r="G839" t="str">
            <v>Vị trí 1</v>
          </cell>
          <cell r="H839" t="str">
            <v>Các đường nhóm I</v>
          </cell>
          <cell r="I839" t="str">
            <v>Xã Xuân LộcCác đường nhóm IVị trí 1160</v>
          </cell>
          <cell r="O839">
            <v>1500</v>
          </cell>
          <cell r="P839">
            <v>530</v>
          </cell>
          <cell r="S839">
            <v>1300</v>
          </cell>
          <cell r="T839">
            <v>160</v>
          </cell>
          <cell r="U839">
            <v>2.08</v>
          </cell>
          <cell r="V839">
            <v>2.08</v>
          </cell>
          <cell r="W839">
            <v>2.08</v>
          </cell>
          <cell r="X839">
            <v>2.08</v>
          </cell>
          <cell r="Y839">
            <v>1.3</v>
          </cell>
          <cell r="Z839">
            <v>1.1000000000000001</v>
          </cell>
          <cell r="AA839">
            <v>1.1299999999999999</v>
          </cell>
          <cell r="AB839">
            <v>1.05</v>
          </cell>
          <cell r="AC839">
            <v>7.9999999999999849E-2</v>
          </cell>
          <cell r="AD839">
            <v>1</v>
          </cell>
          <cell r="AE839">
            <v>1.5976170212765957</v>
          </cell>
          <cell r="AF839">
            <v>1.1596947502040997</v>
          </cell>
          <cell r="AG839">
            <v>1.1599999999999999</v>
          </cell>
          <cell r="AH839">
            <v>949</v>
          </cell>
          <cell r="AJ839">
            <v>1.1299999999999999</v>
          </cell>
        </row>
        <row r="840">
          <cell r="E840" t="str">
            <v>XL36NT</v>
          </cell>
          <cell r="F840" t="str">
            <v>XL36NT</v>
          </cell>
          <cell r="G840" t="str">
            <v>Vị trí 1</v>
          </cell>
          <cell r="H840" t="str">
            <v>Các đường nhóm I</v>
          </cell>
          <cell r="I840" t="str">
            <v>Xã Xuân LộcCác đường nhóm IVị trí 1160</v>
          </cell>
          <cell r="O840">
            <v>1500</v>
          </cell>
          <cell r="P840">
            <v>530</v>
          </cell>
          <cell r="S840">
            <v>1300</v>
          </cell>
          <cell r="T840">
            <v>160</v>
          </cell>
          <cell r="U840">
            <v>1.906666666666667</v>
          </cell>
          <cell r="V840">
            <v>1.906666666666667</v>
          </cell>
          <cell r="W840">
            <v>1.906666666666667</v>
          </cell>
          <cell r="X840">
            <v>1.906666666666667</v>
          </cell>
          <cell r="Y840">
            <v>1.3</v>
          </cell>
          <cell r="Z840">
            <v>1.3698630136986301</v>
          </cell>
          <cell r="AA840">
            <v>1.1299999999999999</v>
          </cell>
          <cell r="AB840">
            <v>1.05</v>
          </cell>
          <cell r="AC840">
            <v>7.9999999999999849E-2</v>
          </cell>
          <cell r="AD840">
            <v>1</v>
          </cell>
          <cell r="AE840">
            <v>1.5976170212765957</v>
          </cell>
          <cell r="AF840">
            <v>1.1596947502040997</v>
          </cell>
          <cell r="AG840">
            <v>1.1599999999999999</v>
          </cell>
          <cell r="AH840">
            <v>949</v>
          </cell>
          <cell r="AJ840">
            <v>1.1299999999999999</v>
          </cell>
        </row>
        <row r="841">
          <cell r="E841" t="str">
            <v>XL37NT</v>
          </cell>
          <cell r="F841" t="str">
            <v>XL37NT</v>
          </cell>
          <cell r="G841" t="str">
            <v>Vị trí 1</v>
          </cell>
          <cell r="H841" t="str">
            <v>Các đường nhóm I</v>
          </cell>
          <cell r="I841" t="str">
            <v>Xã Xuân LộcCác đường nhóm IVị trí 1160</v>
          </cell>
          <cell r="O841">
            <v>1500</v>
          </cell>
          <cell r="P841">
            <v>530</v>
          </cell>
          <cell r="S841">
            <v>1300</v>
          </cell>
          <cell r="T841">
            <v>160</v>
          </cell>
          <cell r="U841">
            <v>2.08</v>
          </cell>
          <cell r="V841">
            <v>2.08</v>
          </cell>
          <cell r="W841">
            <v>2.08</v>
          </cell>
          <cell r="X841">
            <v>2.08</v>
          </cell>
          <cell r="Y841">
            <v>1.3</v>
          </cell>
          <cell r="AA841">
            <v>1.1299999999999999</v>
          </cell>
          <cell r="AB841">
            <v>1.05</v>
          </cell>
          <cell r="AC841">
            <v>7.9999999999999849E-2</v>
          </cell>
          <cell r="AD841">
            <v>0</v>
          </cell>
          <cell r="AE841">
            <v>1.5976170212765957</v>
          </cell>
          <cell r="AF841">
            <v>1.1596947502040997</v>
          </cell>
          <cell r="AG841">
            <v>1.1599999999999999</v>
          </cell>
          <cell r="AH841">
            <v>949</v>
          </cell>
          <cell r="AJ841">
            <v>1.1299999999999999</v>
          </cell>
        </row>
        <row r="842">
          <cell r="E842" t="str">
            <v>XL57NT2</v>
          </cell>
          <cell r="F842" t="str">
            <v>XL57NT2</v>
          </cell>
          <cell r="G842" t="str">
            <v>Vị trí 1</v>
          </cell>
          <cell r="H842" t="str">
            <v>Các đường nhóm II</v>
          </cell>
          <cell r="I842" t="str">
            <v>Xã Xuân LộcCác đường nhóm IIVị trí 1165</v>
          </cell>
          <cell r="O842">
            <v>1700</v>
          </cell>
          <cell r="P842">
            <v>550</v>
          </cell>
          <cell r="S842">
            <v>1200</v>
          </cell>
          <cell r="T842">
            <v>165</v>
          </cell>
          <cell r="U842">
            <v>1.5529411764705883</v>
          </cell>
          <cell r="V842">
            <v>1.5529411764705883</v>
          </cell>
          <cell r="W842">
            <v>1.5529411764705883</v>
          </cell>
          <cell r="X842">
            <v>1.5529411764705883</v>
          </cell>
          <cell r="Y842">
            <v>1.3</v>
          </cell>
          <cell r="Z842">
            <v>1.1000000000000001</v>
          </cell>
          <cell r="AA842">
            <v>1.1299999999999999</v>
          </cell>
          <cell r="AB842">
            <v>1.05</v>
          </cell>
          <cell r="AC842">
            <v>7.9999999999999849E-2</v>
          </cell>
          <cell r="AD842">
            <v>1</v>
          </cell>
          <cell r="AE842">
            <v>1.5976170212765957</v>
          </cell>
          <cell r="AF842">
            <v>1.1505689804579617</v>
          </cell>
          <cell r="AG842">
            <v>1.1499999999999999</v>
          </cell>
          <cell r="AH842">
            <v>1489</v>
          </cell>
          <cell r="AJ842">
            <v>1.1299999999999999</v>
          </cell>
        </row>
        <row r="843">
          <cell r="E843" t="str">
            <v>XL74NT</v>
          </cell>
          <cell r="F843" t="str">
            <v>XL74NT</v>
          </cell>
          <cell r="G843" t="str">
            <v>Vị trí 1</v>
          </cell>
          <cell r="H843" t="str">
            <v>Các đường nhóm I</v>
          </cell>
          <cell r="I843" t="str">
            <v>Xã Xuân LộcCác đường nhóm IVị trí 1160</v>
          </cell>
          <cell r="O843">
            <v>1200</v>
          </cell>
          <cell r="P843">
            <v>530</v>
          </cell>
          <cell r="S843">
            <v>900</v>
          </cell>
          <cell r="T843">
            <v>160</v>
          </cell>
          <cell r="U843">
            <v>2.5499999999999998</v>
          </cell>
          <cell r="V843">
            <v>2.5499999999999998</v>
          </cell>
          <cell r="W843">
            <v>2.5499999999999998</v>
          </cell>
          <cell r="X843">
            <v>2.5499999999999998</v>
          </cell>
          <cell r="Y843">
            <v>1.3</v>
          </cell>
          <cell r="AA843">
            <v>1.1299999999999999</v>
          </cell>
          <cell r="AB843">
            <v>1.05</v>
          </cell>
          <cell r="AC843">
            <v>7.9999999999999849E-2</v>
          </cell>
          <cell r="AD843">
            <v>0</v>
          </cell>
          <cell r="AE843">
            <v>1.5976170212765957</v>
          </cell>
          <cell r="AF843">
            <v>1.1596947502040997</v>
          </cell>
          <cell r="AG843">
            <v>1.1599999999999999</v>
          </cell>
          <cell r="AH843">
            <v>949</v>
          </cell>
          <cell r="AJ843">
            <v>1.1299999999999999</v>
          </cell>
        </row>
        <row r="844">
          <cell r="E844" t="str">
            <v>XL77NT</v>
          </cell>
          <cell r="F844" t="str">
            <v>XL77NT</v>
          </cell>
          <cell r="G844" t="str">
            <v>Vị trí 1</v>
          </cell>
          <cell r="H844" t="str">
            <v>Các đường nhóm I</v>
          </cell>
          <cell r="I844" t="str">
            <v>Xã Xuân LộcCác đường nhóm IVị trí 1160</v>
          </cell>
          <cell r="O844">
            <v>1200</v>
          </cell>
          <cell r="P844">
            <v>530</v>
          </cell>
          <cell r="S844">
            <v>900</v>
          </cell>
          <cell r="T844">
            <v>160</v>
          </cell>
          <cell r="U844">
            <v>2.5499999999999998</v>
          </cell>
          <cell r="V844">
            <v>2.5499999999999998</v>
          </cell>
          <cell r="W844">
            <v>2.5499999999999998</v>
          </cell>
          <cell r="X844">
            <v>2.5499999999999998</v>
          </cell>
          <cell r="Y844">
            <v>1.3</v>
          </cell>
          <cell r="AA844">
            <v>1.1299999999999999</v>
          </cell>
          <cell r="AB844">
            <v>1.05</v>
          </cell>
          <cell r="AC844">
            <v>7.9999999999999849E-2</v>
          </cell>
          <cell r="AD844">
            <v>0</v>
          </cell>
          <cell r="AE844">
            <v>1.5976170212765957</v>
          </cell>
          <cell r="AF844">
            <v>1.1596947502040997</v>
          </cell>
          <cell r="AG844">
            <v>1.1599999999999999</v>
          </cell>
          <cell r="AH844">
            <v>949</v>
          </cell>
          <cell r="AJ844">
            <v>1.1299999999999999</v>
          </cell>
        </row>
        <row r="845">
          <cell r="E845" t="str">
            <v>XL73NT</v>
          </cell>
          <cell r="F845" t="str">
            <v>XL73NT</v>
          </cell>
          <cell r="G845" t="str">
            <v>Vị trí 1</v>
          </cell>
          <cell r="H845" t="str">
            <v>Các đường nhóm I</v>
          </cell>
          <cell r="I845" t="str">
            <v>Xã Xuân LộcCác đường nhóm IVị trí 1160</v>
          </cell>
          <cell r="O845">
            <v>1200</v>
          </cell>
          <cell r="P845">
            <v>530</v>
          </cell>
          <cell r="S845">
            <v>900</v>
          </cell>
          <cell r="T845">
            <v>160</v>
          </cell>
          <cell r="U845">
            <v>2.5499999999999998</v>
          </cell>
          <cell r="V845">
            <v>2.5499999999999998</v>
          </cell>
          <cell r="W845">
            <v>2.5499999999999998</v>
          </cell>
          <cell r="X845">
            <v>2.5499999999999998</v>
          </cell>
          <cell r="Y845">
            <v>1.3</v>
          </cell>
          <cell r="AA845">
            <v>1.1299999999999999</v>
          </cell>
          <cell r="AB845">
            <v>1.05</v>
          </cell>
          <cell r="AC845">
            <v>7.9999999999999849E-2</v>
          </cell>
          <cell r="AD845">
            <v>0</v>
          </cell>
          <cell r="AE845">
            <v>1.5976170212765957</v>
          </cell>
          <cell r="AF845">
            <v>1.1596947502040997</v>
          </cell>
          <cell r="AG845">
            <v>1.1599999999999999</v>
          </cell>
          <cell r="AH845">
            <v>949</v>
          </cell>
          <cell r="AJ845">
            <v>1.1299999999999999</v>
          </cell>
        </row>
        <row r="846">
          <cell r="E846" t="str">
            <v>XL39NT</v>
          </cell>
          <cell r="F846" t="str">
            <v>XL39NT</v>
          </cell>
          <cell r="G846" t="str">
            <v>Vị trí 1</v>
          </cell>
          <cell r="H846" t="str">
            <v>Các đường nhóm I</v>
          </cell>
          <cell r="I846" t="str">
            <v>Xã Xuân LộcCác đường nhóm IVị trí 1160</v>
          </cell>
          <cell r="O846">
            <v>1500</v>
          </cell>
          <cell r="P846">
            <v>530</v>
          </cell>
          <cell r="S846">
            <v>1300</v>
          </cell>
          <cell r="T846">
            <v>160</v>
          </cell>
          <cell r="U846">
            <v>2.08</v>
          </cell>
          <cell r="V846">
            <v>2.08</v>
          </cell>
          <cell r="W846">
            <v>2.08</v>
          </cell>
          <cell r="X846">
            <v>2.08</v>
          </cell>
          <cell r="Y846">
            <v>1.3</v>
          </cell>
          <cell r="AA846">
            <v>1.1299999999999999</v>
          </cell>
          <cell r="AB846">
            <v>1.05</v>
          </cell>
          <cell r="AC846">
            <v>7.9999999999999849E-2</v>
          </cell>
          <cell r="AD846">
            <v>0</v>
          </cell>
          <cell r="AE846">
            <v>1.5976170212765957</v>
          </cell>
          <cell r="AF846">
            <v>1.1596947502040997</v>
          </cell>
          <cell r="AG846">
            <v>1.1599999999999999</v>
          </cell>
          <cell r="AH846">
            <v>949</v>
          </cell>
          <cell r="AJ846">
            <v>1.1299999999999999</v>
          </cell>
        </row>
        <row r="847">
          <cell r="E847" t="str">
            <v>XL69NT</v>
          </cell>
          <cell r="F847" t="str">
            <v>XL69NT</v>
          </cell>
          <cell r="G847" t="str">
            <v>Vị trí 1</v>
          </cell>
          <cell r="H847" t="str">
            <v>Các đường nhóm I</v>
          </cell>
          <cell r="I847" t="str">
            <v>Xã Xuân LộcCác đường nhóm IVị trí 1160</v>
          </cell>
          <cell r="O847">
            <v>1700</v>
          </cell>
          <cell r="P847">
            <v>530</v>
          </cell>
          <cell r="S847">
            <v>1200</v>
          </cell>
          <cell r="T847">
            <v>160</v>
          </cell>
          <cell r="U847">
            <v>1.4823529411764707</v>
          </cell>
          <cell r="V847">
            <v>1.4823529411764707</v>
          </cell>
          <cell r="W847">
            <v>1.4823529411764707</v>
          </cell>
          <cell r="X847">
            <v>1.4823529411764707</v>
          </cell>
          <cell r="Y847">
            <v>1.3</v>
          </cell>
          <cell r="Z847">
            <v>1.1695906432748537</v>
          </cell>
          <cell r="AA847">
            <v>1.1299999999999999</v>
          </cell>
          <cell r="AB847">
            <v>1.05</v>
          </cell>
          <cell r="AC847">
            <v>7.9999999999999849E-2</v>
          </cell>
          <cell r="AD847">
            <v>1</v>
          </cell>
          <cell r="AE847">
            <v>1.5976170212765957</v>
          </cell>
          <cell r="AF847">
            <v>1.1596947502040997</v>
          </cell>
          <cell r="AG847">
            <v>1.1599999999999999</v>
          </cell>
          <cell r="AH847">
            <v>949</v>
          </cell>
          <cell r="AJ847">
            <v>1.1299999999999999</v>
          </cell>
        </row>
        <row r="848">
          <cell r="E848" t="str">
            <v>XL72NT</v>
          </cell>
          <cell r="F848" t="str">
            <v>XL72NT</v>
          </cell>
          <cell r="G848" t="str">
            <v>Vị trí 1</v>
          </cell>
          <cell r="H848" t="str">
            <v>Các đường nhóm I</v>
          </cell>
          <cell r="I848" t="str">
            <v>Xã Xuân LộcCác đường nhóm IVị trí 1160</v>
          </cell>
          <cell r="O848">
            <v>1200</v>
          </cell>
          <cell r="P848">
            <v>530</v>
          </cell>
          <cell r="S848">
            <v>900</v>
          </cell>
          <cell r="T848">
            <v>160</v>
          </cell>
          <cell r="U848">
            <v>2.5499999999999998</v>
          </cell>
          <cell r="V848">
            <v>2.5499999999999998</v>
          </cell>
          <cell r="W848">
            <v>2.5499999999999998</v>
          </cell>
          <cell r="X848">
            <v>2.5499999999999998</v>
          </cell>
          <cell r="Y848">
            <v>1.3</v>
          </cell>
          <cell r="AA848">
            <v>1.1299999999999999</v>
          </cell>
          <cell r="AB848">
            <v>1.05</v>
          </cell>
          <cell r="AC848">
            <v>7.9999999999999849E-2</v>
          </cell>
          <cell r="AD848">
            <v>0</v>
          </cell>
          <cell r="AE848">
            <v>1.5976170212765957</v>
          </cell>
          <cell r="AF848">
            <v>1.1596947502040997</v>
          </cell>
          <cell r="AG848">
            <v>1.1599999999999999</v>
          </cell>
          <cell r="AH848">
            <v>949</v>
          </cell>
          <cell r="AJ848">
            <v>1.1299999999999999</v>
          </cell>
        </row>
        <row r="849">
          <cell r="E849" t="str">
            <v>XL38NT</v>
          </cell>
          <cell r="F849" t="str">
            <v>XL38NT</v>
          </cell>
          <cell r="G849" t="str">
            <v>Vị trí 1</v>
          </cell>
          <cell r="H849" t="str">
            <v>Các đường nhóm I</v>
          </cell>
          <cell r="I849" t="str">
            <v>Xã Xuân LộcCác đường nhóm IVị trí 1160</v>
          </cell>
          <cell r="O849">
            <v>1500</v>
          </cell>
          <cell r="P849">
            <v>530</v>
          </cell>
          <cell r="S849">
            <v>1300</v>
          </cell>
          <cell r="T849">
            <v>160</v>
          </cell>
          <cell r="U849">
            <v>1.906666666666667</v>
          </cell>
          <cell r="V849">
            <v>1.906666666666667</v>
          </cell>
          <cell r="W849">
            <v>1.906666666666667</v>
          </cell>
          <cell r="X849">
            <v>1.906666666666667</v>
          </cell>
          <cell r="Y849">
            <v>1.3</v>
          </cell>
          <cell r="Z849">
            <v>1.234931506849315</v>
          </cell>
          <cell r="AA849">
            <v>1.1299999999999999</v>
          </cell>
          <cell r="AB849">
            <v>1.05</v>
          </cell>
          <cell r="AC849">
            <v>7.9999999999999849E-2</v>
          </cell>
          <cell r="AD849">
            <v>2</v>
          </cell>
          <cell r="AE849">
            <v>1.5976170212765957</v>
          </cell>
          <cell r="AF849">
            <v>1.1596947502040997</v>
          </cell>
          <cell r="AG849">
            <v>1.1599999999999999</v>
          </cell>
          <cell r="AH849">
            <v>949</v>
          </cell>
          <cell r="AJ849">
            <v>1.1299999999999999</v>
          </cell>
        </row>
        <row r="850">
          <cell r="E850" t="str">
            <v>XL70NT</v>
          </cell>
          <cell r="F850" t="str">
            <v>XL70NT</v>
          </cell>
          <cell r="G850" t="str">
            <v>Vị trí 1</v>
          </cell>
          <cell r="H850" t="str">
            <v>Các đường nhóm I</v>
          </cell>
          <cell r="I850" t="str">
            <v>Xã Xuân LộcCác đường nhóm IVị trí 1160</v>
          </cell>
          <cell r="O850">
            <v>1200</v>
          </cell>
          <cell r="P850">
            <v>530</v>
          </cell>
          <cell r="S850">
            <v>900</v>
          </cell>
          <cell r="T850">
            <v>160</v>
          </cell>
          <cell r="U850">
            <v>2.5499999999999998</v>
          </cell>
          <cell r="V850">
            <v>2.5499999999999998</v>
          </cell>
          <cell r="W850">
            <v>2.5499999999999998</v>
          </cell>
          <cell r="X850">
            <v>2.5499999999999998</v>
          </cell>
          <cell r="Y850">
            <v>1.3</v>
          </cell>
          <cell r="Z850">
            <v>1.1299435028248588</v>
          </cell>
          <cell r="AA850">
            <v>1.1299999999999999</v>
          </cell>
          <cell r="AB850">
            <v>1.05</v>
          </cell>
          <cell r="AC850">
            <v>7.9999999999999849E-2</v>
          </cell>
          <cell r="AD850">
            <v>1</v>
          </cell>
          <cell r="AE850">
            <v>1.5976170212765957</v>
          </cell>
          <cell r="AF850">
            <v>1.1596947502040997</v>
          </cell>
          <cell r="AG850">
            <v>1.1599999999999999</v>
          </cell>
          <cell r="AH850">
            <v>949</v>
          </cell>
          <cell r="AJ850">
            <v>1.1299999999999999</v>
          </cell>
        </row>
        <row r="851">
          <cell r="E851" t="str">
            <v>XL71NT</v>
          </cell>
          <cell r="F851" t="str">
            <v>XL71NT</v>
          </cell>
          <cell r="G851" t="str">
            <v>Vị trí 1</v>
          </cell>
          <cell r="H851" t="str">
            <v>Các đường nhóm I</v>
          </cell>
          <cell r="I851" t="str">
            <v>Xã Xuân LộcCác đường nhóm IVị trí 1160</v>
          </cell>
          <cell r="O851">
            <v>1200</v>
          </cell>
          <cell r="P851">
            <v>530</v>
          </cell>
          <cell r="S851">
            <v>900</v>
          </cell>
          <cell r="T851">
            <v>160</v>
          </cell>
          <cell r="U851">
            <v>2.5499999999999998</v>
          </cell>
          <cell r="V851">
            <v>2.5499999999999998</v>
          </cell>
          <cell r="W851">
            <v>2.5499999999999998</v>
          </cell>
          <cell r="X851">
            <v>2.5499999999999998</v>
          </cell>
          <cell r="Y851">
            <v>1.3</v>
          </cell>
          <cell r="AA851">
            <v>1.1299999999999999</v>
          </cell>
          <cell r="AB851">
            <v>1.05</v>
          </cell>
          <cell r="AC851">
            <v>7.9999999999999849E-2</v>
          </cell>
          <cell r="AD851">
            <v>0</v>
          </cell>
          <cell r="AE851">
            <v>1.5976170212765957</v>
          </cell>
          <cell r="AF851">
            <v>1.1596947502040997</v>
          </cell>
          <cell r="AG851">
            <v>1.1599999999999999</v>
          </cell>
          <cell r="AH851">
            <v>949</v>
          </cell>
          <cell r="AJ851">
            <v>1.1299999999999999</v>
          </cell>
        </row>
        <row r="852">
          <cell r="E852" t="str">
            <v>XL11NT2_D1</v>
          </cell>
          <cell r="F852" t="str">
            <v>XL11NT2</v>
          </cell>
          <cell r="G852" t="str">
            <v>Vị trí 1</v>
          </cell>
          <cell r="H852" t="str">
            <v>Các đường nhóm II</v>
          </cell>
          <cell r="I852" t="str">
            <v>Xã Xuân LộcCác đường nhóm IIVị trí 1165</v>
          </cell>
          <cell r="O852">
            <v>1400</v>
          </cell>
          <cell r="P852">
            <v>550</v>
          </cell>
          <cell r="S852">
            <v>1200</v>
          </cell>
          <cell r="T852">
            <v>165</v>
          </cell>
          <cell r="U852">
            <v>1.8857142857142857</v>
          </cell>
          <cell r="V852">
            <v>1.8857142857142857</v>
          </cell>
          <cell r="W852">
            <v>1.8857142857142857</v>
          </cell>
          <cell r="X852">
            <v>1.8095238095238095</v>
          </cell>
          <cell r="Y852">
            <v>1.3</v>
          </cell>
          <cell r="AA852">
            <v>1.1299999999999999</v>
          </cell>
          <cell r="AB852">
            <v>1.05</v>
          </cell>
          <cell r="AC852">
            <v>7.9999999999999849E-2</v>
          </cell>
          <cell r="AD852">
            <v>0</v>
          </cell>
          <cell r="AE852">
            <v>1.5976170212765957</v>
          </cell>
          <cell r="AF852">
            <v>1.1505689804579617</v>
          </cell>
          <cell r="AG852">
            <v>1.1499999999999999</v>
          </cell>
          <cell r="AH852">
            <v>1489</v>
          </cell>
          <cell r="AJ852">
            <v>1.1299999999999999</v>
          </cell>
        </row>
        <row r="853">
          <cell r="E853" t="str">
            <v>XL33NT</v>
          </cell>
          <cell r="F853" t="str">
            <v>XL33NT</v>
          </cell>
          <cell r="G853" t="str">
            <v>Vị trí 1</v>
          </cell>
          <cell r="H853" t="str">
            <v>Các đường nhóm I</v>
          </cell>
          <cell r="I853" t="str">
            <v>Xã Xuân LộcCác đường nhóm IVị trí 1160</v>
          </cell>
          <cell r="O853">
            <v>1500</v>
          </cell>
          <cell r="P853">
            <v>530</v>
          </cell>
          <cell r="S853">
            <v>1300</v>
          </cell>
          <cell r="T853">
            <v>160</v>
          </cell>
          <cell r="U853">
            <v>2.08</v>
          </cell>
          <cell r="V853">
            <v>2.08</v>
          </cell>
          <cell r="W853">
            <v>2.08</v>
          </cell>
          <cell r="X853">
            <v>2.08</v>
          </cell>
          <cell r="Y853">
            <v>1.3</v>
          </cell>
          <cell r="AA853">
            <v>1.1299999999999999</v>
          </cell>
          <cell r="AB853">
            <v>1.05</v>
          </cell>
          <cell r="AC853">
            <v>7.9999999999999849E-2</v>
          </cell>
          <cell r="AD853">
            <v>0</v>
          </cell>
          <cell r="AE853">
            <v>1.5976170212765957</v>
          </cell>
          <cell r="AF853">
            <v>1.1596947502040997</v>
          </cell>
          <cell r="AG853">
            <v>1.1599999999999999</v>
          </cell>
          <cell r="AH853">
            <v>949</v>
          </cell>
          <cell r="AJ853">
            <v>1.1299999999999999</v>
          </cell>
        </row>
        <row r="854">
          <cell r="E854" t="str">
            <v>XL34NT</v>
          </cell>
          <cell r="F854" t="str">
            <v>XL34NT</v>
          </cell>
          <cell r="G854" t="str">
            <v>Vị trí 1</v>
          </cell>
          <cell r="H854" t="str">
            <v>Các đường nhóm I</v>
          </cell>
          <cell r="I854" t="str">
            <v>Xã Xuân LộcCác đường nhóm IVị trí 1160</v>
          </cell>
          <cell r="O854">
            <v>1500</v>
          </cell>
          <cell r="P854">
            <v>530</v>
          </cell>
          <cell r="S854">
            <v>1300</v>
          </cell>
          <cell r="T854">
            <v>160</v>
          </cell>
          <cell r="U854">
            <v>1.906666666666667</v>
          </cell>
          <cell r="V854">
            <v>1.906666666666667</v>
          </cell>
          <cell r="W854">
            <v>1.906666666666667</v>
          </cell>
          <cell r="X854">
            <v>1.906666666666667</v>
          </cell>
          <cell r="Y854">
            <v>1.3</v>
          </cell>
          <cell r="AA854">
            <v>1.1299999999999999</v>
          </cell>
          <cell r="AB854">
            <v>1.05</v>
          </cell>
          <cell r="AC854">
            <v>7.9999999999999849E-2</v>
          </cell>
          <cell r="AD854">
            <v>0</v>
          </cell>
          <cell r="AE854">
            <v>1.5976170212765957</v>
          </cell>
          <cell r="AF854">
            <v>1.1596947502040997</v>
          </cell>
          <cell r="AG854">
            <v>1.1599999999999999</v>
          </cell>
          <cell r="AH854">
            <v>949</v>
          </cell>
          <cell r="AJ854">
            <v>1.1299999999999999</v>
          </cell>
        </row>
        <row r="855">
          <cell r="E855" t="str">
            <v>XL75NT</v>
          </cell>
          <cell r="F855" t="str">
            <v>XL75NT</v>
          </cell>
          <cell r="G855" t="str">
            <v>Vị trí 1</v>
          </cell>
          <cell r="H855" t="str">
            <v>Các đường nhóm I</v>
          </cell>
          <cell r="I855" t="str">
            <v>Xã Xuân LộcCác đường nhóm IVị trí 1160</v>
          </cell>
          <cell r="O855">
            <v>1200</v>
          </cell>
          <cell r="P855">
            <v>530</v>
          </cell>
          <cell r="S855">
            <v>900</v>
          </cell>
          <cell r="T855">
            <v>160</v>
          </cell>
          <cell r="U855">
            <v>2.5499999999999998</v>
          </cell>
          <cell r="V855">
            <v>2.5499999999999998</v>
          </cell>
          <cell r="W855">
            <v>2.5499999999999998</v>
          </cell>
          <cell r="X855">
            <v>2.5499999999999998</v>
          </cell>
          <cell r="Y855">
            <v>1.3</v>
          </cell>
          <cell r="AA855">
            <v>1.1299999999999999</v>
          </cell>
          <cell r="AB855">
            <v>1.05</v>
          </cell>
          <cell r="AC855">
            <v>7.9999999999999849E-2</v>
          </cell>
          <cell r="AD855">
            <v>0</v>
          </cell>
          <cell r="AE855">
            <v>1.5976170212765957</v>
          </cell>
          <cell r="AF855">
            <v>1.1596947502040997</v>
          </cell>
          <cell r="AG855">
            <v>1.1599999999999999</v>
          </cell>
          <cell r="AH855">
            <v>949</v>
          </cell>
          <cell r="AJ855">
            <v>1.1299999999999999</v>
          </cell>
        </row>
        <row r="856">
          <cell r="E856" t="str">
            <v>XL1NT1_D11</v>
          </cell>
          <cell r="F856" t="str">
            <v>XL1NT11</v>
          </cell>
          <cell r="G856" t="str">
            <v>Vị trí 1</v>
          </cell>
          <cell r="H856" t="str">
            <v>Các đường nhóm I</v>
          </cell>
          <cell r="I856" t="str">
            <v>Xã Xuân LộcCác đường nhóm IVị trí 1170</v>
          </cell>
          <cell r="O856">
            <v>4000</v>
          </cell>
          <cell r="P856">
            <v>570</v>
          </cell>
          <cell r="S856">
            <v>3200</v>
          </cell>
          <cell r="T856">
            <v>170</v>
          </cell>
          <cell r="U856">
            <v>2.56</v>
          </cell>
          <cell r="V856">
            <v>2.56</v>
          </cell>
          <cell r="W856">
            <v>2.56</v>
          </cell>
          <cell r="X856">
            <v>1.78</v>
          </cell>
          <cell r="Y856">
            <v>1.3</v>
          </cell>
          <cell r="Z856">
            <v>1.1000000000000001</v>
          </cell>
          <cell r="AA856">
            <v>1.1000000000000001</v>
          </cell>
          <cell r="AB856">
            <v>1</v>
          </cell>
          <cell r="AC856">
            <v>0.10000000000000009</v>
          </cell>
          <cell r="AD856">
            <v>3</v>
          </cell>
          <cell r="AE856">
            <v>1.5976170212765957</v>
          </cell>
          <cell r="AF856">
            <v>1.1596947502040997</v>
          </cell>
          <cell r="AG856">
            <v>1.1599999999999999</v>
          </cell>
          <cell r="AH856">
            <v>949</v>
          </cell>
          <cell r="AJ856">
            <v>1.1000000000000001</v>
          </cell>
        </row>
        <row r="857">
          <cell r="E857" t="str">
            <v>XL1NT1_D12</v>
          </cell>
          <cell r="F857" t="str">
            <v>XL1NT12</v>
          </cell>
          <cell r="G857" t="str">
            <v>Vị trí 1</v>
          </cell>
          <cell r="H857" t="str">
            <v>Các đường nhóm I</v>
          </cell>
          <cell r="I857" t="str">
            <v>Xã Xuân LộcCác đường nhóm IVị trí 1170</v>
          </cell>
          <cell r="O857">
            <v>3800</v>
          </cell>
          <cell r="P857">
            <v>570</v>
          </cell>
          <cell r="S857">
            <v>3000</v>
          </cell>
          <cell r="T857">
            <v>170</v>
          </cell>
          <cell r="U857">
            <v>3</v>
          </cell>
          <cell r="V857">
            <v>3</v>
          </cell>
          <cell r="W857">
            <v>3</v>
          </cell>
          <cell r="X857">
            <v>2</v>
          </cell>
          <cell r="Y857">
            <v>1.3</v>
          </cell>
          <cell r="AA857">
            <v>1.1299999999999999</v>
          </cell>
          <cell r="AB857">
            <v>1.05</v>
          </cell>
          <cell r="AC857">
            <v>7.9999999999999849E-2</v>
          </cell>
          <cell r="AD857">
            <v>0</v>
          </cell>
          <cell r="AE857">
            <v>1.5976170212765957</v>
          </cell>
          <cell r="AF857">
            <v>1.1596947502040997</v>
          </cell>
          <cell r="AG857">
            <v>1.1599999999999999</v>
          </cell>
          <cell r="AH857">
            <v>949</v>
          </cell>
          <cell r="AJ857">
            <v>1.1299999999999999</v>
          </cell>
        </row>
        <row r="858">
          <cell r="E858" t="str">
            <v>XL1NT1_D13</v>
          </cell>
          <cell r="F858" t="str">
            <v>XL1NT13</v>
          </cell>
          <cell r="G858" t="str">
            <v>Vị trí 1</v>
          </cell>
          <cell r="H858" t="str">
            <v>Các đường nhóm I</v>
          </cell>
          <cell r="I858" t="str">
            <v>Xã Xuân LộcCác đường nhóm IVị trí 1170</v>
          </cell>
          <cell r="O858">
            <v>3500</v>
          </cell>
          <cell r="P858">
            <v>570</v>
          </cell>
          <cell r="S858">
            <v>2800</v>
          </cell>
          <cell r="T858">
            <v>170</v>
          </cell>
          <cell r="U858">
            <v>2.48</v>
          </cell>
          <cell r="V858">
            <v>2.48</v>
          </cell>
          <cell r="W858">
            <v>2.48</v>
          </cell>
          <cell r="X858">
            <v>2.48</v>
          </cell>
          <cell r="Y858">
            <v>1.3</v>
          </cell>
          <cell r="Z858">
            <v>1.1600928074245938</v>
          </cell>
          <cell r="AA858">
            <v>1.1299999999999999</v>
          </cell>
          <cell r="AB858">
            <v>1.05</v>
          </cell>
          <cell r="AC858">
            <v>7.9999999999999849E-2</v>
          </cell>
          <cell r="AD858">
            <v>1</v>
          </cell>
          <cell r="AE858">
            <v>1.5976170212765957</v>
          </cell>
          <cell r="AF858">
            <v>1.1596947502040997</v>
          </cell>
          <cell r="AG858">
            <v>1.1599999999999999</v>
          </cell>
          <cell r="AH858">
            <v>949</v>
          </cell>
          <cell r="AJ858">
            <v>1.1299999999999999</v>
          </cell>
        </row>
        <row r="859">
          <cell r="E859" t="str">
            <v>XL1NT1_D8</v>
          </cell>
          <cell r="F859" t="str">
            <v>XL1NT1</v>
          </cell>
          <cell r="G859" t="str">
            <v>Vị trí 1</v>
          </cell>
          <cell r="H859" t="str">
            <v>Các đường nhóm I</v>
          </cell>
          <cell r="I859" t="str">
            <v>Xã Xuân LộcCác đường nhóm IVị trí 1170</v>
          </cell>
          <cell r="O859">
            <v>4400</v>
          </cell>
          <cell r="P859">
            <v>570</v>
          </cell>
          <cell r="S859">
            <v>3500</v>
          </cell>
          <cell r="T859">
            <v>170</v>
          </cell>
          <cell r="U859">
            <v>1.9886363636363635</v>
          </cell>
          <cell r="V859">
            <v>1.9886363636363635</v>
          </cell>
          <cell r="W859">
            <v>1.9886363636363635</v>
          </cell>
          <cell r="X859">
            <v>1.9790885918712973</v>
          </cell>
          <cell r="Y859">
            <v>1.3</v>
          </cell>
          <cell r="Z859">
            <v>1.1075000000000004</v>
          </cell>
          <cell r="AA859">
            <v>1.1100000000000001</v>
          </cell>
          <cell r="AB859">
            <v>1.01</v>
          </cell>
          <cell r="AC859">
            <v>0.10000000000000009</v>
          </cell>
          <cell r="AD859">
            <v>20</v>
          </cell>
          <cell r="AE859">
            <v>1.5976170212765957</v>
          </cell>
          <cell r="AF859">
            <v>1.1596947502040997</v>
          </cell>
          <cell r="AG859">
            <v>1.1599999999999999</v>
          </cell>
          <cell r="AH859">
            <v>949</v>
          </cell>
          <cell r="AJ859">
            <v>1.1100000000000001</v>
          </cell>
        </row>
        <row r="860">
          <cell r="E860" t="str">
            <v>XL1NT1_D10</v>
          </cell>
          <cell r="F860" t="str">
            <v>XL1NT10</v>
          </cell>
          <cell r="G860" t="str">
            <v>Vị trí 1</v>
          </cell>
          <cell r="H860" t="str">
            <v>Các đường nhóm I</v>
          </cell>
          <cell r="I860" t="str">
            <v>Xã Xuân LộcCác đường nhóm IVị trí 1170</v>
          </cell>
          <cell r="O860">
            <v>3800</v>
          </cell>
          <cell r="P860">
            <v>570</v>
          </cell>
          <cell r="S860">
            <v>3000</v>
          </cell>
          <cell r="T860">
            <v>170</v>
          </cell>
          <cell r="U860">
            <v>2.2894736842105261</v>
          </cell>
          <cell r="V860">
            <v>2.2894736842105261</v>
          </cell>
          <cell r="W860">
            <v>2.2894736842105261</v>
          </cell>
          <cell r="X860">
            <v>1.8596491228070173</v>
          </cell>
          <cell r="Y860">
            <v>1.3</v>
          </cell>
          <cell r="Z860">
            <v>1.0824135090609555</v>
          </cell>
          <cell r="AA860">
            <v>1.08</v>
          </cell>
          <cell r="AB860">
            <v>1.01</v>
          </cell>
          <cell r="AC860">
            <v>7.0000000000000062E-2</v>
          </cell>
          <cell r="AD860">
            <v>4</v>
          </cell>
          <cell r="AE860">
            <v>1.5976170212765957</v>
          </cell>
          <cell r="AF860">
            <v>1.1596947502040997</v>
          </cell>
          <cell r="AG860">
            <v>1.1599999999999999</v>
          </cell>
          <cell r="AH860">
            <v>949</v>
          </cell>
          <cell r="AJ860">
            <v>1.08</v>
          </cell>
        </row>
        <row r="861">
          <cell r="E861" t="str">
            <v>XL1NT1_D9</v>
          </cell>
          <cell r="F861" t="str">
            <v>XL1NT1</v>
          </cell>
          <cell r="G861" t="str">
            <v>Vị trí 1</v>
          </cell>
          <cell r="H861" t="str">
            <v>Các đường nhóm I</v>
          </cell>
          <cell r="I861" t="str">
            <v>Xã Xuân LộcCác đường nhóm IVị trí 1170</v>
          </cell>
          <cell r="O861">
            <v>4000</v>
          </cell>
          <cell r="P861">
            <v>570</v>
          </cell>
          <cell r="S861">
            <v>3200</v>
          </cell>
          <cell r="T861">
            <v>170</v>
          </cell>
          <cell r="U861">
            <v>2.56</v>
          </cell>
          <cell r="V861">
            <v>2.56</v>
          </cell>
          <cell r="W861">
            <v>2.56</v>
          </cell>
          <cell r="X861">
            <v>1.9790885918712973</v>
          </cell>
          <cell r="Y861">
            <v>1.3</v>
          </cell>
          <cell r="Z861">
            <v>1.1075000000000004</v>
          </cell>
          <cell r="AA861">
            <v>1.1100000000000001</v>
          </cell>
          <cell r="AB861">
            <v>1.01</v>
          </cell>
          <cell r="AC861">
            <v>0.10000000000000009</v>
          </cell>
          <cell r="AD861">
            <v>20</v>
          </cell>
          <cell r="AE861">
            <v>1.5976170212765957</v>
          </cell>
          <cell r="AF861">
            <v>1.1596947502040997</v>
          </cell>
          <cell r="AG861">
            <v>1.1599999999999999</v>
          </cell>
          <cell r="AH861">
            <v>949</v>
          </cell>
          <cell r="AJ861">
            <v>1.1100000000000001</v>
          </cell>
        </row>
        <row r="862">
          <cell r="E862" t="str">
            <v>XL1NT1_D10</v>
          </cell>
          <cell r="F862" t="str">
            <v>XL1NT10</v>
          </cell>
          <cell r="G862" t="str">
            <v>Vị trí 1</v>
          </cell>
          <cell r="H862" t="str">
            <v>Các đường nhóm I</v>
          </cell>
          <cell r="I862" t="str">
            <v>Xã Xuân LộcCác đường nhóm IVị trí 1170</v>
          </cell>
          <cell r="O862">
            <v>3800</v>
          </cell>
          <cell r="P862">
            <v>570</v>
          </cell>
          <cell r="S862">
            <v>3000</v>
          </cell>
          <cell r="T862">
            <v>170</v>
          </cell>
          <cell r="U862">
            <v>2.2894736842105261</v>
          </cell>
          <cell r="V862">
            <v>2.2894736842105261</v>
          </cell>
          <cell r="W862">
            <v>2.2894736842105261</v>
          </cell>
          <cell r="X862">
            <v>1.8596491228070173</v>
          </cell>
          <cell r="Y862">
            <v>1.3</v>
          </cell>
          <cell r="Z862">
            <v>1.0824135090609555</v>
          </cell>
          <cell r="AA862">
            <v>1.08</v>
          </cell>
          <cell r="AB862">
            <v>1.01</v>
          </cell>
          <cell r="AC862">
            <v>7.0000000000000062E-2</v>
          </cell>
          <cell r="AD862">
            <v>4</v>
          </cell>
          <cell r="AE862">
            <v>1.5976170212765957</v>
          </cell>
          <cell r="AF862">
            <v>1.1596947502040997</v>
          </cell>
          <cell r="AG862">
            <v>1.1599999999999999</v>
          </cell>
          <cell r="AH862">
            <v>949</v>
          </cell>
          <cell r="AJ862">
            <v>1.08</v>
          </cell>
        </row>
        <row r="863">
          <cell r="E863" t="str">
            <v>XL115NT_D1</v>
          </cell>
          <cell r="F863" t="str">
            <v>XL115NT</v>
          </cell>
          <cell r="G863" t="str">
            <v>Vị trí 1</v>
          </cell>
          <cell r="H863" t="str">
            <v>Các đường nhóm I</v>
          </cell>
          <cell r="I863" t="str">
            <v>Xã Xuân LộcCác đường nhóm IVị trí 1160</v>
          </cell>
          <cell r="O863">
            <v>1500</v>
          </cell>
          <cell r="P863">
            <v>530</v>
          </cell>
          <cell r="S863">
            <v>1300</v>
          </cell>
          <cell r="T863">
            <v>160</v>
          </cell>
          <cell r="U863">
            <v>2.08</v>
          </cell>
          <cell r="V863">
            <v>2.08</v>
          </cell>
          <cell r="W863">
            <v>2.08</v>
          </cell>
          <cell r="X863">
            <v>2.5511111111111111</v>
          </cell>
          <cell r="Y863">
            <v>1.3</v>
          </cell>
          <cell r="AA863">
            <v>1.1299999999999999</v>
          </cell>
          <cell r="AB863">
            <v>1.05</v>
          </cell>
          <cell r="AC863">
            <v>7.9999999999999849E-2</v>
          </cell>
          <cell r="AD863">
            <v>0</v>
          </cell>
          <cell r="AE863">
            <v>1.5976170212765957</v>
          </cell>
          <cell r="AF863">
            <v>1.1596947502040997</v>
          </cell>
          <cell r="AG863">
            <v>1.1599999999999999</v>
          </cell>
          <cell r="AH863">
            <v>949</v>
          </cell>
          <cell r="AJ863">
            <v>1.1299999999999999</v>
          </cell>
        </row>
        <row r="864">
          <cell r="E864" t="str">
            <v>XL115NT_D2</v>
          </cell>
          <cell r="F864" t="str">
            <v>XL115NT</v>
          </cell>
          <cell r="G864" t="str">
            <v>Vị trí 1</v>
          </cell>
          <cell r="H864" t="str">
            <v>Các đường nhóm I</v>
          </cell>
          <cell r="I864" t="str">
            <v>Xã Xuân LộcCác đường nhóm IVị trí 1160</v>
          </cell>
          <cell r="O864">
            <v>900</v>
          </cell>
          <cell r="P864">
            <v>530</v>
          </cell>
          <cell r="S864">
            <v>800</v>
          </cell>
          <cell r="T864">
            <v>160</v>
          </cell>
          <cell r="U864">
            <v>3.0222222222222221</v>
          </cell>
          <cell r="V864">
            <v>3.0222222222222221</v>
          </cell>
          <cell r="W864">
            <v>3.0222222222222221</v>
          </cell>
          <cell r="X864">
            <v>2.5511111111111111</v>
          </cell>
          <cell r="Y864">
            <v>1.3</v>
          </cell>
          <cell r="AA864">
            <v>1.1299999999999999</v>
          </cell>
          <cell r="AB864">
            <v>1.05</v>
          </cell>
          <cell r="AC864">
            <v>7.9999999999999849E-2</v>
          </cell>
          <cell r="AD864">
            <v>0</v>
          </cell>
          <cell r="AE864">
            <v>1.5976170212765957</v>
          </cell>
          <cell r="AF864">
            <v>1.1596947502040997</v>
          </cell>
          <cell r="AG864">
            <v>1.1599999999999999</v>
          </cell>
          <cell r="AH864">
            <v>949</v>
          </cell>
          <cell r="AJ864">
            <v>1.1299999999999999</v>
          </cell>
        </row>
        <row r="865">
          <cell r="E865" t="str">
            <v>XL3NT1_D1</v>
          </cell>
          <cell r="F865" t="str">
            <v>XL3NT1</v>
          </cell>
          <cell r="G865" t="str">
            <v>Vị trí 1</v>
          </cell>
          <cell r="H865" t="str">
            <v>Các đường nhóm I</v>
          </cell>
          <cell r="I865" t="str">
            <v>Xã Xuân LộcCác đường nhóm IVị trí 1170</v>
          </cell>
          <cell r="O865">
            <v>4300</v>
          </cell>
          <cell r="P865">
            <v>570</v>
          </cell>
          <cell r="S865">
            <v>3400</v>
          </cell>
          <cell r="T865">
            <v>170</v>
          </cell>
          <cell r="U865">
            <v>1.9767441860465116</v>
          </cell>
          <cell r="V865">
            <v>1.9767441860465116</v>
          </cell>
          <cell r="W865">
            <v>1.9767441860465116</v>
          </cell>
          <cell r="X865">
            <v>1.9404753173369667</v>
          </cell>
          <cell r="Y865">
            <v>1.3</v>
          </cell>
          <cell r="Z865">
            <v>1.1000000000000001</v>
          </cell>
          <cell r="AA865">
            <v>1.1000000000000001</v>
          </cell>
          <cell r="AB865">
            <v>1</v>
          </cell>
          <cell r="AC865">
            <v>0.10000000000000009</v>
          </cell>
          <cell r="AD865">
            <v>5</v>
          </cell>
          <cell r="AE865">
            <v>1.5976170212765957</v>
          </cell>
          <cell r="AF865">
            <v>1.1596947502040997</v>
          </cell>
          <cell r="AG865">
            <v>1.1599999999999999</v>
          </cell>
          <cell r="AH865">
            <v>949</v>
          </cell>
          <cell r="AJ865">
            <v>1.1000000000000001</v>
          </cell>
        </row>
        <row r="866">
          <cell r="E866" t="str">
            <v>XL3NT1_D2</v>
          </cell>
          <cell r="F866" t="str">
            <v>XL3NT1</v>
          </cell>
          <cell r="G866" t="str">
            <v>Vị trí 1</v>
          </cell>
          <cell r="H866" t="str">
            <v>Các đường nhóm I</v>
          </cell>
          <cell r="I866" t="str">
            <v>Xã Xuân LộcCác đường nhóm IVị trí 1170</v>
          </cell>
          <cell r="O866">
            <v>3800</v>
          </cell>
          <cell r="P866">
            <v>570</v>
          </cell>
          <cell r="S866">
            <v>3000</v>
          </cell>
          <cell r="T866">
            <v>170</v>
          </cell>
          <cell r="U866">
            <v>2.5263157894736841</v>
          </cell>
          <cell r="V866">
            <v>2.5263157894736841</v>
          </cell>
          <cell r="W866">
            <v>2.5263157894736841</v>
          </cell>
          <cell r="X866">
            <v>1.9404753173369667</v>
          </cell>
          <cell r="Y866">
            <v>1.3</v>
          </cell>
          <cell r="Z866">
            <v>1.1000000000000001</v>
          </cell>
          <cell r="AA866">
            <v>1.1000000000000001</v>
          </cell>
          <cell r="AB866">
            <v>1</v>
          </cell>
          <cell r="AC866">
            <v>0.10000000000000009</v>
          </cell>
          <cell r="AD866">
            <v>5</v>
          </cell>
          <cell r="AE866">
            <v>1.5976170212765957</v>
          </cell>
          <cell r="AF866">
            <v>1.1596947502040997</v>
          </cell>
          <cell r="AG866">
            <v>1.1599999999999999</v>
          </cell>
          <cell r="AH866">
            <v>949</v>
          </cell>
          <cell r="AJ866">
            <v>1.1000000000000001</v>
          </cell>
        </row>
        <row r="867">
          <cell r="E867" t="str">
            <v>XL3NT1_D3</v>
          </cell>
          <cell r="F867" t="str">
            <v>XL3NT1</v>
          </cell>
          <cell r="G867" t="str">
            <v>Vị trí 1</v>
          </cell>
          <cell r="H867" t="str">
            <v>Các đường nhóm I</v>
          </cell>
          <cell r="I867" t="str">
            <v>Xã Xuân LộcCác đường nhóm IVị trí 1170</v>
          </cell>
          <cell r="O867">
            <v>3300</v>
          </cell>
          <cell r="P867">
            <v>570</v>
          </cell>
          <cell r="S867">
            <v>2600</v>
          </cell>
          <cell r="T867">
            <v>170</v>
          </cell>
          <cell r="U867">
            <v>1.5757575757575757</v>
          </cell>
          <cell r="V867">
            <v>1.5757575757575757</v>
          </cell>
          <cell r="W867">
            <v>1.5757575757575757</v>
          </cell>
          <cell r="X867">
            <v>1.9404753173369667</v>
          </cell>
          <cell r="Y867">
            <v>1.3</v>
          </cell>
          <cell r="Z867">
            <v>1.1000000000000001</v>
          </cell>
          <cell r="AA867">
            <v>1.1000000000000001</v>
          </cell>
          <cell r="AB867">
            <v>1</v>
          </cell>
          <cell r="AC867">
            <v>0.10000000000000009</v>
          </cell>
          <cell r="AD867">
            <v>5</v>
          </cell>
          <cell r="AE867">
            <v>1.5976170212765957</v>
          </cell>
          <cell r="AF867">
            <v>1.1596947502040997</v>
          </cell>
          <cell r="AG867">
            <v>1.1599999999999999</v>
          </cell>
          <cell r="AH867">
            <v>949</v>
          </cell>
          <cell r="AJ867">
            <v>1.1000000000000001</v>
          </cell>
        </row>
        <row r="868">
          <cell r="E868" t="str">
            <v>XL3NT1_D4</v>
          </cell>
          <cell r="F868" t="str">
            <v>XL3NT1</v>
          </cell>
          <cell r="G868" t="str">
            <v>Vị trí 1</v>
          </cell>
          <cell r="H868" t="str">
            <v>Các đường nhóm I</v>
          </cell>
          <cell r="I868" t="str">
            <v>Xã Xuân LộcCác đường nhóm IVị trí 1170</v>
          </cell>
          <cell r="O868">
            <v>3100</v>
          </cell>
          <cell r="P868">
            <v>570</v>
          </cell>
          <cell r="S868">
            <v>2500</v>
          </cell>
          <cell r="T868">
            <v>170</v>
          </cell>
          <cell r="U868">
            <v>2.338709677419355</v>
          </cell>
          <cell r="V868">
            <v>2.338709677419355</v>
          </cell>
          <cell r="W868">
            <v>2.338709677419355</v>
          </cell>
          <cell r="X868">
            <v>1.9404753173369667</v>
          </cell>
          <cell r="Y868">
            <v>1.3</v>
          </cell>
          <cell r="Z868">
            <v>1.1000000000000001</v>
          </cell>
          <cell r="AA868">
            <v>1.1000000000000001</v>
          </cell>
          <cell r="AB868">
            <v>1</v>
          </cell>
          <cell r="AC868">
            <v>0.10000000000000009</v>
          </cell>
          <cell r="AD868">
            <v>5</v>
          </cell>
          <cell r="AE868">
            <v>1.5976170212765957</v>
          </cell>
          <cell r="AF868">
            <v>1.1596947502040997</v>
          </cell>
          <cell r="AG868">
            <v>1.1599999999999999</v>
          </cell>
          <cell r="AH868">
            <v>949</v>
          </cell>
          <cell r="AJ868">
            <v>1.1000000000000001</v>
          </cell>
        </row>
        <row r="869">
          <cell r="E869" t="str">
            <v>XL82NT</v>
          </cell>
          <cell r="F869" t="str">
            <v>XL82NT</v>
          </cell>
          <cell r="G869" t="str">
            <v>Vị trí 1</v>
          </cell>
          <cell r="H869" t="str">
            <v>Các đường nhóm I</v>
          </cell>
          <cell r="I869" t="str">
            <v>Xã Xuân LộcCác đường nhóm IVị trí 1160</v>
          </cell>
          <cell r="O869">
            <v>1400</v>
          </cell>
          <cell r="P869">
            <v>530</v>
          </cell>
          <cell r="S869">
            <v>1200</v>
          </cell>
          <cell r="T869">
            <v>160</v>
          </cell>
          <cell r="U869">
            <v>1.8857142857142857</v>
          </cell>
          <cell r="V869">
            <v>1.8857142857142857</v>
          </cell>
          <cell r="W869">
            <v>1.8857142857142857</v>
          </cell>
          <cell r="X869">
            <v>1.8857142857142857</v>
          </cell>
          <cell r="Y869">
            <v>1.3</v>
          </cell>
          <cell r="AA869">
            <v>1.1299999999999999</v>
          </cell>
          <cell r="AB869">
            <v>1.05</v>
          </cell>
          <cell r="AC869">
            <v>7.9999999999999849E-2</v>
          </cell>
          <cell r="AD869">
            <v>0</v>
          </cell>
          <cell r="AE869">
            <v>1.5976170212765957</v>
          </cell>
          <cell r="AF869">
            <v>1.1596947502040997</v>
          </cell>
          <cell r="AG869">
            <v>1.1599999999999999</v>
          </cell>
          <cell r="AH869">
            <v>949</v>
          </cell>
          <cell r="AJ869">
            <v>1.1299999999999999</v>
          </cell>
        </row>
        <row r="870">
          <cell r="E870" t="str">
            <v>XL47NT</v>
          </cell>
          <cell r="F870" t="str">
            <v>XL47NT</v>
          </cell>
          <cell r="G870" t="str">
            <v>Vị trí 1</v>
          </cell>
          <cell r="H870" t="str">
            <v>Các đường nhóm I</v>
          </cell>
          <cell r="I870" t="str">
            <v>Xã Xuân LộcCác đường nhóm IVị trí 1160</v>
          </cell>
          <cell r="O870">
            <v>1400</v>
          </cell>
          <cell r="P870">
            <v>530</v>
          </cell>
          <cell r="S870">
            <v>1200</v>
          </cell>
          <cell r="T870">
            <v>160</v>
          </cell>
          <cell r="U870">
            <v>1.8857142857142857</v>
          </cell>
          <cell r="V870">
            <v>1.8857142857142857</v>
          </cell>
          <cell r="W870">
            <v>1.8857142857142857</v>
          </cell>
          <cell r="X870">
            <v>1.8857142857142857</v>
          </cell>
          <cell r="Y870">
            <v>1.3</v>
          </cell>
          <cell r="AA870">
            <v>1.1299999999999999</v>
          </cell>
          <cell r="AB870">
            <v>1.05</v>
          </cell>
          <cell r="AC870">
            <v>7.9999999999999849E-2</v>
          </cell>
          <cell r="AD870">
            <v>0</v>
          </cell>
          <cell r="AE870">
            <v>1.5976170212765957</v>
          </cell>
          <cell r="AF870">
            <v>1.1596947502040997</v>
          </cell>
          <cell r="AG870">
            <v>1.1599999999999999</v>
          </cell>
          <cell r="AH870">
            <v>949</v>
          </cell>
          <cell r="AJ870">
            <v>1.1299999999999999</v>
          </cell>
        </row>
        <row r="871">
          <cell r="E871" t="str">
            <v>XL79NT</v>
          </cell>
          <cell r="F871" t="str">
            <v>XL79NT</v>
          </cell>
          <cell r="G871" t="str">
            <v>Vị trí 1</v>
          </cell>
          <cell r="H871" t="str">
            <v>Các đường nhóm I</v>
          </cell>
          <cell r="I871" t="str">
            <v>Xã Xuân LộcCác đường nhóm IVị trí 1160</v>
          </cell>
          <cell r="O871">
            <v>1600</v>
          </cell>
          <cell r="P871">
            <v>530</v>
          </cell>
          <cell r="S871">
            <v>1400</v>
          </cell>
          <cell r="T871">
            <v>160</v>
          </cell>
          <cell r="U871">
            <v>3.15</v>
          </cell>
          <cell r="V871">
            <v>3.15</v>
          </cell>
          <cell r="W871">
            <v>3.15</v>
          </cell>
          <cell r="X871">
            <v>3.15</v>
          </cell>
          <cell r="Y871">
            <v>1.3</v>
          </cell>
          <cell r="AA871">
            <v>1.1299999999999999</v>
          </cell>
          <cell r="AB871">
            <v>1.05</v>
          </cell>
          <cell r="AC871">
            <v>7.9999999999999849E-2</v>
          </cell>
          <cell r="AD871">
            <v>0</v>
          </cell>
          <cell r="AE871">
            <v>1.5976170212765957</v>
          </cell>
          <cell r="AF871">
            <v>1.1596947502040997</v>
          </cell>
          <cell r="AG871">
            <v>1.1599999999999999</v>
          </cell>
          <cell r="AH871">
            <v>949</v>
          </cell>
          <cell r="AJ871">
            <v>1.1299999999999999</v>
          </cell>
        </row>
        <row r="872">
          <cell r="E872" t="str">
            <v>XL96NT</v>
          </cell>
          <cell r="F872" t="str">
            <v>XL96NT</v>
          </cell>
          <cell r="G872" t="str">
            <v>Vị trí 1</v>
          </cell>
          <cell r="H872" t="str">
            <v>Các đường nhóm I</v>
          </cell>
          <cell r="I872" t="str">
            <v>Xã Xuân LộcCác đường nhóm IVị trí 1160</v>
          </cell>
          <cell r="O872">
            <v>1400</v>
          </cell>
          <cell r="P872">
            <v>530</v>
          </cell>
          <cell r="S872">
            <v>1200</v>
          </cell>
          <cell r="T872">
            <v>160</v>
          </cell>
          <cell r="U872">
            <v>1.8857142857142857</v>
          </cell>
          <cell r="V872">
            <v>1.8857142857142857</v>
          </cell>
          <cell r="W872">
            <v>1.8857142857142857</v>
          </cell>
          <cell r="X872">
            <v>1.8857142857142857</v>
          </cell>
          <cell r="Y872">
            <v>1.3</v>
          </cell>
          <cell r="AA872">
            <v>1.1299999999999999</v>
          </cell>
          <cell r="AB872">
            <v>1.05</v>
          </cell>
          <cell r="AC872">
            <v>7.9999999999999849E-2</v>
          </cell>
          <cell r="AD872">
            <v>0</v>
          </cell>
          <cell r="AE872">
            <v>1.5976170212765957</v>
          </cell>
          <cell r="AF872">
            <v>1.1596947502040997</v>
          </cell>
          <cell r="AG872">
            <v>1.1599999999999999</v>
          </cell>
          <cell r="AH872">
            <v>949</v>
          </cell>
          <cell r="AJ872">
            <v>1.1299999999999999</v>
          </cell>
        </row>
        <row r="873">
          <cell r="E873" t="str">
            <v>XL46NT</v>
          </cell>
          <cell r="F873" t="str">
            <v>XL46NT</v>
          </cell>
          <cell r="G873" t="str">
            <v>Vị trí 1</v>
          </cell>
          <cell r="H873" t="str">
            <v>Các đường nhóm I</v>
          </cell>
          <cell r="I873" t="str">
            <v>Xã Xuân LộcCác đường nhóm IVị trí 1160</v>
          </cell>
          <cell r="O873">
            <v>1400</v>
          </cell>
          <cell r="P873">
            <v>530</v>
          </cell>
          <cell r="S873">
            <v>1200</v>
          </cell>
          <cell r="T873">
            <v>160</v>
          </cell>
          <cell r="U873">
            <v>2.4</v>
          </cell>
          <cell r="V873">
            <v>2.4</v>
          </cell>
          <cell r="W873">
            <v>2.4</v>
          </cell>
          <cell r="X873">
            <v>2.4</v>
          </cell>
          <cell r="Y873">
            <v>1.3</v>
          </cell>
          <cell r="AA873">
            <v>1.1299999999999999</v>
          </cell>
          <cell r="AB873">
            <v>1.05</v>
          </cell>
          <cell r="AC873">
            <v>7.9999999999999849E-2</v>
          </cell>
          <cell r="AD873">
            <v>0</v>
          </cell>
          <cell r="AE873">
            <v>1.5976170212765957</v>
          </cell>
          <cell r="AF873">
            <v>1.1596947502040997</v>
          </cell>
          <cell r="AG873">
            <v>1.1599999999999999</v>
          </cell>
          <cell r="AH873">
            <v>949</v>
          </cell>
          <cell r="AJ873">
            <v>1.1299999999999999</v>
          </cell>
        </row>
        <row r="874">
          <cell r="E874" t="str">
            <v>XL83NT</v>
          </cell>
          <cell r="F874" t="str">
            <v>XL83NT</v>
          </cell>
          <cell r="G874" t="str">
            <v>Vị trí 1</v>
          </cell>
          <cell r="H874" t="str">
            <v>Các đường nhóm I</v>
          </cell>
          <cell r="I874" t="str">
            <v>Xã Xuân LộcCác đường nhóm IVị trí 1160</v>
          </cell>
          <cell r="O874">
            <v>1400</v>
          </cell>
          <cell r="P874">
            <v>530</v>
          </cell>
          <cell r="S874">
            <v>1200</v>
          </cell>
          <cell r="T874">
            <v>160</v>
          </cell>
          <cell r="U874">
            <v>1.8857142857142857</v>
          </cell>
          <cell r="V874">
            <v>1.8857142857142857</v>
          </cell>
          <cell r="W874">
            <v>1.8857142857142857</v>
          </cell>
          <cell r="X874">
            <v>1.8857142857142857</v>
          </cell>
          <cell r="Y874">
            <v>1.3</v>
          </cell>
          <cell r="Z874">
            <v>1.1107042253521129</v>
          </cell>
          <cell r="AA874">
            <v>1.1100000000000001</v>
          </cell>
          <cell r="AB874">
            <v>1.05</v>
          </cell>
          <cell r="AC874">
            <v>6.0000000000000053E-2</v>
          </cell>
          <cell r="AD874">
            <v>5</v>
          </cell>
          <cell r="AE874">
            <v>1.5976170212765957</v>
          </cell>
          <cell r="AF874">
            <v>1.1596947502040997</v>
          </cell>
          <cell r="AG874">
            <v>1.1599999999999999</v>
          </cell>
          <cell r="AH874">
            <v>949</v>
          </cell>
          <cell r="AJ874">
            <v>1.1100000000000001</v>
          </cell>
        </row>
        <row r="875">
          <cell r="E875" t="str">
            <v>XL42NT</v>
          </cell>
          <cell r="F875" t="str">
            <v>XL42NT</v>
          </cell>
          <cell r="G875" t="str">
            <v>Vị trí 1</v>
          </cell>
          <cell r="H875" t="str">
            <v>Các đường nhóm I</v>
          </cell>
          <cell r="I875" t="str">
            <v>Xã Xuân LộcCác đường nhóm IVị trí 1160</v>
          </cell>
          <cell r="O875">
            <v>1400</v>
          </cell>
          <cell r="P875">
            <v>530</v>
          </cell>
          <cell r="S875">
            <v>1200</v>
          </cell>
          <cell r="T875">
            <v>160</v>
          </cell>
          <cell r="U875">
            <v>1.8857142857142857</v>
          </cell>
          <cell r="V875">
            <v>1.8857142857142857</v>
          </cell>
          <cell r="W875">
            <v>1.8857142857142857</v>
          </cell>
          <cell r="X875">
            <v>1.8857142857142857</v>
          </cell>
          <cell r="Y875">
            <v>1.3</v>
          </cell>
          <cell r="AA875">
            <v>1.1299999999999999</v>
          </cell>
          <cell r="AB875">
            <v>1.05</v>
          </cell>
          <cell r="AC875">
            <v>7.9999999999999849E-2</v>
          </cell>
          <cell r="AD875">
            <v>0</v>
          </cell>
          <cell r="AE875">
            <v>1.5976170212765957</v>
          </cell>
          <cell r="AF875">
            <v>1.1596947502040997</v>
          </cell>
          <cell r="AG875">
            <v>1.1599999999999999</v>
          </cell>
          <cell r="AH875">
            <v>949</v>
          </cell>
          <cell r="AJ875">
            <v>1.1299999999999999</v>
          </cell>
        </row>
        <row r="876">
          <cell r="E876" t="str">
            <v>XL63DT</v>
          </cell>
          <cell r="F876" t="str">
            <v>XL63DT</v>
          </cell>
          <cell r="G876" t="str">
            <v>Vị trí 1</v>
          </cell>
          <cell r="H876" t="str">
            <v>TTGR</v>
          </cell>
          <cell r="I876" t="str">
            <v>Xã Xuân LộcTTGRVị trí 1240</v>
          </cell>
          <cell r="O876">
            <v>2300</v>
          </cell>
          <cell r="P876">
            <v>760</v>
          </cell>
          <cell r="S876">
            <v>1800</v>
          </cell>
          <cell r="T876">
            <v>240</v>
          </cell>
          <cell r="U876">
            <v>3.6782608695652175</v>
          </cell>
          <cell r="V876">
            <v>3.6782608695652175</v>
          </cell>
          <cell r="W876">
            <v>3.6782608695652175</v>
          </cell>
          <cell r="X876">
            <v>3.6782608695652175</v>
          </cell>
          <cell r="Y876">
            <v>1.3</v>
          </cell>
          <cell r="AA876">
            <v>1.1299999999999999</v>
          </cell>
          <cell r="AB876">
            <v>1.05</v>
          </cell>
          <cell r="AC876">
            <v>7.9999999999999849E-2</v>
          </cell>
          <cell r="AD876">
            <v>0</v>
          </cell>
          <cell r="AE876">
            <v>1.5976170212765957</v>
          </cell>
          <cell r="AF876">
            <v>1.063109086804382</v>
          </cell>
          <cell r="AG876">
            <v>1.06</v>
          </cell>
          <cell r="AH876">
            <v>102</v>
          </cell>
          <cell r="AJ876">
            <v>1.1299999999999999</v>
          </cell>
        </row>
        <row r="877">
          <cell r="E877" t="str">
            <v>XL78NT</v>
          </cell>
          <cell r="F877" t="str">
            <v>XL78NT</v>
          </cell>
          <cell r="G877" t="str">
            <v>Vị trí 1</v>
          </cell>
          <cell r="H877" t="str">
            <v>Các đường nhóm I</v>
          </cell>
          <cell r="I877" t="str">
            <v>Xã Xuân LộcCác đường nhóm IVị trí 1160</v>
          </cell>
          <cell r="O877">
            <v>1900</v>
          </cell>
          <cell r="P877">
            <v>530</v>
          </cell>
          <cell r="S877">
            <v>1500</v>
          </cell>
          <cell r="T877">
            <v>160</v>
          </cell>
          <cell r="U877">
            <v>1.3421052631578947</v>
          </cell>
          <cell r="V877">
            <v>1.3421052631578947</v>
          </cell>
          <cell r="W877">
            <v>1.3421052631578947</v>
          </cell>
          <cell r="X877">
            <v>1.3421052631578947</v>
          </cell>
          <cell r="Y877">
            <v>1.3</v>
          </cell>
          <cell r="Z877">
            <v>1.1000000000000001</v>
          </cell>
          <cell r="AA877">
            <v>1.1299999999999999</v>
          </cell>
          <cell r="AB877">
            <v>1.05</v>
          </cell>
          <cell r="AC877">
            <v>7.9999999999999849E-2</v>
          </cell>
          <cell r="AD877">
            <v>2</v>
          </cell>
          <cell r="AE877">
            <v>1.5976170212765957</v>
          </cell>
          <cell r="AF877">
            <v>1.1596947502040997</v>
          </cell>
          <cell r="AG877">
            <v>1.1599999999999999</v>
          </cell>
          <cell r="AH877">
            <v>949</v>
          </cell>
          <cell r="AJ877">
            <v>1.1299999999999999</v>
          </cell>
        </row>
        <row r="878">
          <cell r="E878" t="str">
            <v>XL95NT</v>
          </cell>
          <cell r="F878" t="str">
            <v>XL95NT</v>
          </cell>
          <cell r="G878" t="str">
            <v>Vị trí 1</v>
          </cell>
          <cell r="H878" t="str">
            <v>Các đường nhóm I</v>
          </cell>
          <cell r="I878" t="str">
            <v>Xã Xuân LộcCác đường nhóm IVị trí 1160</v>
          </cell>
          <cell r="O878">
            <v>1400</v>
          </cell>
          <cell r="P878">
            <v>530</v>
          </cell>
          <cell r="S878">
            <v>1200</v>
          </cell>
          <cell r="T878">
            <v>160</v>
          </cell>
          <cell r="U878">
            <v>2.3142857142857145</v>
          </cell>
          <cell r="V878">
            <v>2.3142857142857145</v>
          </cell>
          <cell r="W878">
            <v>2.3142857142857145</v>
          </cell>
          <cell r="X878">
            <v>2.3142857142857145</v>
          </cell>
          <cell r="Y878">
            <v>1.3</v>
          </cell>
          <cell r="AA878">
            <v>1.1299999999999999</v>
          </cell>
          <cell r="AB878">
            <v>1.05</v>
          </cell>
          <cell r="AC878">
            <v>7.9999999999999849E-2</v>
          </cell>
          <cell r="AD878">
            <v>0</v>
          </cell>
          <cell r="AE878">
            <v>1.5976170212765957</v>
          </cell>
          <cell r="AF878">
            <v>1.1596947502040997</v>
          </cell>
          <cell r="AG878">
            <v>1.1599999999999999</v>
          </cell>
          <cell r="AH878">
            <v>949</v>
          </cell>
          <cell r="AJ878">
            <v>1.1299999999999999</v>
          </cell>
        </row>
        <row r="879">
          <cell r="E879" t="str">
            <v>XL84NT</v>
          </cell>
          <cell r="F879" t="str">
            <v>XL84NT</v>
          </cell>
          <cell r="G879" t="str">
            <v>Vị trí 1</v>
          </cell>
          <cell r="H879" t="str">
            <v>Các đường nhóm I</v>
          </cell>
          <cell r="I879" t="str">
            <v>Xã Xuân LộcCác đường nhóm IVị trí 1160</v>
          </cell>
          <cell r="O879">
            <v>2100</v>
          </cell>
          <cell r="P879">
            <v>530</v>
          </cell>
          <cell r="S879">
            <v>1500</v>
          </cell>
          <cell r="T879">
            <v>160</v>
          </cell>
          <cell r="U879">
            <v>1.1071428571428572</v>
          </cell>
          <cell r="V879">
            <v>1.1071428571428572</v>
          </cell>
          <cell r="W879">
            <v>1.1071428571428572</v>
          </cell>
          <cell r="X879">
            <v>1.1071428571428572</v>
          </cell>
          <cell r="Y879">
            <v>1.3</v>
          </cell>
          <cell r="Z879">
            <v>1.1000000000000001</v>
          </cell>
          <cell r="AA879">
            <v>1.1299999999999999</v>
          </cell>
          <cell r="AB879">
            <v>1.05</v>
          </cell>
          <cell r="AC879">
            <v>7.9999999999999849E-2</v>
          </cell>
          <cell r="AD879">
            <v>1</v>
          </cell>
          <cell r="AE879">
            <v>1.5976170212765957</v>
          </cell>
          <cell r="AF879">
            <v>1.1596947502040997</v>
          </cell>
          <cell r="AG879">
            <v>1.1599999999999999</v>
          </cell>
          <cell r="AH879">
            <v>949</v>
          </cell>
          <cell r="AJ879">
            <v>1.1299999999999999</v>
          </cell>
        </row>
        <row r="880">
          <cell r="E880" t="str">
            <v>XL94NT</v>
          </cell>
          <cell r="F880" t="str">
            <v>XL94NT</v>
          </cell>
          <cell r="G880" t="str">
            <v>Vị trí 1</v>
          </cell>
          <cell r="H880" t="str">
            <v>Các đường nhóm I</v>
          </cell>
          <cell r="I880" t="str">
            <v>Xã Xuân LộcCác đường nhóm IVị trí 1160</v>
          </cell>
          <cell r="O880">
            <v>1400</v>
          </cell>
          <cell r="P880">
            <v>530</v>
          </cell>
          <cell r="S880">
            <v>1200</v>
          </cell>
          <cell r="T880">
            <v>160</v>
          </cell>
          <cell r="U880">
            <v>1.8857142857142857</v>
          </cell>
          <cell r="V880">
            <v>1.8857142857142857</v>
          </cell>
          <cell r="W880">
            <v>1.8857142857142857</v>
          </cell>
          <cell r="X880">
            <v>1.8857142857142857</v>
          </cell>
          <cell r="Y880">
            <v>1.3</v>
          </cell>
          <cell r="AA880">
            <v>1.1299999999999999</v>
          </cell>
          <cell r="AB880">
            <v>1.05</v>
          </cell>
          <cell r="AC880">
            <v>7.9999999999999849E-2</v>
          </cell>
          <cell r="AD880">
            <v>0</v>
          </cell>
          <cell r="AE880">
            <v>1.5976170212765957</v>
          </cell>
          <cell r="AF880">
            <v>1.1596947502040997</v>
          </cell>
          <cell r="AG880">
            <v>1.1599999999999999</v>
          </cell>
          <cell r="AH880">
            <v>949</v>
          </cell>
          <cell r="AJ880">
            <v>1.1299999999999999</v>
          </cell>
        </row>
        <row r="881">
          <cell r="E881" t="str">
            <v>XL48NT</v>
          </cell>
          <cell r="F881" t="str">
            <v>XL48NT</v>
          </cell>
          <cell r="G881" t="str">
            <v>Vị trí 1</v>
          </cell>
          <cell r="H881" t="str">
            <v>Các đường nhóm I</v>
          </cell>
          <cell r="I881" t="str">
            <v>Xã Xuân LộcCác đường nhóm IVị trí 1160</v>
          </cell>
          <cell r="O881">
            <v>1400</v>
          </cell>
          <cell r="P881">
            <v>530</v>
          </cell>
          <cell r="S881">
            <v>1200</v>
          </cell>
          <cell r="T881">
            <v>160</v>
          </cell>
          <cell r="U881">
            <v>1.8857142857142857</v>
          </cell>
          <cell r="V881">
            <v>1.8857142857142857</v>
          </cell>
          <cell r="W881">
            <v>1.8857142857142857</v>
          </cell>
          <cell r="X881">
            <v>1.8857142857142857</v>
          </cell>
          <cell r="Y881">
            <v>1.3</v>
          </cell>
          <cell r="AA881">
            <v>1.1299999999999999</v>
          </cell>
          <cell r="AB881">
            <v>1.05</v>
          </cell>
          <cell r="AC881">
            <v>7.9999999999999849E-2</v>
          </cell>
          <cell r="AD881">
            <v>0</v>
          </cell>
          <cell r="AE881">
            <v>1.5976170212765957</v>
          </cell>
          <cell r="AF881">
            <v>1.1596947502040997</v>
          </cell>
          <cell r="AG881">
            <v>1.1599999999999999</v>
          </cell>
          <cell r="AH881">
            <v>949</v>
          </cell>
          <cell r="AJ881">
            <v>1.1299999999999999</v>
          </cell>
        </row>
        <row r="882">
          <cell r="E882" t="str">
            <v>XL81NT</v>
          </cell>
          <cell r="F882" t="str">
            <v>XL81NT</v>
          </cell>
          <cell r="G882" t="str">
            <v>Vị trí 1</v>
          </cell>
          <cell r="H882" t="str">
            <v>Các đường nhóm I</v>
          </cell>
          <cell r="I882" t="str">
            <v>Xã Xuân LộcCác đường nhóm IVị trí 1160</v>
          </cell>
          <cell r="O882">
            <v>1400</v>
          </cell>
          <cell r="P882">
            <v>530</v>
          </cell>
          <cell r="S882">
            <v>1200</v>
          </cell>
          <cell r="T882">
            <v>160</v>
          </cell>
          <cell r="U882">
            <v>1.8857142857142857</v>
          </cell>
          <cell r="V882">
            <v>1.8857142857142857</v>
          </cell>
          <cell r="W882">
            <v>1.8857142857142857</v>
          </cell>
          <cell r="X882">
            <v>1.8857142857142857</v>
          </cell>
          <cell r="Y882">
            <v>1.3</v>
          </cell>
          <cell r="AA882">
            <v>1.1299999999999999</v>
          </cell>
          <cell r="AB882">
            <v>1.05</v>
          </cell>
          <cell r="AC882">
            <v>7.9999999999999849E-2</v>
          </cell>
          <cell r="AD882">
            <v>0</v>
          </cell>
          <cell r="AE882">
            <v>1.5976170212765957</v>
          </cell>
          <cell r="AF882">
            <v>1.1596947502040997</v>
          </cell>
          <cell r="AG882">
            <v>1.1599999999999999</v>
          </cell>
          <cell r="AH882">
            <v>949</v>
          </cell>
          <cell r="AJ882">
            <v>1.1299999999999999</v>
          </cell>
        </row>
        <row r="883">
          <cell r="E883" t="str">
            <v>XL49NT</v>
          </cell>
          <cell r="F883" t="str">
            <v>XL49NT</v>
          </cell>
          <cell r="G883" t="str">
            <v>Vị trí 1</v>
          </cell>
          <cell r="H883" t="str">
            <v>Các đường nhóm I</v>
          </cell>
          <cell r="I883" t="str">
            <v>Xã Xuân LộcCác đường nhóm IVị trí 1160</v>
          </cell>
          <cell r="O883">
            <v>1400</v>
          </cell>
          <cell r="P883">
            <v>530</v>
          </cell>
          <cell r="S883">
            <v>1200</v>
          </cell>
          <cell r="T883">
            <v>160</v>
          </cell>
          <cell r="U883">
            <v>1.8857142857142857</v>
          </cell>
          <cell r="V883">
            <v>1.8857142857142857</v>
          </cell>
          <cell r="W883">
            <v>1.8857142857142857</v>
          </cell>
          <cell r="X883">
            <v>1.8857142857142857</v>
          </cell>
          <cell r="Y883">
            <v>1.3</v>
          </cell>
          <cell r="AA883">
            <v>1.1299999999999999</v>
          </cell>
          <cell r="AB883">
            <v>1.05</v>
          </cell>
          <cell r="AC883">
            <v>7.9999999999999849E-2</v>
          </cell>
          <cell r="AD883">
            <v>0</v>
          </cell>
          <cell r="AE883">
            <v>1.5976170212765957</v>
          </cell>
          <cell r="AF883">
            <v>1.1596947502040997</v>
          </cell>
          <cell r="AG883">
            <v>1.1599999999999999</v>
          </cell>
          <cell r="AH883">
            <v>949</v>
          </cell>
          <cell r="AJ883">
            <v>1.1299999999999999</v>
          </cell>
        </row>
        <row r="884">
          <cell r="E884" t="str">
            <v>XL50NT</v>
          </cell>
          <cell r="F884" t="str">
            <v>XL50NT</v>
          </cell>
          <cell r="G884" t="str">
            <v>Vị trí 1</v>
          </cell>
          <cell r="H884" t="str">
            <v>Các đường nhóm I</v>
          </cell>
          <cell r="I884" t="str">
            <v>Xã Xuân LộcCác đường nhóm IVị trí 1160</v>
          </cell>
          <cell r="O884">
            <v>1400</v>
          </cell>
          <cell r="P884">
            <v>530</v>
          </cell>
          <cell r="S884">
            <v>1200</v>
          </cell>
          <cell r="T884">
            <v>160</v>
          </cell>
          <cell r="U884">
            <v>1.8857142857142857</v>
          </cell>
          <cell r="V884">
            <v>1.8857142857142857</v>
          </cell>
          <cell r="W884">
            <v>1.8857142857142857</v>
          </cell>
          <cell r="X884">
            <v>1.8857142857142857</v>
          </cell>
          <cell r="Y884">
            <v>1.3</v>
          </cell>
          <cell r="AA884">
            <v>1.1299999999999999</v>
          </cell>
          <cell r="AB884">
            <v>1.05</v>
          </cell>
          <cell r="AC884">
            <v>7.9999999999999849E-2</v>
          </cell>
          <cell r="AD884">
            <v>0</v>
          </cell>
          <cell r="AE884">
            <v>1.5976170212765957</v>
          </cell>
          <cell r="AF884">
            <v>1.1596947502040997</v>
          </cell>
          <cell r="AG884">
            <v>1.1599999999999999</v>
          </cell>
          <cell r="AH884">
            <v>949</v>
          </cell>
          <cell r="AJ884">
            <v>1.1299999999999999</v>
          </cell>
        </row>
        <row r="885">
          <cell r="E885" t="str">
            <v>XL80NT</v>
          </cell>
          <cell r="F885" t="str">
            <v>XL80NT</v>
          </cell>
          <cell r="G885" t="str">
            <v>Vị trí 1</v>
          </cell>
          <cell r="H885" t="str">
            <v>Các đường nhóm I</v>
          </cell>
          <cell r="I885" t="str">
            <v>Xã Xuân LộcCác đường nhóm IVị trí 1160</v>
          </cell>
          <cell r="O885">
            <v>1400</v>
          </cell>
          <cell r="P885">
            <v>530</v>
          </cell>
          <cell r="S885">
            <v>1200</v>
          </cell>
          <cell r="T885">
            <v>160</v>
          </cell>
          <cell r="U885">
            <v>1.8857142857142857</v>
          </cell>
          <cell r="V885">
            <v>1.8857142857142857</v>
          </cell>
          <cell r="W885">
            <v>1.8857142857142857</v>
          </cell>
          <cell r="X885">
            <v>1.8857142857142857</v>
          </cell>
          <cell r="Y885">
            <v>1.3</v>
          </cell>
          <cell r="AA885">
            <v>1.1299999999999999</v>
          </cell>
          <cell r="AB885">
            <v>1.05</v>
          </cell>
          <cell r="AC885">
            <v>7.9999999999999849E-2</v>
          </cell>
          <cell r="AD885">
            <v>0</v>
          </cell>
          <cell r="AE885">
            <v>1.5976170212765957</v>
          </cell>
          <cell r="AF885">
            <v>1.1596947502040997</v>
          </cell>
          <cell r="AG885">
            <v>1.1599999999999999</v>
          </cell>
          <cell r="AH885">
            <v>949</v>
          </cell>
          <cell r="AJ885">
            <v>1.1299999999999999</v>
          </cell>
        </row>
        <row r="886">
          <cell r="E886" t="str">
            <v>XL85NT</v>
          </cell>
          <cell r="F886" t="str">
            <v>XL85NT</v>
          </cell>
          <cell r="G886" t="str">
            <v>Vị trí 1</v>
          </cell>
          <cell r="H886" t="str">
            <v>Các đường nhóm I</v>
          </cell>
          <cell r="I886" t="str">
            <v>Xã Xuân LộcCác đường nhóm IVị trí 1160</v>
          </cell>
          <cell r="O886">
            <v>1400</v>
          </cell>
          <cell r="P886">
            <v>530</v>
          </cell>
          <cell r="S886">
            <v>1200</v>
          </cell>
          <cell r="T886">
            <v>160</v>
          </cell>
          <cell r="U886">
            <v>1.8857142857142857</v>
          </cell>
          <cell r="V886">
            <v>1.8857142857142857</v>
          </cell>
          <cell r="W886">
            <v>1.8857142857142857</v>
          </cell>
          <cell r="X886">
            <v>1.8857142857142857</v>
          </cell>
          <cell r="Y886">
            <v>1.3</v>
          </cell>
          <cell r="AA886">
            <v>1.1299999999999999</v>
          </cell>
          <cell r="AB886">
            <v>1.05</v>
          </cell>
          <cell r="AC886">
            <v>7.9999999999999849E-2</v>
          </cell>
          <cell r="AD886">
            <v>0</v>
          </cell>
          <cell r="AE886">
            <v>1.5976170212765957</v>
          </cell>
          <cell r="AF886">
            <v>1.1596947502040997</v>
          </cell>
          <cell r="AG886">
            <v>1.1599999999999999</v>
          </cell>
          <cell r="AH886">
            <v>949</v>
          </cell>
          <cell r="AJ886">
            <v>1.1299999999999999</v>
          </cell>
        </row>
        <row r="887">
          <cell r="E887" t="str">
            <v>XL86NT</v>
          </cell>
          <cell r="F887" t="str">
            <v>XL86NT</v>
          </cell>
          <cell r="G887" t="str">
            <v>Vị trí 1</v>
          </cell>
          <cell r="H887" t="str">
            <v>Các đường nhóm I</v>
          </cell>
          <cell r="I887" t="str">
            <v>Xã Xuân LộcCác đường nhóm IVị trí 1160</v>
          </cell>
          <cell r="O887">
            <v>1400</v>
          </cell>
          <cell r="P887">
            <v>530</v>
          </cell>
          <cell r="S887">
            <v>1200</v>
          </cell>
          <cell r="T887">
            <v>160</v>
          </cell>
          <cell r="U887">
            <v>1.8857142857142857</v>
          </cell>
          <cell r="V887">
            <v>1.8857142857142857</v>
          </cell>
          <cell r="W887">
            <v>1.8857142857142857</v>
          </cell>
          <cell r="X887">
            <v>1.8857142857142857</v>
          </cell>
          <cell r="Y887">
            <v>1.3</v>
          </cell>
          <cell r="AA887">
            <v>1.1299999999999999</v>
          </cell>
          <cell r="AB887">
            <v>1.05</v>
          </cell>
          <cell r="AC887">
            <v>7.9999999999999849E-2</v>
          </cell>
          <cell r="AD887">
            <v>0</v>
          </cell>
          <cell r="AE887">
            <v>1.5976170212765957</v>
          </cell>
          <cell r="AF887">
            <v>1.1596947502040997</v>
          </cell>
          <cell r="AG887">
            <v>1.1599999999999999</v>
          </cell>
          <cell r="AH887">
            <v>949</v>
          </cell>
          <cell r="AJ887">
            <v>1.1299999999999999</v>
          </cell>
        </row>
        <row r="888">
          <cell r="E888" t="str">
            <v>XL87NT</v>
          </cell>
          <cell r="F888" t="str">
            <v>XL87NT</v>
          </cell>
          <cell r="G888" t="str">
            <v>Vị trí 1</v>
          </cell>
          <cell r="H888" t="str">
            <v>Các đường nhóm I</v>
          </cell>
          <cell r="I888" t="str">
            <v>Xã Xuân LộcCác đường nhóm IVị trí 1160</v>
          </cell>
          <cell r="O888">
            <v>1400</v>
          </cell>
          <cell r="P888">
            <v>530</v>
          </cell>
          <cell r="S888">
            <v>1200</v>
          </cell>
          <cell r="T888">
            <v>160</v>
          </cell>
          <cell r="U888">
            <v>1.5857142857142856</v>
          </cell>
          <cell r="V888">
            <v>1.5857142857142856</v>
          </cell>
          <cell r="W888">
            <v>1.5857142857142856</v>
          </cell>
          <cell r="X888">
            <v>1.5857142857142856</v>
          </cell>
          <cell r="Y888">
            <v>1.3</v>
          </cell>
          <cell r="AA888">
            <v>1.1299999999999999</v>
          </cell>
          <cell r="AB888">
            <v>1.05</v>
          </cell>
          <cell r="AC888">
            <v>7.9999999999999849E-2</v>
          </cell>
          <cell r="AD888">
            <v>0</v>
          </cell>
          <cell r="AE888">
            <v>1.5976170212765957</v>
          </cell>
          <cell r="AF888">
            <v>1.1596947502040997</v>
          </cell>
          <cell r="AG888">
            <v>1.1599999999999999</v>
          </cell>
          <cell r="AH888">
            <v>949</v>
          </cell>
          <cell r="AJ888">
            <v>1.1299999999999999</v>
          </cell>
        </row>
        <row r="889">
          <cell r="E889" t="str">
            <v>XL88NT</v>
          </cell>
          <cell r="F889" t="str">
            <v>XL88NT</v>
          </cell>
          <cell r="G889" t="str">
            <v>Vị trí 1</v>
          </cell>
          <cell r="H889" t="str">
            <v>Các đường nhóm I</v>
          </cell>
          <cell r="I889" t="str">
            <v>Xã Xuân LộcCác đường nhóm IVị trí 1160</v>
          </cell>
          <cell r="O889">
            <v>1400</v>
          </cell>
          <cell r="P889">
            <v>530</v>
          </cell>
          <cell r="S889">
            <v>1200</v>
          </cell>
          <cell r="T889">
            <v>160</v>
          </cell>
          <cell r="U889">
            <v>1.6285714285714286</v>
          </cell>
          <cell r="V889">
            <v>1.6285714285714286</v>
          </cell>
          <cell r="W889">
            <v>1.6285714285714286</v>
          </cell>
          <cell r="X889">
            <v>1.6285714285714286</v>
          </cell>
          <cell r="Y889">
            <v>1.3</v>
          </cell>
          <cell r="AA889">
            <v>1.1299999999999999</v>
          </cell>
          <cell r="AB889">
            <v>1.05</v>
          </cell>
          <cell r="AC889">
            <v>7.9999999999999849E-2</v>
          </cell>
          <cell r="AD889">
            <v>0</v>
          </cell>
          <cell r="AE889">
            <v>1.5976170212765957</v>
          </cell>
          <cell r="AF889">
            <v>1.1596947502040997</v>
          </cell>
          <cell r="AG889">
            <v>1.1599999999999999</v>
          </cell>
          <cell r="AH889">
            <v>949</v>
          </cell>
          <cell r="AJ889">
            <v>1.1299999999999999</v>
          </cell>
        </row>
        <row r="890">
          <cell r="E890" t="str">
            <v>XL89NT</v>
          </cell>
          <cell r="F890" t="str">
            <v>XL89NT</v>
          </cell>
          <cell r="G890" t="str">
            <v>Vị trí 1</v>
          </cell>
          <cell r="H890" t="str">
            <v>Các đường nhóm I</v>
          </cell>
          <cell r="I890" t="str">
            <v>Xã Xuân LộcCác đường nhóm IVị trí 1160</v>
          </cell>
          <cell r="O890">
            <v>1400</v>
          </cell>
          <cell r="P890">
            <v>530</v>
          </cell>
          <cell r="S890">
            <v>1200</v>
          </cell>
          <cell r="T890">
            <v>160</v>
          </cell>
          <cell r="U890">
            <v>1.7142857142857142</v>
          </cell>
          <cell r="V890">
            <v>1.7142857142857142</v>
          </cell>
          <cell r="W890">
            <v>1.7142857142857142</v>
          </cell>
          <cell r="X890">
            <v>1.7142857142857142</v>
          </cell>
          <cell r="Y890">
            <v>1.3</v>
          </cell>
          <cell r="AA890">
            <v>1.1299999999999999</v>
          </cell>
          <cell r="AB890">
            <v>1.05</v>
          </cell>
          <cell r="AC890">
            <v>7.9999999999999849E-2</v>
          </cell>
          <cell r="AD890">
            <v>0</v>
          </cell>
          <cell r="AE890">
            <v>1.5976170212765957</v>
          </cell>
          <cell r="AF890">
            <v>1.1596947502040997</v>
          </cell>
          <cell r="AG890">
            <v>1.1599999999999999</v>
          </cell>
          <cell r="AH890">
            <v>949</v>
          </cell>
          <cell r="AJ890">
            <v>1.1299999999999999</v>
          </cell>
        </row>
        <row r="891">
          <cell r="E891" t="str">
            <v>XL90NT</v>
          </cell>
          <cell r="F891" t="str">
            <v>XL90NT</v>
          </cell>
          <cell r="G891" t="str">
            <v>Vị trí 1</v>
          </cell>
          <cell r="H891" t="str">
            <v>Các đường nhóm I</v>
          </cell>
          <cell r="I891" t="str">
            <v>Xã Xuân LộcCác đường nhóm IVị trí 1160</v>
          </cell>
          <cell r="O891">
            <v>1400</v>
          </cell>
          <cell r="P891">
            <v>530</v>
          </cell>
          <cell r="S891">
            <v>1200</v>
          </cell>
          <cell r="T891">
            <v>160</v>
          </cell>
          <cell r="U891">
            <v>1.7142857142857142</v>
          </cell>
          <cell r="V891">
            <v>1.7142857142857142</v>
          </cell>
          <cell r="W891">
            <v>1.7142857142857142</v>
          </cell>
          <cell r="X891">
            <v>1.7142857142857142</v>
          </cell>
          <cell r="Y891">
            <v>1.3</v>
          </cell>
          <cell r="AA891">
            <v>1.1299999999999999</v>
          </cell>
          <cell r="AB891">
            <v>1.05</v>
          </cell>
          <cell r="AC891">
            <v>7.9999999999999849E-2</v>
          </cell>
          <cell r="AD891">
            <v>0</v>
          </cell>
          <cell r="AE891">
            <v>1.5976170212765957</v>
          </cell>
          <cell r="AF891">
            <v>1.1596947502040997</v>
          </cell>
          <cell r="AG891">
            <v>1.1599999999999999</v>
          </cell>
          <cell r="AH891">
            <v>949</v>
          </cell>
          <cell r="AJ891">
            <v>1.1299999999999999</v>
          </cell>
        </row>
        <row r="892">
          <cell r="E892" t="str">
            <v>XL91NT</v>
          </cell>
          <cell r="F892" t="str">
            <v>XL91NT</v>
          </cell>
          <cell r="G892" t="str">
            <v>Vị trí 1</v>
          </cell>
          <cell r="H892" t="str">
            <v>Các đường nhóm I</v>
          </cell>
          <cell r="I892" t="str">
            <v>Xã Xuân LộcCác đường nhóm IVị trí 1160</v>
          </cell>
          <cell r="O892">
            <v>1400</v>
          </cell>
          <cell r="P892">
            <v>530</v>
          </cell>
          <cell r="S892">
            <v>1200</v>
          </cell>
          <cell r="T892">
            <v>160</v>
          </cell>
          <cell r="U892">
            <v>1.7142857142857142</v>
          </cell>
          <cell r="V892">
            <v>1.7142857142857142</v>
          </cell>
          <cell r="W892">
            <v>1.7142857142857142</v>
          </cell>
          <cell r="X892">
            <v>1.7142857142857142</v>
          </cell>
          <cell r="Y892">
            <v>1.3</v>
          </cell>
          <cell r="AA892">
            <v>1.1299999999999999</v>
          </cell>
          <cell r="AB892">
            <v>1.05</v>
          </cell>
          <cell r="AC892">
            <v>7.9999999999999849E-2</v>
          </cell>
          <cell r="AD892">
            <v>0</v>
          </cell>
          <cell r="AE892">
            <v>1.5976170212765957</v>
          </cell>
          <cell r="AF892">
            <v>1.1596947502040997</v>
          </cell>
          <cell r="AG892">
            <v>1.1599999999999999</v>
          </cell>
          <cell r="AH892">
            <v>949</v>
          </cell>
          <cell r="AJ892">
            <v>1.1299999999999999</v>
          </cell>
        </row>
        <row r="893">
          <cell r="E893" t="str">
            <v>XL92NT</v>
          </cell>
          <cell r="F893" t="str">
            <v>XL92NT</v>
          </cell>
          <cell r="G893" t="str">
            <v>Vị trí 1</v>
          </cell>
          <cell r="H893" t="str">
            <v>Các đường nhóm I</v>
          </cell>
          <cell r="I893" t="str">
            <v>Xã Xuân LộcCác đường nhóm IVị trí 1160</v>
          </cell>
          <cell r="O893">
            <v>1400</v>
          </cell>
          <cell r="P893">
            <v>530</v>
          </cell>
          <cell r="S893">
            <v>1200</v>
          </cell>
          <cell r="T893">
            <v>160</v>
          </cell>
          <cell r="U893">
            <v>1.8857142857142857</v>
          </cell>
          <cell r="V893">
            <v>1.8857142857142857</v>
          </cell>
          <cell r="W893">
            <v>1.8857142857142857</v>
          </cell>
          <cell r="X893">
            <v>1.8857142857142857</v>
          </cell>
          <cell r="Y893">
            <v>1.3</v>
          </cell>
          <cell r="AA893">
            <v>1.1299999999999999</v>
          </cell>
          <cell r="AB893">
            <v>1.05</v>
          </cell>
          <cell r="AC893">
            <v>7.9999999999999849E-2</v>
          </cell>
          <cell r="AD893">
            <v>0</v>
          </cell>
          <cell r="AE893">
            <v>1.5976170212765957</v>
          </cell>
          <cell r="AF893">
            <v>1.1596947502040997</v>
          </cell>
          <cell r="AG893">
            <v>1.1599999999999999</v>
          </cell>
          <cell r="AH893">
            <v>949</v>
          </cell>
          <cell r="AJ893">
            <v>1.1299999999999999</v>
          </cell>
        </row>
        <row r="894">
          <cell r="E894" t="str">
            <v>XL43NT</v>
          </cell>
          <cell r="F894" t="str">
            <v>XL43NT</v>
          </cell>
          <cell r="G894" t="str">
            <v>Vị trí 1</v>
          </cell>
          <cell r="H894" t="str">
            <v>Các đường nhóm I</v>
          </cell>
          <cell r="I894" t="str">
            <v>Xã Xuân LộcCác đường nhóm IVị trí 1160</v>
          </cell>
          <cell r="O894">
            <v>1400</v>
          </cell>
          <cell r="P894">
            <v>530</v>
          </cell>
          <cell r="S894">
            <v>1200</v>
          </cell>
          <cell r="T894">
            <v>160</v>
          </cell>
          <cell r="U894">
            <v>1.8857142857142857</v>
          </cell>
          <cell r="V894">
            <v>1.8857142857142857</v>
          </cell>
          <cell r="W894">
            <v>1.8857142857142857</v>
          </cell>
          <cell r="X894">
            <v>1.8857142857142857</v>
          </cell>
          <cell r="Y894">
            <v>1.3</v>
          </cell>
          <cell r="Z894">
            <v>1.0722407968081695</v>
          </cell>
          <cell r="AA894">
            <v>1.07</v>
          </cell>
          <cell r="AB894">
            <v>1.02</v>
          </cell>
          <cell r="AC894">
            <v>5.0000000000000044E-2</v>
          </cell>
          <cell r="AD894">
            <v>4</v>
          </cell>
          <cell r="AE894">
            <v>1.5976170212765957</v>
          </cell>
          <cell r="AF894">
            <v>1.1596947502040997</v>
          </cell>
          <cell r="AG894">
            <v>1.1599999999999999</v>
          </cell>
          <cell r="AH894">
            <v>949</v>
          </cell>
          <cell r="AJ894">
            <v>1.07</v>
          </cell>
        </row>
        <row r="895">
          <cell r="E895" t="str">
            <v>XL65DT</v>
          </cell>
          <cell r="F895" t="str">
            <v>XL65DT</v>
          </cell>
          <cell r="G895" t="str">
            <v>Vị trí 1</v>
          </cell>
          <cell r="H895" t="str">
            <v>Các đường nhóm I</v>
          </cell>
          <cell r="I895" t="str">
            <v>Xã Xuân LộcCác đường nhóm IVị trí 1160</v>
          </cell>
          <cell r="O895">
            <v>1500</v>
          </cell>
          <cell r="P895">
            <v>530</v>
          </cell>
          <cell r="S895">
            <v>1200</v>
          </cell>
          <cell r="T895">
            <v>160</v>
          </cell>
          <cell r="U895">
            <v>3.76</v>
          </cell>
          <cell r="V895">
            <v>3.76</v>
          </cell>
          <cell r="W895">
            <v>3.76</v>
          </cell>
          <cell r="X895">
            <v>3.76</v>
          </cell>
          <cell r="Y895">
            <v>1.3</v>
          </cell>
          <cell r="AA895">
            <v>1.1299999999999999</v>
          </cell>
          <cell r="AB895">
            <v>1.05</v>
          </cell>
          <cell r="AC895">
            <v>7.9999999999999849E-2</v>
          </cell>
          <cell r="AD895">
            <v>0</v>
          </cell>
          <cell r="AE895">
            <v>1.5976170212765957</v>
          </cell>
          <cell r="AF895">
            <v>1.1596947502040997</v>
          </cell>
          <cell r="AG895">
            <v>1.1599999999999999</v>
          </cell>
          <cell r="AH895">
            <v>949</v>
          </cell>
          <cell r="AJ895">
            <v>1.1299999999999999</v>
          </cell>
        </row>
        <row r="896">
          <cell r="E896" t="str">
            <v>XL45NT</v>
          </cell>
          <cell r="F896" t="str">
            <v>XL45NT</v>
          </cell>
          <cell r="G896" t="str">
            <v>Vị trí 1</v>
          </cell>
          <cell r="H896" t="str">
            <v>Các đường nhóm I</v>
          </cell>
          <cell r="I896" t="str">
            <v>Xã Xuân LộcCác đường nhóm IVị trí 1160</v>
          </cell>
          <cell r="O896">
            <v>1400</v>
          </cell>
          <cell r="P896">
            <v>530</v>
          </cell>
          <cell r="S896">
            <v>1200</v>
          </cell>
          <cell r="T896">
            <v>160</v>
          </cell>
          <cell r="U896">
            <v>1.8857142857142857</v>
          </cell>
          <cell r="V896">
            <v>1.8857142857142857</v>
          </cell>
          <cell r="W896">
            <v>1.8857142857142857</v>
          </cell>
          <cell r="X896">
            <v>1.8857142857142857</v>
          </cell>
          <cell r="Y896">
            <v>1.3</v>
          </cell>
          <cell r="AA896">
            <v>1.1299999999999999</v>
          </cell>
          <cell r="AB896">
            <v>1.05</v>
          </cell>
          <cell r="AC896">
            <v>7.9999999999999849E-2</v>
          </cell>
          <cell r="AD896">
            <v>0</v>
          </cell>
          <cell r="AE896">
            <v>1.5976170212765957</v>
          </cell>
          <cell r="AF896">
            <v>1.1596947502040997</v>
          </cell>
          <cell r="AG896">
            <v>1.1599999999999999</v>
          </cell>
          <cell r="AH896">
            <v>949</v>
          </cell>
          <cell r="AJ896">
            <v>1.1299999999999999</v>
          </cell>
        </row>
        <row r="897">
          <cell r="E897" t="str">
            <v>XL67NT_D1,2</v>
          </cell>
          <cell r="F897" t="str">
            <v>XL67NT,2</v>
          </cell>
          <cell r="G897" t="str">
            <v>Vị trí 1</v>
          </cell>
          <cell r="H897" t="str">
            <v>Các đường nhóm I</v>
          </cell>
          <cell r="I897" t="str">
            <v>Xã Xuân LộcCác đường nhóm IVị trí 1170</v>
          </cell>
          <cell r="O897">
            <v>4200</v>
          </cell>
          <cell r="P897">
            <v>570</v>
          </cell>
          <cell r="S897">
            <v>3000</v>
          </cell>
          <cell r="T897">
            <v>170</v>
          </cell>
          <cell r="V897">
            <v>0</v>
          </cell>
          <cell r="W897">
            <v>1</v>
          </cell>
          <cell r="X897">
            <v>1</v>
          </cell>
          <cell r="Y897">
            <v>1.3</v>
          </cell>
          <cell r="AA897">
            <v>1.1299999999999999</v>
          </cell>
          <cell r="AB897">
            <v>1.05</v>
          </cell>
          <cell r="AC897">
            <v>7.9999999999999849E-2</v>
          </cell>
          <cell r="AD897">
            <v>0</v>
          </cell>
          <cell r="AE897">
            <v>1.5976170212765957</v>
          </cell>
          <cell r="AF897">
            <v>1.1596947502040997</v>
          </cell>
          <cell r="AG897">
            <v>1.1599999999999999</v>
          </cell>
          <cell r="AH897">
            <v>949</v>
          </cell>
          <cell r="AJ897">
            <v>1.1299999999999999</v>
          </cell>
        </row>
        <row r="898">
          <cell r="E898" t="str">
            <v>XL1DT_D1</v>
          </cell>
          <cell r="F898" t="str">
            <v>XL1DT</v>
          </cell>
          <cell r="G898" t="str">
            <v>Vị trí 1</v>
          </cell>
          <cell r="H898" t="str">
            <v>TTGR</v>
          </cell>
          <cell r="I898" t="str">
            <v>Xã Xuân LộcTTGRVị trí 1240</v>
          </cell>
          <cell r="O898">
            <v>5300</v>
          </cell>
          <cell r="P898">
            <v>760</v>
          </cell>
          <cell r="S898">
            <v>3800</v>
          </cell>
          <cell r="T898">
            <v>240</v>
          </cell>
          <cell r="U898">
            <v>3.3698113207547169</v>
          </cell>
          <cell r="V898">
            <v>3.3698113207547169</v>
          </cell>
          <cell r="W898">
            <v>3.3698113207547169</v>
          </cell>
          <cell r="X898">
            <v>3.7827769161655951</v>
          </cell>
          <cell r="Y898">
            <v>1.3</v>
          </cell>
          <cell r="Z898">
            <v>1.0961451247165532</v>
          </cell>
          <cell r="AA898">
            <v>1.1000000000000001</v>
          </cell>
          <cell r="AB898">
            <v>1.03</v>
          </cell>
          <cell r="AC898">
            <v>7.0000000000000062E-2</v>
          </cell>
          <cell r="AD898">
            <v>3</v>
          </cell>
          <cell r="AE898">
            <v>1.5976170212765957</v>
          </cell>
          <cell r="AF898">
            <v>1.063109086804382</v>
          </cell>
          <cell r="AG898">
            <v>1.06</v>
          </cell>
          <cell r="AH898">
            <v>102</v>
          </cell>
          <cell r="AJ898">
            <v>1.1000000000000001</v>
          </cell>
        </row>
        <row r="899">
          <cell r="E899" t="str">
            <v>XL1DT_D2</v>
          </cell>
          <cell r="F899" t="str">
            <v>XL1DT</v>
          </cell>
          <cell r="G899" t="str">
            <v>Vị trí 1</v>
          </cell>
          <cell r="H899" t="str">
            <v>TTGR</v>
          </cell>
          <cell r="I899" t="str">
            <v>Xã Xuân LộcTTGRVị trí 1240</v>
          </cell>
          <cell r="O899">
            <v>5600</v>
          </cell>
          <cell r="P899">
            <v>760</v>
          </cell>
          <cell r="S899">
            <v>4000</v>
          </cell>
          <cell r="T899">
            <v>240</v>
          </cell>
          <cell r="U899">
            <v>3.3571428571428572</v>
          </cell>
          <cell r="V899">
            <v>3.3571428571428572</v>
          </cell>
          <cell r="W899">
            <v>3.3571428571428572</v>
          </cell>
          <cell r="X899">
            <v>3.7827769161655951</v>
          </cell>
          <cell r="Y899">
            <v>1.3</v>
          </cell>
          <cell r="Z899">
            <v>1.0961451247165532</v>
          </cell>
          <cell r="AA899">
            <v>1.1000000000000001</v>
          </cell>
          <cell r="AB899">
            <v>1.03</v>
          </cell>
          <cell r="AC899">
            <v>7.0000000000000062E-2</v>
          </cell>
          <cell r="AD899">
            <v>3</v>
          </cell>
          <cell r="AE899">
            <v>1.5976170212765957</v>
          </cell>
          <cell r="AF899">
            <v>1.063109086804382</v>
          </cell>
          <cell r="AG899">
            <v>1.06</v>
          </cell>
          <cell r="AH899">
            <v>102</v>
          </cell>
          <cell r="AJ899">
            <v>1.1000000000000001</v>
          </cell>
        </row>
        <row r="900">
          <cell r="E900" t="str">
            <v>XL1DT_D3</v>
          </cell>
          <cell r="F900" t="str">
            <v>XL1DT</v>
          </cell>
          <cell r="G900" t="str">
            <v>Vị trí 1</v>
          </cell>
          <cell r="H900" t="str">
            <v>TTGR</v>
          </cell>
          <cell r="I900" t="str">
            <v>Xã Xuân LộcTTGRVị trí 1240</v>
          </cell>
          <cell r="O900">
            <v>5000</v>
          </cell>
          <cell r="P900">
            <v>760</v>
          </cell>
          <cell r="S900">
            <v>3600</v>
          </cell>
          <cell r="T900">
            <v>240</v>
          </cell>
          <cell r="U900">
            <v>3.3839999999999999</v>
          </cell>
          <cell r="V900">
            <v>3.3839999999999999</v>
          </cell>
          <cell r="W900">
            <v>3.3839999999999999</v>
          </cell>
          <cell r="X900">
            <v>3.7827769161655951</v>
          </cell>
          <cell r="Y900">
            <v>1.3</v>
          </cell>
          <cell r="Z900">
            <v>1.0961451247165532</v>
          </cell>
          <cell r="AA900">
            <v>1.1000000000000001</v>
          </cell>
          <cell r="AB900">
            <v>1.03</v>
          </cell>
          <cell r="AC900">
            <v>7.0000000000000062E-2</v>
          </cell>
          <cell r="AD900">
            <v>3</v>
          </cell>
          <cell r="AE900">
            <v>1.5976170212765957</v>
          </cell>
          <cell r="AF900">
            <v>1.063109086804382</v>
          </cell>
          <cell r="AG900">
            <v>1.06</v>
          </cell>
          <cell r="AH900">
            <v>102</v>
          </cell>
          <cell r="AJ900">
            <v>1.1000000000000001</v>
          </cell>
        </row>
        <row r="901">
          <cell r="E901" t="str">
            <v>XL1DT_D4</v>
          </cell>
          <cell r="F901" t="str">
            <v>XL1DT</v>
          </cell>
          <cell r="G901" t="str">
            <v>Vị trí 1</v>
          </cell>
          <cell r="H901" t="str">
            <v>TTGR</v>
          </cell>
          <cell r="I901" t="str">
            <v>Xã Xuân LộcTTGRVị trí 1240</v>
          </cell>
          <cell r="O901">
            <v>4200</v>
          </cell>
          <cell r="P901">
            <v>760</v>
          </cell>
          <cell r="S901">
            <v>3000</v>
          </cell>
          <cell r="T901">
            <v>240</v>
          </cell>
          <cell r="U901">
            <v>5.4285714285714288</v>
          </cell>
          <cell r="V901">
            <v>5.4285714285714288</v>
          </cell>
          <cell r="W901">
            <v>5.4285714285714288</v>
          </cell>
          <cell r="X901">
            <v>3.7827769161655951</v>
          </cell>
          <cell r="Y901">
            <v>1.3</v>
          </cell>
          <cell r="Z901">
            <v>1.0961451247165532</v>
          </cell>
          <cell r="AA901">
            <v>1.1000000000000001</v>
          </cell>
          <cell r="AB901">
            <v>1.03</v>
          </cell>
          <cell r="AC901">
            <v>7.0000000000000062E-2</v>
          </cell>
          <cell r="AD901">
            <v>3</v>
          </cell>
          <cell r="AE901">
            <v>1.5976170212765957</v>
          </cell>
          <cell r="AF901">
            <v>1.063109086804382</v>
          </cell>
          <cell r="AG901">
            <v>1.06</v>
          </cell>
          <cell r="AH901">
            <v>102</v>
          </cell>
          <cell r="AJ901">
            <v>1.1000000000000001</v>
          </cell>
        </row>
        <row r="902">
          <cell r="E902" t="str">
            <v>XL1DT_D5</v>
          </cell>
          <cell r="F902" t="str">
            <v>XL1DT</v>
          </cell>
          <cell r="G902" t="str">
            <v>Vị trí 1</v>
          </cell>
          <cell r="H902" t="str">
            <v>TTGR</v>
          </cell>
          <cell r="I902" t="str">
            <v>Xã Xuân LộcTTGRVị trí 1240</v>
          </cell>
          <cell r="O902">
            <v>3900</v>
          </cell>
          <cell r="P902">
            <v>760</v>
          </cell>
          <cell r="S902">
            <v>2800</v>
          </cell>
          <cell r="T902">
            <v>240</v>
          </cell>
          <cell r="U902">
            <v>3.3743589743589744</v>
          </cell>
          <cell r="V902">
            <v>3.3743589743589744</v>
          </cell>
          <cell r="W902">
            <v>3.3743589743589744</v>
          </cell>
          <cell r="X902">
            <v>3.7827769161655951</v>
          </cell>
          <cell r="Y902">
            <v>1.3</v>
          </cell>
          <cell r="Z902">
            <v>1.0961451247165532</v>
          </cell>
          <cell r="AA902">
            <v>1.1000000000000001</v>
          </cell>
          <cell r="AB902">
            <v>1.03</v>
          </cell>
          <cell r="AC902">
            <v>7.0000000000000062E-2</v>
          </cell>
          <cell r="AD902">
            <v>3</v>
          </cell>
          <cell r="AE902">
            <v>1.5976170212765957</v>
          </cell>
          <cell r="AF902">
            <v>1.063109086804382</v>
          </cell>
          <cell r="AG902">
            <v>1.06</v>
          </cell>
          <cell r="AH902">
            <v>102</v>
          </cell>
          <cell r="AJ902">
            <v>1.1000000000000001</v>
          </cell>
        </row>
        <row r="903">
          <cell r="E903" t="str">
            <v>XL15DT_D1</v>
          </cell>
          <cell r="F903" t="str">
            <v>XL15DT</v>
          </cell>
          <cell r="G903" t="str">
            <v>Vị trí 1</v>
          </cell>
          <cell r="H903" t="str">
            <v>TTGR</v>
          </cell>
          <cell r="I903" t="str">
            <v>Xã Xuân LộcTTGRVị trí 1240</v>
          </cell>
          <cell r="O903">
            <v>2800</v>
          </cell>
          <cell r="P903">
            <v>760</v>
          </cell>
          <cell r="S903">
            <v>2200</v>
          </cell>
          <cell r="T903">
            <v>240</v>
          </cell>
          <cell r="U903">
            <v>3.6928571428571431</v>
          </cell>
          <cell r="V903">
            <v>3.6928571428571431</v>
          </cell>
          <cell r="W903">
            <v>3.6928571428571431</v>
          </cell>
          <cell r="X903">
            <v>3.7103726708074536</v>
          </cell>
          <cell r="Y903">
            <v>1.3</v>
          </cell>
          <cell r="Z903">
            <v>1.1378756525419744</v>
          </cell>
          <cell r="AA903">
            <v>1.1299999999999999</v>
          </cell>
          <cell r="AB903">
            <v>1.05</v>
          </cell>
          <cell r="AC903">
            <v>7.9999999999999849E-2</v>
          </cell>
          <cell r="AD903">
            <v>2</v>
          </cell>
          <cell r="AE903">
            <v>1.5976170212765957</v>
          </cell>
          <cell r="AF903">
            <v>1.063109086804382</v>
          </cell>
          <cell r="AG903">
            <v>1.06</v>
          </cell>
          <cell r="AH903">
            <v>102</v>
          </cell>
          <cell r="AJ903">
            <v>1.1299999999999999</v>
          </cell>
        </row>
        <row r="904">
          <cell r="E904" t="str">
            <v>XL15DT_D2</v>
          </cell>
          <cell r="F904" t="str">
            <v>XL15DT</v>
          </cell>
          <cell r="G904" t="str">
            <v>Vị trí 1</v>
          </cell>
          <cell r="H904" t="str">
            <v>TTGR</v>
          </cell>
          <cell r="I904" t="str">
            <v>Xã Xuân LộcTTGRVị trí 1240</v>
          </cell>
          <cell r="O904">
            <v>2300</v>
          </cell>
          <cell r="P904">
            <v>760</v>
          </cell>
          <cell r="S904">
            <v>1800</v>
          </cell>
          <cell r="T904">
            <v>240</v>
          </cell>
          <cell r="U904">
            <v>3.6782608695652175</v>
          </cell>
          <cell r="V904">
            <v>3.6782608695652175</v>
          </cell>
          <cell r="W904">
            <v>3.6782608695652175</v>
          </cell>
          <cell r="X904">
            <v>3.7103726708074536</v>
          </cell>
          <cell r="Y904">
            <v>1.3</v>
          </cell>
          <cell r="Z904">
            <v>1.1378756525419744</v>
          </cell>
          <cell r="AA904">
            <v>1.1299999999999999</v>
          </cell>
          <cell r="AB904">
            <v>1.05</v>
          </cell>
          <cell r="AC904">
            <v>7.9999999999999849E-2</v>
          </cell>
          <cell r="AD904">
            <v>2</v>
          </cell>
          <cell r="AE904">
            <v>1.5976170212765957</v>
          </cell>
          <cell r="AF904">
            <v>1.063109086804382</v>
          </cell>
          <cell r="AG904">
            <v>1.06</v>
          </cell>
          <cell r="AH904">
            <v>102</v>
          </cell>
          <cell r="AJ904">
            <v>1.1299999999999999</v>
          </cell>
        </row>
        <row r="905">
          <cell r="E905" t="str">
            <v>XL15DT_D3</v>
          </cell>
          <cell r="F905" t="str">
            <v>XL15DT</v>
          </cell>
          <cell r="G905" t="str">
            <v>Vị trí 1</v>
          </cell>
          <cell r="H905" t="str">
            <v>TTGR</v>
          </cell>
          <cell r="I905" t="str">
            <v>Xã Xuân LộcTTGRVị trí 1240</v>
          </cell>
          <cell r="O905">
            <v>2000</v>
          </cell>
          <cell r="P905">
            <v>760</v>
          </cell>
          <cell r="S905">
            <v>1600</v>
          </cell>
          <cell r="T905">
            <v>240</v>
          </cell>
          <cell r="U905">
            <v>3.76</v>
          </cell>
          <cell r="V905">
            <v>3.76</v>
          </cell>
          <cell r="W905">
            <v>3.76</v>
          </cell>
          <cell r="X905">
            <v>3.7103726708074536</v>
          </cell>
          <cell r="Y905">
            <v>1.3</v>
          </cell>
          <cell r="Z905">
            <v>1.1378756525419744</v>
          </cell>
          <cell r="AA905">
            <v>1.1299999999999999</v>
          </cell>
          <cell r="AB905">
            <v>1.05</v>
          </cell>
          <cell r="AC905">
            <v>7.9999999999999849E-2</v>
          </cell>
          <cell r="AD905">
            <v>2</v>
          </cell>
          <cell r="AE905">
            <v>1.5976170212765957</v>
          </cell>
          <cell r="AF905">
            <v>1.063109086804382</v>
          </cell>
          <cell r="AG905">
            <v>1.06</v>
          </cell>
          <cell r="AH905">
            <v>102</v>
          </cell>
          <cell r="AJ905">
            <v>1.1299999999999999</v>
          </cell>
        </row>
        <row r="906">
          <cell r="E906" t="str">
            <v>XL30DT</v>
          </cell>
          <cell r="F906" t="str">
            <v>XL30DT</v>
          </cell>
          <cell r="G906" t="str">
            <v>Vị trí 1</v>
          </cell>
          <cell r="H906" t="str">
            <v>TTGR</v>
          </cell>
          <cell r="I906" t="str">
            <v>Xã Xuân LộcTTGRVị trí 1240</v>
          </cell>
          <cell r="O906">
            <v>2500</v>
          </cell>
          <cell r="P906">
            <v>760</v>
          </cell>
          <cell r="S906">
            <v>2000</v>
          </cell>
          <cell r="T906">
            <v>240</v>
          </cell>
          <cell r="U906">
            <v>3.76</v>
          </cell>
          <cell r="V906">
            <v>3.76</v>
          </cell>
          <cell r="W906">
            <v>3.76</v>
          </cell>
          <cell r="X906">
            <v>3.76</v>
          </cell>
          <cell r="Y906">
            <v>1.3</v>
          </cell>
          <cell r="AA906">
            <v>1.1299999999999999</v>
          </cell>
          <cell r="AB906">
            <v>1.05</v>
          </cell>
          <cell r="AC906">
            <v>7.9999999999999849E-2</v>
          </cell>
          <cell r="AD906">
            <v>0</v>
          </cell>
          <cell r="AE906">
            <v>1.5976170212765957</v>
          </cell>
          <cell r="AF906">
            <v>1.063109086804382</v>
          </cell>
          <cell r="AG906">
            <v>1.06</v>
          </cell>
          <cell r="AH906">
            <v>102</v>
          </cell>
          <cell r="AJ906">
            <v>1.1299999999999999</v>
          </cell>
        </row>
        <row r="907">
          <cell r="E907" t="str">
            <v>XL2DT_D1</v>
          </cell>
          <cell r="F907" t="str">
            <v>XL2DT</v>
          </cell>
          <cell r="G907" t="str">
            <v>Vị trí 1</v>
          </cell>
          <cell r="H907" t="str">
            <v>TTGR</v>
          </cell>
          <cell r="I907" t="str">
            <v>Xã Xuân LộcTTGRVị trí 1240</v>
          </cell>
          <cell r="O907">
            <v>4800</v>
          </cell>
          <cell r="P907">
            <v>760</v>
          </cell>
          <cell r="S907">
            <v>3400</v>
          </cell>
          <cell r="T907">
            <v>240</v>
          </cell>
          <cell r="U907">
            <v>3.3291666666666666</v>
          </cell>
          <cell r="V907">
            <v>3.3291666666666666</v>
          </cell>
          <cell r="W907">
            <v>3.3291666666666666</v>
          </cell>
          <cell r="X907">
            <v>3.3678225885225883</v>
          </cell>
          <cell r="Y907">
            <v>1.3</v>
          </cell>
          <cell r="Z907">
            <v>1.1000000000000001</v>
          </cell>
          <cell r="AA907">
            <v>1.1299999999999999</v>
          </cell>
          <cell r="AB907">
            <v>1.05</v>
          </cell>
          <cell r="AC907">
            <v>7.9999999999999849E-2</v>
          </cell>
          <cell r="AD907">
            <v>1</v>
          </cell>
          <cell r="AE907">
            <v>1.5976170212765957</v>
          </cell>
          <cell r="AF907">
            <v>1.063109086804382</v>
          </cell>
          <cell r="AG907">
            <v>1.06</v>
          </cell>
          <cell r="AH907">
            <v>102</v>
          </cell>
          <cell r="AJ907">
            <v>1.1299999999999999</v>
          </cell>
        </row>
        <row r="908">
          <cell r="E908" t="str">
            <v>XL2DT_D2</v>
          </cell>
          <cell r="F908" t="str">
            <v>XL2DT</v>
          </cell>
          <cell r="G908" t="str">
            <v>Vị trí 1</v>
          </cell>
          <cell r="H908" t="str">
            <v>TTGR</v>
          </cell>
          <cell r="I908" t="str">
            <v>Xã Xuân LộcTTGRVị trí 1240</v>
          </cell>
          <cell r="O908">
            <v>5000</v>
          </cell>
          <cell r="P908">
            <v>760</v>
          </cell>
          <cell r="S908">
            <v>3600</v>
          </cell>
          <cell r="T908">
            <v>240</v>
          </cell>
          <cell r="U908">
            <v>3.3839999999999999</v>
          </cell>
          <cell r="V908">
            <v>3.3839999999999999</v>
          </cell>
          <cell r="W908">
            <v>3.3839999999999999</v>
          </cell>
          <cell r="X908">
            <v>3.3678225885225883</v>
          </cell>
          <cell r="Y908">
            <v>1.3</v>
          </cell>
          <cell r="Z908">
            <v>1.1000000000000001</v>
          </cell>
          <cell r="AA908">
            <v>1.1299999999999999</v>
          </cell>
          <cell r="AB908">
            <v>1.05</v>
          </cell>
          <cell r="AC908">
            <v>7.9999999999999849E-2</v>
          </cell>
          <cell r="AD908">
            <v>1</v>
          </cell>
          <cell r="AE908">
            <v>1.5976170212765957</v>
          </cell>
          <cell r="AF908">
            <v>1.063109086804382</v>
          </cell>
          <cell r="AG908">
            <v>1.06</v>
          </cell>
          <cell r="AH908">
            <v>102</v>
          </cell>
          <cell r="AJ908">
            <v>1.1299999999999999</v>
          </cell>
        </row>
        <row r="909">
          <cell r="E909" t="str">
            <v>XL2DT_D3</v>
          </cell>
          <cell r="F909" t="str">
            <v>XL2DT</v>
          </cell>
          <cell r="G909" t="str">
            <v>Vị trí 1</v>
          </cell>
          <cell r="H909" t="str">
            <v>TTGR</v>
          </cell>
          <cell r="I909" t="str">
            <v>Xã Xuân LộcTTGRVị trí 1240</v>
          </cell>
          <cell r="O909">
            <v>4200</v>
          </cell>
          <cell r="P909">
            <v>760</v>
          </cell>
          <cell r="S909">
            <v>3000</v>
          </cell>
          <cell r="T909">
            <v>240</v>
          </cell>
          <cell r="U909">
            <v>3.3571428571428572</v>
          </cell>
          <cell r="V909">
            <v>3.3571428571428572</v>
          </cell>
          <cell r="W909">
            <v>3.3571428571428572</v>
          </cell>
          <cell r="X909">
            <v>3.3678225885225883</v>
          </cell>
          <cell r="Y909">
            <v>1.3</v>
          </cell>
          <cell r="Z909">
            <v>1.1000000000000001</v>
          </cell>
          <cell r="AA909">
            <v>1.1299999999999999</v>
          </cell>
          <cell r="AB909">
            <v>1.05</v>
          </cell>
          <cell r="AC909">
            <v>7.9999999999999849E-2</v>
          </cell>
          <cell r="AD909">
            <v>1</v>
          </cell>
          <cell r="AE909">
            <v>1.5976170212765957</v>
          </cell>
          <cell r="AF909">
            <v>1.063109086804382</v>
          </cell>
          <cell r="AG909">
            <v>1.06</v>
          </cell>
          <cell r="AH909">
            <v>102</v>
          </cell>
          <cell r="AJ909">
            <v>1.1299999999999999</v>
          </cell>
        </row>
        <row r="910">
          <cell r="E910" t="str">
            <v>XL2DT_D4</v>
          </cell>
          <cell r="F910" t="str">
            <v>XL2DT</v>
          </cell>
          <cell r="G910" t="str">
            <v>Vị trí 1</v>
          </cell>
          <cell r="H910" t="str">
            <v>TTGR</v>
          </cell>
          <cell r="I910" t="str">
            <v>Xã Xuân LộcTTGRVị trí 1240</v>
          </cell>
          <cell r="O910">
            <v>3900</v>
          </cell>
          <cell r="P910">
            <v>760</v>
          </cell>
          <cell r="S910">
            <v>2800</v>
          </cell>
          <cell r="T910">
            <v>240</v>
          </cell>
          <cell r="U910">
            <v>3.3743589743589744</v>
          </cell>
          <cell r="V910">
            <v>3.3743589743589744</v>
          </cell>
          <cell r="W910">
            <v>3.3743589743589744</v>
          </cell>
          <cell r="X910">
            <v>3.3678225885225883</v>
          </cell>
          <cell r="Y910">
            <v>1.3</v>
          </cell>
          <cell r="Z910">
            <v>1.1000000000000001</v>
          </cell>
          <cell r="AA910">
            <v>1.1299999999999999</v>
          </cell>
          <cell r="AB910">
            <v>1.05</v>
          </cell>
          <cell r="AC910">
            <v>7.9999999999999849E-2</v>
          </cell>
          <cell r="AD910">
            <v>1</v>
          </cell>
          <cell r="AE910">
            <v>1.5976170212765957</v>
          </cell>
          <cell r="AF910">
            <v>1.063109086804382</v>
          </cell>
          <cell r="AG910">
            <v>1.06</v>
          </cell>
          <cell r="AH910">
            <v>102</v>
          </cell>
          <cell r="AJ910">
            <v>1.1299999999999999</v>
          </cell>
        </row>
        <row r="911">
          <cell r="E911" t="str">
            <v>XL2DT_D5</v>
          </cell>
          <cell r="F911" t="str">
            <v>XL2DT</v>
          </cell>
          <cell r="G911" t="str">
            <v>Vị trí 1</v>
          </cell>
          <cell r="H911" t="str">
            <v>TTGR</v>
          </cell>
          <cell r="I911" t="str">
            <v>Xã Xuân LộcTTGRVị trí 1240</v>
          </cell>
          <cell r="O911">
            <v>3600</v>
          </cell>
          <cell r="P911">
            <v>760</v>
          </cell>
          <cell r="S911">
            <v>2600</v>
          </cell>
          <cell r="T911">
            <v>240</v>
          </cell>
          <cell r="U911">
            <v>3.3944444444444444</v>
          </cell>
          <cell r="V911">
            <v>3.3944444444444444</v>
          </cell>
          <cell r="W911">
            <v>3.3944444444444444</v>
          </cell>
          <cell r="X911">
            <v>3.3678225885225883</v>
          </cell>
          <cell r="Y911">
            <v>1.3</v>
          </cell>
          <cell r="Z911">
            <v>1.1000000000000001</v>
          </cell>
          <cell r="AA911">
            <v>1.1299999999999999</v>
          </cell>
          <cell r="AB911">
            <v>1.05</v>
          </cell>
          <cell r="AC911">
            <v>7.9999999999999849E-2</v>
          </cell>
          <cell r="AD911">
            <v>1</v>
          </cell>
          <cell r="AE911">
            <v>1.5976170212765957</v>
          </cell>
          <cell r="AF911">
            <v>1.063109086804382</v>
          </cell>
          <cell r="AG911">
            <v>1.06</v>
          </cell>
          <cell r="AH911">
            <v>102</v>
          </cell>
          <cell r="AJ911">
            <v>1.1299999999999999</v>
          </cell>
        </row>
        <row r="912">
          <cell r="E912" t="str">
            <v>XL3DT_D1</v>
          </cell>
          <cell r="F912" t="str">
            <v>XL3DT</v>
          </cell>
          <cell r="G912" t="str">
            <v>Vị trí 1</v>
          </cell>
          <cell r="H912" t="str">
            <v>TTGR</v>
          </cell>
          <cell r="I912" t="str">
            <v>Xã Xuân LộcTTGRVị trí 1240</v>
          </cell>
          <cell r="O912">
            <v>4300</v>
          </cell>
          <cell r="P912">
            <v>760</v>
          </cell>
          <cell r="S912">
            <v>3400</v>
          </cell>
          <cell r="T912">
            <v>240</v>
          </cell>
          <cell r="U912">
            <v>3.7162790697674417</v>
          </cell>
          <cell r="V912">
            <v>3.7162790697674417</v>
          </cell>
          <cell r="W912">
            <v>3.7162790697674417</v>
          </cell>
          <cell r="X912">
            <v>3.7454263565891472</v>
          </cell>
          <cell r="Y912">
            <v>1.3</v>
          </cell>
          <cell r="Z912">
            <v>1.1000000000000001</v>
          </cell>
          <cell r="AA912">
            <v>1.1299999999999999</v>
          </cell>
          <cell r="AB912">
            <v>1.05</v>
          </cell>
          <cell r="AC912">
            <v>7.9999999999999849E-2</v>
          </cell>
          <cell r="AD912">
            <v>1</v>
          </cell>
          <cell r="AE912">
            <v>1.5976170212765957</v>
          </cell>
          <cell r="AF912">
            <v>1.063109086804382</v>
          </cell>
          <cell r="AG912">
            <v>1.06</v>
          </cell>
          <cell r="AH912">
            <v>102</v>
          </cell>
          <cell r="AJ912">
            <v>1.1299999999999999</v>
          </cell>
        </row>
        <row r="913">
          <cell r="E913" t="str">
            <v>XL3DT_D2</v>
          </cell>
          <cell r="F913" t="str">
            <v>XL3DT</v>
          </cell>
          <cell r="G913" t="str">
            <v>Vị trí 1</v>
          </cell>
          <cell r="H913" t="str">
            <v>TTGR</v>
          </cell>
          <cell r="I913" t="str">
            <v>Xã Xuân LộcTTGRVị trí 1240</v>
          </cell>
          <cell r="O913">
            <v>4000</v>
          </cell>
          <cell r="P913">
            <v>760</v>
          </cell>
          <cell r="S913">
            <v>3200</v>
          </cell>
          <cell r="T913">
            <v>240</v>
          </cell>
          <cell r="U913">
            <v>3.76</v>
          </cell>
          <cell r="V913">
            <v>3.76</v>
          </cell>
          <cell r="W913">
            <v>3.76</v>
          </cell>
          <cell r="X913">
            <v>3.7454263565891472</v>
          </cell>
          <cell r="Y913">
            <v>1.3</v>
          </cell>
          <cell r="Z913">
            <v>1.1000000000000001</v>
          </cell>
          <cell r="AA913">
            <v>1.1299999999999999</v>
          </cell>
          <cell r="AB913">
            <v>1.05</v>
          </cell>
          <cell r="AC913">
            <v>7.9999999999999849E-2</v>
          </cell>
          <cell r="AD913">
            <v>1</v>
          </cell>
          <cell r="AE913">
            <v>1.5976170212765957</v>
          </cell>
          <cell r="AF913">
            <v>1.063109086804382</v>
          </cell>
          <cell r="AG913">
            <v>1.06</v>
          </cell>
          <cell r="AH913">
            <v>102</v>
          </cell>
          <cell r="AJ913">
            <v>1.1299999999999999</v>
          </cell>
        </row>
        <row r="914">
          <cell r="E914" t="str">
            <v>XL3DT_D3</v>
          </cell>
          <cell r="F914" t="str">
            <v>XL3DT</v>
          </cell>
          <cell r="G914" t="str">
            <v>Vị trí 1</v>
          </cell>
          <cell r="H914" t="str">
            <v>TTGR</v>
          </cell>
          <cell r="I914" t="str">
            <v>Xã Xuân LộcTTGRVị trí 1240</v>
          </cell>
          <cell r="O914">
            <v>3500</v>
          </cell>
          <cell r="P914">
            <v>760</v>
          </cell>
          <cell r="S914">
            <v>2800</v>
          </cell>
          <cell r="T914">
            <v>240</v>
          </cell>
          <cell r="U914">
            <v>3.76</v>
          </cell>
          <cell r="V914">
            <v>3.76</v>
          </cell>
          <cell r="W914">
            <v>3.76</v>
          </cell>
          <cell r="X914">
            <v>3.7454263565891472</v>
          </cell>
          <cell r="Y914">
            <v>1.3</v>
          </cell>
          <cell r="Z914">
            <v>1.1000000000000001</v>
          </cell>
          <cell r="AA914">
            <v>1.1299999999999999</v>
          </cell>
          <cell r="AB914">
            <v>1.05</v>
          </cell>
          <cell r="AC914">
            <v>7.9999999999999849E-2</v>
          </cell>
          <cell r="AD914">
            <v>1</v>
          </cell>
          <cell r="AE914">
            <v>1.5976170212765957</v>
          </cell>
          <cell r="AF914">
            <v>1.063109086804382</v>
          </cell>
          <cell r="AG914">
            <v>1.06</v>
          </cell>
          <cell r="AH914">
            <v>102</v>
          </cell>
          <cell r="AJ914">
            <v>1.1299999999999999</v>
          </cell>
        </row>
        <row r="915">
          <cell r="E915" t="str">
            <v>XL4DT_D1</v>
          </cell>
          <cell r="F915" t="str">
            <v>XL4DT</v>
          </cell>
          <cell r="G915" t="str">
            <v>Vị trí 1</v>
          </cell>
          <cell r="H915" t="str">
            <v>TTGR</v>
          </cell>
          <cell r="I915" t="str">
            <v>Xã Xuân LộcTTGRVị trí 1240</v>
          </cell>
          <cell r="O915">
            <v>3500</v>
          </cell>
          <cell r="P915">
            <v>760</v>
          </cell>
          <cell r="S915">
            <v>2800</v>
          </cell>
          <cell r="T915">
            <v>240</v>
          </cell>
          <cell r="U915">
            <v>3.76</v>
          </cell>
          <cell r="V915">
            <v>3.76</v>
          </cell>
          <cell r="W915">
            <v>3.76</v>
          </cell>
          <cell r="X915">
            <v>3.76</v>
          </cell>
          <cell r="Y915">
            <v>1.3</v>
          </cell>
          <cell r="AA915">
            <v>1.1299999999999999</v>
          </cell>
          <cell r="AB915">
            <v>1.05</v>
          </cell>
          <cell r="AC915">
            <v>7.9999999999999849E-2</v>
          </cell>
          <cell r="AD915">
            <v>0</v>
          </cell>
          <cell r="AE915">
            <v>1.5976170212765957</v>
          </cell>
          <cell r="AF915">
            <v>1.063109086804382</v>
          </cell>
          <cell r="AG915">
            <v>1.06</v>
          </cell>
          <cell r="AH915">
            <v>102</v>
          </cell>
          <cell r="AJ915">
            <v>1.1299999999999999</v>
          </cell>
        </row>
        <row r="916">
          <cell r="E916" t="str">
            <v>XL4DT_D2</v>
          </cell>
          <cell r="F916" t="str">
            <v>XL4DT</v>
          </cell>
          <cell r="G916" t="str">
            <v>Vị trí 1</v>
          </cell>
          <cell r="H916" t="str">
            <v>TTGR</v>
          </cell>
          <cell r="I916" t="str">
            <v>Xã Xuân LộcTTGRVị trí 1240</v>
          </cell>
          <cell r="O916">
            <v>4000</v>
          </cell>
          <cell r="P916">
            <v>760</v>
          </cell>
          <cell r="S916">
            <v>3200</v>
          </cell>
          <cell r="T916">
            <v>240</v>
          </cell>
          <cell r="U916">
            <v>3.76</v>
          </cell>
          <cell r="V916">
            <v>3.76</v>
          </cell>
          <cell r="W916">
            <v>3.76</v>
          </cell>
          <cell r="X916">
            <v>3.76</v>
          </cell>
          <cell r="Y916">
            <v>1.3</v>
          </cell>
          <cell r="AA916">
            <v>1.1299999999999999</v>
          </cell>
          <cell r="AB916">
            <v>1.05</v>
          </cell>
          <cell r="AC916">
            <v>7.9999999999999849E-2</v>
          </cell>
          <cell r="AD916">
            <v>0</v>
          </cell>
          <cell r="AE916">
            <v>1.5976170212765957</v>
          </cell>
          <cell r="AF916">
            <v>1.063109086804382</v>
          </cell>
          <cell r="AG916">
            <v>1.06</v>
          </cell>
          <cell r="AH916">
            <v>102</v>
          </cell>
          <cell r="AJ916">
            <v>1.1299999999999999</v>
          </cell>
        </row>
        <row r="917">
          <cell r="E917" t="str">
            <v>XL5DT_D1</v>
          </cell>
          <cell r="F917" t="str">
            <v>XL5DT</v>
          </cell>
          <cell r="G917" t="str">
            <v>Vị trí 1</v>
          </cell>
          <cell r="H917" t="str">
            <v>TTGR</v>
          </cell>
          <cell r="I917" t="str">
            <v>Xã Xuân LộcTTGRVị trí 1240</v>
          </cell>
          <cell r="O917">
            <v>3300</v>
          </cell>
          <cell r="P917">
            <v>760</v>
          </cell>
          <cell r="S917">
            <v>2600</v>
          </cell>
          <cell r="T917">
            <v>240</v>
          </cell>
          <cell r="U917">
            <v>3.7030303030303031</v>
          </cell>
          <cell r="V917">
            <v>3.7030303030303031</v>
          </cell>
          <cell r="W917">
            <v>3.7030303030303031</v>
          </cell>
          <cell r="X917">
            <v>3.7410101010101009</v>
          </cell>
          <cell r="Y917">
            <v>1.3</v>
          </cell>
          <cell r="Z917">
            <v>1.0943722943722942</v>
          </cell>
          <cell r="AA917">
            <v>1.0900000000000001</v>
          </cell>
          <cell r="AB917">
            <v>1.01</v>
          </cell>
          <cell r="AC917">
            <v>8.0000000000000071E-2</v>
          </cell>
          <cell r="AD917">
            <v>7</v>
          </cell>
          <cell r="AE917">
            <v>1.5976170212765957</v>
          </cell>
          <cell r="AF917">
            <v>1.063109086804382</v>
          </cell>
          <cell r="AG917">
            <v>1.06</v>
          </cell>
          <cell r="AH917">
            <v>102</v>
          </cell>
          <cell r="AJ917">
            <v>1.0900000000000001</v>
          </cell>
        </row>
        <row r="918">
          <cell r="E918" t="str">
            <v>XL5DT_D2</v>
          </cell>
          <cell r="F918" t="str">
            <v>XL5DT</v>
          </cell>
          <cell r="G918" t="str">
            <v>Vị trí 1</v>
          </cell>
          <cell r="H918" t="str">
            <v>TTGR</v>
          </cell>
          <cell r="I918" t="str">
            <v>Xã Xuân LộcTTGRVị trí 1240</v>
          </cell>
          <cell r="O918">
            <v>3500</v>
          </cell>
          <cell r="P918">
            <v>760</v>
          </cell>
          <cell r="S918">
            <v>2800</v>
          </cell>
          <cell r="T918">
            <v>240</v>
          </cell>
          <cell r="U918">
            <v>3.76</v>
          </cell>
          <cell r="V918">
            <v>3.76</v>
          </cell>
          <cell r="W918">
            <v>3.76</v>
          </cell>
          <cell r="X918">
            <v>3.7410101010101009</v>
          </cell>
          <cell r="Y918">
            <v>1.3</v>
          </cell>
          <cell r="Z918">
            <v>1.0943722943722942</v>
          </cell>
          <cell r="AA918">
            <v>1.0900000000000001</v>
          </cell>
          <cell r="AB918">
            <v>1.01</v>
          </cell>
          <cell r="AC918">
            <v>8.0000000000000071E-2</v>
          </cell>
          <cell r="AD918">
            <v>7</v>
          </cell>
          <cell r="AE918">
            <v>1.5976170212765957</v>
          </cell>
          <cell r="AF918">
            <v>1.063109086804382</v>
          </cell>
          <cell r="AG918">
            <v>1.06</v>
          </cell>
          <cell r="AH918">
            <v>102</v>
          </cell>
          <cell r="AJ918">
            <v>1.0900000000000001</v>
          </cell>
        </row>
        <row r="919">
          <cell r="E919" t="str">
            <v>XL5DT_D3</v>
          </cell>
          <cell r="F919" t="str">
            <v>XL5DT</v>
          </cell>
          <cell r="G919" t="str">
            <v>Vị trí 1</v>
          </cell>
          <cell r="H919" t="str">
            <v>TTGR</v>
          </cell>
          <cell r="I919" t="str">
            <v>Xã Xuân LộcTTGRVị trí 1240</v>
          </cell>
          <cell r="O919">
            <v>4000</v>
          </cell>
          <cell r="P919">
            <v>760</v>
          </cell>
          <cell r="S919">
            <v>3200</v>
          </cell>
          <cell r="T919">
            <v>240</v>
          </cell>
          <cell r="U919">
            <v>3.76</v>
          </cell>
          <cell r="V919">
            <v>3.76</v>
          </cell>
          <cell r="W919">
            <v>3.76</v>
          </cell>
          <cell r="X919">
            <v>3.7410101010101009</v>
          </cell>
          <cell r="Y919">
            <v>1.3</v>
          </cell>
          <cell r="Z919">
            <v>1.0943722943722942</v>
          </cell>
          <cell r="AA919">
            <v>1.0900000000000001</v>
          </cell>
          <cell r="AB919">
            <v>1.01</v>
          </cell>
          <cell r="AC919">
            <v>8.0000000000000071E-2</v>
          </cell>
          <cell r="AD919">
            <v>7</v>
          </cell>
          <cell r="AE919">
            <v>1.5976170212765957</v>
          </cell>
          <cell r="AF919">
            <v>1.063109086804382</v>
          </cell>
          <cell r="AG919">
            <v>1.06</v>
          </cell>
          <cell r="AH919">
            <v>102</v>
          </cell>
          <cell r="AJ919">
            <v>1.0900000000000001</v>
          </cell>
        </row>
        <row r="920">
          <cell r="E920" t="str">
            <v>XL6DT_D1</v>
          </cell>
          <cell r="F920" t="str">
            <v>XL6DT</v>
          </cell>
          <cell r="G920" t="str">
            <v>Vị trí 1</v>
          </cell>
          <cell r="H920" t="str">
            <v>TTGR</v>
          </cell>
          <cell r="I920" t="str">
            <v>Xã Xuân LộcTTGRVị trí 1240</v>
          </cell>
          <cell r="O920">
            <v>3500</v>
          </cell>
          <cell r="P920">
            <v>760</v>
          </cell>
          <cell r="S920">
            <v>2800</v>
          </cell>
          <cell r="T920">
            <v>240</v>
          </cell>
          <cell r="U920">
            <v>3.76</v>
          </cell>
          <cell r="V920">
            <v>3.76</v>
          </cell>
          <cell r="W920">
            <v>3.76</v>
          </cell>
          <cell r="X920">
            <v>3.7315151515151515</v>
          </cell>
          <cell r="Y920">
            <v>1.3</v>
          </cell>
          <cell r="AA920">
            <v>1.1299999999999999</v>
          </cell>
          <cell r="AB920">
            <v>1.05</v>
          </cell>
          <cell r="AC920">
            <v>7.9999999999999849E-2</v>
          </cell>
          <cell r="AD920">
            <v>0</v>
          </cell>
          <cell r="AE920">
            <v>1.5976170212765957</v>
          </cell>
          <cell r="AF920">
            <v>1.063109086804382</v>
          </cell>
          <cell r="AG920">
            <v>1.06</v>
          </cell>
          <cell r="AH920">
            <v>102</v>
          </cell>
          <cell r="AJ920">
            <v>1.1299999999999999</v>
          </cell>
        </row>
        <row r="921">
          <cell r="E921" t="str">
            <v>XL6DT_D2</v>
          </cell>
          <cell r="F921" t="str">
            <v>XL6DT</v>
          </cell>
          <cell r="G921" t="str">
            <v>Vị trí 1</v>
          </cell>
          <cell r="H921" t="str">
            <v>TTGR</v>
          </cell>
          <cell r="I921" t="str">
            <v>Xã Xuân LộcTTGRVị trí 1240</v>
          </cell>
          <cell r="O921">
            <v>3300</v>
          </cell>
          <cell r="P921">
            <v>760</v>
          </cell>
          <cell r="S921">
            <v>2600</v>
          </cell>
          <cell r="T921">
            <v>240</v>
          </cell>
          <cell r="U921">
            <v>3.7030303030303031</v>
          </cell>
          <cell r="V921">
            <v>3.7030303030303031</v>
          </cell>
          <cell r="W921">
            <v>3.7030303030303031</v>
          </cell>
          <cell r="X921">
            <v>3.7315151515151515</v>
          </cell>
          <cell r="Y921">
            <v>1.3</v>
          </cell>
          <cell r="AA921">
            <v>1.1299999999999999</v>
          </cell>
          <cell r="AB921">
            <v>1.05</v>
          </cell>
          <cell r="AC921">
            <v>7.9999999999999849E-2</v>
          </cell>
          <cell r="AD921">
            <v>0</v>
          </cell>
          <cell r="AE921">
            <v>1.5976170212765957</v>
          </cell>
          <cell r="AF921">
            <v>1.063109086804382</v>
          </cell>
          <cell r="AG921">
            <v>1.06</v>
          </cell>
          <cell r="AH921">
            <v>102</v>
          </cell>
          <cell r="AJ921">
            <v>1.1299999999999999</v>
          </cell>
        </row>
        <row r="922">
          <cell r="E922" t="str">
            <v>XL7DT_D1</v>
          </cell>
          <cell r="F922" t="str">
            <v>XL7DT</v>
          </cell>
          <cell r="G922" t="str">
            <v>Vị trí 1</v>
          </cell>
          <cell r="H922" t="str">
            <v>TTGR</v>
          </cell>
          <cell r="I922" t="str">
            <v>Xã Xuân LộcTTGRVị trí 1240</v>
          </cell>
          <cell r="O922">
            <v>2800</v>
          </cell>
          <cell r="P922">
            <v>760</v>
          </cell>
          <cell r="S922">
            <v>2200</v>
          </cell>
          <cell r="T922">
            <v>240</v>
          </cell>
          <cell r="U922">
            <v>3.6928571428571431</v>
          </cell>
          <cell r="V922">
            <v>3.6928571428571431</v>
          </cell>
          <cell r="W922">
            <v>3.6928571428571431</v>
          </cell>
          <cell r="X922">
            <v>3.6855590062111805</v>
          </cell>
          <cell r="Y922">
            <v>1.3</v>
          </cell>
          <cell r="AA922">
            <v>1.1299999999999999</v>
          </cell>
          <cell r="AB922">
            <v>1.05</v>
          </cell>
          <cell r="AC922">
            <v>7.9999999999999849E-2</v>
          </cell>
          <cell r="AD922">
            <v>0</v>
          </cell>
          <cell r="AE922">
            <v>1.5976170212765957</v>
          </cell>
          <cell r="AF922">
            <v>1.063109086804382</v>
          </cell>
          <cell r="AG922">
            <v>1.06</v>
          </cell>
          <cell r="AH922">
            <v>102</v>
          </cell>
          <cell r="AJ922">
            <v>1.1299999999999999</v>
          </cell>
        </row>
        <row r="923">
          <cell r="E923" t="str">
            <v>XL7DT_D2</v>
          </cell>
          <cell r="F923" t="str">
            <v>XL7DT</v>
          </cell>
          <cell r="G923" t="str">
            <v>Vị trí 1</v>
          </cell>
          <cell r="H923" t="str">
            <v>TTGR</v>
          </cell>
          <cell r="I923" t="str">
            <v>Xã Xuân LộcTTGRVị trí 1240</v>
          </cell>
          <cell r="O923">
            <v>2300</v>
          </cell>
          <cell r="P923">
            <v>760</v>
          </cell>
          <cell r="S923">
            <v>1800</v>
          </cell>
          <cell r="T923">
            <v>240</v>
          </cell>
          <cell r="U923">
            <v>3.6782608695652175</v>
          </cell>
          <cell r="V923">
            <v>3.6782608695652175</v>
          </cell>
          <cell r="W923">
            <v>3.6782608695652175</v>
          </cell>
          <cell r="X923">
            <v>3.6855590062111805</v>
          </cell>
          <cell r="Y923">
            <v>1.3</v>
          </cell>
          <cell r="AA923">
            <v>1.1299999999999999</v>
          </cell>
          <cell r="AB923">
            <v>1.05</v>
          </cell>
          <cell r="AC923">
            <v>7.9999999999999849E-2</v>
          </cell>
          <cell r="AD923">
            <v>0</v>
          </cell>
          <cell r="AE923">
            <v>1.5976170212765957</v>
          </cell>
          <cell r="AF923">
            <v>1.063109086804382</v>
          </cell>
          <cell r="AG923">
            <v>1.06</v>
          </cell>
          <cell r="AH923">
            <v>102</v>
          </cell>
          <cell r="AJ923">
            <v>1.1299999999999999</v>
          </cell>
        </row>
        <row r="924">
          <cell r="E924" t="str">
            <v>XL8DT_D1</v>
          </cell>
          <cell r="F924" t="str">
            <v>XL8DT</v>
          </cell>
          <cell r="G924" t="str">
            <v>Vị trí 1</v>
          </cell>
          <cell r="H924" t="str">
            <v>TTGR</v>
          </cell>
          <cell r="I924" t="str">
            <v>Xã Xuân LộcTTGRVị trí 1240</v>
          </cell>
          <cell r="O924">
            <v>2800</v>
          </cell>
          <cell r="P924">
            <v>760</v>
          </cell>
          <cell r="S924">
            <v>2200</v>
          </cell>
          <cell r="T924">
            <v>240</v>
          </cell>
          <cell r="U924">
            <v>3.6928571428571431</v>
          </cell>
          <cell r="V924">
            <v>3.6928571428571431</v>
          </cell>
          <cell r="W924">
            <v>3.6928571428571431</v>
          </cell>
          <cell r="X924">
            <v>3.7264285714285714</v>
          </cell>
          <cell r="Y924">
            <v>1.3</v>
          </cell>
          <cell r="Z924">
            <v>1.1499999999999999</v>
          </cell>
          <cell r="AA924">
            <v>1.1299999999999999</v>
          </cell>
          <cell r="AB924">
            <v>1.05</v>
          </cell>
          <cell r="AC924">
            <v>7.9999999999999849E-2</v>
          </cell>
          <cell r="AD924">
            <v>2</v>
          </cell>
          <cell r="AE924">
            <v>1.5976170212765957</v>
          </cell>
          <cell r="AF924">
            <v>1.063109086804382</v>
          </cell>
          <cell r="AG924">
            <v>1.06</v>
          </cell>
          <cell r="AH924">
            <v>102</v>
          </cell>
          <cell r="AJ924">
            <v>1.1299999999999999</v>
          </cell>
        </row>
        <row r="925">
          <cell r="E925" t="str">
            <v>XL8DT_D2</v>
          </cell>
          <cell r="F925" t="str">
            <v>XL8DT</v>
          </cell>
          <cell r="G925" t="str">
            <v>Vị trí 1</v>
          </cell>
          <cell r="H925" t="str">
            <v>TTGR</v>
          </cell>
          <cell r="I925" t="str">
            <v>Xã Xuân LộcTTGRVị trí 1240</v>
          </cell>
          <cell r="O925">
            <v>2000</v>
          </cell>
          <cell r="P925">
            <v>760</v>
          </cell>
          <cell r="S925">
            <v>1600</v>
          </cell>
          <cell r="T925">
            <v>240</v>
          </cell>
          <cell r="U925">
            <v>3.76</v>
          </cell>
          <cell r="V925">
            <v>3.76</v>
          </cell>
          <cell r="W925">
            <v>3.76</v>
          </cell>
          <cell r="X925">
            <v>3.7264285714285714</v>
          </cell>
          <cell r="Y925">
            <v>1.3</v>
          </cell>
          <cell r="Z925">
            <v>1.1499999999999999</v>
          </cell>
          <cell r="AA925">
            <v>1.1299999999999999</v>
          </cell>
          <cell r="AB925">
            <v>1.05</v>
          </cell>
          <cell r="AC925">
            <v>7.9999999999999849E-2</v>
          </cell>
          <cell r="AD925">
            <v>2</v>
          </cell>
          <cell r="AE925">
            <v>1.5976170212765957</v>
          </cell>
          <cell r="AF925">
            <v>1.063109086804382</v>
          </cell>
          <cell r="AG925">
            <v>1.06</v>
          </cell>
          <cell r="AH925">
            <v>102</v>
          </cell>
          <cell r="AJ925">
            <v>1.1299999999999999</v>
          </cell>
        </row>
        <row r="926">
          <cell r="E926" t="str">
            <v>XL9DT_D1</v>
          </cell>
          <cell r="F926" t="str">
            <v>XL9DT</v>
          </cell>
          <cell r="G926" t="str">
            <v>Vị trí 1</v>
          </cell>
          <cell r="H926" t="str">
            <v>TTGR</v>
          </cell>
          <cell r="I926" t="str">
            <v>Xã Xuân LộcTTGRVị trí 1240</v>
          </cell>
          <cell r="O926">
            <v>2300</v>
          </cell>
          <cell r="P926">
            <v>760</v>
          </cell>
          <cell r="S926">
            <v>1800</v>
          </cell>
          <cell r="T926">
            <v>240</v>
          </cell>
          <cell r="U926">
            <v>3.6782608695652175</v>
          </cell>
          <cell r="V926">
            <v>3.6782608695652175</v>
          </cell>
          <cell r="W926">
            <v>3.6782608695652175</v>
          </cell>
          <cell r="X926">
            <v>4.1680778032036612</v>
          </cell>
          <cell r="Y926">
            <v>1.3</v>
          </cell>
          <cell r="Z926">
            <v>1.1000000000000001</v>
          </cell>
          <cell r="AA926">
            <v>1.1299999999999999</v>
          </cell>
          <cell r="AB926">
            <v>1.05</v>
          </cell>
          <cell r="AC926">
            <v>7.9999999999999849E-2</v>
          </cell>
          <cell r="AD926">
            <v>1</v>
          </cell>
          <cell r="AE926">
            <v>1.5976170212765957</v>
          </cell>
          <cell r="AF926">
            <v>1.063109086804382</v>
          </cell>
          <cell r="AG926">
            <v>1.06</v>
          </cell>
          <cell r="AH926">
            <v>102</v>
          </cell>
          <cell r="AJ926">
            <v>1.1299999999999999</v>
          </cell>
        </row>
        <row r="927">
          <cell r="E927" t="str">
            <v>XL9DT_D2</v>
          </cell>
          <cell r="F927" t="str">
            <v>XL9DT</v>
          </cell>
          <cell r="G927" t="str">
            <v>Vị trí 1</v>
          </cell>
          <cell r="H927" t="str">
            <v>TTGR</v>
          </cell>
          <cell r="I927" t="str">
            <v>Xã Xuân LộcTTGRVị trí 1240</v>
          </cell>
          <cell r="O927">
            <v>1900</v>
          </cell>
          <cell r="P927">
            <v>760</v>
          </cell>
          <cell r="S927">
            <v>1500</v>
          </cell>
          <cell r="T927">
            <v>240</v>
          </cell>
          <cell r="U927">
            <v>4.6578947368421053</v>
          </cell>
          <cell r="V927">
            <v>4.6578947368421053</v>
          </cell>
          <cell r="W927">
            <v>4.6578947368421053</v>
          </cell>
          <cell r="X927">
            <v>4.1680778032036612</v>
          </cell>
          <cell r="Y927">
            <v>1.3</v>
          </cell>
          <cell r="Z927">
            <v>1.1000000000000001</v>
          </cell>
          <cell r="AA927">
            <v>1.1299999999999999</v>
          </cell>
          <cell r="AB927">
            <v>1.05</v>
          </cell>
          <cell r="AC927">
            <v>7.9999999999999849E-2</v>
          </cell>
          <cell r="AD927">
            <v>1</v>
          </cell>
          <cell r="AE927">
            <v>1.5976170212765957</v>
          </cell>
          <cell r="AF927">
            <v>1.063109086804382</v>
          </cell>
          <cell r="AG927">
            <v>1.06</v>
          </cell>
          <cell r="AH927">
            <v>102</v>
          </cell>
          <cell r="AJ927">
            <v>1.1299999999999999</v>
          </cell>
        </row>
        <row r="928">
          <cell r="E928" t="str">
            <v>XL10DT</v>
          </cell>
          <cell r="F928" t="str">
            <v>XL10DT</v>
          </cell>
          <cell r="G928" t="str">
            <v>Vị trí 1</v>
          </cell>
          <cell r="H928" t="str">
            <v>TTGR</v>
          </cell>
          <cell r="I928" t="str">
            <v>Xã Xuân LộcTTGRVị trí 1240</v>
          </cell>
          <cell r="O928">
            <v>2800</v>
          </cell>
          <cell r="P928">
            <v>760</v>
          </cell>
          <cell r="S928">
            <v>2200</v>
          </cell>
          <cell r="T928">
            <v>240</v>
          </cell>
          <cell r="U928">
            <v>3.6928571428571431</v>
          </cell>
          <cell r="V928">
            <v>3.6928571428571431</v>
          </cell>
          <cell r="W928">
            <v>3.6928571428571431</v>
          </cell>
          <cell r="X928">
            <v>3.6928571428571431</v>
          </cell>
          <cell r="Y928">
            <v>1.3</v>
          </cell>
          <cell r="AA928">
            <v>1.1299999999999999</v>
          </cell>
          <cell r="AB928">
            <v>1.05</v>
          </cell>
          <cell r="AC928">
            <v>7.9999999999999849E-2</v>
          </cell>
          <cell r="AD928">
            <v>0</v>
          </cell>
          <cell r="AE928">
            <v>1.5976170212765957</v>
          </cell>
          <cell r="AF928">
            <v>1.063109086804382</v>
          </cell>
          <cell r="AG928">
            <v>1.06</v>
          </cell>
          <cell r="AH928">
            <v>102</v>
          </cell>
          <cell r="AJ928">
            <v>1.1299999999999999</v>
          </cell>
        </row>
        <row r="929">
          <cell r="E929" t="str">
            <v>XL11DT_D1</v>
          </cell>
          <cell r="F929" t="str">
            <v>XL11DT</v>
          </cell>
          <cell r="G929" t="str">
            <v>Vị trí 1</v>
          </cell>
          <cell r="H929" t="str">
            <v>TTGR</v>
          </cell>
          <cell r="I929" t="str">
            <v>Xã Xuân LộcTTGRVị trí 1240</v>
          </cell>
          <cell r="O929">
            <v>2800</v>
          </cell>
          <cell r="P929">
            <v>760</v>
          </cell>
          <cell r="S929">
            <v>2200</v>
          </cell>
          <cell r="T929">
            <v>240</v>
          </cell>
          <cell r="U929">
            <v>3.2214285714285715</v>
          </cell>
          <cell r="V929">
            <v>3.2214285714285715</v>
          </cell>
          <cell r="W929">
            <v>3.2214285714285715</v>
          </cell>
          <cell r="X929">
            <v>3.7237577639751551</v>
          </cell>
          <cell r="Y929">
            <v>1.3</v>
          </cell>
          <cell r="Z929">
            <v>1.1022882507217482</v>
          </cell>
          <cell r="AA929">
            <v>1.1000000000000001</v>
          </cell>
          <cell r="AB929">
            <v>1.06</v>
          </cell>
          <cell r="AC929">
            <v>4.0000000000000036E-2</v>
          </cell>
          <cell r="AD929">
            <v>5</v>
          </cell>
          <cell r="AE929">
            <v>1.5976170212765957</v>
          </cell>
          <cell r="AF929">
            <v>1.063109086804382</v>
          </cell>
          <cell r="AG929">
            <v>1.06</v>
          </cell>
          <cell r="AH929">
            <v>102</v>
          </cell>
          <cell r="AJ929">
            <v>1.1000000000000001</v>
          </cell>
        </row>
        <row r="930">
          <cell r="E930" t="str">
            <v>XL11DT_D2</v>
          </cell>
          <cell r="F930" t="str">
            <v>XL11DT</v>
          </cell>
          <cell r="G930" t="str">
            <v>Vị trí 1</v>
          </cell>
          <cell r="H930" t="str">
            <v>TTGR</v>
          </cell>
          <cell r="I930" t="str">
            <v>Xã Xuân LộcTTGRVị trí 1240</v>
          </cell>
          <cell r="O930">
            <v>2300</v>
          </cell>
          <cell r="P930">
            <v>760</v>
          </cell>
          <cell r="S930">
            <v>1800</v>
          </cell>
          <cell r="T930">
            <v>240</v>
          </cell>
          <cell r="U930">
            <v>4.2260869565217387</v>
          </cell>
          <cell r="V930">
            <v>4.2260869565217387</v>
          </cell>
          <cell r="W930">
            <v>4.2260869565217387</v>
          </cell>
          <cell r="X930">
            <v>3.7237577639751551</v>
          </cell>
          <cell r="Y930">
            <v>1.3</v>
          </cell>
          <cell r="Z930">
            <v>1.1022882507217482</v>
          </cell>
          <cell r="AA930">
            <v>1.1000000000000001</v>
          </cell>
          <cell r="AB930">
            <v>1.06</v>
          </cell>
          <cell r="AC930">
            <v>4.0000000000000036E-2</v>
          </cell>
          <cell r="AD930">
            <v>5</v>
          </cell>
          <cell r="AE930">
            <v>1.5976170212765957</v>
          </cell>
          <cell r="AF930">
            <v>1.063109086804382</v>
          </cell>
          <cell r="AG930">
            <v>1.06</v>
          </cell>
          <cell r="AH930">
            <v>102</v>
          </cell>
          <cell r="AJ930">
            <v>1.1000000000000001</v>
          </cell>
        </row>
        <row r="931">
          <cell r="E931" t="str">
            <v>XL12DT</v>
          </cell>
          <cell r="F931" t="str">
            <v>XL12DT</v>
          </cell>
          <cell r="G931" t="str">
            <v>Vị trí 1</v>
          </cell>
          <cell r="H931" t="str">
            <v>TTGR</v>
          </cell>
          <cell r="I931" t="str">
            <v>Xã Xuân LộcTTGRVị trí 1240</v>
          </cell>
          <cell r="O931">
            <v>3000</v>
          </cell>
          <cell r="P931">
            <v>760</v>
          </cell>
          <cell r="S931">
            <v>2400</v>
          </cell>
          <cell r="T931">
            <v>240</v>
          </cell>
          <cell r="U931">
            <v>3.76</v>
          </cell>
          <cell r="V931">
            <v>3.76</v>
          </cell>
          <cell r="W931">
            <v>3.76</v>
          </cell>
          <cell r="X931">
            <v>3.76</v>
          </cell>
          <cell r="Y931">
            <v>1.3</v>
          </cell>
          <cell r="Z931">
            <v>1.1000000000000001</v>
          </cell>
          <cell r="AA931">
            <v>1.1299999999999999</v>
          </cell>
          <cell r="AB931">
            <v>1.05</v>
          </cell>
          <cell r="AC931">
            <v>7.9999999999999849E-2</v>
          </cell>
          <cell r="AD931">
            <v>2</v>
          </cell>
          <cell r="AE931">
            <v>1.5976170212765957</v>
          </cell>
          <cell r="AF931">
            <v>1.063109086804382</v>
          </cell>
          <cell r="AG931">
            <v>1.06</v>
          </cell>
          <cell r="AH931">
            <v>102</v>
          </cell>
          <cell r="AJ931">
            <v>1.1299999999999999</v>
          </cell>
        </row>
        <row r="932">
          <cell r="E932" t="str">
            <v>XL13DT</v>
          </cell>
          <cell r="F932" t="str">
            <v>XL13DT</v>
          </cell>
          <cell r="G932" t="str">
            <v>Vị trí 1</v>
          </cell>
          <cell r="H932" t="str">
            <v>TTGR</v>
          </cell>
          <cell r="I932" t="str">
            <v>Xã Xuân LộcTTGRVị trí 1240</v>
          </cell>
          <cell r="O932">
            <v>2800</v>
          </cell>
          <cell r="P932">
            <v>760</v>
          </cell>
          <cell r="S932">
            <v>2200</v>
          </cell>
          <cell r="T932">
            <v>240</v>
          </cell>
          <cell r="U932">
            <v>3.6928571428571431</v>
          </cell>
          <cell r="V932">
            <v>3.6928571428571431</v>
          </cell>
          <cell r="W932">
            <v>3.6928571428571431</v>
          </cell>
          <cell r="X932">
            <v>3.6928571428571431</v>
          </cell>
          <cell r="Y932">
            <v>1.3</v>
          </cell>
          <cell r="AA932">
            <v>1.1299999999999999</v>
          </cell>
          <cell r="AB932">
            <v>1.05</v>
          </cell>
          <cell r="AC932">
            <v>7.9999999999999849E-2</v>
          </cell>
          <cell r="AD932">
            <v>0</v>
          </cell>
          <cell r="AE932">
            <v>1.5976170212765957</v>
          </cell>
          <cell r="AF932">
            <v>1.063109086804382</v>
          </cell>
          <cell r="AG932">
            <v>1.06</v>
          </cell>
          <cell r="AH932">
            <v>102</v>
          </cell>
          <cell r="AJ932">
            <v>1.1299999999999999</v>
          </cell>
        </row>
        <row r="933">
          <cell r="E933" t="str">
            <v>XL14DT_D1</v>
          </cell>
          <cell r="F933" t="str">
            <v>XL14DT</v>
          </cell>
          <cell r="G933" t="str">
            <v>Vị trí 1</v>
          </cell>
          <cell r="H933" t="str">
            <v>TTGR</v>
          </cell>
          <cell r="I933" t="str">
            <v>Xã Xuân LộcTTGRVị trí 1240</v>
          </cell>
          <cell r="O933">
            <v>3000</v>
          </cell>
          <cell r="P933">
            <v>760</v>
          </cell>
          <cell r="S933">
            <v>2400</v>
          </cell>
          <cell r="T933">
            <v>240</v>
          </cell>
          <cell r="U933">
            <v>3.76</v>
          </cell>
          <cell r="V933">
            <v>3.76</v>
          </cell>
          <cell r="W933">
            <v>3.76</v>
          </cell>
          <cell r="X933">
            <v>3.7352631578947371</v>
          </cell>
          <cell r="Y933">
            <v>1.3</v>
          </cell>
          <cell r="Z933">
            <v>1.0999999999999999</v>
          </cell>
          <cell r="AA933">
            <v>1.1000000000000001</v>
          </cell>
          <cell r="AB933">
            <v>1</v>
          </cell>
          <cell r="AC933">
            <v>0.10000000000000009</v>
          </cell>
          <cell r="AD933">
            <v>11</v>
          </cell>
          <cell r="AE933">
            <v>1.5976170212765957</v>
          </cell>
          <cell r="AF933">
            <v>1.063109086804382</v>
          </cell>
          <cell r="AG933">
            <v>1.06</v>
          </cell>
          <cell r="AH933">
            <v>102</v>
          </cell>
          <cell r="AJ933">
            <v>1.1000000000000001</v>
          </cell>
        </row>
        <row r="934">
          <cell r="E934" t="str">
            <v>XL14DT_D2</v>
          </cell>
          <cell r="F934" t="str">
            <v>XL14DT</v>
          </cell>
          <cell r="G934" t="str">
            <v>Vị trí 1</v>
          </cell>
          <cell r="H934" t="str">
            <v>TTGR</v>
          </cell>
          <cell r="I934" t="str">
            <v>Xã Xuân LộcTTGRVị trí 1240</v>
          </cell>
          <cell r="O934">
            <v>3800</v>
          </cell>
          <cell r="P934">
            <v>760</v>
          </cell>
          <cell r="S934">
            <v>3000</v>
          </cell>
          <cell r="T934">
            <v>240</v>
          </cell>
          <cell r="U934">
            <v>3.7105263157894739</v>
          </cell>
          <cell r="V934">
            <v>3.7105263157894739</v>
          </cell>
          <cell r="W934">
            <v>3.7105263157894739</v>
          </cell>
          <cell r="X934">
            <v>3.7352631578947371</v>
          </cell>
          <cell r="Y934">
            <v>1.3</v>
          </cell>
          <cell r="Z934">
            <v>1.0999999999999999</v>
          </cell>
          <cell r="AA934">
            <v>1.1000000000000001</v>
          </cell>
          <cell r="AB934">
            <v>1</v>
          </cell>
          <cell r="AC934">
            <v>0.10000000000000009</v>
          </cell>
          <cell r="AD934">
            <v>11</v>
          </cell>
          <cell r="AE934">
            <v>1.5976170212765957</v>
          </cell>
          <cell r="AF934">
            <v>1.063109086804382</v>
          </cell>
          <cell r="AG934">
            <v>1.06</v>
          </cell>
          <cell r="AH934">
            <v>102</v>
          </cell>
          <cell r="AJ934">
            <v>1.1000000000000001</v>
          </cell>
        </row>
        <row r="935">
          <cell r="E935" t="str">
            <v>XL16DT</v>
          </cell>
          <cell r="F935" t="str">
            <v>XL16DT</v>
          </cell>
          <cell r="G935" t="str">
            <v>Vị trí 1</v>
          </cell>
          <cell r="H935" t="str">
            <v>TTGR</v>
          </cell>
          <cell r="I935" t="str">
            <v>Xã Xuân LộcTTGRVị trí 1240</v>
          </cell>
          <cell r="O935">
            <v>2800</v>
          </cell>
          <cell r="P935">
            <v>760</v>
          </cell>
          <cell r="S935">
            <v>2200</v>
          </cell>
          <cell r="T935">
            <v>240</v>
          </cell>
          <cell r="U935">
            <v>3.6928571428571431</v>
          </cell>
          <cell r="V935">
            <v>3.6928571428571431</v>
          </cell>
          <cell r="W935">
            <v>3.6928571428571431</v>
          </cell>
          <cell r="X935">
            <v>3.6928571428571431</v>
          </cell>
          <cell r="Y935">
            <v>1.3</v>
          </cell>
          <cell r="AA935">
            <v>1.1299999999999999</v>
          </cell>
          <cell r="AB935">
            <v>1.05</v>
          </cell>
          <cell r="AC935">
            <v>7.9999999999999849E-2</v>
          </cell>
          <cell r="AD935">
            <v>0</v>
          </cell>
          <cell r="AE935">
            <v>1.5976170212765957</v>
          </cell>
          <cell r="AF935">
            <v>1.063109086804382</v>
          </cell>
          <cell r="AG935">
            <v>1.06</v>
          </cell>
          <cell r="AH935">
            <v>102</v>
          </cell>
          <cell r="AJ935">
            <v>1.1299999999999999</v>
          </cell>
        </row>
        <row r="936">
          <cell r="E936" t="str">
            <v>XL17DT_D1</v>
          </cell>
          <cell r="F936" t="str">
            <v>XL17DT</v>
          </cell>
          <cell r="G936" t="str">
            <v>Vị trí 1</v>
          </cell>
          <cell r="H936" t="str">
            <v>TTGR</v>
          </cell>
          <cell r="I936" t="str">
            <v>Xã Xuân LộcTTGRVị trí 1240</v>
          </cell>
          <cell r="O936">
            <v>2800</v>
          </cell>
          <cell r="P936">
            <v>760</v>
          </cell>
          <cell r="S936">
            <v>2200</v>
          </cell>
          <cell r="T936">
            <v>240</v>
          </cell>
          <cell r="U936">
            <v>3.6928571428571431</v>
          </cell>
          <cell r="V936">
            <v>3.6928571428571431</v>
          </cell>
          <cell r="W936">
            <v>3.6928571428571431</v>
          </cell>
          <cell r="X936">
            <v>3.6855590062111805</v>
          </cell>
          <cell r="Y936">
            <v>1.3</v>
          </cell>
          <cell r="AA936">
            <v>1.1299999999999999</v>
          </cell>
          <cell r="AB936">
            <v>1.05</v>
          </cell>
          <cell r="AC936">
            <v>7.9999999999999849E-2</v>
          </cell>
          <cell r="AD936">
            <v>0</v>
          </cell>
          <cell r="AE936">
            <v>1.5976170212765957</v>
          </cell>
          <cell r="AF936">
            <v>1.063109086804382</v>
          </cell>
          <cell r="AG936">
            <v>1.06</v>
          </cell>
          <cell r="AH936">
            <v>102</v>
          </cell>
          <cell r="AJ936">
            <v>1.1299999999999999</v>
          </cell>
        </row>
        <row r="937">
          <cell r="E937" t="str">
            <v>XL17DT_D2</v>
          </cell>
          <cell r="F937" t="str">
            <v>XL17DT</v>
          </cell>
          <cell r="G937" t="str">
            <v>Vị trí 1</v>
          </cell>
          <cell r="H937" t="str">
            <v>TTGR</v>
          </cell>
          <cell r="I937" t="str">
            <v>Xã Xuân LộcTTGRVị trí 1240</v>
          </cell>
          <cell r="O937">
            <v>2300</v>
          </cell>
          <cell r="P937">
            <v>760</v>
          </cell>
          <cell r="S937">
            <v>1800</v>
          </cell>
          <cell r="T937">
            <v>240</v>
          </cell>
          <cell r="U937">
            <v>3.6782608695652175</v>
          </cell>
          <cell r="V937">
            <v>3.6782608695652175</v>
          </cell>
          <cell r="W937">
            <v>3.6782608695652175</v>
          </cell>
          <cell r="X937">
            <v>3.6855590062111805</v>
          </cell>
          <cell r="Y937">
            <v>1.3</v>
          </cell>
          <cell r="AA937">
            <v>1.1299999999999999</v>
          </cell>
          <cell r="AB937">
            <v>1.05</v>
          </cell>
          <cell r="AC937">
            <v>7.9999999999999849E-2</v>
          </cell>
          <cell r="AD937">
            <v>0</v>
          </cell>
          <cell r="AE937">
            <v>1.5976170212765957</v>
          </cell>
          <cell r="AF937">
            <v>1.063109086804382</v>
          </cell>
          <cell r="AG937">
            <v>1.06</v>
          </cell>
          <cell r="AH937">
            <v>102</v>
          </cell>
          <cell r="AJ937">
            <v>1.1299999999999999</v>
          </cell>
        </row>
        <row r="938">
          <cell r="E938" t="str">
            <v>XL18DT</v>
          </cell>
          <cell r="F938" t="str">
            <v>XL18DT</v>
          </cell>
          <cell r="G938" t="str">
            <v>Vị trí 1</v>
          </cell>
          <cell r="H938" t="str">
            <v>TTGR</v>
          </cell>
          <cell r="I938" t="str">
            <v>Xã Xuân LộcTTGRVị trí 1240</v>
          </cell>
          <cell r="O938">
            <v>3400</v>
          </cell>
          <cell r="P938">
            <v>760</v>
          </cell>
          <cell r="S938">
            <v>2400</v>
          </cell>
          <cell r="T938">
            <v>240</v>
          </cell>
          <cell r="U938">
            <v>1.9058823529411764</v>
          </cell>
          <cell r="V938">
            <v>1.9058823529411764</v>
          </cell>
          <cell r="W938">
            <v>1.9058823529411764</v>
          </cell>
          <cell r="X938">
            <v>1.9058823529411764</v>
          </cell>
          <cell r="Y938">
            <v>1.3</v>
          </cell>
          <cell r="Z938">
            <v>1.1000000000000001</v>
          </cell>
          <cell r="AA938">
            <v>1.1299999999999999</v>
          </cell>
          <cell r="AB938">
            <v>1.05</v>
          </cell>
          <cell r="AC938">
            <v>7.9999999999999849E-2</v>
          </cell>
          <cell r="AD938">
            <v>1</v>
          </cell>
          <cell r="AE938">
            <v>1.5976170212765957</v>
          </cell>
          <cell r="AF938">
            <v>1.063109086804382</v>
          </cell>
          <cell r="AG938">
            <v>1.06</v>
          </cell>
          <cell r="AH938">
            <v>102</v>
          </cell>
          <cell r="AJ938">
            <v>1.1299999999999999</v>
          </cell>
        </row>
        <row r="939">
          <cell r="E939" t="str">
            <v>XL19DT_D1</v>
          </cell>
          <cell r="F939" t="str">
            <v>XL19DT</v>
          </cell>
          <cell r="G939" t="str">
            <v>Vị trí 1</v>
          </cell>
          <cell r="H939" t="str">
            <v>TTGR</v>
          </cell>
          <cell r="I939" t="str">
            <v>Xã Xuân LộcTTGRVị trí 1240</v>
          </cell>
          <cell r="O939">
            <v>2500</v>
          </cell>
          <cell r="P939">
            <v>760</v>
          </cell>
          <cell r="S939">
            <v>1800</v>
          </cell>
          <cell r="T939">
            <v>240</v>
          </cell>
          <cell r="U939">
            <v>3.3839999999999999</v>
          </cell>
          <cell r="V939">
            <v>3.3839999999999999</v>
          </cell>
          <cell r="W939">
            <v>3.3839999999999999</v>
          </cell>
          <cell r="X939">
            <v>3.4010909090909092</v>
          </cell>
          <cell r="Y939">
            <v>1.3</v>
          </cell>
          <cell r="Z939">
            <v>1.1868480725623582</v>
          </cell>
          <cell r="AA939">
            <v>1.19</v>
          </cell>
          <cell r="AB939">
            <v>1.1200000000000001</v>
          </cell>
          <cell r="AC939">
            <v>6.999999999999984E-2</v>
          </cell>
          <cell r="AD939">
            <v>3</v>
          </cell>
          <cell r="AE939">
            <v>1.5976170212765957</v>
          </cell>
          <cell r="AF939">
            <v>1.063109086804382</v>
          </cell>
          <cell r="AG939">
            <v>1.06</v>
          </cell>
          <cell r="AH939">
            <v>102</v>
          </cell>
          <cell r="AJ939">
            <v>1.19</v>
          </cell>
        </row>
        <row r="940">
          <cell r="E940" t="str">
            <v>XL19DT_D2</v>
          </cell>
          <cell r="F940" t="str">
            <v>XL19DT</v>
          </cell>
          <cell r="G940" t="str">
            <v>Vị trí 1</v>
          </cell>
          <cell r="H940" t="str">
            <v>TTGR</v>
          </cell>
          <cell r="I940" t="str">
            <v>Xã Xuân LộcTTGRVị trí 1240</v>
          </cell>
          <cell r="O940">
            <v>2200</v>
          </cell>
          <cell r="P940">
            <v>760</v>
          </cell>
          <cell r="S940">
            <v>1600</v>
          </cell>
          <cell r="T940">
            <v>240</v>
          </cell>
          <cell r="U940">
            <v>3.418181818181818</v>
          </cell>
          <cell r="V940">
            <v>3.418181818181818</v>
          </cell>
          <cell r="W940">
            <v>3.418181818181818</v>
          </cell>
          <cell r="X940">
            <v>3.4010909090909092</v>
          </cell>
          <cell r="Y940">
            <v>1.3</v>
          </cell>
          <cell r="Z940">
            <v>1.1868480725623582</v>
          </cell>
          <cell r="AA940">
            <v>1.19</v>
          </cell>
          <cell r="AB940">
            <v>1.1200000000000001</v>
          </cell>
          <cell r="AC940">
            <v>6.999999999999984E-2</v>
          </cell>
          <cell r="AD940">
            <v>3</v>
          </cell>
          <cell r="AE940">
            <v>1.5976170212765957</v>
          </cell>
          <cell r="AF940">
            <v>1.063109086804382</v>
          </cell>
          <cell r="AG940">
            <v>1.06</v>
          </cell>
          <cell r="AH940">
            <v>102</v>
          </cell>
          <cell r="AJ940">
            <v>1.19</v>
          </cell>
        </row>
        <row r="941">
          <cell r="E941" t="str">
            <v>XL20DT</v>
          </cell>
          <cell r="F941" t="str">
            <v>XL20DT</v>
          </cell>
          <cell r="G941" t="str">
            <v>Vị trí 1</v>
          </cell>
          <cell r="H941" t="str">
            <v>TTGR</v>
          </cell>
          <cell r="I941" t="str">
            <v>Xã Xuân LộcTTGRVị trí 1240</v>
          </cell>
          <cell r="O941">
            <v>3500</v>
          </cell>
          <cell r="P941">
            <v>760</v>
          </cell>
          <cell r="S941">
            <v>2800</v>
          </cell>
          <cell r="T941">
            <v>240</v>
          </cell>
          <cell r="U941">
            <v>3.76</v>
          </cell>
          <cell r="V941">
            <v>3.76</v>
          </cell>
          <cell r="W941">
            <v>3.76</v>
          </cell>
          <cell r="X941">
            <v>3.76</v>
          </cell>
          <cell r="Y941">
            <v>1.3</v>
          </cell>
          <cell r="AA941">
            <v>1.1299999999999999</v>
          </cell>
          <cell r="AB941">
            <v>1.05</v>
          </cell>
          <cell r="AC941">
            <v>7.9999999999999849E-2</v>
          </cell>
          <cell r="AD941">
            <v>0</v>
          </cell>
          <cell r="AE941">
            <v>1.5976170212765957</v>
          </cell>
          <cell r="AF941">
            <v>1.063109086804382</v>
          </cell>
          <cell r="AG941">
            <v>1.06</v>
          </cell>
          <cell r="AH941">
            <v>102</v>
          </cell>
          <cell r="AJ941">
            <v>1.1299999999999999</v>
          </cell>
        </row>
        <row r="942">
          <cell r="E942" t="str">
            <v>XL21DT</v>
          </cell>
          <cell r="F942" t="str">
            <v>XL21DT</v>
          </cell>
          <cell r="G942" t="str">
            <v>Vị trí 1</v>
          </cell>
          <cell r="H942" t="str">
            <v>TTGR</v>
          </cell>
          <cell r="I942" t="str">
            <v>Xã Xuân LộcTTGRVị trí 1240</v>
          </cell>
          <cell r="O942">
            <v>3000</v>
          </cell>
          <cell r="P942">
            <v>760</v>
          </cell>
          <cell r="S942">
            <v>2400</v>
          </cell>
          <cell r="T942">
            <v>240</v>
          </cell>
          <cell r="U942">
            <v>3.76</v>
          </cell>
          <cell r="V942">
            <v>3.76</v>
          </cell>
          <cell r="W942">
            <v>3.76</v>
          </cell>
          <cell r="X942">
            <v>3.76</v>
          </cell>
          <cell r="Y942">
            <v>1.3</v>
          </cell>
          <cell r="AA942">
            <v>1.1299999999999999</v>
          </cell>
          <cell r="AB942">
            <v>1.05</v>
          </cell>
          <cell r="AC942">
            <v>7.9999999999999849E-2</v>
          </cell>
          <cell r="AD942">
            <v>0</v>
          </cell>
          <cell r="AE942">
            <v>1.5976170212765957</v>
          </cell>
          <cell r="AF942">
            <v>1.063109086804382</v>
          </cell>
          <cell r="AG942">
            <v>1.06</v>
          </cell>
          <cell r="AH942">
            <v>102</v>
          </cell>
          <cell r="AJ942">
            <v>1.1299999999999999</v>
          </cell>
        </row>
        <row r="943">
          <cell r="E943" t="str">
            <v>XL22DT_D1</v>
          </cell>
          <cell r="F943" t="str">
            <v>XL22DT</v>
          </cell>
          <cell r="G943" t="str">
            <v>Vị trí 1</v>
          </cell>
          <cell r="H943" t="str">
            <v>TTGR</v>
          </cell>
          <cell r="I943" t="str">
            <v>Xã Xuân LộcTTGRVị trí 1240</v>
          </cell>
          <cell r="O943">
            <v>2800</v>
          </cell>
          <cell r="P943">
            <v>760</v>
          </cell>
          <cell r="S943">
            <v>2200</v>
          </cell>
          <cell r="T943">
            <v>240</v>
          </cell>
          <cell r="U943">
            <v>3.6928571428571431</v>
          </cell>
          <cell r="V943">
            <v>3.6928571428571431</v>
          </cell>
          <cell r="W943">
            <v>3.6928571428571431</v>
          </cell>
          <cell r="X943">
            <v>3.6855590062111805</v>
          </cell>
          <cell r="Y943">
            <v>1.3</v>
          </cell>
          <cell r="AA943">
            <v>1.1299999999999999</v>
          </cell>
          <cell r="AB943">
            <v>1.05</v>
          </cell>
          <cell r="AC943">
            <v>7.9999999999999849E-2</v>
          </cell>
          <cell r="AD943">
            <v>0</v>
          </cell>
          <cell r="AE943">
            <v>1.5976170212765957</v>
          </cell>
          <cell r="AF943">
            <v>1.063109086804382</v>
          </cell>
          <cell r="AG943">
            <v>1.06</v>
          </cell>
          <cell r="AH943">
            <v>102</v>
          </cell>
          <cell r="AJ943">
            <v>1.1299999999999999</v>
          </cell>
        </row>
        <row r="944">
          <cell r="E944" t="str">
            <v>XL22DT_D2</v>
          </cell>
          <cell r="F944" t="str">
            <v>XL22DT</v>
          </cell>
          <cell r="G944" t="str">
            <v>Vị trí 1</v>
          </cell>
          <cell r="H944" t="str">
            <v>TTGR</v>
          </cell>
          <cell r="I944" t="str">
            <v>Xã Xuân LộcTTGRVị trí 1240</v>
          </cell>
          <cell r="O944">
            <v>2300</v>
          </cell>
          <cell r="P944">
            <v>760</v>
          </cell>
          <cell r="S944">
            <v>1800</v>
          </cell>
          <cell r="T944">
            <v>240</v>
          </cell>
          <cell r="U944">
            <v>3.6782608695652175</v>
          </cell>
          <cell r="V944">
            <v>3.6782608695652175</v>
          </cell>
          <cell r="W944">
            <v>3.6782608695652175</v>
          </cell>
          <cell r="X944">
            <v>3.6855590062111805</v>
          </cell>
          <cell r="Y944">
            <v>1.3</v>
          </cell>
          <cell r="AA944">
            <v>1.1299999999999999</v>
          </cell>
          <cell r="AB944">
            <v>1.05</v>
          </cell>
          <cell r="AC944">
            <v>7.9999999999999849E-2</v>
          </cell>
          <cell r="AD944">
            <v>0</v>
          </cell>
          <cell r="AE944">
            <v>1.5976170212765957</v>
          </cell>
          <cell r="AF944">
            <v>1.063109086804382</v>
          </cell>
          <cell r="AG944">
            <v>1.06</v>
          </cell>
          <cell r="AH944">
            <v>102</v>
          </cell>
          <cell r="AJ944">
            <v>1.1299999999999999</v>
          </cell>
        </row>
        <row r="945">
          <cell r="E945" t="str">
            <v>XL23DT</v>
          </cell>
          <cell r="F945" t="str">
            <v>XL23DT</v>
          </cell>
          <cell r="G945" t="str">
            <v>Vị trí 1</v>
          </cell>
          <cell r="H945" t="str">
            <v>TTGR</v>
          </cell>
          <cell r="I945" t="str">
            <v>Xã Xuân LộcTTGRVị trí 1240</v>
          </cell>
          <cell r="O945">
            <v>2800</v>
          </cell>
          <cell r="P945">
            <v>760</v>
          </cell>
          <cell r="S945">
            <v>2200</v>
          </cell>
          <cell r="T945">
            <v>240</v>
          </cell>
          <cell r="U945">
            <v>3.6928571428571431</v>
          </cell>
          <cell r="V945">
            <v>3.6928571428571431</v>
          </cell>
          <cell r="W945">
            <v>3.6928571428571431</v>
          </cell>
          <cell r="X945">
            <v>3.6928571428571431</v>
          </cell>
          <cell r="Y945">
            <v>1.3</v>
          </cell>
          <cell r="AA945">
            <v>1.1299999999999999</v>
          </cell>
          <cell r="AB945">
            <v>1.05</v>
          </cell>
          <cell r="AC945">
            <v>7.9999999999999849E-2</v>
          </cell>
          <cell r="AD945">
            <v>0</v>
          </cell>
          <cell r="AE945">
            <v>1.5976170212765957</v>
          </cell>
          <cell r="AF945">
            <v>1.063109086804382</v>
          </cell>
          <cell r="AG945">
            <v>1.06</v>
          </cell>
          <cell r="AH945">
            <v>102</v>
          </cell>
          <cell r="AJ945">
            <v>1.1299999999999999</v>
          </cell>
        </row>
        <row r="946">
          <cell r="E946" t="str">
            <v>XL24DT</v>
          </cell>
          <cell r="F946" t="str">
            <v>XL24DT</v>
          </cell>
          <cell r="G946" t="str">
            <v>Vị trí 1</v>
          </cell>
          <cell r="H946" t="str">
            <v>TTGR</v>
          </cell>
          <cell r="I946" t="str">
            <v>Xã Xuân LộcTTGRVị trí 1240</v>
          </cell>
          <cell r="O946">
            <v>3800</v>
          </cell>
          <cell r="P946">
            <v>760</v>
          </cell>
          <cell r="S946">
            <v>3000</v>
          </cell>
          <cell r="T946">
            <v>240</v>
          </cell>
          <cell r="U946">
            <v>3.7105263157894739</v>
          </cell>
          <cell r="V946">
            <v>3.7105263157894739</v>
          </cell>
          <cell r="W946">
            <v>3.7105263157894739</v>
          </cell>
          <cell r="X946">
            <v>3.7105263157894739</v>
          </cell>
          <cell r="Y946">
            <v>1.3</v>
          </cell>
          <cell r="Z946">
            <v>1.1000000000000001</v>
          </cell>
          <cell r="AA946">
            <v>1.1299999999999999</v>
          </cell>
          <cell r="AB946">
            <v>1.05</v>
          </cell>
          <cell r="AC946">
            <v>7.9999999999999849E-2</v>
          </cell>
          <cell r="AD946">
            <v>1</v>
          </cell>
          <cell r="AE946">
            <v>1.5976170212765957</v>
          </cell>
          <cell r="AF946">
            <v>1.063109086804382</v>
          </cell>
          <cell r="AG946">
            <v>1.06</v>
          </cell>
          <cell r="AH946">
            <v>102</v>
          </cell>
          <cell r="AJ946">
            <v>1.1299999999999999</v>
          </cell>
        </row>
        <row r="947">
          <cell r="E947" t="str">
            <v>XL25DT</v>
          </cell>
          <cell r="F947" t="str">
            <v>XL25DT</v>
          </cell>
          <cell r="G947" t="str">
            <v>Vị trí 1</v>
          </cell>
          <cell r="H947" t="str">
            <v>TTGR</v>
          </cell>
          <cell r="I947" t="str">
            <v>Xã Xuân LộcTTGRVị trí 1240</v>
          </cell>
          <cell r="O947">
            <v>2500</v>
          </cell>
          <cell r="P947">
            <v>760</v>
          </cell>
          <cell r="S947">
            <v>2000</v>
          </cell>
          <cell r="T947">
            <v>240</v>
          </cell>
          <cell r="U947">
            <v>3.76</v>
          </cell>
          <cell r="V947">
            <v>3.76</v>
          </cell>
          <cell r="W947">
            <v>3.76</v>
          </cell>
          <cell r="X947">
            <v>3.76</v>
          </cell>
          <cell r="Y947">
            <v>1.3</v>
          </cell>
          <cell r="AA947">
            <v>1.1299999999999999</v>
          </cell>
          <cell r="AB947">
            <v>1.05</v>
          </cell>
          <cell r="AC947">
            <v>7.9999999999999849E-2</v>
          </cell>
          <cell r="AD947">
            <v>0</v>
          </cell>
          <cell r="AE947">
            <v>1.5976170212765957</v>
          </cell>
          <cell r="AF947">
            <v>1.063109086804382</v>
          </cell>
          <cell r="AG947">
            <v>1.06</v>
          </cell>
          <cell r="AH947">
            <v>102</v>
          </cell>
          <cell r="AJ947">
            <v>1.1299999999999999</v>
          </cell>
        </row>
        <row r="948">
          <cell r="E948" t="str">
            <v>XL26DT</v>
          </cell>
          <cell r="F948" t="str">
            <v>XL26DT</v>
          </cell>
          <cell r="G948" t="str">
            <v>Vị trí 1</v>
          </cell>
          <cell r="H948" t="str">
            <v>TTGR</v>
          </cell>
          <cell r="I948" t="str">
            <v>Xã Xuân LộcTTGRVị trí 1240</v>
          </cell>
          <cell r="O948">
            <v>2800</v>
          </cell>
          <cell r="P948">
            <v>760</v>
          </cell>
          <cell r="S948">
            <v>2200</v>
          </cell>
          <cell r="T948">
            <v>240</v>
          </cell>
          <cell r="U948">
            <v>3.6928571428571431</v>
          </cell>
          <cell r="V948">
            <v>3.6928571428571431</v>
          </cell>
          <cell r="W948">
            <v>3.6928571428571431</v>
          </cell>
          <cell r="X948">
            <v>3.6928571428571431</v>
          </cell>
          <cell r="Y948">
            <v>1.3</v>
          </cell>
          <cell r="AA948">
            <v>1.1299999999999999</v>
          </cell>
          <cell r="AB948">
            <v>1.05</v>
          </cell>
          <cell r="AC948">
            <v>7.9999999999999849E-2</v>
          </cell>
          <cell r="AD948">
            <v>0</v>
          </cell>
          <cell r="AE948">
            <v>1.5976170212765957</v>
          </cell>
          <cell r="AF948">
            <v>1.063109086804382</v>
          </cell>
          <cell r="AG948">
            <v>1.06</v>
          </cell>
          <cell r="AH948">
            <v>102</v>
          </cell>
          <cell r="AJ948">
            <v>1.1299999999999999</v>
          </cell>
        </row>
        <row r="949">
          <cell r="E949" t="str">
            <v>XL27DT</v>
          </cell>
          <cell r="F949" t="str">
            <v>XL27DT</v>
          </cell>
          <cell r="G949" t="str">
            <v>Vị trí 1</v>
          </cell>
          <cell r="H949" t="str">
            <v>TTGR</v>
          </cell>
          <cell r="I949" t="str">
            <v>Xã Xuân LộcTTGRVị trí 1240</v>
          </cell>
          <cell r="O949">
            <v>3500</v>
          </cell>
          <cell r="P949">
            <v>760</v>
          </cell>
          <cell r="S949">
            <v>2800</v>
          </cell>
          <cell r="T949">
            <v>240</v>
          </cell>
          <cell r="U949">
            <v>3.76</v>
          </cell>
          <cell r="V949">
            <v>3.76</v>
          </cell>
          <cell r="W949">
            <v>3.76</v>
          </cell>
          <cell r="X949">
            <v>3.76</v>
          </cell>
          <cell r="Y949">
            <v>1.3</v>
          </cell>
          <cell r="AA949">
            <v>1.1299999999999999</v>
          </cell>
          <cell r="AB949">
            <v>1.05</v>
          </cell>
          <cell r="AC949">
            <v>7.9999999999999849E-2</v>
          </cell>
          <cell r="AD949">
            <v>0</v>
          </cell>
          <cell r="AE949">
            <v>1.5976170212765957</v>
          </cell>
          <cell r="AF949">
            <v>1.063109086804382</v>
          </cell>
          <cell r="AG949">
            <v>1.06</v>
          </cell>
          <cell r="AH949">
            <v>102</v>
          </cell>
          <cell r="AJ949">
            <v>1.1299999999999999</v>
          </cell>
        </row>
        <row r="950">
          <cell r="E950" t="str">
            <v>XL28DT_D1</v>
          </cell>
          <cell r="F950" t="str">
            <v>XL28DT</v>
          </cell>
          <cell r="G950" t="str">
            <v>Vị trí 1</v>
          </cell>
          <cell r="H950" t="str">
            <v>TTGR</v>
          </cell>
          <cell r="I950" t="str">
            <v>Xã Xuân LộcTTGRVị trí 1240</v>
          </cell>
          <cell r="O950">
            <v>2800</v>
          </cell>
          <cell r="P950">
            <v>760</v>
          </cell>
          <cell r="S950">
            <v>2200</v>
          </cell>
          <cell r="T950">
            <v>240</v>
          </cell>
          <cell r="U950">
            <v>3.6928571428571431</v>
          </cell>
          <cell r="V950">
            <v>3.6928571428571431</v>
          </cell>
          <cell r="W950">
            <v>3.6928571428571431</v>
          </cell>
          <cell r="X950">
            <v>3.6855590062111805</v>
          </cell>
          <cell r="Y950">
            <v>1.3</v>
          </cell>
          <cell r="AA950">
            <v>1.1299999999999999</v>
          </cell>
          <cell r="AB950">
            <v>1.05</v>
          </cell>
          <cell r="AC950">
            <v>7.9999999999999849E-2</v>
          </cell>
          <cell r="AD950">
            <v>0</v>
          </cell>
          <cell r="AE950">
            <v>1.5976170212765957</v>
          </cell>
          <cell r="AF950">
            <v>1.063109086804382</v>
          </cell>
          <cell r="AG950">
            <v>1.06</v>
          </cell>
          <cell r="AH950">
            <v>102</v>
          </cell>
          <cell r="AJ950">
            <v>1.1299999999999999</v>
          </cell>
        </row>
        <row r="951">
          <cell r="E951" t="str">
            <v>XL28DT_D2</v>
          </cell>
          <cell r="F951" t="str">
            <v>XL28DT</v>
          </cell>
          <cell r="G951" t="str">
            <v>Vị trí 1</v>
          </cell>
          <cell r="H951" t="str">
            <v>TTGR</v>
          </cell>
          <cell r="I951" t="str">
            <v>Xã Xuân LộcTTGRVị trí 1240</v>
          </cell>
          <cell r="O951">
            <v>2300</v>
          </cell>
          <cell r="P951">
            <v>760</v>
          </cell>
          <cell r="S951">
            <v>1800</v>
          </cell>
          <cell r="T951">
            <v>240</v>
          </cell>
          <cell r="U951">
            <v>3.6782608695652175</v>
          </cell>
          <cell r="V951">
            <v>3.6782608695652175</v>
          </cell>
          <cell r="W951">
            <v>3.6782608695652175</v>
          </cell>
          <cell r="X951">
            <v>3.6855590062111805</v>
          </cell>
          <cell r="Y951">
            <v>1.3</v>
          </cell>
          <cell r="AA951">
            <v>1.1299999999999999</v>
          </cell>
          <cell r="AB951">
            <v>1.05</v>
          </cell>
          <cell r="AC951">
            <v>7.9999999999999849E-2</v>
          </cell>
          <cell r="AD951">
            <v>0</v>
          </cell>
          <cell r="AE951">
            <v>1.5976170212765957</v>
          </cell>
          <cell r="AF951">
            <v>1.063109086804382</v>
          </cell>
          <cell r="AG951">
            <v>1.06</v>
          </cell>
          <cell r="AH951">
            <v>102</v>
          </cell>
          <cell r="AJ951">
            <v>1.1299999999999999</v>
          </cell>
        </row>
        <row r="952">
          <cell r="E952" t="str">
            <v>XL29DT</v>
          </cell>
          <cell r="F952" t="str">
            <v>XL29DT</v>
          </cell>
          <cell r="G952" t="str">
            <v>Vị trí 1</v>
          </cell>
          <cell r="H952" t="str">
            <v>TTGR</v>
          </cell>
          <cell r="I952" t="str">
            <v>Xã Xuân LộcTTGRVị trí 1240</v>
          </cell>
          <cell r="O952">
            <v>3000</v>
          </cell>
          <cell r="P952">
            <v>760</v>
          </cell>
          <cell r="S952">
            <v>2400</v>
          </cell>
          <cell r="T952">
            <v>240</v>
          </cell>
          <cell r="U952">
            <v>3.76</v>
          </cell>
          <cell r="V952">
            <v>3.76</v>
          </cell>
          <cell r="W952">
            <v>3.76</v>
          </cell>
          <cell r="X952">
            <v>3.76</v>
          </cell>
          <cell r="Y952">
            <v>1.3</v>
          </cell>
          <cell r="AA952">
            <v>1.1299999999999999</v>
          </cell>
          <cell r="AB952">
            <v>1.05</v>
          </cell>
          <cell r="AC952">
            <v>7.9999999999999849E-2</v>
          </cell>
          <cell r="AD952">
            <v>0</v>
          </cell>
          <cell r="AE952">
            <v>1.5976170212765957</v>
          </cell>
          <cell r="AF952">
            <v>1.063109086804382</v>
          </cell>
          <cell r="AG952">
            <v>1.06</v>
          </cell>
          <cell r="AH952">
            <v>102</v>
          </cell>
          <cell r="AJ952">
            <v>1.1299999999999999</v>
          </cell>
        </row>
        <row r="953">
          <cell r="E953" t="str">
            <v>XL31DT_D1</v>
          </cell>
          <cell r="F953" t="str">
            <v>XL31DT</v>
          </cell>
          <cell r="G953" t="str">
            <v>Vị trí 1</v>
          </cell>
          <cell r="H953" t="str">
            <v>TTGR</v>
          </cell>
          <cell r="I953" t="str">
            <v>Xã Xuân LộcTTGRVị trí 1240</v>
          </cell>
          <cell r="O953">
            <v>2800</v>
          </cell>
          <cell r="P953">
            <v>760</v>
          </cell>
          <cell r="S953">
            <v>2200</v>
          </cell>
          <cell r="T953">
            <v>240</v>
          </cell>
          <cell r="U953">
            <v>3.6928571428571431</v>
          </cell>
          <cell r="V953">
            <v>3.6928571428571431</v>
          </cell>
          <cell r="W953">
            <v>3.6928571428571431</v>
          </cell>
          <cell r="X953">
            <v>3.6855590062111805</v>
          </cell>
          <cell r="Y953">
            <v>1.3</v>
          </cell>
          <cell r="Z953">
            <v>1.1000000000000001</v>
          </cell>
          <cell r="AA953">
            <v>1.1299999999999999</v>
          </cell>
          <cell r="AB953">
            <v>1.05</v>
          </cell>
          <cell r="AC953">
            <v>7.9999999999999849E-2</v>
          </cell>
          <cell r="AD953">
            <v>1</v>
          </cell>
          <cell r="AE953">
            <v>1.5976170212765957</v>
          </cell>
          <cell r="AF953">
            <v>1.063109086804382</v>
          </cell>
          <cell r="AG953">
            <v>1.06</v>
          </cell>
          <cell r="AH953">
            <v>102</v>
          </cell>
          <cell r="AJ953">
            <v>1.1299999999999999</v>
          </cell>
        </row>
        <row r="954">
          <cell r="E954" t="str">
            <v>XL31DT_D2</v>
          </cell>
          <cell r="F954" t="str">
            <v>XL31DT</v>
          </cell>
          <cell r="G954" t="str">
            <v>Vị trí 1</v>
          </cell>
          <cell r="H954" t="str">
            <v>TTGR</v>
          </cell>
          <cell r="I954" t="str">
            <v>Xã Xuân LộcTTGRVị trí 1240</v>
          </cell>
          <cell r="O954">
            <v>2300</v>
          </cell>
          <cell r="P954">
            <v>760</v>
          </cell>
          <cell r="S954">
            <v>1800</v>
          </cell>
          <cell r="T954">
            <v>240</v>
          </cell>
          <cell r="U954">
            <v>3.6782608695652175</v>
          </cell>
          <cell r="V954">
            <v>3.6782608695652175</v>
          </cell>
          <cell r="W954">
            <v>3.6782608695652175</v>
          </cell>
          <cell r="X954">
            <v>3.6855590062111805</v>
          </cell>
          <cell r="Y954">
            <v>1.3</v>
          </cell>
          <cell r="Z954">
            <v>1.1000000000000001</v>
          </cell>
          <cell r="AA954">
            <v>1.1299999999999999</v>
          </cell>
          <cell r="AB954">
            <v>1.05</v>
          </cell>
          <cell r="AC954">
            <v>7.9999999999999849E-2</v>
          </cell>
          <cell r="AD954">
            <v>1</v>
          </cell>
          <cell r="AE954">
            <v>1.5976170212765957</v>
          </cell>
          <cell r="AF954">
            <v>1.063109086804382</v>
          </cell>
          <cell r="AG954">
            <v>1.06</v>
          </cell>
          <cell r="AH954">
            <v>102</v>
          </cell>
          <cell r="AJ954">
            <v>1.1299999999999999</v>
          </cell>
        </row>
        <row r="955">
          <cell r="E955" t="str">
            <v>XL32DT_D1</v>
          </cell>
          <cell r="F955" t="str">
            <v>XL32DT</v>
          </cell>
          <cell r="G955" t="str">
            <v>Vị trí 1</v>
          </cell>
          <cell r="H955" t="str">
            <v>TTGR</v>
          </cell>
          <cell r="I955" t="str">
            <v>Xã Xuân LộcTTGRVị trí 1240</v>
          </cell>
          <cell r="O955">
            <v>2800</v>
          </cell>
          <cell r="P955">
            <v>760</v>
          </cell>
          <cell r="S955">
            <v>2200</v>
          </cell>
          <cell r="T955">
            <v>240</v>
          </cell>
          <cell r="U955">
            <v>2.5142857142857142</v>
          </cell>
          <cell r="V955">
            <v>2.5142857142857142</v>
          </cell>
          <cell r="W955">
            <v>2.5142857142857142</v>
          </cell>
          <cell r="X955">
            <v>3.0962732919254661</v>
          </cell>
          <cell r="Y955">
            <v>1.3</v>
          </cell>
          <cell r="AA955">
            <v>1.1299999999999999</v>
          </cell>
          <cell r="AB955">
            <v>1.05</v>
          </cell>
          <cell r="AC955">
            <v>7.9999999999999849E-2</v>
          </cell>
          <cell r="AD955">
            <v>0</v>
          </cell>
          <cell r="AE955">
            <v>1.5976170212765957</v>
          </cell>
          <cell r="AF955">
            <v>1.063109086804382</v>
          </cell>
          <cell r="AG955">
            <v>1.06</v>
          </cell>
          <cell r="AH955">
            <v>102</v>
          </cell>
          <cell r="AJ955">
            <v>1.1299999999999999</v>
          </cell>
        </row>
        <row r="956">
          <cell r="E956" t="str">
            <v>XL32DT_D2</v>
          </cell>
          <cell r="F956" t="str">
            <v>XL32DT</v>
          </cell>
          <cell r="G956" t="str">
            <v>Vị trí 1</v>
          </cell>
          <cell r="H956" t="str">
            <v>TTGR</v>
          </cell>
          <cell r="I956" t="str">
            <v>Xã Xuân LộcTTGRVị trí 1240</v>
          </cell>
          <cell r="O956">
            <v>2300</v>
          </cell>
          <cell r="P956">
            <v>760</v>
          </cell>
          <cell r="S956">
            <v>1800</v>
          </cell>
          <cell r="T956">
            <v>240</v>
          </cell>
          <cell r="U956">
            <v>3.6782608695652175</v>
          </cell>
          <cell r="V956">
            <v>3.6782608695652175</v>
          </cell>
          <cell r="W956">
            <v>3.6782608695652175</v>
          </cell>
          <cell r="X956">
            <v>3.0962732919254661</v>
          </cell>
          <cell r="Y956">
            <v>1.3</v>
          </cell>
          <cell r="AA956">
            <v>1.1299999999999999</v>
          </cell>
          <cell r="AB956">
            <v>1.05</v>
          </cell>
          <cell r="AC956">
            <v>7.9999999999999849E-2</v>
          </cell>
          <cell r="AD956">
            <v>0</v>
          </cell>
          <cell r="AE956">
            <v>1.5976170212765957</v>
          </cell>
          <cell r="AF956">
            <v>1.063109086804382</v>
          </cell>
          <cell r="AG956">
            <v>1.06</v>
          </cell>
          <cell r="AH956">
            <v>102</v>
          </cell>
          <cell r="AJ956">
            <v>1.1299999999999999</v>
          </cell>
        </row>
        <row r="957">
          <cell r="E957" t="str">
            <v>XL33DT_D1</v>
          </cell>
          <cell r="F957" t="str">
            <v>XL33DT</v>
          </cell>
          <cell r="G957" t="str">
            <v>Vị trí 1</v>
          </cell>
          <cell r="H957" t="str">
            <v>TTGR</v>
          </cell>
          <cell r="I957" t="str">
            <v>Xã Xuân LộcTTGRVị trí 1240</v>
          </cell>
          <cell r="O957">
            <v>2800</v>
          </cell>
          <cell r="P957">
            <v>760</v>
          </cell>
          <cell r="S957">
            <v>2200</v>
          </cell>
          <cell r="T957">
            <v>240</v>
          </cell>
          <cell r="U957">
            <v>3.6928571428571431</v>
          </cell>
          <cell r="V957">
            <v>3.6928571428571431</v>
          </cell>
          <cell r="W957">
            <v>3.6928571428571431</v>
          </cell>
          <cell r="X957">
            <v>3.6855590062111805</v>
          </cell>
          <cell r="Y957">
            <v>1.3</v>
          </cell>
          <cell r="AA957">
            <v>1.1299999999999999</v>
          </cell>
          <cell r="AB957">
            <v>1.05</v>
          </cell>
          <cell r="AC957">
            <v>7.9999999999999849E-2</v>
          </cell>
          <cell r="AD957">
            <v>0</v>
          </cell>
          <cell r="AE957">
            <v>1.5976170212765957</v>
          </cell>
          <cell r="AF957">
            <v>1.063109086804382</v>
          </cell>
          <cell r="AG957">
            <v>1.06</v>
          </cell>
          <cell r="AH957">
            <v>102</v>
          </cell>
          <cell r="AJ957">
            <v>1.1299999999999999</v>
          </cell>
        </row>
        <row r="958">
          <cell r="E958" t="str">
            <v>XL33DT_D2</v>
          </cell>
          <cell r="F958" t="str">
            <v>XL33DT</v>
          </cell>
          <cell r="G958" t="str">
            <v>Vị trí 1</v>
          </cell>
          <cell r="H958" t="str">
            <v>TTGR</v>
          </cell>
          <cell r="I958" t="str">
            <v>Xã Xuân LộcTTGRVị trí 1240</v>
          </cell>
          <cell r="O958">
            <v>2300</v>
          </cell>
          <cell r="P958">
            <v>760</v>
          </cell>
          <cell r="S958">
            <v>1800</v>
          </cell>
          <cell r="T958">
            <v>240</v>
          </cell>
          <cell r="U958">
            <v>3.6782608695652175</v>
          </cell>
          <cell r="V958">
            <v>3.6782608695652175</v>
          </cell>
          <cell r="W958">
            <v>3.6782608695652175</v>
          </cell>
          <cell r="X958">
            <v>3.6855590062111805</v>
          </cell>
          <cell r="Y958">
            <v>1.3</v>
          </cell>
          <cell r="AA958">
            <v>1.1299999999999999</v>
          </cell>
          <cell r="AB958">
            <v>1.05</v>
          </cell>
          <cell r="AC958">
            <v>7.9999999999999849E-2</v>
          </cell>
          <cell r="AD958">
            <v>0</v>
          </cell>
          <cell r="AE958">
            <v>1.5976170212765957</v>
          </cell>
          <cell r="AF958">
            <v>1.063109086804382</v>
          </cell>
          <cell r="AG958">
            <v>1.06</v>
          </cell>
          <cell r="AH958">
            <v>102</v>
          </cell>
          <cell r="AJ958">
            <v>1.1299999999999999</v>
          </cell>
        </row>
        <row r="959">
          <cell r="E959" t="str">
            <v>XL34DT</v>
          </cell>
          <cell r="F959" t="str">
            <v>XL34DT</v>
          </cell>
          <cell r="G959" t="str">
            <v>Vị trí 1</v>
          </cell>
          <cell r="H959" t="str">
            <v>TTGR</v>
          </cell>
          <cell r="I959" t="str">
            <v>Xã Xuân LộcTTGRVị trí 1240</v>
          </cell>
          <cell r="O959">
            <v>3000</v>
          </cell>
          <cell r="P959">
            <v>760</v>
          </cell>
          <cell r="S959">
            <v>2400</v>
          </cell>
          <cell r="T959">
            <v>240</v>
          </cell>
          <cell r="U959">
            <v>3.76</v>
          </cell>
          <cell r="V959">
            <v>3.76</v>
          </cell>
          <cell r="W959">
            <v>3.76</v>
          </cell>
          <cell r="X959">
            <v>3.76</v>
          </cell>
          <cell r="Y959">
            <v>1.3</v>
          </cell>
          <cell r="AA959">
            <v>1.1299999999999999</v>
          </cell>
          <cell r="AB959">
            <v>1.05</v>
          </cell>
          <cell r="AC959">
            <v>7.9999999999999849E-2</v>
          </cell>
          <cell r="AD959">
            <v>0</v>
          </cell>
          <cell r="AE959">
            <v>1.5976170212765957</v>
          </cell>
          <cell r="AF959">
            <v>1.063109086804382</v>
          </cell>
          <cell r="AG959">
            <v>1.06</v>
          </cell>
          <cell r="AH959">
            <v>102</v>
          </cell>
          <cell r="AJ959">
            <v>1.1299999999999999</v>
          </cell>
        </row>
        <row r="960">
          <cell r="E960" t="str">
            <v>XL35DT</v>
          </cell>
          <cell r="F960" t="str">
            <v>XL35DT</v>
          </cell>
          <cell r="G960" t="str">
            <v>Vị trí 1</v>
          </cell>
          <cell r="H960" t="str">
            <v>TTGR</v>
          </cell>
          <cell r="I960" t="str">
            <v>Xã Xuân LộcTTGRVị trí 1240</v>
          </cell>
          <cell r="O960">
            <v>2800</v>
          </cell>
          <cell r="P960">
            <v>760</v>
          </cell>
          <cell r="S960">
            <v>2200</v>
          </cell>
          <cell r="T960">
            <v>240</v>
          </cell>
          <cell r="U960">
            <v>3.6928571428571431</v>
          </cell>
          <cell r="V960">
            <v>3.6928571428571431</v>
          </cell>
          <cell r="W960">
            <v>3.6928571428571431</v>
          </cell>
          <cell r="X960">
            <v>3.6928571428571431</v>
          </cell>
          <cell r="Y960">
            <v>1.3</v>
          </cell>
          <cell r="AA960">
            <v>1.1299999999999999</v>
          </cell>
          <cell r="AB960">
            <v>1.05</v>
          </cell>
          <cell r="AC960">
            <v>7.9999999999999849E-2</v>
          </cell>
          <cell r="AD960">
            <v>0</v>
          </cell>
          <cell r="AE960">
            <v>1.5976170212765957</v>
          </cell>
          <cell r="AF960">
            <v>1.063109086804382</v>
          </cell>
          <cell r="AG960">
            <v>1.06</v>
          </cell>
          <cell r="AH960">
            <v>102</v>
          </cell>
          <cell r="AJ960">
            <v>1.1299999999999999</v>
          </cell>
        </row>
        <row r="961">
          <cell r="E961" t="str">
            <v>XL36DT</v>
          </cell>
          <cell r="F961" t="str">
            <v>XL36DT</v>
          </cell>
          <cell r="G961" t="str">
            <v>Vị trí 1</v>
          </cell>
          <cell r="H961" t="str">
            <v>TTGR</v>
          </cell>
          <cell r="I961" t="str">
            <v>Xã Xuân LộcTTGRVị trí 1240</v>
          </cell>
          <cell r="O961">
            <v>2800</v>
          </cell>
          <cell r="P961">
            <v>760</v>
          </cell>
          <cell r="S961">
            <v>2200</v>
          </cell>
          <cell r="T961">
            <v>240</v>
          </cell>
          <cell r="U961">
            <v>3.6928571428571431</v>
          </cell>
          <cell r="V961">
            <v>3.6928571428571431</v>
          </cell>
          <cell r="W961">
            <v>3.6928571428571431</v>
          </cell>
          <cell r="X961">
            <v>3.6928571428571431</v>
          </cell>
          <cell r="Y961">
            <v>1.3</v>
          </cell>
          <cell r="AA961">
            <v>1.1299999999999999</v>
          </cell>
          <cell r="AB961">
            <v>1.05</v>
          </cell>
          <cell r="AC961">
            <v>7.9999999999999849E-2</v>
          </cell>
          <cell r="AD961">
            <v>0</v>
          </cell>
          <cell r="AE961">
            <v>1.5976170212765957</v>
          </cell>
          <cell r="AF961">
            <v>1.063109086804382</v>
          </cell>
          <cell r="AG961">
            <v>1.06</v>
          </cell>
          <cell r="AH961">
            <v>102</v>
          </cell>
          <cell r="AJ961">
            <v>1.1299999999999999</v>
          </cell>
        </row>
        <row r="962">
          <cell r="E962" t="str">
            <v>XL37DT</v>
          </cell>
          <cell r="F962" t="str">
            <v>XL37DT</v>
          </cell>
          <cell r="G962" t="str">
            <v>Vị trí 1</v>
          </cell>
          <cell r="H962" t="str">
            <v>TTGR</v>
          </cell>
          <cell r="I962" t="str">
            <v>Xã Xuân LộcTTGRVị trí 1240</v>
          </cell>
          <cell r="O962">
            <v>3500</v>
          </cell>
          <cell r="P962">
            <v>760</v>
          </cell>
          <cell r="S962">
            <v>2800</v>
          </cell>
          <cell r="T962">
            <v>240</v>
          </cell>
          <cell r="U962">
            <v>3.76</v>
          </cell>
          <cell r="V962">
            <v>3.76</v>
          </cell>
          <cell r="W962">
            <v>3.76</v>
          </cell>
          <cell r="X962">
            <v>3.76</v>
          </cell>
          <cell r="Y962">
            <v>1.3</v>
          </cell>
          <cell r="AA962">
            <v>1.1299999999999999</v>
          </cell>
          <cell r="AB962">
            <v>1.05</v>
          </cell>
          <cell r="AC962">
            <v>7.9999999999999849E-2</v>
          </cell>
          <cell r="AD962">
            <v>0</v>
          </cell>
          <cell r="AE962">
            <v>1.5976170212765957</v>
          </cell>
          <cell r="AF962">
            <v>1.063109086804382</v>
          </cell>
          <cell r="AG962">
            <v>1.06</v>
          </cell>
          <cell r="AH962">
            <v>102</v>
          </cell>
          <cell r="AJ962">
            <v>1.1299999999999999</v>
          </cell>
        </row>
        <row r="963">
          <cell r="E963" t="str">
            <v>XL38DT</v>
          </cell>
          <cell r="F963" t="str">
            <v>XL38DT</v>
          </cell>
          <cell r="G963" t="str">
            <v>Vị trí 1</v>
          </cell>
          <cell r="H963" t="str">
            <v>TTGR</v>
          </cell>
          <cell r="I963" t="str">
            <v>Xã Xuân LộcTTGRVị trí 1240</v>
          </cell>
          <cell r="O963">
            <v>3000</v>
          </cell>
          <cell r="P963">
            <v>760</v>
          </cell>
          <cell r="S963">
            <v>2400</v>
          </cell>
          <cell r="T963">
            <v>240</v>
          </cell>
          <cell r="U963">
            <v>2.4</v>
          </cell>
          <cell r="V963">
            <v>2.4</v>
          </cell>
          <cell r="W963">
            <v>2.4</v>
          </cell>
          <cell r="X963">
            <v>2.4</v>
          </cell>
          <cell r="Y963">
            <v>1.3</v>
          </cell>
          <cell r="Z963">
            <v>1.1881303207142917</v>
          </cell>
          <cell r="AA963">
            <v>1.19</v>
          </cell>
          <cell r="AB963">
            <v>1.1299999999999999</v>
          </cell>
          <cell r="AC963">
            <v>6.0000000000000053E-2</v>
          </cell>
          <cell r="AD963">
            <v>5</v>
          </cell>
          <cell r="AE963">
            <v>1.5976170212765957</v>
          </cell>
          <cell r="AF963">
            <v>1.063109086804382</v>
          </cell>
          <cell r="AG963">
            <v>1.06</v>
          </cell>
          <cell r="AH963">
            <v>102</v>
          </cell>
          <cell r="AJ963">
            <v>1.19</v>
          </cell>
        </row>
        <row r="964">
          <cell r="E964" t="str">
            <v>XL39DT</v>
          </cell>
          <cell r="F964" t="str">
            <v>XL39DT</v>
          </cell>
          <cell r="G964" t="str">
            <v>Vị trí 1</v>
          </cell>
          <cell r="H964" t="str">
            <v>TTGR</v>
          </cell>
          <cell r="I964" t="str">
            <v>Xã Xuân LộcTTGRVị trí 1240</v>
          </cell>
          <cell r="O964">
            <v>2800</v>
          </cell>
          <cell r="P964">
            <v>760</v>
          </cell>
          <cell r="S964">
            <v>2200</v>
          </cell>
          <cell r="T964">
            <v>240</v>
          </cell>
          <cell r="U964">
            <v>3.6928571428571431</v>
          </cell>
          <cell r="V964">
            <v>3.6928571428571431</v>
          </cell>
          <cell r="W964">
            <v>3.6928571428571431</v>
          </cell>
          <cell r="X964">
            <v>3.6928571428571431</v>
          </cell>
          <cell r="Y964">
            <v>1.3</v>
          </cell>
          <cell r="AA964">
            <v>1.1299999999999999</v>
          </cell>
          <cell r="AB964">
            <v>1.05</v>
          </cell>
          <cell r="AC964">
            <v>7.9999999999999849E-2</v>
          </cell>
          <cell r="AD964">
            <v>0</v>
          </cell>
          <cell r="AE964">
            <v>1.5976170212765957</v>
          </cell>
          <cell r="AF964">
            <v>1.063109086804382</v>
          </cell>
          <cell r="AG964">
            <v>1.06</v>
          </cell>
          <cell r="AH964">
            <v>102</v>
          </cell>
          <cell r="AJ964">
            <v>1.1299999999999999</v>
          </cell>
        </row>
        <row r="965">
          <cell r="E965" t="str">
            <v>XL40DT</v>
          </cell>
          <cell r="F965" t="str">
            <v>XL40DT</v>
          </cell>
          <cell r="G965" t="str">
            <v>Vị trí 1</v>
          </cell>
          <cell r="H965" t="str">
            <v>TTGR</v>
          </cell>
          <cell r="I965" t="str">
            <v>Xã Xuân LộcTTGRVị trí 1240</v>
          </cell>
          <cell r="O965">
            <v>3000</v>
          </cell>
          <cell r="P965">
            <v>760</v>
          </cell>
          <cell r="S965">
            <v>2400</v>
          </cell>
          <cell r="T965">
            <v>240</v>
          </cell>
          <cell r="U965">
            <v>3.76</v>
          </cell>
          <cell r="V965">
            <v>3.76</v>
          </cell>
          <cell r="W965">
            <v>3.76</v>
          </cell>
          <cell r="X965">
            <v>3.76</v>
          </cell>
          <cell r="Y965">
            <v>1.3</v>
          </cell>
          <cell r="AA965">
            <v>1.1299999999999999</v>
          </cell>
          <cell r="AB965">
            <v>1.05</v>
          </cell>
          <cell r="AC965">
            <v>7.9999999999999849E-2</v>
          </cell>
          <cell r="AD965">
            <v>0</v>
          </cell>
          <cell r="AE965">
            <v>1.5976170212765957</v>
          </cell>
          <cell r="AF965">
            <v>1.063109086804382</v>
          </cell>
          <cell r="AG965">
            <v>1.06</v>
          </cell>
          <cell r="AH965">
            <v>102</v>
          </cell>
          <cell r="AJ965">
            <v>1.1299999999999999</v>
          </cell>
        </row>
        <row r="966">
          <cell r="E966" t="str">
            <v>XL41DT</v>
          </cell>
          <cell r="F966" t="str">
            <v>XL41DT</v>
          </cell>
          <cell r="G966" t="str">
            <v>Vị trí 1</v>
          </cell>
          <cell r="H966" t="str">
            <v>TTGR</v>
          </cell>
          <cell r="I966" t="str">
            <v>Xã Xuân LộcTTGRVị trí 1240</v>
          </cell>
          <cell r="O966">
            <v>2800</v>
          </cell>
          <cell r="P966">
            <v>760</v>
          </cell>
          <cell r="S966">
            <v>2200</v>
          </cell>
          <cell r="T966">
            <v>240</v>
          </cell>
          <cell r="U966">
            <v>3.6928571428571431</v>
          </cell>
          <cell r="V966">
            <v>3.6928571428571431</v>
          </cell>
          <cell r="W966">
            <v>3.6928571428571431</v>
          </cell>
          <cell r="X966">
            <v>3.6928571428571431</v>
          </cell>
          <cell r="Y966">
            <v>1.3</v>
          </cell>
          <cell r="AA966">
            <v>1.1299999999999999</v>
          </cell>
          <cell r="AB966">
            <v>1.05</v>
          </cell>
          <cell r="AC966">
            <v>7.9999999999999849E-2</v>
          </cell>
          <cell r="AD966">
            <v>0</v>
          </cell>
          <cell r="AE966">
            <v>1.5976170212765957</v>
          </cell>
          <cell r="AF966">
            <v>1.063109086804382</v>
          </cell>
          <cell r="AG966">
            <v>1.06</v>
          </cell>
          <cell r="AH966">
            <v>102</v>
          </cell>
          <cell r="AJ966">
            <v>1.1299999999999999</v>
          </cell>
        </row>
        <row r="967">
          <cell r="E967" t="str">
            <v>XL42DT_D1</v>
          </cell>
          <cell r="F967" t="str">
            <v>XL42DT</v>
          </cell>
          <cell r="G967" t="str">
            <v>Vị trí 1</v>
          </cell>
          <cell r="H967" t="str">
            <v>TTGR</v>
          </cell>
          <cell r="I967" t="str">
            <v>Xã Xuân LộcTTGRVị trí 1240</v>
          </cell>
          <cell r="O967">
            <v>2800</v>
          </cell>
          <cell r="P967">
            <v>760</v>
          </cell>
          <cell r="S967">
            <v>2200</v>
          </cell>
          <cell r="T967">
            <v>240</v>
          </cell>
          <cell r="U967">
            <v>3.6928571428571431</v>
          </cell>
          <cell r="V967">
            <v>3.6928571428571431</v>
          </cell>
          <cell r="W967">
            <v>3.6928571428571431</v>
          </cell>
          <cell r="X967">
            <v>3.7103726708074536</v>
          </cell>
          <cell r="Y967">
            <v>1.3</v>
          </cell>
          <cell r="AA967">
            <v>1.1299999999999999</v>
          </cell>
          <cell r="AB967">
            <v>1.05</v>
          </cell>
          <cell r="AC967">
            <v>7.9999999999999849E-2</v>
          </cell>
          <cell r="AD967">
            <v>0</v>
          </cell>
          <cell r="AE967">
            <v>1.5976170212765957</v>
          </cell>
          <cell r="AF967">
            <v>1.063109086804382</v>
          </cell>
          <cell r="AG967">
            <v>1.06</v>
          </cell>
          <cell r="AH967">
            <v>102</v>
          </cell>
          <cell r="AJ967">
            <v>1.1299999999999999</v>
          </cell>
        </row>
        <row r="968">
          <cell r="E968" t="str">
            <v>XL42DT_D2</v>
          </cell>
          <cell r="F968" t="str">
            <v>XL42DT</v>
          </cell>
          <cell r="G968" t="str">
            <v>Vị trí 1</v>
          </cell>
          <cell r="H968" t="str">
            <v>TTGR</v>
          </cell>
          <cell r="I968" t="str">
            <v>Xã Xuân LộcTTGRVị trí 1240</v>
          </cell>
          <cell r="O968">
            <v>2300</v>
          </cell>
          <cell r="P968">
            <v>760</v>
          </cell>
          <cell r="S968">
            <v>1800</v>
          </cell>
          <cell r="T968">
            <v>240</v>
          </cell>
          <cell r="U968">
            <v>3.6782608695652175</v>
          </cell>
          <cell r="V968">
            <v>3.6782608695652175</v>
          </cell>
          <cell r="W968">
            <v>3.6782608695652175</v>
          </cell>
          <cell r="X968">
            <v>3.7103726708074536</v>
          </cell>
          <cell r="Y968">
            <v>1.3</v>
          </cell>
          <cell r="AA968">
            <v>1.1299999999999999</v>
          </cell>
          <cell r="AB968">
            <v>1.05</v>
          </cell>
          <cell r="AC968">
            <v>7.9999999999999849E-2</v>
          </cell>
          <cell r="AD968">
            <v>0</v>
          </cell>
          <cell r="AE968">
            <v>1.5976170212765957</v>
          </cell>
          <cell r="AF968">
            <v>1.063109086804382</v>
          </cell>
          <cell r="AG968">
            <v>1.06</v>
          </cell>
          <cell r="AH968">
            <v>102</v>
          </cell>
          <cell r="AJ968">
            <v>1.1299999999999999</v>
          </cell>
        </row>
        <row r="969">
          <cell r="E969" t="str">
            <v>XL42DT_D3</v>
          </cell>
          <cell r="F969" t="str">
            <v>XL42DT</v>
          </cell>
          <cell r="G969" t="str">
            <v>Vị trí 1</v>
          </cell>
          <cell r="H969" t="str">
            <v>TTGR</v>
          </cell>
          <cell r="I969" t="str">
            <v>Xã Xuân LộcTTGRVị trí 1240</v>
          </cell>
          <cell r="O969">
            <v>2000</v>
          </cell>
          <cell r="P969">
            <v>760</v>
          </cell>
          <cell r="S969">
            <v>1600</v>
          </cell>
          <cell r="T969">
            <v>240</v>
          </cell>
          <cell r="U969">
            <v>3.76</v>
          </cell>
          <cell r="V969">
            <v>3.76</v>
          </cell>
          <cell r="W969">
            <v>3.76</v>
          </cell>
          <cell r="X969">
            <v>3.7103726708074536</v>
          </cell>
          <cell r="Y969">
            <v>1.3</v>
          </cell>
          <cell r="AA969">
            <v>1.1299999999999999</v>
          </cell>
          <cell r="AB969">
            <v>1.05</v>
          </cell>
          <cell r="AC969">
            <v>7.9999999999999849E-2</v>
          </cell>
          <cell r="AD969">
            <v>0</v>
          </cell>
          <cell r="AE969">
            <v>1.5976170212765957</v>
          </cell>
          <cell r="AF969">
            <v>1.063109086804382</v>
          </cell>
          <cell r="AG969">
            <v>1.06</v>
          </cell>
          <cell r="AH969">
            <v>102</v>
          </cell>
          <cell r="AJ969">
            <v>1.1299999999999999</v>
          </cell>
        </row>
        <row r="970">
          <cell r="E970" t="str">
            <v>XL43DT</v>
          </cell>
          <cell r="F970" t="str">
            <v>XL43DT</v>
          </cell>
          <cell r="G970" t="str">
            <v>Vị trí 1</v>
          </cell>
          <cell r="H970" t="str">
            <v>TTGR</v>
          </cell>
          <cell r="I970" t="str">
            <v>Xã Xuân LộcTTGRVị trí 1240</v>
          </cell>
          <cell r="O970">
            <v>2800</v>
          </cell>
          <cell r="P970">
            <v>760</v>
          </cell>
          <cell r="S970">
            <v>2200</v>
          </cell>
          <cell r="T970">
            <v>240</v>
          </cell>
          <cell r="U970">
            <v>3.6928571428571431</v>
          </cell>
          <cell r="V970">
            <v>3.6928571428571431</v>
          </cell>
          <cell r="W970">
            <v>3.6928571428571431</v>
          </cell>
          <cell r="X970">
            <v>3.6928571428571431</v>
          </cell>
          <cell r="Y970">
            <v>1.3</v>
          </cell>
          <cell r="AA970">
            <v>1.1299999999999999</v>
          </cell>
          <cell r="AB970">
            <v>1.05</v>
          </cell>
          <cell r="AC970">
            <v>7.9999999999999849E-2</v>
          </cell>
          <cell r="AD970">
            <v>0</v>
          </cell>
          <cell r="AE970">
            <v>1.5976170212765957</v>
          </cell>
          <cell r="AF970">
            <v>1.063109086804382</v>
          </cell>
          <cell r="AG970">
            <v>1.06</v>
          </cell>
          <cell r="AH970">
            <v>102</v>
          </cell>
          <cell r="AJ970">
            <v>1.1299999999999999</v>
          </cell>
        </row>
        <row r="971">
          <cell r="E971" t="str">
            <v>XL44DT</v>
          </cell>
          <cell r="F971" t="str">
            <v>XL44DT</v>
          </cell>
          <cell r="G971" t="str">
            <v>Vị trí 1</v>
          </cell>
          <cell r="H971" t="str">
            <v>TTGR</v>
          </cell>
          <cell r="I971" t="str">
            <v>Xã Xuân LộcTTGRVị trí 1240</v>
          </cell>
          <cell r="O971">
            <v>2800</v>
          </cell>
          <cell r="P971">
            <v>760</v>
          </cell>
          <cell r="S971">
            <v>2200</v>
          </cell>
          <cell r="T971">
            <v>240</v>
          </cell>
          <cell r="U971">
            <v>3.6928571428571431</v>
          </cell>
          <cell r="V971">
            <v>3.6928571428571431</v>
          </cell>
          <cell r="W971">
            <v>3.6928571428571431</v>
          </cell>
          <cell r="X971">
            <v>3.6928571428571431</v>
          </cell>
          <cell r="Y971">
            <v>1.3</v>
          </cell>
          <cell r="AA971">
            <v>1.1299999999999999</v>
          </cell>
          <cell r="AB971">
            <v>1.05</v>
          </cell>
          <cell r="AC971">
            <v>7.9999999999999849E-2</v>
          </cell>
          <cell r="AD971">
            <v>0</v>
          </cell>
          <cell r="AE971">
            <v>1.5976170212765957</v>
          </cell>
          <cell r="AF971">
            <v>1.063109086804382</v>
          </cell>
          <cell r="AG971">
            <v>1.06</v>
          </cell>
          <cell r="AH971">
            <v>102</v>
          </cell>
          <cell r="AJ971">
            <v>1.1299999999999999</v>
          </cell>
        </row>
        <row r="972">
          <cell r="E972" t="str">
            <v>XL45DT</v>
          </cell>
          <cell r="F972" t="str">
            <v>XL45DT</v>
          </cell>
          <cell r="G972" t="str">
            <v>Vị trí 1</v>
          </cell>
          <cell r="H972" t="str">
            <v>TTGR</v>
          </cell>
          <cell r="I972" t="str">
            <v>Xã Xuân LộcTTGRVị trí 1240</v>
          </cell>
          <cell r="O972">
            <v>2500</v>
          </cell>
          <cell r="P972">
            <v>760</v>
          </cell>
          <cell r="S972">
            <v>2000</v>
          </cell>
          <cell r="T972">
            <v>240</v>
          </cell>
          <cell r="U972">
            <v>3.76</v>
          </cell>
          <cell r="V972">
            <v>3.76</v>
          </cell>
          <cell r="W972">
            <v>3.76</v>
          </cell>
          <cell r="X972">
            <v>3.76</v>
          </cell>
          <cell r="Y972">
            <v>1.3</v>
          </cell>
          <cell r="AA972">
            <v>1.1299999999999999</v>
          </cell>
          <cell r="AB972">
            <v>1.05</v>
          </cell>
          <cell r="AC972">
            <v>7.9999999999999849E-2</v>
          </cell>
          <cell r="AD972">
            <v>0</v>
          </cell>
          <cell r="AE972">
            <v>1.5976170212765957</v>
          </cell>
          <cell r="AF972">
            <v>1.063109086804382</v>
          </cell>
          <cell r="AG972">
            <v>1.06</v>
          </cell>
          <cell r="AH972">
            <v>102</v>
          </cell>
          <cell r="AJ972">
            <v>1.1299999999999999</v>
          </cell>
        </row>
        <row r="973">
          <cell r="E973" t="str">
            <v>XL46DT</v>
          </cell>
          <cell r="F973" t="str">
            <v>XL46DT</v>
          </cell>
          <cell r="G973" t="str">
            <v>Vị trí 1</v>
          </cell>
          <cell r="H973" t="str">
            <v>TTGR</v>
          </cell>
          <cell r="I973" t="str">
            <v>Xã Xuân LộcTTGRVị trí 1240</v>
          </cell>
          <cell r="O973">
            <v>2800</v>
          </cell>
          <cell r="P973">
            <v>760</v>
          </cell>
          <cell r="S973">
            <v>2200</v>
          </cell>
          <cell r="T973">
            <v>240</v>
          </cell>
          <cell r="U973">
            <v>3.6928571428571431</v>
          </cell>
          <cell r="V973">
            <v>3.6928571428571431</v>
          </cell>
          <cell r="W973">
            <v>3.6928571428571431</v>
          </cell>
          <cell r="X973">
            <v>3.6928571428571431</v>
          </cell>
          <cell r="Y973">
            <v>1.3</v>
          </cell>
          <cell r="AA973">
            <v>1.1299999999999999</v>
          </cell>
          <cell r="AB973">
            <v>1.05</v>
          </cell>
          <cell r="AC973">
            <v>7.9999999999999849E-2</v>
          </cell>
          <cell r="AD973">
            <v>0</v>
          </cell>
          <cell r="AE973">
            <v>1.5976170212765957</v>
          </cell>
          <cell r="AF973">
            <v>1.063109086804382</v>
          </cell>
          <cell r="AG973">
            <v>1.06</v>
          </cell>
          <cell r="AH973">
            <v>102</v>
          </cell>
          <cell r="AJ973">
            <v>1.1299999999999999</v>
          </cell>
        </row>
        <row r="974">
          <cell r="E974" t="str">
            <v>XL47DT</v>
          </cell>
          <cell r="F974" t="str">
            <v>XL47DT</v>
          </cell>
          <cell r="G974" t="str">
            <v>Vị trí 1</v>
          </cell>
          <cell r="H974" t="str">
            <v>TTGR</v>
          </cell>
          <cell r="I974" t="str">
            <v>Xã Xuân LộcTTGRVị trí 1240</v>
          </cell>
          <cell r="O974">
            <v>2500</v>
          </cell>
          <cell r="P974">
            <v>760</v>
          </cell>
          <cell r="S974">
            <v>2000</v>
          </cell>
          <cell r="T974">
            <v>240</v>
          </cell>
          <cell r="U974">
            <v>3.76</v>
          </cell>
          <cell r="V974">
            <v>3.76</v>
          </cell>
          <cell r="W974">
            <v>3.76</v>
          </cell>
          <cell r="X974">
            <v>3.76</v>
          </cell>
          <cell r="Y974">
            <v>1.3</v>
          </cell>
          <cell r="AA974">
            <v>1.1299999999999999</v>
          </cell>
          <cell r="AB974">
            <v>1.05</v>
          </cell>
          <cell r="AC974">
            <v>7.9999999999999849E-2</v>
          </cell>
          <cell r="AD974">
            <v>0</v>
          </cell>
          <cell r="AE974">
            <v>1.5976170212765957</v>
          </cell>
          <cell r="AF974">
            <v>1.063109086804382</v>
          </cell>
          <cell r="AG974">
            <v>1.06</v>
          </cell>
          <cell r="AH974">
            <v>102</v>
          </cell>
          <cell r="AJ974">
            <v>1.1299999999999999</v>
          </cell>
        </row>
        <row r="975">
          <cell r="E975" t="str">
            <v>XL48DT</v>
          </cell>
          <cell r="F975" t="str">
            <v>XL48DT</v>
          </cell>
          <cell r="G975" t="str">
            <v>Vị trí 1</v>
          </cell>
          <cell r="H975" t="str">
            <v>TTGR</v>
          </cell>
          <cell r="I975" t="str">
            <v>Xã Xuân LộcTTGRVị trí 1240</v>
          </cell>
          <cell r="O975">
            <v>2500</v>
          </cell>
          <cell r="P975">
            <v>760</v>
          </cell>
          <cell r="S975">
            <v>2000</v>
          </cell>
          <cell r="T975">
            <v>240</v>
          </cell>
          <cell r="U975">
            <v>3.76</v>
          </cell>
          <cell r="V975">
            <v>3.76</v>
          </cell>
          <cell r="W975">
            <v>3.76</v>
          </cell>
          <cell r="X975">
            <v>3.76</v>
          </cell>
          <cell r="Y975">
            <v>1.3</v>
          </cell>
          <cell r="AA975">
            <v>1.1299999999999999</v>
          </cell>
          <cell r="AB975">
            <v>1.05</v>
          </cell>
          <cell r="AC975">
            <v>7.9999999999999849E-2</v>
          </cell>
          <cell r="AD975">
            <v>0</v>
          </cell>
          <cell r="AE975">
            <v>1.5976170212765957</v>
          </cell>
          <cell r="AF975">
            <v>1.063109086804382</v>
          </cell>
          <cell r="AG975">
            <v>1.06</v>
          </cell>
          <cell r="AH975">
            <v>102</v>
          </cell>
          <cell r="AJ975">
            <v>1.1299999999999999</v>
          </cell>
        </row>
        <row r="976">
          <cell r="E976" t="str">
            <v>XL49DT</v>
          </cell>
          <cell r="F976" t="str">
            <v>XL49DT</v>
          </cell>
          <cell r="G976" t="str">
            <v>Vị trí 1</v>
          </cell>
          <cell r="H976" t="str">
            <v>TTGR</v>
          </cell>
          <cell r="I976" t="str">
            <v>Xã Xuân LộcTTGRVị trí 1240</v>
          </cell>
          <cell r="O976">
            <v>2800</v>
          </cell>
          <cell r="P976">
            <v>760</v>
          </cell>
          <cell r="S976">
            <v>2200</v>
          </cell>
          <cell r="T976">
            <v>240</v>
          </cell>
          <cell r="U976">
            <v>3.6928571428571431</v>
          </cell>
          <cell r="V976">
            <v>3.6928571428571431</v>
          </cell>
          <cell r="W976">
            <v>3.6928571428571431</v>
          </cell>
          <cell r="X976">
            <v>3.6928571428571431</v>
          </cell>
          <cell r="Y976">
            <v>1.3</v>
          </cell>
          <cell r="AA976">
            <v>1.1299999999999999</v>
          </cell>
          <cell r="AB976">
            <v>1.05</v>
          </cell>
          <cell r="AC976">
            <v>7.9999999999999849E-2</v>
          </cell>
          <cell r="AD976">
            <v>0</v>
          </cell>
          <cell r="AE976">
            <v>1.5976170212765957</v>
          </cell>
          <cell r="AF976">
            <v>1.063109086804382</v>
          </cell>
          <cell r="AG976">
            <v>1.06</v>
          </cell>
          <cell r="AH976">
            <v>102</v>
          </cell>
          <cell r="AJ976">
            <v>1.1299999999999999</v>
          </cell>
        </row>
        <row r="977">
          <cell r="E977" t="str">
            <v>XL50DT</v>
          </cell>
          <cell r="F977" t="str">
            <v>XL50DT</v>
          </cell>
          <cell r="G977" t="str">
            <v>Vị trí 1</v>
          </cell>
          <cell r="H977" t="str">
            <v>TTGR</v>
          </cell>
          <cell r="I977" t="str">
            <v>Xã Xuân LộcTTGRVị trí 1240</v>
          </cell>
          <cell r="O977">
            <v>2500</v>
          </cell>
          <cell r="P977">
            <v>760</v>
          </cell>
          <cell r="S977">
            <v>2000</v>
          </cell>
          <cell r="T977">
            <v>240</v>
          </cell>
          <cell r="U977">
            <v>3.76</v>
          </cell>
          <cell r="V977">
            <v>3.76</v>
          </cell>
          <cell r="W977">
            <v>3.76</v>
          </cell>
          <cell r="X977">
            <v>3.76</v>
          </cell>
          <cell r="Y977">
            <v>1.3</v>
          </cell>
          <cell r="AA977">
            <v>1.1299999999999999</v>
          </cell>
          <cell r="AB977">
            <v>1.05</v>
          </cell>
          <cell r="AC977">
            <v>7.9999999999999849E-2</v>
          </cell>
          <cell r="AD977">
            <v>0</v>
          </cell>
          <cell r="AE977">
            <v>1.5976170212765957</v>
          </cell>
          <cell r="AF977">
            <v>1.063109086804382</v>
          </cell>
          <cell r="AG977">
            <v>1.06</v>
          </cell>
          <cell r="AH977">
            <v>102</v>
          </cell>
          <cell r="AJ977">
            <v>1.1299999999999999</v>
          </cell>
        </row>
        <row r="978">
          <cell r="E978" t="str">
            <v>XL51DT</v>
          </cell>
          <cell r="F978" t="str">
            <v>XL51DT</v>
          </cell>
          <cell r="G978" t="str">
            <v>Vị trí 1</v>
          </cell>
          <cell r="H978" t="str">
            <v>TTGR</v>
          </cell>
          <cell r="I978" t="str">
            <v>Xã Xuân LộcTTGRVị trí 1240</v>
          </cell>
          <cell r="O978">
            <v>2300</v>
          </cell>
          <cell r="P978">
            <v>760</v>
          </cell>
          <cell r="S978">
            <v>1800</v>
          </cell>
          <cell r="T978">
            <v>240</v>
          </cell>
          <cell r="U978">
            <v>3.7565217391304349</v>
          </cell>
          <cell r="V978">
            <v>3.7565217391304349</v>
          </cell>
          <cell r="W978">
            <v>3.7565217391304349</v>
          </cell>
          <cell r="X978">
            <v>3.7565217391304349</v>
          </cell>
          <cell r="Y978">
            <v>1.3</v>
          </cell>
          <cell r="AA978">
            <v>1.1299999999999999</v>
          </cell>
          <cell r="AB978">
            <v>1.05</v>
          </cell>
          <cell r="AC978">
            <v>7.9999999999999849E-2</v>
          </cell>
          <cell r="AD978">
            <v>0</v>
          </cell>
          <cell r="AE978">
            <v>1.5976170212765957</v>
          </cell>
          <cell r="AF978">
            <v>1.063109086804382</v>
          </cell>
          <cell r="AG978">
            <v>1.06</v>
          </cell>
          <cell r="AH978">
            <v>102</v>
          </cell>
          <cell r="AJ978">
            <v>1.1299999999999999</v>
          </cell>
        </row>
        <row r="979">
          <cell r="E979" t="str">
            <v>XL52DT</v>
          </cell>
          <cell r="F979" t="str">
            <v>XL52DT</v>
          </cell>
          <cell r="G979" t="str">
            <v>Vị trí 1</v>
          </cell>
          <cell r="H979" t="str">
            <v>TTGR</v>
          </cell>
          <cell r="I979" t="str">
            <v>Xã Xuân LộcTTGRVị trí 1240</v>
          </cell>
          <cell r="O979">
            <v>2300</v>
          </cell>
          <cell r="P979">
            <v>760</v>
          </cell>
          <cell r="S979">
            <v>1800</v>
          </cell>
          <cell r="T979">
            <v>240</v>
          </cell>
          <cell r="U979">
            <v>4.0695652173913039</v>
          </cell>
          <cell r="V979">
            <v>4.0695652173913039</v>
          </cell>
          <cell r="W979">
            <v>4.0695652173913039</v>
          </cell>
          <cell r="X979">
            <v>4.0695652173913039</v>
          </cell>
          <cell r="Y979">
            <v>1.3</v>
          </cell>
          <cell r="Z979">
            <v>1.1181818181818182</v>
          </cell>
          <cell r="AA979">
            <v>1.1200000000000001</v>
          </cell>
          <cell r="AB979">
            <v>1.07</v>
          </cell>
          <cell r="AC979">
            <v>5.0000000000000044E-2</v>
          </cell>
          <cell r="AD979">
            <v>4</v>
          </cell>
          <cell r="AE979">
            <v>1.5976170212765957</v>
          </cell>
          <cell r="AF979">
            <v>1.063109086804382</v>
          </cell>
          <cell r="AG979">
            <v>1.06</v>
          </cell>
          <cell r="AH979">
            <v>102</v>
          </cell>
          <cell r="AJ979">
            <v>1.1200000000000001</v>
          </cell>
        </row>
        <row r="980">
          <cell r="E980" t="str">
            <v>XL53DT</v>
          </cell>
          <cell r="F980" t="str">
            <v>XL53DT</v>
          </cell>
          <cell r="G980" t="str">
            <v>Vị trí 1</v>
          </cell>
          <cell r="H980" t="str">
            <v>TTGR</v>
          </cell>
          <cell r="I980" t="str">
            <v>Xã Xuân LộcTTGRVị trí 1240</v>
          </cell>
          <cell r="O980">
            <v>2300</v>
          </cell>
          <cell r="P980">
            <v>760</v>
          </cell>
          <cell r="S980">
            <v>1800</v>
          </cell>
          <cell r="T980">
            <v>240</v>
          </cell>
          <cell r="U980">
            <v>3.6782608695652175</v>
          </cell>
          <cell r="V980">
            <v>3.6782608695652175</v>
          </cell>
          <cell r="W980">
            <v>3.6782608695652175</v>
          </cell>
          <cell r="X980">
            <v>3.6782608695652175</v>
          </cell>
          <cell r="Y980">
            <v>1.3</v>
          </cell>
          <cell r="Z980">
            <v>1.1083708370837084</v>
          </cell>
          <cell r="AA980">
            <v>1.1100000000000001</v>
          </cell>
          <cell r="AB980">
            <v>1.04</v>
          </cell>
          <cell r="AC980">
            <v>7.0000000000000062E-2</v>
          </cell>
          <cell r="AD980">
            <v>3</v>
          </cell>
          <cell r="AE980">
            <v>1.5976170212765957</v>
          </cell>
          <cell r="AF980">
            <v>1.063109086804382</v>
          </cell>
          <cell r="AG980">
            <v>1.06</v>
          </cell>
          <cell r="AH980">
            <v>102</v>
          </cell>
          <cell r="AJ980">
            <v>1.1100000000000001</v>
          </cell>
        </row>
        <row r="981">
          <cell r="E981" t="str">
            <v>XL54DT</v>
          </cell>
          <cell r="F981" t="str">
            <v>XL54DT</v>
          </cell>
          <cell r="G981" t="str">
            <v>Vị trí 1</v>
          </cell>
          <cell r="H981" t="str">
            <v>TTGR</v>
          </cell>
          <cell r="I981" t="str">
            <v>Xã Xuân LộcTTGRVị trí 1240</v>
          </cell>
          <cell r="O981">
            <v>2300</v>
          </cell>
          <cell r="P981">
            <v>760</v>
          </cell>
          <cell r="S981">
            <v>1800</v>
          </cell>
          <cell r="T981">
            <v>240</v>
          </cell>
          <cell r="U981">
            <v>3.6782608695652175</v>
          </cell>
          <cell r="V981">
            <v>3.6782608695652175</v>
          </cell>
          <cell r="W981">
            <v>3.6782608695652175</v>
          </cell>
          <cell r="X981">
            <v>3.6782608695652175</v>
          </cell>
          <cell r="Y981">
            <v>1.3</v>
          </cell>
          <cell r="AA981">
            <v>1.1299999999999999</v>
          </cell>
          <cell r="AB981">
            <v>1.05</v>
          </cell>
          <cell r="AC981">
            <v>7.9999999999999849E-2</v>
          </cell>
          <cell r="AD981">
            <v>0</v>
          </cell>
          <cell r="AE981">
            <v>1.5976170212765957</v>
          </cell>
          <cell r="AF981">
            <v>1.063109086804382</v>
          </cell>
          <cell r="AG981">
            <v>1.06</v>
          </cell>
          <cell r="AH981">
            <v>102</v>
          </cell>
          <cell r="AJ981">
            <v>1.1299999999999999</v>
          </cell>
        </row>
        <row r="982">
          <cell r="E982" t="str">
            <v>XL55DT</v>
          </cell>
          <cell r="F982" t="str">
            <v>XL55DT</v>
          </cell>
          <cell r="G982" t="str">
            <v>Vị trí 1</v>
          </cell>
          <cell r="H982" t="str">
            <v>TTGR</v>
          </cell>
          <cell r="I982" t="str">
            <v>Xã Xuân LộcTTGRVị trí 1240</v>
          </cell>
          <cell r="O982">
            <v>2300</v>
          </cell>
          <cell r="P982">
            <v>760</v>
          </cell>
          <cell r="S982">
            <v>1800</v>
          </cell>
          <cell r="T982">
            <v>240</v>
          </cell>
          <cell r="U982">
            <v>3.6782608695652175</v>
          </cell>
          <cell r="V982">
            <v>3.6782608695652175</v>
          </cell>
          <cell r="W982">
            <v>3.6782608695652175</v>
          </cell>
          <cell r="X982">
            <v>3.6782608695652175</v>
          </cell>
          <cell r="Y982">
            <v>1.3</v>
          </cell>
          <cell r="AA982">
            <v>1.1299999999999999</v>
          </cell>
          <cell r="AB982">
            <v>1.05</v>
          </cell>
          <cell r="AC982">
            <v>7.9999999999999849E-2</v>
          </cell>
          <cell r="AD982">
            <v>0</v>
          </cell>
          <cell r="AE982">
            <v>1.5976170212765957</v>
          </cell>
          <cell r="AF982">
            <v>1.063109086804382</v>
          </cell>
          <cell r="AG982">
            <v>1.06</v>
          </cell>
          <cell r="AH982">
            <v>102</v>
          </cell>
          <cell r="AJ982">
            <v>1.1299999999999999</v>
          </cell>
        </row>
        <row r="983">
          <cell r="E983" t="str">
            <v>XL56DT</v>
          </cell>
          <cell r="F983" t="str">
            <v>XL56DT</v>
          </cell>
          <cell r="G983" t="str">
            <v>Vị trí 1</v>
          </cell>
          <cell r="H983" t="str">
            <v>TTGR</v>
          </cell>
          <cell r="I983" t="str">
            <v>Xã Xuân LộcTTGRVị trí 1240</v>
          </cell>
          <cell r="O983">
            <v>2300</v>
          </cell>
          <cell r="P983">
            <v>760</v>
          </cell>
          <cell r="S983">
            <v>1800</v>
          </cell>
          <cell r="T983">
            <v>240</v>
          </cell>
          <cell r="U983">
            <v>3.6782608695652175</v>
          </cell>
          <cell r="V983">
            <v>3.6782608695652175</v>
          </cell>
          <cell r="W983">
            <v>3.6782608695652175</v>
          </cell>
          <cell r="X983">
            <v>3.6782608695652175</v>
          </cell>
          <cell r="Y983">
            <v>1.3</v>
          </cell>
          <cell r="AA983">
            <v>1.1299999999999999</v>
          </cell>
          <cell r="AB983">
            <v>1.05</v>
          </cell>
          <cell r="AC983">
            <v>7.9999999999999849E-2</v>
          </cell>
          <cell r="AD983">
            <v>0</v>
          </cell>
          <cell r="AE983">
            <v>1.5976170212765957</v>
          </cell>
          <cell r="AF983">
            <v>1.063109086804382</v>
          </cell>
          <cell r="AG983">
            <v>1.06</v>
          </cell>
          <cell r="AH983">
            <v>102</v>
          </cell>
          <cell r="AJ983">
            <v>1.1299999999999999</v>
          </cell>
        </row>
        <row r="984">
          <cell r="E984" t="str">
            <v>XL57DT</v>
          </cell>
          <cell r="F984" t="str">
            <v>XL57DT</v>
          </cell>
          <cell r="G984" t="str">
            <v>Vị trí 1</v>
          </cell>
          <cell r="H984" t="str">
            <v>TTGR</v>
          </cell>
          <cell r="I984" t="str">
            <v>Xã Xuân LộcTTGRVị trí 1240</v>
          </cell>
          <cell r="O984">
            <v>2300</v>
          </cell>
          <cell r="P984">
            <v>760</v>
          </cell>
          <cell r="S984">
            <v>1800</v>
          </cell>
          <cell r="T984">
            <v>240</v>
          </cell>
          <cell r="U984">
            <v>3.6782608695652175</v>
          </cell>
          <cell r="V984">
            <v>3.6782608695652175</v>
          </cell>
          <cell r="W984">
            <v>3.6782608695652175</v>
          </cell>
          <cell r="X984">
            <v>3.6782608695652175</v>
          </cell>
          <cell r="Y984">
            <v>1.3</v>
          </cell>
          <cell r="AA984">
            <v>1.1299999999999999</v>
          </cell>
          <cell r="AB984">
            <v>1.05</v>
          </cell>
          <cell r="AC984">
            <v>7.9999999999999849E-2</v>
          </cell>
          <cell r="AD984">
            <v>0</v>
          </cell>
          <cell r="AE984">
            <v>1.5976170212765957</v>
          </cell>
          <cell r="AF984">
            <v>1.063109086804382</v>
          </cell>
          <cell r="AG984">
            <v>1.06</v>
          </cell>
          <cell r="AH984">
            <v>102</v>
          </cell>
          <cell r="AJ984">
            <v>1.1299999999999999</v>
          </cell>
        </row>
        <row r="985">
          <cell r="E985" t="str">
            <v>XL58DT</v>
          </cell>
          <cell r="F985" t="str">
            <v>XL58DT</v>
          </cell>
          <cell r="G985" t="str">
            <v>Vị trí 1</v>
          </cell>
          <cell r="H985" t="str">
            <v>TTGR</v>
          </cell>
          <cell r="I985" t="str">
            <v>Xã Xuân LộcTTGRVị trí 1240</v>
          </cell>
          <cell r="O985">
            <v>2300</v>
          </cell>
          <cell r="P985">
            <v>760</v>
          </cell>
          <cell r="S985">
            <v>1800</v>
          </cell>
          <cell r="T985">
            <v>240</v>
          </cell>
          <cell r="U985">
            <v>3.6782608695652175</v>
          </cell>
          <cell r="V985">
            <v>3.6782608695652175</v>
          </cell>
          <cell r="W985">
            <v>3.6782608695652175</v>
          </cell>
          <cell r="X985">
            <v>3.6782608695652175</v>
          </cell>
          <cell r="Y985">
            <v>1.3</v>
          </cell>
          <cell r="AA985">
            <v>1.1299999999999999</v>
          </cell>
          <cell r="AB985">
            <v>1.05</v>
          </cell>
          <cell r="AC985">
            <v>7.9999999999999849E-2</v>
          </cell>
          <cell r="AD985">
            <v>0</v>
          </cell>
          <cell r="AE985">
            <v>1.5976170212765957</v>
          </cell>
          <cell r="AF985">
            <v>1.063109086804382</v>
          </cell>
          <cell r="AG985">
            <v>1.06</v>
          </cell>
          <cell r="AH985">
            <v>102</v>
          </cell>
          <cell r="AJ985">
            <v>1.1299999999999999</v>
          </cell>
        </row>
        <row r="986">
          <cell r="E986" t="str">
            <v>XL59DT</v>
          </cell>
          <cell r="F986" t="str">
            <v>XL59DT</v>
          </cell>
          <cell r="G986" t="str">
            <v>Vị trí 1</v>
          </cell>
          <cell r="H986" t="str">
            <v>TTGR</v>
          </cell>
          <cell r="I986" t="str">
            <v>Xã Xuân LộcTTGRVị trí 1240</v>
          </cell>
          <cell r="O986">
            <v>2300</v>
          </cell>
          <cell r="P986">
            <v>760</v>
          </cell>
          <cell r="S986">
            <v>1800</v>
          </cell>
          <cell r="T986">
            <v>240</v>
          </cell>
          <cell r="U986">
            <v>3.6782608695652175</v>
          </cell>
          <cell r="V986">
            <v>3.6782608695652175</v>
          </cell>
          <cell r="W986">
            <v>3.6782608695652175</v>
          </cell>
          <cell r="X986">
            <v>3.6782608695652175</v>
          </cell>
          <cell r="Y986">
            <v>1.3</v>
          </cell>
          <cell r="AA986">
            <v>1.1299999999999999</v>
          </cell>
          <cell r="AB986">
            <v>1.05</v>
          </cell>
          <cell r="AC986">
            <v>7.9999999999999849E-2</v>
          </cell>
          <cell r="AD986">
            <v>0</v>
          </cell>
          <cell r="AE986">
            <v>1.5976170212765957</v>
          </cell>
          <cell r="AF986">
            <v>1.063109086804382</v>
          </cell>
          <cell r="AG986">
            <v>1.06</v>
          </cell>
          <cell r="AH986">
            <v>102</v>
          </cell>
          <cell r="AJ986">
            <v>1.1299999999999999</v>
          </cell>
        </row>
        <row r="987">
          <cell r="E987" t="str">
            <v>XL60DT</v>
          </cell>
          <cell r="F987" t="str">
            <v>XL60DT</v>
          </cell>
          <cell r="G987" t="str">
            <v>Vị trí 1</v>
          </cell>
          <cell r="H987" t="str">
            <v>TTGR</v>
          </cell>
          <cell r="I987" t="str">
            <v>Xã Xuân LộcTTGRVị trí 1240</v>
          </cell>
          <cell r="O987">
            <v>2300</v>
          </cell>
          <cell r="P987">
            <v>760</v>
          </cell>
          <cell r="S987">
            <v>1800</v>
          </cell>
          <cell r="T987">
            <v>240</v>
          </cell>
          <cell r="U987">
            <v>3.6782608695652175</v>
          </cell>
          <cell r="V987">
            <v>3.6782608695652175</v>
          </cell>
          <cell r="W987">
            <v>3.6782608695652175</v>
          </cell>
          <cell r="X987">
            <v>3.6782608695652175</v>
          </cell>
          <cell r="Y987">
            <v>1.3</v>
          </cell>
          <cell r="AA987">
            <v>1.1299999999999999</v>
          </cell>
          <cell r="AB987">
            <v>1.05</v>
          </cell>
          <cell r="AC987">
            <v>7.9999999999999849E-2</v>
          </cell>
          <cell r="AD987">
            <v>0</v>
          </cell>
          <cell r="AE987">
            <v>1.5976170212765957</v>
          </cell>
          <cell r="AF987">
            <v>1.063109086804382</v>
          </cell>
          <cell r="AG987">
            <v>1.06</v>
          </cell>
          <cell r="AH987">
            <v>102</v>
          </cell>
          <cell r="AJ987">
            <v>1.1299999999999999</v>
          </cell>
        </row>
        <row r="988">
          <cell r="E988" t="str">
            <v>XL61DT</v>
          </cell>
          <cell r="F988" t="str">
            <v>XL61DT</v>
          </cell>
          <cell r="G988" t="str">
            <v>Vị trí 1</v>
          </cell>
          <cell r="H988" t="str">
            <v>TTGR</v>
          </cell>
          <cell r="I988" t="str">
            <v>Xã Xuân LộcTTGRVị trí 1240</v>
          </cell>
          <cell r="O988">
            <v>2300</v>
          </cell>
          <cell r="P988">
            <v>760</v>
          </cell>
          <cell r="S988">
            <v>1800</v>
          </cell>
          <cell r="T988">
            <v>240</v>
          </cell>
          <cell r="U988">
            <v>3.6782608695652175</v>
          </cell>
          <cell r="V988">
            <v>3.6782608695652175</v>
          </cell>
          <cell r="W988">
            <v>3.6782608695652175</v>
          </cell>
          <cell r="X988">
            <v>3.6782608695652175</v>
          </cell>
          <cell r="Y988">
            <v>1.3</v>
          </cell>
          <cell r="AA988">
            <v>1.1299999999999999</v>
          </cell>
          <cell r="AB988">
            <v>1.05</v>
          </cell>
          <cell r="AC988">
            <v>7.9999999999999849E-2</v>
          </cell>
          <cell r="AD988">
            <v>0</v>
          </cell>
          <cell r="AE988">
            <v>1.5976170212765957</v>
          </cell>
          <cell r="AF988">
            <v>1.063109086804382</v>
          </cell>
          <cell r="AG988">
            <v>1.06</v>
          </cell>
          <cell r="AH988">
            <v>102</v>
          </cell>
          <cell r="AJ988">
            <v>1.1299999999999999</v>
          </cell>
        </row>
        <row r="989">
          <cell r="E989" t="str">
            <v>XL62DT</v>
          </cell>
          <cell r="F989" t="str">
            <v>XL62DT</v>
          </cell>
          <cell r="G989" t="str">
            <v>Vị trí 1</v>
          </cell>
          <cell r="H989" t="str">
            <v>TTGR</v>
          </cell>
          <cell r="I989" t="str">
            <v>Xã Xuân LộcTTGRVị trí 1240</v>
          </cell>
          <cell r="O989">
            <v>5300</v>
          </cell>
          <cell r="P989">
            <v>760</v>
          </cell>
          <cell r="S989">
            <v>3800</v>
          </cell>
          <cell r="T989">
            <v>240</v>
          </cell>
          <cell r="U989">
            <v>3.3698113207547169</v>
          </cell>
          <cell r="V989">
            <v>3.3698113207547169</v>
          </cell>
          <cell r="W989">
            <v>3.3698113207547169</v>
          </cell>
          <cell r="X989">
            <v>3.3698113207547169</v>
          </cell>
          <cell r="Y989">
            <v>1.3</v>
          </cell>
          <cell r="AA989">
            <v>1.1299999999999999</v>
          </cell>
          <cell r="AB989">
            <v>1.05</v>
          </cell>
          <cell r="AC989">
            <v>7.9999999999999849E-2</v>
          </cell>
          <cell r="AD989">
            <v>0</v>
          </cell>
          <cell r="AE989">
            <v>1.5976170212765957</v>
          </cell>
          <cell r="AF989">
            <v>1.063109086804382</v>
          </cell>
          <cell r="AG989">
            <v>1.06</v>
          </cell>
          <cell r="AH989">
            <v>102</v>
          </cell>
          <cell r="AJ989">
            <v>1.1299999999999999</v>
          </cell>
        </row>
        <row r="990">
          <cell r="E990" t="str">
            <v>bs</v>
          </cell>
          <cell r="F990" t="str">
            <v>bs</v>
          </cell>
          <cell r="G990" t="str">
            <v>Vị trí 1</v>
          </cell>
          <cell r="H990" t="str">
            <v>Các đường nhóm I</v>
          </cell>
          <cell r="I990" t="str">
            <v>Xã Xuân LộcCác đường nhóm IVị trí 1</v>
          </cell>
          <cell r="O990">
            <v>1500</v>
          </cell>
          <cell r="P990">
            <v>530</v>
          </cell>
          <cell r="V990">
            <v>0</v>
          </cell>
          <cell r="W990">
            <v>1</v>
          </cell>
          <cell r="X990">
            <v>1</v>
          </cell>
          <cell r="Y990">
            <v>1.3</v>
          </cell>
          <cell r="AA990">
            <v>1.1299999999999999</v>
          </cell>
          <cell r="AB990">
            <v>1.05</v>
          </cell>
          <cell r="AC990">
            <v>7.9999999999999849E-2</v>
          </cell>
          <cell r="AD990">
            <v>0</v>
          </cell>
          <cell r="AE990">
            <v>1.5976170212765957</v>
          </cell>
          <cell r="AF990">
            <v>1.1596947502040997</v>
          </cell>
          <cell r="AG990">
            <v>1.1599999999999999</v>
          </cell>
          <cell r="AH990">
            <v>949</v>
          </cell>
          <cell r="AJ990">
            <v>1.1299999999999999</v>
          </cell>
        </row>
        <row r="991">
          <cell r="E991" t="str">
            <v>bs</v>
          </cell>
          <cell r="F991" t="str">
            <v>bs</v>
          </cell>
          <cell r="G991" t="str">
            <v>Vị trí 1</v>
          </cell>
          <cell r="H991" t="e">
            <v>#N/A</v>
          </cell>
          <cell r="I991" t="e">
            <v>#N/A</v>
          </cell>
          <cell r="O991">
            <v>1500</v>
          </cell>
          <cell r="P991">
            <v>530</v>
          </cell>
          <cell r="V991">
            <v>0</v>
          </cell>
          <cell r="W991">
            <v>1</v>
          </cell>
          <cell r="X991">
            <v>1</v>
          </cell>
          <cell r="Y991">
            <v>1.3</v>
          </cell>
          <cell r="AA991">
            <v>1.1299999999999999</v>
          </cell>
          <cell r="AB991">
            <v>1.05</v>
          </cell>
          <cell r="AC991">
            <v>7.9999999999999849E-2</v>
          </cell>
          <cell r="AD991">
            <v>0</v>
          </cell>
          <cell r="AE991">
            <v>1.5976170212765957</v>
          </cell>
          <cell r="AF991">
            <v>1.2414863254038409</v>
          </cell>
          <cell r="AG991">
            <v>1.24</v>
          </cell>
          <cell r="AH991">
            <v>7</v>
          </cell>
          <cell r="AJ991">
            <v>1.1299999999999999</v>
          </cell>
        </row>
        <row r="992">
          <cell r="E992" t="str">
            <v>XL65NT</v>
          </cell>
          <cell r="F992" t="str">
            <v>XL65NT</v>
          </cell>
          <cell r="G992" t="str">
            <v>Vị trí 1</v>
          </cell>
          <cell r="H992" t="str">
            <v>Các đường còn lại</v>
          </cell>
          <cell r="I992" t="str">
            <v>xã Xuân HòaCác đường còn lạiVị trí 1140</v>
          </cell>
          <cell r="O992">
            <v>1900</v>
          </cell>
          <cell r="P992">
            <v>470</v>
          </cell>
          <cell r="S992">
            <v>1500</v>
          </cell>
          <cell r="T992">
            <v>140</v>
          </cell>
          <cell r="U992">
            <v>1.263157894736842</v>
          </cell>
          <cell r="V992">
            <v>1.263157894736842</v>
          </cell>
          <cell r="W992">
            <v>1.263157894736842</v>
          </cell>
          <cell r="X992">
            <v>1.263157894736842</v>
          </cell>
          <cell r="Y992">
            <v>1.3</v>
          </cell>
          <cell r="AA992">
            <v>1.1299999999999999</v>
          </cell>
          <cell r="AB992">
            <v>1.05</v>
          </cell>
          <cell r="AC992">
            <v>7.9999999999999849E-2</v>
          </cell>
          <cell r="AD992">
            <v>0</v>
          </cell>
          <cell r="AE992">
            <v>1.5976170212765957</v>
          </cell>
          <cell r="AF992">
            <v>1.1420009380611271</v>
          </cell>
          <cell r="AG992">
            <v>1.1399999999999999</v>
          </cell>
          <cell r="AH992">
            <v>707</v>
          </cell>
          <cell r="AJ992">
            <v>1.1299999999999999</v>
          </cell>
        </row>
        <row r="993">
          <cell r="E993" t="str">
            <v>XL1NT1_D14</v>
          </cell>
          <cell r="F993" t="str">
            <v>XL1NT14</v>
          </cell>
          <cell r="G993" t="str">
            <v>Vị trí 1</v>
          </cell>
          <cell r="H993" t="str">
            <v>Các đường nhóm I</v>
          </cell>
          <cell r="I993" t="str">
            <v>xã Xuân HòaCác đường nhóm IVị trí 1160</v>
          </cell>
          <cell r="O993">
            <v>4100</v>
          </cell>
          <cell r="P993">
            <v>530</v>
          </cell>
          <cell r="S993">
            <v>2800</v>
          </cell>
          <cell r="T993">
            <v>160</v>
          </cell>
          <cell r="U993">
            <v>2.7999999999999994</v>
          </cell>
          <cell r="V993">
            <v>2.7999999999999994</v>
          </cell>
          <cell r="W993">
            <v>2.7999999999999994</v>
          </cell>
          <cell r="X993">
            <v>2.7999999999999994</v>
          </cell>
          <cell r="Y993">
            <v>1.3</v>
          </cell>
          <cell r="Z993">
            <v>1.1000000000000001</v>
          </cell>
          <cell r="AA993">
            <v>1.1299999999999999</v>
          </cell>
          <cell r="AB993">
            <v>1.05</v>
          </cell>
          <cell r="AC993">
            <v>7.9999999999999849E-2</v>
          </cell>
          <cell r="AD993">
            <v>1</v>
          </cell>
          <cell r="AE993">
            <v>1.5976170212765957</v>
          </cell>
          <cell r="AF993">
            <v>1.1596947502040997</v>
          </cell>
          <cell r="AG993">
            <v>1.1599999999999999</v>
          </cell>
          <cell r="AH993">
            <v>949</v>
          </cell>
          <cell r="AJ993">
            <v>1.1299999999999999</v>
          </cell>
        </row>
        <row r="994">
          <cell r="E994" t="str">
            <v>XL1NT1_D15</v>
          </cell>
          <cell r="F994" t="str">
            <v>XL1NT15</v>
          </cell>
          <cell r="G994" t="str">
            <v>Vị trí 1</v>
          </cell>
          <cell r="H994" t="str">
            <v>Các đường nhóm I</v>
          </cell>
          <cell r="I994" t="str">
            <v>xã Xuân HòaCác đường nhóm IVị trí 1160</v>
          </cell>
          <cell r="O994">
            <v>3500</v>
          </cell>
          <cell r="P994">
            <v>530</v>
          </cell>
          <cell r="S994">
            <v>2400</v>
          </cell>
          <cell r="T994">
            <v>160</v>
          </cell>
          <cell r="U994">
            <v>2.1257142857142859</v>
          </cell>
          <cell r="V994">
            <v>2.1257142857142859</v>
          </cell>
          <cell r="W994">
            <v>2.1257142857142859</v>
          </cell>
          <cell r="X994">
            <v>2.1257142857142859</v>
          </cell>
          <cell r="Y994">
            <v>1.3</v>
          </cell>
          <cell r="AA994">
            <v>1.1299999999999999</v>
          </cell>
          <cell r="AB994">
            <v>1.05</v>
          </cell>
          <cell r="AC994">
            <v>7.9999999999999849E-2</v>
          </cell>
          <cell r="AD994">
            <v>0</v>
          </cell>
          <cell r="AE994">
            <v>1.5976170212765957</v>
          </cell>
          <cell r="AF994">
            <v>1.1596947502040997</v>
          </cell>
          <cell r="AG994">
            <v>1.1599999999999999</v>
          </cell>
          <cell r="AH994">
            <v>949</v>
          </cell>
          <cell r="AJ994">
            <v>1.1299999999999999</v>
          </cell>
        </row>
        <row r="995">
          <cell r="E995" t="str">
            <v>XL1NT1_D16</v>
          </cell>
          <cell r="F995" t="str">
            <v>XL1NT16</v>
          </cell>
          <cell r="G995" t="str">
            <v>Vị trí 1</v>
          </cell>
          <cell r="H995" t="str">
            <v>Các đường nhóm I</v>
          </cell>
          <cell r="I995" t="str">
            <v>xã Xuân HòaCác đường nhóm IVị trí 1160</v>
          </cell>
          <cell r="O995">
            <v>4400</v>
          </cell>
          <cell r="P995">
            <v>530</v>
          </cell>
          <cell r="S995">
            <v>3000</v>
          </cell>
          <cell r="T995">
            <v>160</v>
          </cell>
          <cell r="U995">
            <v>2.1136363636363638</v>
          </cell>
          <cell r="V995">
            <v>2.1136363636363638</v>
          </cell>
          <cell r="W995">
            <v>2.1136363636363638</v>
          </cell>
          <cell r="X995">
            <v>2.1136363636363638</v>
          </cell>
          <cell r="Y995">
            <v>1.3</v>
          </cell>
          <cell r="Z995">
            <v>1.1000000000000001</v>
          </cell>
          <cell r="AA995">
            <v>1.1299999999999999</v>
          </cell>
          <cell r="AB995">
            <v>1.05</v>
          </cell>
          <cell r="AC995">
            <v>7.9999999999999849E-2</v>
          </cell>
          <cell r="AD995">
            <v>1</v>
          </cell>
          <cell r="AE995">
            <v>1.5976170212765957</v>
          </cell>
          <cell r="AF995">
            <v>1.1596947502040997</v>
          </cell>
          <cell r="AG995">
            <v>1.1599999999999999</v>
          </cell>
          <cell r="AH995">
            <v>949</v>
          </cell>
          <cell r="AJ995">
            <v>1.1299999999999999</v>
          </cell>
        </row>
        <row r="996">
          <cell r="E996" t="str">
            <v>XL1NT1_D17</v>
          </cell>
          <cell r="F996" t="str">
            <v>XL1NT17</v>
          </cell>
          <cell r="G996" t="str">
            <v>Vị trí 1</v>
          </cell>
          <cell r="H996" t="str">
            <v>Các đường nhóm I</v>
          </cell>
          <cell r="I996" t="str">
            <v>xã Xuân HòaCác đường nhóm IVị trí 1160</v>
          </cell>
          <cell r="O996">
            <v>3900</v>
          </cell>
          <cell r="P996">
            <v>530</v>
          </cell>
          <cell r="S996">
            <v>2700</v>
          </cell>
          <cell r="T996">
            <v>160</v>
          </cell>
          <cell r="U996">
            <v>1.9384615384615382</v>
          </cell>
          <cell r="V996">
            <v>1.9384615384615382</v>
          </cell>
          <cell r="W996">
            <v>1.9384615384615382</v>
          </cell>
          <cell r="X996">
            <v>1.9384615384615382</v>
          </cell>
          <cell r="Y996">
            <v>1.3</v>
          </cell>
          <cell r="Z996">
            <v>1.0999999999999999</v>
          </cell>
          <cell r="AA996">
            <v>1.1000000000000001</v>
          </cell>
          <cell r="AB996">
            <v>1</v>
          </cell>
          <cell r="AC996">
            <v>0.10000000000000009</v>
          </cell>
          <cell r="AD996">
            <v>7</v>
          </cell>
          <cell r="AE996">
            <v>1.5976170212765957</v>
          </cell>
          <cell r="AF996">
            <v>1.1596947502040997</v>
          </cell>
          <cell r="AG996">
            <v>1.1599999999999999</v>
          </cell>
          <cell r="AH996">
            <v>949</v>
          </cell>
          <cell r="AJ996">
            <v>1.1000000000000001</v>
          </cell>
        </row>
        <row r="997">
          <cell r="E997" t="str">
            <v>XL1NT1_D20</v>
          </cell>
          <cell r="F997" t="str">
            <v>XL1NT10</v>
          </cell>
          <cell r="G997" t="str">
            <v>Vị trí 1</v>
          </cell>
          <cell r="H997" t="str">
            <v>Các đường nhóm I</v>
          </cell>
          <cell r="I997" t="str">
            <v>xã Xuân HòaCác đường nhóm IVị trí 1160</v>
          </cell>
          <cell r="O997">
            <v>4200</v>
          </cell>
          <cell r="P997">
            <v>530</v>
          </cell>
          <cell r="S997">
            <v>2900</v>
          </cell>
          <cell r="T997">
            <v>160</v>
          </cell>
          <cell r="U997">
            <v>0.7595238095238096</v>
          </cell>
          <cell r="V997">
            <v>0.7595238095238096</v>
          </cell>
          <cell r="W997">
            <v>1</v>
          </cell>
          <cell r="X997">
            <v>1.8596491228070173</v>
          </cell>
          <cell r="Y997">
            <v>1.3</v>
          </cell>
          <cell r="Z997">
            <v>1.0824135090609555</v>
          </cell>
          <cell r="AA997">
            <v>1.08</v>
          </cell>
          <cell r="AB997">
            <v>1.01</v>
          </cell>
          <cell r="AC997">
            <v>7.0000000000000062E-2</v>
          </cell>
          <cell r="AD997">
            <v>4</v>
          </cell>
          <cell r="AE997">
            <v>1.5976170212765957</v>
          </cell>
          <cell r="AF997">
            <v>1.1596947502040997</v>
          </cell>
          <cell r="AG997">
            <v>1.1599999999999999</v>
          </cell>
          <cell r="AH997">
            <v>949</v>
          </cell>
          <cell r="AJ997">
            <v>1.08</v>
          </cell>
        </row>
        <row r="998">
          <cell r="E998" t="str">
            <v>XL1NT1_D21</v>
          </cell>
          <cell r="F998" t="str">
            <v>XL1NT11</v>
          </cell>
          <cell r="G998" t="str">
            <v>Vị trí 1</v>
          </cell>
          <cell r="H998" t="str">
            <v>Các đường nhóm I</v>
          </cell>
          <cell r="I998" t="str">
            <v>xã Xuân HòaCác đường nhóm IVị trí 1160</v>
          </cell>
          <cell r="O998">
            <v>3900</v>
          </cell>
          <cell r="P998">
            <v>530</v>
          </cell>
          <cell r="S998">
            <v>2700</v>
          </cell>
          <cell r="T998">
            <v>160</v>
          </cell>
          <cell r="U998">
            <v>1</v>
          </cell>
          <cell r="V998">
            <v>1</v>
          </cell>
          <cell r="W998">
            <v>1</v>
          </cell>
          <cell r="X998">
            <v>1.78</v>
          </cell>
          <cell r="Y998">
            <v>1.3</v>
          </cell>
          <cell r="Z998">
            <v>1.1000000000000001</v>
          </cell>
          <cell r="AA998">
            <v>1.1000000000000001</v>
          </cell>
          <cell r="AB998">
            <v>1</v>
          </cell>
          <cell r="AC998">
            <v>0.10000000000000009</v>
          </cell>
          <cell r="AD998">
            <v>3</v>
          </cell>
          <cell r="AE998">
            <v>1.5976170212765957</v>
          </cell>
          <cell r="AF998">
            <v>1.1596947502040997</v>
          </cell>
          <cell r="AG998">
            <v>1.1599999999999999</v>
          </cell>
          <cell r="AH998">
            <v>949</v>
          </cell>
          <cell r="AJ998">
            <v>1.1000000000000001</v>
          </cell>
        </row>
        <row r="999">
          <cell r="E999" t="str">
            <v>XL1NT1_D22</v>
          </cell>
          <cell r="F999" t="str">
            <v>XL1NT12</v>
          </cell>
          <cell r="G999" t="str">
            <v>Vị trí 1</v>
          </cell>
          <cell r="H999" t="str">
            <v>Các đường nhóm I</v>
          </cell>
          <cell r="I999" t="str">
            <v>xã Xuân HòaCác đường nhóm IVị trí 1160</v>
          </cell>
          <cell r="O999">
            <v>3200</v>
          </cell>
          <cell r="P999">
            <v>530</v>
          </cell>
          <cell r="S999">
            <v>2200</v>
          </cell>
          <cell r="T999">
            <v>160</v>
          </cell>
          <cell r="U999">
            <v>0.859375</v>
          </cell>
          <cell r="V999">
            <v>0.859375</v>
          </cell>
          <cell r="W999">
            <v>1</v>
          </cell>
          <cell r="X999">
            <v>2</v>
          </cell>
          <cell r="Y999">
            <v>1.3</v>
          </cell>
          <cell r="AA999">
            <v>1.1299999999999999</v>
          </cell>
          <cell r="AB999">
            <v>1.05</v>
          </cell>
          <cell r="AC999">
            <v>7.9999999999999849E-2</v>
          </cell>
          <cell r="AD999">
            <v>0</v>
          </cell>
          <cell r="AE999">
            <v>1.5976170212765957</v>
          </cell>
          <cell r="AF999">
            <v>1.1596947502040997</v>
          </cell>
          <cell r="AG999">
            <v>1.1599999999999999</v>
          </cell>
          <cell r="AH999">
            <v>949</v>
          </cell>
          <cell r="AJ999">
            <v>1.1299999999999999</v>
          </cell>
        </row>
        <row r="1000">
          <cell r="E1000" t="str">
            <v>XL9NT2_D1</v>
          </cell>
          <cell r="F1000" t="str">
            <v>XL9NT2</v>
          </cell>
          <cell r="G1000" t="str">
            <v>Vị trí 1</v>
          </cell>
          <cell r="H1000" t="str">
            <v>Các đường nhóm II</v>
          </cell>
          <cell r="I1000" t="str">
            <v>xã Xuân HòaCác đường nhóm IIVị trí 1150</v>
          </cell>
          <cell r="O1000">
            <v>2300</v>
          </cell>
          <cell r="P1000">
            <v>500</v>
          </cell>
          <cell r="S1000">
            <v>1600</v>
          </cell>
          <cell r="T1000">
            <v>150</v>
          </cell>
          <cell r="U1000">
            <v>1.6695652173913043</v>
          </cell>
          <cell r="V1000">
            <v>1.6695652173913043</v>
          </cell>
          <cell r="W1000">
            <v>1.6695652173913043</v>
          </cell>
          <cell r="X1000">
            <v>1.8245842868039663</v>
          </cell>
          <cell r="Y1000">
            <v>1.3</v>
          </cell>
          <cell r="Z1000">
            <v>1.1000000000000001</v>
          </cell>
          <cell r="AA1000">
            <v>1.1299999999999999</v>
          </cell>
          <cell r="AB1000">
            <v>1.05</v>
          </cell>
          <cell r="AC1000">
            <v>7.9999999999999849E-2</v>
          </cell>
          <cell r="AD1000">
            <v>2</v>
          </cell>
          <cell r="AE1000">
            <v>1.5976170212765957</v>
          </cell>
          <cell r="AF1000">
            <v>1.1505689804579617</v>
          </cell>
          <cell r="AG1000">
            <v>1.1499999999999999</v>
          </cell>
          <cell r="AH1000">
            <v>1489</v>
          </cell>
          <cell r="AJ1000">
            <v>1.1299999999999999</v>
          </cell>
        </row>
        <row r="1001">
          <cell r="E1001" t="str">
            <v>XL9NT2_D2</v>
          </cell>
          <cell r="F1001" t="str">
            <v>XL9NT2</v>
          </cell>
          <cell r="G1001" t="str">
            <v>Vị trí 1</v>
          </cell>
          <cell r="H1001" t="str">
            <v>Các đường nhóm II</v>
          </cell>
          <cell r="I1001" t="str">
            <v>xã Xuân HòaCác đường nhóm IIVị trí 1150</v>
          </cell>
          <cell r="O1001">
            <v>2000</v>
          </cell>
          <cell r="P1001">
            <v>500</v>
          </cell>
          <cell r="S1001">
            <v>1400</v>
          </cell>
          <cell r="T1001">
            <v>150</v>
          </cell>
          <cell r="U1001">
            <v>2.52</v>
          </cell>
          <cell r="V1001">
            <v>2.52</v>
          </cell>
          <cell r="W1001">
            <v>2.52</v>
          </cell>
          <cell r="X1001">
            <v>1.8245842868039663</v>
          </cell>
          <cell r="Y1001">
            <v>1.3</v>
          </cell>
          <cell r="Z1001">
            <v>1.1000000000000001</v>
          </cell>
          <cell r="AA1001">
            <v>1.1299999999999999</v>
          </cell>
          <cell r="AB1001">
            <v>1.05</v>
          </cell>
          <cell r="AC1001">
            <v>7.9999999999999849E-2</v>
          </cell>
          <cell r="AD1001">
            <v>2</v>
          </cell>
          <cell r="AE1001">
            <v>1.5976170212765957</v>
          </cell>
          <cell r="AF1001">
            <v>1.1505689804579617</v>
          </cell>
          <cell r="AG1001">
            <v>1.1499999999999999</v>
          </cell>
          <cell r="AH1001">
            <v>1489</v>
          </cell>
          <cell r="AJ1001">
            <v>1.1299999999999999</v>
          </cell>
        </row>
        <row r="1002">
          <cell r="E1002" t="str">
            <v>XL9NT2_D3</v>
          </cell>
          <cell r="F1002" t="str">
            <v>XL9NT2</v>
          </cell>
          <cell r="G1002" t="str">
            <v>Vị trí 1</v>
          </cell>
          <cell r="H1002" t="str">
            <v>Các đường nhóm II</v>
          </cell>
          <cell r="I1002" t="str">
            <v>xã Xuân HòaCác đường nhóm IIVị trí 1150</v>
          </cell>
          <cell r="O1002">
            <v>1800</v>
          </cell>
          <cell r="P1002">
            <v>500</v>
          </cell>
          <cell r="S1002">
            <v>1200</v>
          </cell>
          <cell r="T1002">
            <v>150</v>
          </cell>
          <cell r="U1002">
            <v>1.4666666666666666</v>
          </cell>
          <cell r="V1002">
            <v>1.4666666666666666</v>
          </cell>
          <cell r="W1002">
            <v>1.4666666666666666</v>
          </cell>
          <cell r="X1002">
            <v>1.8245842868039663</v>
          </cell>
          <cell r="Y1002">
            <v>1.3</v>
          </cell>
          <cell r="Z1002">
            <v>1.1000000000000001</v>
          </cell>
          <cell r="AA1002">
            <v>1.1299999999999999</v>
          </cell>
          <cell r="AB1002">
            <v>1.05</v>
          </cell>
          <cell r="AC1002">
            <v>7.9999999999999849E-2</v>
          </cell>
          <cell r="AD1002">
            <v>2</v>
          </cell>
          <cell r="AE1002">
            <v>1.5976170212765957</v>
          </cell>
          <cell r="AF1002">
            <v>1.1505689804579617</v>
          </cell>
          <cell r="AG1002">
            <v>1.1499999999999999</v>
          </cell>
          <cell r="AH1002">
            <v>1489</v>
          </cell>
          <cell r="AJ1002">
            <v>1.1299999999999999</v>
          </cell>
        </row>
        <row r="1003">
          <cell r="E1003" t="str">
            <v>XL9NT2_D4</v>
          </cell>
          <cell r="F1003" t="str">
            <v>XL9NT2</v>
          </cell>
          <cell r="G1003" t="str">
            <v>Vị trí 1</v>
          </cell>
          <cell r="H1003" t="str">
            <v>Các đường nhóm II</v>
          </cell>
          <cell r="I1003" t="str">
            <v>xã Xuân HòaCác đường nhóm IIVị trí 1150</v>
          </cell>
          <cell r="O1003">
            <v>1900</v>
          </cell>
          <cell r="P1003">
            <v>500</v>
          </cell>
          <cell r="S1003">
            <v>1300</v>
          </cell>
          <cell r="T1003">
            <v>150</v>
          </cell>
          <cell r="U1003">
            <v>1.6421052631578947</v>
          </cell>
          <cell r="V1003">
            <v>1.6421052631578947</v>
          </cell>
          <cell r="W1003">
            <v>1.6421052631578947</v>
          </cell>
          <cell r="X1003">
            <v>1.8245842868039663</v>
          </cell>
          <cell r="Y1003">
            <v>1.3</v>
          </cell>
          <cell r="Z1003">
            <v>1.1000000000000001</v>
          </cell>
          <cell r="AA1003">
            <v>1.1299999999999999</v>
          </cell>
          <cell r="AB1003">
            <v>1.05</v>
          </cell>
          <cell r="AC1003">
            <v>7.9999999999999849E-2</v>
          </cell>
          <cell r="AD1003">
            <v>2</v>
          </cell>
          <cell r="AE1003">
            <v>1.5976170212765957</v>
          </cell>
          <cell r="AF1003">
            <v>1.1505689804579617</v>
          </cell>
          <cell r="AG1003">
            <v>1.1499999999999999</v>
          </cell>
          <cell r="AH1003">
            <v>1489</v>
          </cell>
          <cell r="AJ1003">
            <v>1.1299999999999999</v>
          </cell>
        </row>
        <row r="1004">
          <cell r="E1004" t="str">
            <v>XL10NT1_D1</v>
          </cell>
          <cell r="F1004" t="str">
            <v>XL10NT1</v>
          </cell>
          <cell r="G1004" t="str">
            <v>Vị trí 1</v>
          </cell>
          <cell r="H1004" t="str">
            <v>Các đường nhóm I</v>
          </cell>
          <cell r="I1004" t="str">
            <v>xã Xuân HòaCác đường nhóm IVị trí 1160</v>
          </cell>
          <cell r="O1004">
            <v>2300</v>
          </cell>
          <cell r="P1004">
            <v>530</v>
          </cell>
          <cell r="S1004">
            <v>1600</v>
          </cell>
          <cell r="T1004">
            <v>160</v>
          </cell>
          <cell r="U1004">
            <v>1.6695652173913043</v>
          </cell>
          <cell r="V1004">
            <v>1.6695652173913043</v>
          </cell>
          <cell r="W1004">
            <v>1.6695652173913043</v>
          </cell>
          <cell r="X1004">
            <v>1.9320772946859905</v>
          </cell>
          <cell r="Y1004">
            <v>1.3</v>
          </cell>
          <cell r="Z1004">
            <v>1.1000000000000001</v>
          </cell>
          <cell r="AA1004">
            <v>1.1299999999999999</v>
          </cell>
          <cell r="AB1004">
            <v>1.05</v>
          </cell>
          <cell r="AC1004">
            <v>7.9999999999999849E-2</v>
          </cell>
          <cell r="AD1004">
            <v>1</v>
          </cell>
          <cell r="AE1004">
            <v>1.5976170212765957</v>
          </cell>
          <cell r="AF1004">
            <v>1.1596947502040997</v>
          </cell>
          <cell r="AG1004">
            <v>1.1599999999999999</v>
          </cell>
          <cell r="AH1004">
            <v>949</v>
          </cell>
          <cell r="AJ1004">
            <v>1.1299999999999999</v>
          </cell>
        </row>
        <row r="1005">
          <cell r="E1005" t="str">
            <v>XL10NT1_D2</v>
          </cell>
          <cell r="F1005" t="str">
            <v>XL10NT1</v>
          </cell>
          <cell r="G1005" t="str">
            <v>Vị trí 1</v>
          </cell>
          <cell r="H1005" t="str">
            <v>Các đường nhóm I</v>
          </cell>
          <cell r="I1005" t="str">
            <v>xã Xuân HòaCác đường nhóm IVị trí 1160</v>
          </cell>
          <cell r="O1005">
            <v>2000</v>
          </cell>
          <cell r="P1005">
            <v>530</v>
          </cell>
          <cell r="S1005">
            <v>1400</v>
          </cell>
          <cell r="T1005">
            <v>160</v>
          </cell>
          <cell r="U1005">
            <v>2.66</v>
          </cell>
          <cell r="V1005">
            <v>2.66</v>
          </cell>
          <cell r="W1005">
            <v>2.66</v>
          </cell>
          <cell r="X1005">
            <v>1.9320772946859905</v>
          </cell>
          <cell r="Y1005">
            <v>1.3</v>
          </cell>
          <cell r="Z1005">
            <v>1.1000000000000001</v>
          </cell>
          <cell r="AA1005">
            <v>1.1299999999999999</v>
          </cell>
          <cell r="AB1005">
            <v>1.05</v>
          </cell>
          <cell r="AC1005">
            <v>7.9999999999999849E-2</v>
          </cell>
          <cell r="AD1005">
            <v>1</v>
          </cell>
          <cell r="AE1005">
            <v>1.5976170212765957</v>
          </cell>
          <cell r="AF1005">
            <v>1.1596947502040997</v>
          </cell>
          <cell r="AG1005">
            <v>1.1599999999999999</v>
          </cell>
          <cell r="AH1005">
            <v>949</v>
          </cell>
          <cell r="AJ1005">
            <v>1.1299999999999999</v>
          </cell>
        </row>
        <row r="1006">
          <cell r="E1006" t="str">
            <v>XL10NT1_D3</v>
          </cell>
          <cell r="F1006" t="str">
            <v>XL10NT1</v>
          </cell>
          <cell r="G1006" t="str">
            <v>Vị trí 1</v>
          </cell>
          <cell r="H1006" t="str">
            <v>Các đường nhóm I</v>
          </cell>
          <cell r="I1006" t="str">
            <v>xã Xuân HòaCác đường nhóm IVị trí 1160</v>
          </cell>
          <cell r="O1006">
            <v>1800</v>
          </cell>
          <cell r="P1006">
            <v>530</v>
          </cell>
          <cell r="S1006">
            <v>1200</v>
          </cell>
          <cell r="T1006">
            <v>160</v>
          </cell>
          <cell r="U1006">
            <v>1.4666666666666666</v>
          </cell>
          <cell r="V1006">
            <v>1.4666666666666666</v>
          </cell>
          <cell r="W1006">
            <v>1.4666666666666666</v>
          </cell>
          <cell r="X1006">
            <v>1.9320772946859905</v>
          </cell>
          <cell r="Y1006">
            <v>1.3</v>
          </cell>
          <cell r="Z1006">
            <v>1.1000000000000001</v>
          </cell>
          <cell r="AA1006">
            <v>1.1299999999999999</v>
          </cell>
          <cell r="AB1006">
            <v>1.05</v>
          </cell>
          <cell r="AC1006">
            <v>7.9999999999999849E-2</v>
          </cell>
          <cell r="AD1006">
            <v>1</v>
          </cell>
          <cell r="AE1006">
            <v>1.5976170212765957</v>
          </cell>
          <cell r="AF1006">
            <v>1.1596947502040997</v>
          </cell>
          <cell r="AG1006">
            <v>1.1599999999999999</v>
          </cell>
          <cell r="AH1006">
            <v>949</v>
          </cell>
          <cell r="AJ1006">
            <v>1.1299999999999999</v>
          </cell>
        </row>
        <row r="1007">
          <cell r="E1007" t="str">
            <v>XL7NT_D1</v>
          </cell>
          <cell r="F1007" t="str">
            <v>XL7NT</v>
          </cell>
          <cell r="G1007" t="str">
            <v>Vị trí 1</v>
          </cell>
          <cell r="H1007" t="str">
            <v>Các đường nhóm II</v>
          </cell>
          <cell r="I1007" t="str">
            <v>xã Xuân HòaCác đường nhóm IIVị trí 1150</v>
          </cell>
          <cell r="O1007">
            <v>2000</v>
          </cell>
          <cell r="P1007">
            <v>500</v>
          </cell>
          <cell r="S1007">
            <v>1400</v>
          </cell>
          <cell r="T1007">
            <v>150</v>
          </cell>
          <cell r="U1007">
            <v>2.8699999999999997</v>
          </cell>
          <cell r="V1007">
            <v>2.8699999999999997</v>
          </cell>
          <cell r="W1007">
            <v>2.8699999999999997</v>
          </cell>
          <cell r="X1007">
            <v>2.168333333333333</v>
          </cell>
          <cell r="Y1007">
            <v>1.3</v>
          </cell>
          <cell r="Z1007">
            <v>1.05</v>
          </cell>
          <cell r="AA1007">
            <v>1.1299999999999999</v>
          </cell>
          <cell r="AB1007">
            <v>1.05</v>
          </cell>
          <cell r="AC1007">
            <v>7.9999999999999849E-2</v>
          </cell>
          <cell r="AD1007">
            <v>2</v>
          </cell>
          <cell r="AE1007">
            <v>1.5976170212765957</v>
          </cell>
          <cell r="AF1007">
            <v>1.1505689804579617</v>
          </cell>
          <cell r="AG1007">
            <v>1.1499999999999999</v>
          </cell>
          <cell r="AH1007">
            <v>1489</v>
          </cell>
          <cell r="AJ1007">
            <v>1.1299999999999999</v>
          </cell>
        </row>
        <row r="1008">
          <cell r="E1008" t="str">
            <v>XL7NT_D2</v>
          </cell>
          <cell r="F1008" t="str">
            <v>XL7NT</v>
          </cell>
          <cell r="G1008" t="str">
            <v>Vị trí 1</v>
          </cell>
          <cell r="H1008" t="str">
            <v>Các đường nhóm II</v>
          </cell>
          <cell r="I1008" t="str">
            <v>xã Xuân HòaCác đường nhóm IIVị trí 1150</v>
          </cell>
          <cell r="O1008">
            <v>1800</v>
          </cell>
          <cell r="P1008">
            <v>500</v>
          </cell>
          <cell r="S1008">
            <v>1200</v>
          </cell>
          <cell r="T1008">
            <v>150</v>
          </cell>
          <cell r="U1008">
            <v>1.4666666666666666</v>
          </cell>
          <cell r="V1008">
            <v>1.4666666666666666</v>
          </cell>
          <cell r="W1008">
            <v>1.4666666666666666</v>
          </cell>
          <cell r="X1008">
            <v>2.168333333333333</v>
          </cell>
          <cell r="Y1008">
            <v>1.3</v>
          </cell>
          <cell r="Z1008">
            <v>1.05</v>
          </cell>
          <cell r="AA1008">
            <v>1.1299999999999999</v>
          </cell>
          <cell r="AB1008">
            <v>1.05</v>
          </cell>
          <cell r="AC1008">
            <v>7.9999999999999849E-2</v>
          </cell>
          <cell r="AD1008">
            <v>2</v>
          </cell>
          <cell r="AE1008">
            <v>1.5976170212765957</v>
          </cell>
          <cell r="AF1008">
            <v>1.1505689804579617</v>
          </cell>
          <cell r="AG1008">
            <v>1.1499999999999999</v>
          </cell>
          <cell r="AH1008">
            <v>1489</v>
          </cell>
          <cell r="AJ1008">
            <v>1.1299999999999999</v>
          </cell>
        </row>
        <row r="1009">
          <cell r="E1009" t="str">
            <v>XL27NT2_D1</v>
          </cell>
          <cell r="F1009" t="str">
            <v>XL27NT2</v>
          </cell>
          <cell r="G1009" t="str">
            <v>Vị trí 1</v>
          </cell>
          <cell r="H1009" t="str">
            <v>Các đường nhóm II</v>
          </cell>
          <cell r="I1009" t="str">
            <v>xã Xuân HòaCác đường nhóm IIVị trí 1150</v>
          </cell>
          <cell r="O1009">
            <v>1600</v>
          </cell>
          <cell r="P1009">
            <v>500</v>
          </cell>
          <cell r="S1009">
            <v>1200</v>
          </cell>
          <cell r="T1009">
            <v>150</v>
          </cell>
          <cell r="U1009">
            <v>1.65</v>
          </cell>
          <cell r="V1009">
            <v>1.65</v>
          </cell>
          <cell r="W1009">
            <v>1.65</v>
          </cell>
          <cell r="X1009">
            <v>2.0019230769230769</v>
          </cell>
          <cell r="Y1009">
            <v>1.3</v>
          </cell>
          <cell r="AA1009">
            <v>1.1299999999999999</v>
          </cell>
          <cell r="AB1009">
            <v>1.05</v>
          </cell>
          <cell r="AC1009">
            <v>7.9999999999999849E-2</v>
          </cell>
          <cell r="AD1009">
            <v>0</v>
          </cell>
          <cell r="AE1009">
            <v>1.5976170212765957</v>
          </cell>
          <cell r="AF1009">
            <v>1.1505689804579617</v>
          </cell>
          <cell r="AG1009">
            <v>1.1499999999999999</v>
          </cell>
          <cell r="AH1009">
            <v>1489</v>
          </cell>
          <cell r="AJ1009">
            <v>1.1299999999999999</v>
          </cell>
        </row>
        <row r="1010">
          <cell r="E1010" t="str">
            <v>XL27NT2_D2</v>
          </cell>
          <cell r="F1010" t="str">
            <v>XL27NT2</v>
          </cell>
          <cell r="G1010" t="str">
            <v>Vị trí 1</v>
          </cell>
          <cell r="H1010" t="str">
            <v>Các đường nhóm II</v>
          </cell>
          <cell r="I1010" t="str">
            <v>xã Xuân HòaCác đường nhóm IIVị trí 1150</v>
          </cell>
          <cell r="O1010">
            <v>1300</v>
          </cell>
          <cell r="P1010">
            <v>500</v>
          </cell>
          <cell r="S1010">
            <v>900</v>
          </cell>
          <cell r="T1010">
            <v>150</v>
          </cell>
          <cell r="U1010">
            <v>2.3538461538461539</v>
          </cell>
          <cell r="V1010">
            <v>2.3538461538461539</v>
          </cell>
          <cell r="W1010">
            <v>2.3538461538461539</v>
          </cell>
          <cell r="X1010">
            <v>2.0019230769230769</v>
          </cell>
          <cell r="Y1010">
            <v>1.3</v>
          </cell>
          <cell r="AA1010">
            <v>1.1299999999999999</v>
          </cell>
          <cell r="AB1010">
            <v>1.05</v>
          </cell>
          <cell r="AC1010">
            <v>7.9999999999999849E-2</v>
          </cell>
          <cell r="AD1010">
            <v>0</v>
          </cell>
          <cell r="AE1010">
            <v>1.5976170212765957</v>
          </cell>
          <cell r="AF1010">
            <v>1.1505689804579617</v>
          </cell>
          <cell r="AG1010">
            <v>1.1499999999999999</v>
          </cell>
          <cell r="AH1010">
            <v>1489</v>
          </cell>
          <cell r="AJ1010">
            <v>1.1299999999999999</v>
          </cell>
        </row>
        <row r="1011">
          <cell r="E1011" t="str">
            <v>XL22NT_D1</v>
          </cell>
          <cell r="F1011" t="str">
            <v>XL22NT</v>
          </cell>
          <cell r="G1011" t="str">
            <v>Vị trí 1</v>
          </cell>
          <cell r="H1011" t="str">
            <v>Các đường còn lại</v>
          </cell>
          <cell r="I1011" t="str">
            <v>xã Xuân HòaCác đường còn lạiVị trí 1140</v>
          </cell>
          <cell r="O1011">
            <v>1700</v>
          </cell>
          <cell r="P1011">
            <v>470</v>
          </cell>
          <cell r="S1011">
            <v>1300</v>
          </cell>
          <cell r="T1011">
            <v>140</v>
          </cell>
          <cell r="U1011">
            <v>1.8352941176470587</v>
          </cell>
          <cell r="V1011">
            <v>1.8352941176470587</v>
          </cell>
          <cell r="W1011">
            <v>1.8352941176470587</v>
          </cell>
          <cell r="X1011">
            <v>1.784313725490196</v>
          </cell>
          <cell r="Y1011">
            <v>1.3</v>
          </cell>
          <cell r="Z1011">
            <v>1.3787398317937407</v>
          </cell>
          <cell r="AA1011">
            <v>1.1299999999999999</v>
          </cell>
          <cell r="AB1011">
            <v>1.05</v>
          </cell>
          <cell r="AC1011">
            <v>7.9999999999999849E-2</v>
          </cell>
          <cell r="AD1011">
            <v>1</v>
          </cell>
          <cell r="AE1011">
            <v>1.5976170212765957</v>
          </cell>
          <cell r="AF1011">
            <v>1.1420009380611271</v>
          </cell>
          <cell r="AG1011">
            <v>1.1399999999999999</v>
          </cell>
          <cell r="AH1011">
            <v>707</v>
          </cell>
          <cell r="AJ1011">
            <v>1.1299999999999999</v>
          </cell>
        </row>
        <row r="1012">
          <cell r="E1012" t="str">
            <v>XL22NT_D2</v>
          </cell>
          <cell r="F1012" t="str">
            <v>XL22NT</v>
          </cell>
          <cell r="G1012" t="str">
            <v>Vị trí 1</v>
          </cell>
          <cell r="H1012" t="str">
            <v>Các đường còn lại</v>
          </cell>
          <cell r="I1012" t="str">
            <v>xã Xuân HòaCác đường còn lạiVị trí 1140</v>
          </cell>
          <cell r="O1012">
            <v>1200</v>
          </cell>
          <cell r="P1012">
            <v>470</v>
          </cell>
          <cell r="S1012">
            <v>800</v>
          </cell>
          <cell r="T1012">
            <v>140</v>
          </cell>
          <cell r="U1012">
            <v>1.7333333333333334</v>
          </cell>
          <cell r="V1012">
            <v>1.7333333333333334</v>
          </cell>
          <cell r="W1012">
            <v>1.7333333333333334</v>
          </cell>
          <cell r="X1012">
            <v>1.784313725490196</v>
          </cell>
          <cell r="Y1012">
            <v>1.3</v>
          </cell>
          <cell r="Z1012">
            <v>1.3787398317937407</v>
          </cell>
          <cell r="AA1012">
            <v>1.1299999999999999</v>
          </cell>
          <cell r="AB1012">
            <v>1.05</v>
          </cell>
          <cell r="AC1012">
            <v>7.9999999999999849E-2</v>
          </cell>
          <cell r="AD1012">
            <v>1</v>
          </cell>
          <cell r="AE1012">
            <v>1.5976170212765957</v>
          </cell>
          <cell r="AF1012">
            <v>1.1420009380611271</v>
          </cell>
          <cell r="AG1012">
            <v>1.1399999999999999</v>
          </cell>
          <cell r="AH1012">
            <v>707</v>
          </cell>
          <cell r="AJ1012">
            <v>1.1299999999999999</v>
          </cell>
        </row>
        <row r="1013">
          <cell r="E1013" t="str">
            <v>XL60NT</v>
          </cell>
          <cell r="F1013" t="str">
            <v>XL60NT</v>
          </cell>
          <cell r="G1013" t="str">
            <v>Vị trí 1</v>
          </cell>
          <cell r="H1013" t="str">
            <v>Các đường còn lại</v>
          </cell>
          <cell r="I1013" t="str">
            <v>xã Xuân HòaCác đường còn lạiVị trí 1140</v>
          </cell>
          <cell r="O1013">
            <v>1200</v>
          </cell>
          <cell r="P1013">
            <v>470</v>
          </cell>
          <cell r="S1013">
            <v>900</v>
          </cell>
          <cell r="T1013">
            <v>140</v>
          </cell>
          <cell r="U1013">
            <v>2.625</v>
          </cell>
          <cell r="V1013">
            <v>2.625</v>
          </cell>
          <cell r="W1013">
            <v>2.625</v>
          </cell>
          <cell r="X1013">
            <v>2.625</v>
          </cell>
          <cell r="Y1013">
            <v>1.3</v>
          </cell>
          <cell r="AA1013">
            <v>1.1299999999999999</v>
          </cell>
          <cell r="AB1013">
            <v>1.05</v>
          </cell>
          <cell r="AC1013">
            <v>7.9999999999999849E-2</v>
          </cell>
          <cell r="AD1013">
            <v>0</v>
          </cell>
          <cell r="AE1013">
            <v>1.5976170212765957</v>
          </cell>
          <cell r="AF1013">
            <v>1.1420009380611271</v>
          </cell>
          <cell r="AG1013">
            <v>1.1399999999999999</v>
          </cell>
          <cell r="AH1013">
            <v>707</v>
          </cell>
          <cell r="AJ1013">
            <v>1.1299999999999999</v>
          </cell>
        </row>
        <row r="1014">
          <cell r="E1014" t="str">
            <v>XL61NT</v>
          </cell>
          <cell r="F1014" t="str">
            <v>XL61NT</v>
          </cell>
          <cell r="G1014" t="str">
            <v>Vị trí 1</v>
          </cell>
          <cell r="H1014" t="str">
            <v>Các đường còn lại</v>
          </cell>
          <cell r="I1014" t="str">
            <v>xã Xuân HòaCác đường còn lạiVị trí 1140</v>
          </cell>
          <cell r="O1014">
            <v>1200</v>
          </cell>
          <cell r="P1014">
            <v>470</v>
          </cell>
          <cell r="S1014">
            <v>900</v>
          </cell>
          <cell r="T1014">
            <v>140</v>
          </cell>
          <cell r="U1014">
            <v>2.1749999999999998</v>
          </cell>
          <cell r="V1014">
            <v>2.1749999999999998</v>
          </cell>
          <cell r="W1014">
            <v>2.1749999999999998</v>
          </cell>
          <cell r="X1014">
            <v>2.1749999999999998</v>
          </cell>
          <cell r="Y1014">
            <v>1.3</v>
          </cell>
          <cell r="AA1014">
            <v>1.1299999999999999</v>
          </cell>
          <cell r="AB1014">
            <v>1.05</v>
          </cell>
          <cell r="AC1014">
            <v>7.9999999999999849E-2</v>
          </cell>
          <cell r="AD1014">
            <v>0</v>
          </cell>
          <cell r="AE1014">
            <v>1.5976170212765957</v>
          </cell>
          <cell r="AF1014">
            <v>1.1420009380611271</v>
          </cell>
          <cell r="AG1014">
            <v>1.1399999999999999</v>
          </cell>
          <cell r="AH1014">
            <v>707</v>
          </cell>
          <cell r="AJ1014">
            <v>1.1299999999999999</v>
          </cell>
        </row>
        <row r="1015">
          <cell r="E1015" t="str">
            <v>XL117NT</v>
          </cell>
          <cell r="F1015" t="str">
            <v>XL117NT</v>
          </cell>
          <cell r="G1015" t="str">
            <v>Vị trí 1</v>
          </cell>
          <cell r="H1015" t="str">
            <v>Các đường còn lại</v>
          </cell>
          <cell r="I1015" t="str">
            <v>xã Xuân HòaCác đường còn lạiVị trí 1140</v>
          </cell>
          <cell r="O1015">
            <v>1200</v>
          </cell>
          <cell r="P1015">
            <v>470</v>
          </cell>
          <cell r="S1015">
            <v>900</v>
          </cell>
          <cell r="T1015">
            <v>140</v>
          </cell>
          <cell r="U1015">
            <v>2.7</v>
          </cell>
          <cell r="V1015">
            <v>2.7</v>
          </cell>
          <cell r="W1015">
            <v>2.7</v>
          </cell>
          <cell r="X1015">
            <v>2.7</v>
          </cell>
          <cell r="Y1015">
            <v>1.3</v>
          </cell>
          <cell r="Z1015">
            <v>1.1340628507295174</v>
          </cell>
          <cell r="AA1015">
            <v>1.1299999999999999</v>
          </cell>
          <cell r="AB1015">
            <v>1.1000000000000001</v>
          </cell>
          <cell r="AC1015">
            <v>2.9999999999999805E-2</v>
          </cell>
          <cell r="AD1015">
            <v>3</v>
          </cell>
          <cell r="AE1015">
            <v>1.5976170212765957</v>
          </cell>
          <cell r="AF1015">
            <v>1.1420009380611271</v>
          </cell>
          <cell r="AG1015">
            <v>1.1399999999999999</v>
          </cell>
          <cell r="AH1015">
            <v>707</v>
          </cell>
          <cell r="AJ1015">
            <v>1.1299999999999999</v>
          </cell>
        </row>
        <row r="1016">
          <cell r="E1016" t="str">
            <v>XL2NT1_D5</v>
          </cell>
          <cell r="F1016" t="str">
            <v>XL2NT1</v>
          </cell>
          <cell r="G1016" t="str">
            <v>Vị trí 1</v>
          </cell>
          <cell r="H1016" t="str">
            <v>Các đường nhóm I</v>
          </cell>
          <cell r="I1016" t="str">
            <v>xã Xuân ThànhCác đường nhóm IVị trí 1160</v>
          </cell>
          <cell r="O1016">
            <v>2500</v>
          </cell>
          <cell r="P1016">
            <v>530</v>
          </cell>
          <cell r="S1016">
            <v>1800</v>
          </cell>
          <cell r="T1016">
            <v>160</v>
          </cell>
          <cell r="U1016">
            <v>2.16</v>
          </cell>
          <cell r="V1016">
            <v>2.16</v>
          </cell>
          <cell r="W1016">
            <v>2.16</v>
          </cell>
          <cell r="X1016">
            <v>1.5406060606060608</v>
          </cell>
          <cell r="Y1016">
            <v>1.3</v>
          </cell>
          <cell r="Z1016">
            <v>1.1000000000000001</v>
          </cell>
          <cell r="AA1016">
            <v>1.1000000000000001</v>
          </cell>
          <cell r="AB1016">
            <v>1</v>
          </cell>
          <cell r="AC1016">
            <v>0.10000000000000009</v>
          </cell>
          <cell r="AD1016">
            <v>3</v>
          </cell>
          <cell r="AE1016">
            <v>1.5976170212765957</v>
          </cell>
          <cell r="AF1016">
            <v>1.1596947502040997</v>
          </cell>
          <cell r="AG1016">
            <v>1.1599999999999999</v>
          </cell>
          <cell r="AH1016">
            <v>949</v>
          </cell>
          <cell r="AJ1016">
            <v>1.1000000000000001</v>
          </cell>
        </row>
        <row r="1017">
          <cell r="E1017" t="str">
            <v>XL2NT1_D6</v>
          </cell>
          <cell r="F1017" t="str">
            <v>XL2NT1</v>
          </cell>
          <cell r="G1017" t="str">
            <v>Vị trí 1</v>
          </cell>
          <cell r="H1017" t="str">
            <v>Các đường nhóm I</v>
          </cell>
          <cell r="I1017" t="str">
            <v>xã Xuân ThànhCác đường nhóm IVị trí 1160</v>
          </cell>
          <cell r="O1017">
            <v>2200</v>
          </cell>
          <cell r="P1017">
            <v>530</v>
          </cell>
          <cell r="S1017">
            <v>1600</v>
          </cell>
          <cell r="T1017">
            <v>160</v>
          </cell>
          <cell r="U1017">
            <v>1.0909090909090908</v>
          </cell>
          <cell r="V1017">
            <v>1.0909090909090908</v>
          </cell>
          <cell r="W1017">
            <v>1.0909090909090908</v>
          </cell>
          <cell r="X1017">
            <v>1.5406060606060608</v>
          </cell>
          <cell r="Y1017">
            <v>1.3</v>
          </cell>
          <cell r="Z1017">
            <v>1.1000000000000001</v>
          </cell>
          <cell r="AA1017">
            <v>1.1000000000000001</v>
          </cell>
          <cell r="AB1017">
            <v>1</v>
          </cell>
          <cell r="AC1017">
            <v>0.10000000000000009</v>
          </cell>
          <cell r="AD1017">
            <v>3</v>
          </cell>
          <cell r="AE1017">
            <v>1.5976170212765957</v>
          </cell>
          <cell r="AF1017">
            <v>1.1596947502040997</v>
          </cell>
          <cell r="AG1017">
            <v>1.1599999999999999</v>
          </cell>
          <cell r="AH1017">
            <v>949</v>
          </cell>
          <cell r="AJ1017">
            <v>1.1000000000000001</v>
          </cell>
        </row>
        <row r="1018">
          <cell r="E1018" t="str">
            <v>XL2NT1_D7</v>
          </cell>
          <cell r="F1018" t="str">
            <v>XL2NT1</v>
          </cell>
          <cell r="G1018" t="str">
            <v>Vị trí 1</v>
          </cell>
          <cell r="H1018" t="str">
            <v>Các đường nhóm I</v>
          </cell>
          <cell r="I1018" t="str">
            <v>xã Xuân ThànhCác đường nhóm IVị trí 1160</v>
          </cell>
          <cell r="O1018">
            <v>2800</v>
          </cell>
          <cell r="P1018">
            <v>530</v>
          </cell>
          <cell r="S1018">
            <v>2000</v>
          </cell>
          <cell r="T1018">
            <v>160</v>
          </cell>
          <cell r="U1018">
            <v>1</v>
          </cell>
          <cell r="V1018">
            <v>1</v>
          </cell>
          <cell r="W1018">
            <v>1</v>
          </cell>
          <cell r="X1018">
            <v>1.5406060606060608</v>
          </cell>
          <cell r="Y1018">
            <v>1.3</v>
          </cell>
          <cell r="Z1018">
            <v>1.1000000000000001</v>
          </cell>
          <cell r="AA1018">
            <v>1.1000000000000001</v>
          </cell>
          <cell r="AB1018">
            <v>1</v>
          </cell>
          <cell r="AC1018">
            <v>0.10000000000000009</v>
          </cell>
          <cell r="AD1018">
            <v>3</v>
          </cell>
          <cell r="AE1018">
            <v>1.5976170212765957</v>
          </cell>
          <cell r="AF1018">
            <v>1.1596947502040997</v>
          </cell>
          <cell r="AG1018">
            <v>1.1599999999999999</v>
          </cell>
          <cell r="AH1018">
            <v>949</v>
          </cell>
          <cell r="AJ1018">
            <v>1.1000000000000001</v>
          </cell>
        </row>
        <row r="1019">
          <cell r="E1019" t="str">
            <v>XL119NT</v>
          </cell>
          <cell r="F1019" t="str">
            <v>XL119NT</v>
          </cell>
          <cell r="G1019" t="str">
            <v>Vị trí 1</v>
          </cell>
          <cell r="H1019" t="str">
            <v>Các đường còn lại</v>
          </cell>
          <cell r="I1019" t="str">
            <v>xã Xuân ThànhCác đường còn lạiVị trí 1140</v>
          </cell>
          <cell r="O1019">
            <v>1200</v>
          </cell>
          <cell r="P1019">
            <v>470</v>
          </cell>
          <cell r="S1019">
            <v>900</v>
          </cell>
          <cell r="T1019">
            <v>140</v>
          </cell>
          <cell r="U1019">
            <v>2.5499999999999998</v>
          </cell>
          <cell r="V1019">
            <v>2.5499999999999998</v>
          </cell>
          <cell r="W1019">
            <v>2.5499999999999998</v>
          </cell>
          <cell r="X1019">
            <v>2.5499999999999998</v>
          </cell>
          <cell r="Y1019">
            <v>1.3</v>
          </cell>
          <cell r="AA1019">
            <v>1.1299999999999999</v>
          </cell>
          <cell r="AB1019">
            <v>1.06</v>
          </cell>
          <cell r="AC1019">
            <v>6.999999999999984E-2</v>
          </cell>
          <cell r="AD1019">
            <v>0</v>
          </cell>
          <cell r="AE1019">
            <v>1.5976170212765957</v>
          </cell>
          <cell r="AF1019">
            <v>1.1420009380611271</v>
          </cell>
          <cell r="AG1019">
            <v>1.1399999999999999</v>
          </cell>
          <cell r="AH1019">
            <v>707</v>
          </cell>
          <cell r="AJ1019">
            <v>1.1299999999999999</v>
          </cell>
        </row>
        <row r="1020">
          <cell r="E1020" t="str">
            <v>XL124NT</v>
          </cell>
          <cell r="F1020" t="str">
            <v>XL124NT</v>
          </cell>
          <cell r="G1020" t="str">
            <v>Vị trí 1</v>
          </cell>
          <cell r="H1020" t="str">
            <v>Các đường nhóm I</v>
          </cell>
          <cell r="I1020" t="str">
            <v>xã Xuân ThànhCác đường nhóm IVị trí 1160</v>
          </cell>
          <cell r="O1020">
            <v>1200</v>
          </cell>
          <cell r="P1020">
            <v>530</v>
          </cell>
          <cell r="S1020">
            <v>900</v>
          </cell>
          <cell r="T1020">
            <v>160</v>
          </cell>
          <cell r="U1020">
            <v>2.5499999999999998</v>
          </cell>
          <cell r="V1020">
            <v>2.5499999999999998</v>
          </cell>
          <cell r="W1020">
            <v>2.5499999999999998</v>
          </cell>
          <cell r="X1020">
            <v>2.5499999999999998</v>
          </cell>
          <cell r="Y1020">
            <v>1.3</v>
          </cell>
          <cell r="AA1020">
            <v>1.1299999999999999</v>
          </cell>
          <cell r="AB1020">
            <v>1.06</v>
          </cell>
          <cell r="AC1020">
            <v>6.999999999999984E-2</v>
          </cell>
          <cell r="AD1020">
            <v>0</v>
          </cell>
          <cell r="AE1020">
            <v>1.5976170212765957</v>
          </cell>
          <cell r="AF1020">
            <v>1.1596947502040997</v>
          </cell>
          <cell r="AG1020">
            <v>1.1599999999999999</v>
          </cell>
          <cell r="AH1020">
            <v>949</v>
          </cell>
          <cell r="AJ1020">
            <v>1.1299999999999999</v>
          </cell>
        </row>
        <row r="1021">
          <cell r="E1021" t="str">
            <v>XL76NT</v>
          </cell>
          <cell r="F1021" t="str">
            <v>XL76NT</v>
          </cell>
          <cell r="G1021" t="str">
            <v>Vị trí 1</v>
          </cell>
          <cell r="H1021" t="str">
            <v>Các đường nhóm I</v>
          </cell>
          <cell r="I1021" t="str">
            <v>xã Xuân ThànhCác đường nhóm IVị trí 1160</v>
          </cell>
          <cell r="O1021">
            <v>1200</v>
          </cell>
          <cell r="P1021">
            <v>530</v>
          </cell>
          <cell r="S1021">
            <v>900</v>
          </cell>
          <cell r="T1021">
            <v>160</v>
          </cell>
          <cell r="U1021">
            <v>2.3250000000000002</v>
          </cell>
          <cell r="V1021">
            <v>2.3250000000000002</v>
          </cell>
          <cell r="W1021">
            <v>2.3250000000000002</v>
          </cell>
          <cell r="X1021">
            <v>2.3250000000000002</v>
          </cell>
          <cell r="Y1021">
            <v>1.3</v>
          </cell>
          <cell r="Z1021">
            <v>1.0893720859296701</v>
          </cell>
          <cell r="AA1021">
            <v>1.1299999999999999</v>
          </cell>
          <cell r="AB1021">
            <v>1.06</v>
          </cell>
          <cell r="AC1021">
            <v>6.999999999999984E-2</v>
          </cell>
          <cell r="AD1021">
            <v>1</v>
          </cell>
          <cell r="AE1021">
            <v>1.5976170212765957</v>
          </cell>
          <cell r="AF1021">
            <v>1.1596947502040997</v>
          </cell>
          <cell r="AG1021">
            <v>1.1599999999999999</v>
          </cell>
          <cell r="AH1021">
            <v>949</v>
          </cell>
          <cell r="AI1021">
            <v>3.4227475106491503</v>
          </cell>
          <cell r="AJ1021">
            <v>1.1599999999999999</v>
          </cell>
        </row>
        <row r="1022">
          <cell r="E1022" t="str">
            <v>XL118NT</v>
          </cell>
          <cell r="F1022" t="str">
            <v>XL118NT</v>
          </cell>
          <cell r="G1022" t="str">
            <v>Vị trí 1</v>
          </cell>
          <cell r="H1022" t="str">
            <v>Các đường còn lại</v>
          </cell>
          <cell r="I1022" t="str">
            <v>xã Xuân ThànhCác đường còn lạiVị trí 1140</v>
          </cell>
          <cell r="O1022">
            <v>1200</v>
          </cell>
          <cell r="P1022">
            <v>470</v>
          </cell>
          <cell r="S1022">
            <v>900</v>
          </cell>
          <cell r="T1022">
            <v>140</v>
          </cell>
          <cell r="U1022">
            <v>2.5499999999999998</v>
          </cell>
          <cell r="V1022">
            <v>2.5499999999999998</v>
          </cell>
          <cell r="W1022">
            <v>2.5499999999999998</v>
          </cell>
          <cell r="X1022">
            <v>2.5499999999999998</v>
          </cell>
          <cell r="Y1022">
            <v>1.3</v>
          </cell>
          <cell r="AA1022">
            <v>1.1299999999999999</v>
          </cell>
          <cell r="AB1022">
            <v>1.06</v>
          </cell>
          <cell r="AC1022">
            <v>6.999999999999984E-2</v>
          </cell>
          <cell r="AD1022">
            <v>0</v>
          </cell>
          <cell r="AE1022">
            <v>1.5976170212765957</v>
          </cell>
          <cell r="AF1022">
            <v>1.1420009380611271</v>
          </cell>
          <cell r="AG1022">
            <v>1.1399999999999999</v>
          </cell>
          <cell r="AH1022">
            <v>707</v>
          </cell>
          <cell r="AJ1022">
            <v>1.1299999999999999</v>
          </cell>
        </row>
        <row r="1023">
          <cell r="E1023" t="str">
            <v>XL120NT</v>
          </cell>
          <cell r="F1023" t="str">
            <v>XL120NT</v>
          </cell>
          <cell r="G1023" t="str">
            <v>Vị trí 1</v>
          </cell>
          <cell r="H1023" t="str">
            <v>Các đường còn lại</v>
          </cell>
          <cell r="I1023" t="str">
            <v>xã Xuân ThànhCác đường còn lạiVị trí 1140</v>
          </cell>
          <cell r="O1023">
            <v>1200</v>
          </cell>
          <cell r="P1023">
            <v>470</v>
          </cell>
          <cell r="S1023">
            <v>900</v>
          </cell>
          <cell r="T1023">
            <v>140</v>
          </cell>
          <cell r="U1023">
            <v>1.35</v>
          </cell>
          <cell r="V1023">
            <v>1.35</v>
          </cell>
          <cell r="W1023">
            <v>1.35</v>
          </cell>
          <cell r="X1023">
            <v>1.35</v>
          </cell>
          <cell r="Y1023">
            <v>1.3</v>
          </cell>
          <cell r="AA1023">
            <v>1.1299999999999999</v>
          </cell>
          <cell r="AB1023">
            <v>1.06</v>
          </cell>
          <cell r="AC1023">
            <v>6.999999999999984E-2</v>
          </cell>
          <cell r="AD1023">
            <v>0</v>
          </cell>
          <cell r="AE1023">
            <v>1.5976170212765957</v>
          </cell>
          <cell r="AF1023">
            <v>1.1420009380611271</v>
          </cell>
          <cell r="AG1023">
            <v>1.1399999999999999</v>
          </cell>
          <cell r="AH1023">
            <v>707</v>
          </cell>
          <cell r="AJ1023">
            <v>1.1299999999999999</v>
          </cell>
        </row>
        <row r="1024">
          <cell r="E1024" t="str">
            <v>XL121NT2</v>
          </cell>
          <cell r="F1024" t="str">
            <v>XL121NT2</v>
          </cell>
          <cell r="G1024" t="str">
            <v>Vị trí 1</v>
          </cell>
          <cell r="H1024" t="str">
            <v>Các đường còn lại</v>
          </cell>
          <cell r="I1024" t="str">
            <v>xã Xuân ThànhCác đường còn lạiVị trí 1140</v>
          </cell>
          <cell r="O1024">
            <v>1200</v>
          </cell>
          <cell r="P1024">
            <v>470</v>
          </cell>
          <cell r="S1024">
            <v>900</v>
          </cell>
          <cell r="T1024">
            <v>140</v>
          </cell>
          <cell r="U1024">
            <v>2.5499999999999998</v>
          </cell>
          <cell r="V1024">
            <v>2.5499999999999998</v>
          </cell>
          <cell r="W1024">
            <v>2.5499999999999998</v>
          </cell>
          <cell r="X1024">
            <v>2.5499999999999998</v>
          </cell>
          <cell r="Y1024">
            <v>1.3</v>
          </cell>
          <cell r="AA1024">
            <v>1.1299999999999999</v>
          </cell>
          <cell r="AB1024">
            <v>1.06</v>
          </cell>
          <cell r="AC1024">
            <v>6.999999999999984E-2</v>
          </cell>
          <cell r="AD1024">
            <v>0</v>
          </cell>
          <cell r="AE1024">
            <v>1.5976170212765957</v>
          </cell>
          <cell r="AF1024">
            <v>1.1420009380611271</v>
          </cell>
          <cell r="AG1024">
            <v>1.1399999999999999</v>
          </cell>
          <cell r="AH1024">
            <v>707</v>
          </cell>
          <cell r="AJ1024">
            <v>1.1299999999999999</v>
          </cell>
        </row>
        <row r="1025">
          <cell r="E1025" t="str">
            <v>XL122NT</v>
          </cell>
          <cell r="F1025" t="str">
            <v>XL122NT</v>
          </cell>
          <cell r="G1025" t="str">
            <v>Vị trí 1</v>
          </cell>
          <cell r="H1025" t="str">
            <v>Các đường còn lại</v>
          </cell>
          <cell r="I1025" t="str">
            <v>xã Xuân ThànhCác đường còn lạiVị trí 1140</v>
          </cell>
          <cell r="O1025">
            <v>1200</v>
          </cell>
          <cell r="P1025">
            <v>470</v>
          </cell>
          <cell r="S1025">
            <v>900</v>
          </cell>
          <cell r="T1025">
            <v>140</v>
          </cell>
          <cell r="U1025">
            <v>2.5499999999999998</v>
          </cell>
          <cell r="V1025">
            <v>2.5499999999999998</v>
          </cell>
          <cell r="W1025">
            <v>2.5499999999999998</v>
          </cell>
          <cell r="X1025">
            <v>2.5499999999999998</v>
          </cell>
          <cell r="Y1025">
            <v>1.3</v>
          </cell>
          <cell r="AA1025">
            <v>1.1299999999999999</v>
          </cell>
          <cell r="AB1025">
            <v>1.06</v>
          </cell>
          <cell r="AC1025">
            <v>6.999999999999984E-2</v>
          </cell>
          <cell r="AD1025">
            <v>0</v>
          </cell>
          <cell r="AE1025">
            <v>1.5976170212765957</v>
          </cell>
          <cell r="AF1025">
            <v>1.1420009380611271</v>
          </cell>
          <cell r="AG1025">
            <v>1.1399999999999999</v>
          </cell>
          <cell r="AH1025">
            <v>707</v>
          </cell>
          <cell r="AJ1025">
            <v>1.1299999999999999</v>
          </cell>
        </row>
        <row r="1026">
          <cell r="E1026" t="str">
            <v>XL123NT</v>
          </cell>
          <cell r="F1026" t="str">
            <v>XL123NT</v>
          </cell>
          <cell r="G1026" t="str">
            <v>Vị trí 1</v>
          </cell>
          <cell r="H1026" t="str">
            <v>Các đường còn lại</v>
          </cell>
          <cell r="I1026" t="str">
            <v>xã Xuân ThànhCác đường còn lạiVị trí 1140</v>
          </cell>
          <cell r="O1026">
            <v>1200</v>
          </cell>
          <cell r="P1026">
            <v>470</v>
          </cell>
          <cell r="S1026">
            <v>900</v>
          </cell>
          <cell r="T1026">
            <v>140</v>
          </cell>
          <cell r="U1026">
            <v>2.5499999999999998</v>
          </cell>
          <cell r="V1026">
            <v>2.5499999999999998</v>
          </cell>
          <cell r="W1026">
            <v>2.5499999999999998</v>
          </cell>
          <cell r="X1026">
            <v>2.5499999999999998</v>
          </cell>
          <cell r="Y1026">
            <v>1.3</v>
          </cell>
          <cell r="AA1026">
            <v>1.1299999999999999</v>
          </cell>
          <cell r="AB1026">
            <v>1.06</v>
          </cell>
          <cell r="AC1026">
            <v>6.999999999999984E-2</v>
          </cell>
          <cell r="AD1026">
            <v>0</v>
          </cell>
          <cell r="AE1026">
            <v>1.5976170212765957</v>
          </cell>
          <cell r="AF1026">
            <v>1.1420009380611271</v>
          </cell>
          <cell r="AG1026">
            <v>1.1399999999999999</v>
          </cell>
          <cell r="AH1026">
            <v>707</v>
          </cell>
          <cell r="AJ1026">
            <v>1.1299999999999999</v>
          </cell>
        </row>
        <row r="1027">
          <cell r="E1027" t="str">
            <v>XL125NT_D1</v>
          </cell>
          <cell r="F1027" t="str">
            <v>XL125NT</v>
          </cell>
          <cell r="G1027" t="str">
            <v>Vị trí 1</v>
          </cell>
          <cell r="H1027" t="str">
            <v>Các đường còn lại</v>
          </cell>
          <cell r="I1027" t="str">
            <v>xã Xuân ThànhCác đường còn lạiVị trí 1140</v>
          </cell>
          <cell r="O1027">
            <v>1700</v>
          </cell>
          <cell r="P1027">
            <v>470</v>
          </cell>
          <cell r="S1027">
            <v>1300</v>
          </cell>
          <cell r="T1027">
            <v>140</v>
          </cell>
          <cell r="U1027">
            <v>1.8352941176470587</v>
          </cell>
          <cell r="V1027">
            <v>1.8352941176470587</v>
          </cell>
          <cell r="W1027">
            <v>1.8352941176470587</v>
          </cell>
          <cell r="X1027">
            <v>2.0509803921568626</v>
          </cell>
          <cell r="Y1027">
            <v>1.3</v>
          </cell>
          <cell r="AA1027">
            <v>1.1299999999999999</v>
          </cell>
          <cell r="AB1027">
            <v>1.06</v>
          </cell>
          <cell r="AC1027">
            <v>6.999999999999984E-2</v>
          </cell>
          <cell r="AD1027">
            <v>0</v>
          </cell>
          <cell r="AE1027">
            <v>1.5976170212765957</v>
          </cell>
          <cell r="AF1027">
            <v>1.1420009380611271</v>
          </cell>
          <cell r="AG1027">
            <v>1.1399999999999999</v>
          </cell>
          <cell r="AH1027">
            <v>707</v>
          </cell>
          <cell r="AJ1027">
            <v>1.1299999999999999</v>
          </cell>
        </row>
        <row r="1028">
          <cell r="E1028" t="str">
            <v>XL125NT_D2</v>
          </cell>
          <cell r="F1028" t="str">
            <v>XL125NT</v>
          </cell>
          <cell r="G1028" t="str">
            <v>Vị trí 1</v>
          </cell>
          <cell r="H1028" t="str">
            <v>Các đường còn lại</v>
          </cell>
          <cell r="I1028" t="str">
            <v>xã Xuân ThànhCác đường còn lạiVị trí 1140</v>
          </cell>
          <cell r="O1028">
            <v>1200</v>
          </cell>
          <cell r="P1028">
            <v>470</v>
          </cell>
          <cell r="S1028">
            <v>800</v>
          </cell>
          <cell r="T1028">
            <v>140</v>
          </cell>
          <cell r="U1028">
            <v>2.2666666666666666</v>
          </cell>
          <cell r="V1028">
            <v>2.2666666666666666</v>
          </cell>
          <cell r="W1028">
            <v>2.2666666666666666</v>
          </cell>
          <cell r="X1028">
            <v>2.0509803921568626</v>
          </cell>
          <cell r="Y1028">
            <v>1.3</v>
          </cell>
          <cell r="AA1028">
            <v>1.1299999999999999</v>
          </cell>
          <cell r="AB1028">
            <v>1.06</v>
          </cell>
          <cell r="AC1028">
            <v>6.999999999999984E-2</v>
          </cell>
          <cell r="AD1028">
            <v>0</v>
          </cell>
          <cell r="AE1028">
            <v>1.5976170212765957</v>
          </cell>
          <cell r="AF1028">
            <v>1.1420009380611271</v>
          </cell>
          <cell r="AG1028">
            <v>1.1399999999999999</v>
          </cell>
          <cell r="AH1028">
            <v>707</v>
          </cell>
          <cell r="AJ1028">
            <v>1.1299999999999999</v>
          </cell>
        </row>
        <row r="1029">
          <cell r="E1029" t="str">
            <v>XL23NT2_D1</v>
          </cell>
          <cell r="F1029" t="str">
            <v>XL23NT2</v>
          </cell>
          <cell r="G1029" t="str">
            <v>Vị trí 1</v>
          </cell>
          <cell r="H1029" t="str">
            <v>Các đường nhóm II</v>
          </cell>
          <cell r="I1029" t="str">
            <v>xã Xuân ThànhCác đường nhóm IIVị trí 1150</v>
          </cell>
          <cell r="O1029">
            <v>1700</v>
          </cell>
          <cell r="P1029">
            <v>500</v>
          </cell>
          <cell r="S1029">
            <v>1300</v>
          </cell>
          <cell r="T1029">
            <v>150</v>
          </cell>
          <cell r="U1029">
            <v>1.8352941176470587</v>
          </cell>
          <cell r="V1029">
            <v>1.8352941176470587</v>
          </cell>
          <cell r="W1029">
            <v>1.8352941176470587</v>
          </cell>
          <cell r="X1029">
            <v>2.0582525317819433</v>
          </cell>
          <cell r="Y1029">
            <v>1.3</v>
          </cell>
          <cell r="Z1029">
            <v>1.1700396825396826</v>
          </cell>
          <cell r="AA1029">
            <v>1.1299999999999999</v>
          </cell>
          <cell r="AB1029">
            <v>1.06</v>
          </cell>
          <cell r="AC1029">
            <v>6.999999999999984E-2</v>
          </cell>
          <cell r="AD1029">
            <v>2</v>
          </cell>
          <cell r="AE1029">
            <v>1.5976170212765957</v>
          </cell>
          <cell r="AF1029">
            <v>1.1505689804579617</v>
          </cell>
          <cell r="AG1029">
            <v>1.1499999999999999</v>
          </cell>
          <cell r="AH1029">
            <v>1489</v>
          </cell>
          <cell r="AJ1029">
            <v>1.1299999999999999</v>
          </cell>
        </row>
        <row r="1030">
          <cell r="E1030" t="str">
            <v>XL23NT2_D2</v>
          </cell>
          <cell r="F1030" t="str">
            <v>XL23NT2</v>
          </cell>
          <cell r="G1030" t="str">
            <v>Vị trí 1</v>
          </cell>
          <cell r="H1030" t="str">
            <v>Các đường nhóm II</v>
          </cell>
          <cell r="I1030" t="str">
            <v>xã Xuân ThànhCác đường nhóm IIVị trí 1150</v>
          </cell>
          <cell r="O1030">
            <v>1200</v>
          </cell>
          <cell r="P1030">
            <v>500</v>
          </cell>
          <cell r="S1030">
            <v>800</v>
          </cell>
          <cell r="T1030">
            <v>150</v>
          </cell>
          <cell r="U1030">
            <v>2.2666666666666666</v>
          </cell>
          <cell r="V1030">
            <v>2.2666666666666666</v>
          </cell>
          <cell r="W1030">
            <v>2.2666666666666666</v>
          </cell>
          <cell r="X1030">
            <v>2.0582525317819433</v>
          </cell>
          <cell r="Y1030">
            <v>1.3</v>
          </cell>
          <cell r="Z1030">
            <v>1.1700396825396826</v>
          </cell>
          <cell r="AA1030">
            <v>1.1299999999999999</v>
          </cell>
          <cell r="AB1030">
            <v>1.06</v>
          </cell>
          <cell r="AC1030">
            <v>6.999999999999984E-2</v>
          </cell>
          <cell r="AD1030">
            <v>2</v>
          </cell>
          <cell r="AE1030">
            <v>1.5976170212765957</v>
          </cell>
          <cell r="AF1030">
            <v>1.1505689804579617</v>
          </cell>
          <cell r="AG1030">
            <v>1.1499999999999999</v>
          </cell>
          <cell r="AH1030">
            <v>1489</v>
          </cell>
          <cell r="AJ1030">
            <v>1.1299999999999999</v>
          </cell>
        </row>
        <row r="1031">
          <cell r="E1031" t="str">
            <v>XL23NT2_D3</v>
          </cell>
          <cell r="F1031" t="str">
            <v>XL23NT2</v>
          </cell>
          <cell r="G1031" t="str">
            <v>Vị trí 1</v>
          </cell>
          <cell r="H1031" t="str">
            <v>Các đường nhóm II</v>
          </cell>
          <cell r="I1031" t="str">
            <v>xã Xuân ThànhCác đường nhóm IIVị trí 1150</v>
          </cell>
          <cell r="O1031">
            <v>1700</v>
          </cell>
          <cell r="P1031">
            <v>500</v>
          </cell>
          <cell r="S1031">
            <v>1300</v>
          </cell>
          <cell r="T1031">
            <v>150</v>
          </cell>
          <cell r="U1031">
            <v>1.8352941176470587</v>
          </cell>
          <cell r="V1031">
            <v>1.8352941176470587</v>
          </cell>
          <cell r="W1031">
            <v>1.8352941176470587</v>
          </cell>
          <cell r="X1031">
            <v>2.0582525317819433</v>
          </cell>
          <cell r="Y1031">
            <v>1.3</v>
          </cell>
          <cell r="Z1031">
            <v>1.1700396825396826</v>
          </cell>
          <cell r="AA1031">
            <v>1.1299999999999999</v>
          </cell>
          <cell r="AB1031">
            <v>1.06</v>
          </cell>
          <cell r="AC1031">
            <v>6.999999999999984E-2</v>
          </cell>
          <cell r="AD1031">
            <v>2</v>
          </cell>
          <cell r="AE1031">
            <v>1.5976170212765957</v>
          </cell>
          <cell r="AF1031">
            <v>1.1505689804579617</v>
          </cell>
          <cell r="AG1031">
            <v>1.1499999999999999</v>
          </cell>
          <cell r="AH1031">
            <v>1489</v>
          </cell>
          <cell r="AJ1031">
            <v>1.1299999999999999</v>
          </cell>
        </row>
        <row r="1032">
          <cell r="E1032" t="str">
            <v>XL23NT2_D4</v>
          </cell>
          <cell r="F1032" t="str">
            <v>XL23NT2</v>
          </cell>
          <cell r="G1032" t="str">
            <v>Vị trí 1</v>
          </cell>
          <cell r="H1032" t="str">
            <v>Các đường nhóm II</v>
          </cell>
          <cell r="I1032" t="str">
            <v>xã Xuân ThànhCác đường nhóm IIVị trí 1150</v>
          </cell>
          <cell r="O1032">
            <v>1200</v>
          </cell>
          <cell r="P1032">
            <v>500</v>
          </cell>
          <cell r="S1032">
            <v>800</v>
          </cell>
          <cell r="T1032">
            <v>150</v>
          </cell>
          <cell r="U1032">
            <v>2.2000000000000002</v>
          </cell>
          <cell r="V1032">
            <v>2.2000000000000002</v>
          </cell>
          <cell r="W1032">
            <v>2.2000000000000002</v>
          </cell>
          <cell r="X1032">
            <v>2.0582525317819433</v>
          </cell>
          <cell r="Y1032">
            <v>1.3</v>
          </cell>
          <cell r="Z1032">
            <v>1.1700396825396826</v>
          </cell>
          <cell r="AA1032">
            <v>1.1299999999999999</v>
          </cell>
          <cell r="AB1032">
            <v>1.06</v>
          </cell>
          <cell r="AC1032">
            <v>6.999999999999984E-2</v>
          </cell>
          <cell r="AD1032">
            <v>2</v>
          </cell>
          <cell r="AE1032">
            <v>1.5976170212765957</v>
          </cell>
          <cell r="AF1032">
            <v>1.1505689804579617</v>
          </cell>
          <cell r="AG1032">
            <v>1.1499999999999999</v>
          </cell>
          <cell r="AH1032">
            <v>1489</v>
          </cell>
          <cell r="AJ1032">
            <v>1.1299999999999999</v>
          </cell>
        </row>
        <row r="1033">
          <cell r="E1033" t="str">
            <v>XL58NT</v>
          </cell>
          <cell r="F1033" t="str">
            <v>XL58NT</v>
          </cell>
          <cell r="G1033" t="str">
            <v>Vị trí 1</v>
          </cell>
          <cell r="H1033" t="str">
            <v>Các đường còn lại</v>
          </cell>
          <cell r="I1033" t="str">
            <v>xã Xuân ThànhCác đường còn lạiVị trí 1140</v>
          </cell>
          <cell r="O1033">
            <v>1200</v>
          </cell>
          <cell r="P1033">
            <v>470</v>
          </cell>
          <cell r="S1033">
            <v>900</v>
          </cell>
          <cell r="T1033">
            <v>140</v>
          </cell>
          <cell r="U1033">
            <v>2.5499999999999998</v>
          </cell>
          <cell r="V1033">
            <v>2.5499999999999998</v>
          </cell>
          <cell r="W1033">
            <v>2.5499999999999998</v>
          </cell>
          <cell r="X1033">
            <v>2.5499999999999998</v>
          </cell>
          <cell r="Y1033">
            <v>1.3</v>
          </cell>
          <cell r="AA1033">
            <v>1.1299999999999999</v>
          </cell>
          <cell r="AB1033">
            <v>1.06</v>
          </cell>
          <cell r="AC1033">
            <v>6.999999999999984E-2</v>
          </cell>
          <cell r="AD1033">
            <v>0</v>
          </cell>
          <cell r="AE1033">
            <v>1.5976170212765957</v>
          </cell>
          <cell r="AF1033">
            <v>1.1420009380611271</v>
          </cell>
          <cell r="AG1033">
            <v>1.1399999999999999</v>
          </cell>
          <cell r="AH1033">
            <v>707</v>
          </cell>
          <cell r="AJ1033">
            <v>1.1299999999999999</v>
          </cell>
        </row>
        <row r="1034">
          <cell r="E1034" t="str">
            <v>XL11NT2_D2</v>
          </cell>
          <cell r="F1034" t="str">
            <v>XL11NT2</v>
          </cell>
          <cell r="G1034" t="str">
            <v>Vị trí 1</v>
          </cell>
          <cell r="H1034" t="str">
            <v>Các đường nhóm II</v>
          </cell>
          <cell r="I1034" t="str">
            <v>xã Xuân ThànhCác đường nhóm IIVị trí 1150</v>
          </cell>
          <cell r="O1034">
            <v>1800</v>
          </cell>
          <cell r="P1034">
            <v>500</v>
          </cell>
          <cell r="S1034">
            <v>1300</v>
          </cell>
          <cell r="T1034">
            <v>150</v>
          </cell>
          <cell r="U1034">
            <v>1.7333333333333334</v>
          </cell>
          <cell r="V1034">
            <v>1.7333333333333334</v>
          </cell>
          <cell r="W1034">
            <v>1.7333333333333334</v>
          </cell>
          <cell r="X1034">
            <v>1.8095238095238095</v>
          </cell>
          <cell r="Y1034">
            <v>1.3</v>
          </cell>
          <cell r="AA1034">
            <v>1.1299999999999999</v>
          </cell>
          <cell r="AB1034">
            <v>1.06</v>
          </cell>
          <cell r="AC1034">
            <v>6.999999999999984E-2</v>
          </cell>
          <cell r="AD1034">
            <v>0</v>
          </cell>
          <cell r="AE1034">
            <v>1.5976170212765957</v>
          </cell>
          <cell r="AF1034">
            <v>1.1505689804579617</v>
          </cell>
          <cell r="AG1034">
            <v>1.1499999999999999</v>
          </cell>
          <cell r="AH1034">
            <v>1489</v>
          </cell>
          <cell r="AJ1034">
            <v>1.1299999999999999</v>
          </cell>
        </row>
        <row r="1035">
          <cell r="E1035" t="str">
            <v>XL13NT_D1</v>
          </cell>
          <cell r="F1035" t="str">
            <v>XL13NT</v>
          </cell>
          <cell r="G1035" t="str">
            <v>Vị trí 1</v>
          </cell>
          <cell r="H1035" t="str">
            <v>Các đường còn lại</v>
          </cell>
          <cell r="I1035" t="str">
            <v>xã Xuân ThànhCác đường còn lạiVị trí 1140</v>
          </cell>
          <cell r="O1035">
            <v>1700</v>
          </cell>
          <cell r="P1035">
            <v>470</v>
          </cell>
          <cell r="S1035">
            <v>1300</v>
          </cell>
          <cell r="T1035">
            <v>140</v>
          </cell>
          <cell r="U1035">
            <v>1.8352941176470587</v>
          </cell>
          <cell r="V1035">
            <v>1.8352941176470587</v>
          </cell>
          <cell r="W1035">
            <v>1.8352941176470587</v>
          </cell>
          <cell r="X1035">
            <v>2.0509803921568626</v>
          </cell>
          <cell r="Y1035">
            <v>1.3</v>
          </cell>
          <cell r="AA1035">
            <v>1.1299999999999999</v>
          </cell>
          <cell r="AB1035">
            <v>1.06</v>
          </cell>
          <cell r="AC1035">
            <v>6.999999999999984E-2</v>
          </cell>
          <cell r="AD1035">
            <v>0</v>
          </cell>
          <cell r="AE1035">
            <v>1.5976170212765957</v>
          </cell>
          <cell r="AF1035">
            <v>1.1420009380611271</v>
          </cell>
          <cell r="AG1035">
            <v>1.1399999999999999</v>
          </cell>
          <cell r="AH1035">
            <v>707</v>
          </cell>
          <cell r="AJ1035">
            <v>1.1299999999999999</v>
          </cell>
        </row>
        <row r="1036">
          <cell r="E1036" t="str">
            <v>XL13NT_D2</v>
          </cell>
          <cell r="F1036" t="str">
            <v>XL13NT</v>
          </cell>
          <cell r="G1036" t="str">
            <v>Vị trí 1</v>
          </cell>
          <cell r="H1036" t="str">
            <v>Các đường còn lại</v>
          </cell>
          <cell r="I1036" t="str">
            <v>xã Xuân ThànhCác đường còn lạiVị trí 1140</v>
          </cell>
          <cell r="O1036">
            <v>1200</v>
          </cell>
          <cell r="P1036">
            <v>470</v>
          </cell>
          <cell r="S1036">
            <v>800</v>
          </cell>
          <cell r="T1036">
            <v>140</v>
          </cell>
          <cell r="U1036">
            <v>2.2666666666666666</v>
          </cell>
          <cell r="V1036">
            <v>2.2666666666666666</v>
          </cell>
          <cell r="W1036">
            <v>2.2666666666666666</v>
          </cell>
          <cell r="X1036">
            <v>2.0509803921568626</v>
          </cell>
          <cell r="Y1036">
            <v>1.3</v>
          </cell>
          <cell r="AA1036">
            <v>1.1299999999999999</v>
          </cell>
          <cell r="AB1036">
            <v>1.06</v>
          </cell>
          <cell r="AC1036">
            <v>6.999999999999984E-2</v>
          </cell>
          <cell r="AD1036">
            <v>0</v>
          </cell>
          <cell r="AE1036">
            <v>1.5976170212765957</v>
          </cell>
          <cell r="AF1036">
            <v>1.1420009380611271</v>
          </cell>
          <cell r="AG1036">
            <v>1.1399999999999999</v>
          </cell>
          <cell r="AH1036">
            <v>707</v>
          </cell>
          <cell r="AJ1036">
            <v>1.1299999999999999</v>
          </cell>
        </row>
        <row r="1037">
          <cell r="E1037" t="str">
            <v>XL59NT</v>
          </cell>
          <cell r="F1037" t="str">
            <v>XL59NT</v>
          </cell>
          <cell r="G1037" t="str">
            <v>Vị trí 1</v>
          </cell>
          <cell r="H1037" t="str">
            <v>Các đường còn lại</v>
          </cell>
          <cell r="I1037" t="str">
            <v>xã Xuân ThànhCác đường còn lạiVị trí 1140</v>
          </cell>
          <cell r="O1037">
            <v>1200</v>
          </cell>
          <cell r="P1037">
            <v>470</v>
          </cell>
          <cell r="S1037">
            <v>900</v>
          </cell>
          <cell r="T1037">
            <v>140</v>
          </cell>
          <cell r="U1037">
            <v>2.5499999999999998</v>
          </cell>
          <cell r="V1037">
            <v>2.5499999999999998</v>
          </cell>
          <cell r="W1037">
            <v>2.5499999999999998</v>
          </cell>
          <cell r="X1037">
            <v>2.5499999999999998</v>
          </cell>
          <cell r="Y1037">
            <v>1.3</v>
          </cell>
          <cell r="AA1037">
            <v>1.1299999999999999</v>
          </cell>
          <cell r="AB1037">
            <v>1.06</v>
          </cell>
          <cell r="AC1037">
            <v>6.999999999999984E-2</v>
          </cell>
          <cell r="AD1037">
            <v>0</v>
          </cell>
          <cell r="AE1037">
            <v>1.5976170212765957</v>
          </cell>
          <cell r="AF1037">
            <v>1.1420009380611271</v>
          </cell>
          <cell r="AG1037">
            <v>1.1399999999999999</v>
          </cell>
          <cell r="AH1037">
            <v>707</v>
          </cell>
          <cell r="AJ1037">
            <v>1.1299999999999999</v>
          </cell>
        </row>
        <row r="1038">
          <cell r="E1038" t="str">
            <v>XL12NT</v>
          </cell>
          <cell r="F1038" t="str">
            <v>XL12NT</v>
          </cell>
          <cell r="G1038" t="str">
            <v>Vị trí 1</v>
          </cell>
          <cell r="H1038" t="str">
            <v>Các đường còn lại</v>
          </cell>
          <cell r="I1038" t="str">
            <v>xã Xuân ThànhCác đường còn lạiVị trí 1140</v>
          </cell>
          <cell r="O1038">
            <v>1700</v>
          </cell>
          <cell r="P1038">
            <v>470</v>
          </cell>
          <cell r="S1038">
            <v>1300</v>
          </cell>
          <cell r="T1038">
            <v>140</v>
          </cell>
          <cell r="U1038">
            <v>1.5294117647058822</v>
          </cell>
          <cell r="V1038">
            <v>1.5294117647058822</v>
          </cell>
          <cell r="W1038">
            <v>1.5294117647058822</v>
          </cell>
          <cell r="X1038">
            <v>1.5294117647058822</v>
          </cell>
          <cell r="Y1038">
            <v>1.3</v>
          </cell>
          <cell r="Z1038">
            <v>1.1000000000000001</v>
          </cell>
          <cell r="AA1038">
            <v>1.1299999999999999</v>
          </cell>
          <cell r="AB1038">
            <v>1.06</v>
          </cell>
          <cell r="AC1038">
            <v>6.999999999999984E-2</v>
          </cell>
          <cell r="AD1038">
            <v>1</v>
          </cell>
          <cell r="AE1038">
            <v>1.5976170212765957</v>
          </cell>
          <cell r="AF1038">
            <v>1.1420009380611271</v>
          </cell>
          <cell r="AG1038">
            <v>1.1399999999999999</v>
          </cell>
          <cell r="AH1038">
            <v>707</v>
          </cell>
          <cell r="AJ1038">
            <v>1.1299999999999999</v>
          </cell>
        </row>
        <row r="1039">
          <cell r="E1039" t="str">
            <v>XL8NT1_D6</v>
          </cell>
          <cell r="F1039" t="str">
            <v>XL8NT1</v>
          </cell>
          <cell r="G1039" t="str">
            <v>Vị trí 1</v>
          </cell>
          <cell r="H1039" t="str">
            <v>Các đường còn lại</v>
          </cell>
          <cell r="I1039" t="str">
            <v>xã Xuân ThànhCác đường còn lạiVị trí 1140</v>
          </cell>
          <cell r="O1039">
            <v>2000</v>
          </cell>
          <cell r="P1039">
            <v>470</v>
          </cell>
          <cell r="S1039">
            <v>1400</v>
          </cell>
          <cell r="T1039">
            <v>140</v>
          </cell>
          <cell r="U1039">
            <v>2.52</v>
          </cell>
          <cell r="V1039">
            <v>2.52</v>
          </cell>
          <cell r="W1039">
            <v>2.52</v>
          </cell>
          <cell r="X1039">
            <v>1.7199999999999998</v>
          </cell>
          <cell r="Y1039">
            <v>1.3</v>
          </cell>
          <cell r="Z1039">
            <v>1.1199852507374632</v>
          </cell>
          <cell r="AA1039">
            <v>1.1200000000000001</v>
          </cell>
          <cell r="AB1039">
            <v>1.04</v>
          </cell>
          <cell r="AC1039">
            <v>8.0000000000000071E-2</v>
          </cell>
          <cell r="AD1039">
            <v>4</v>
          </cell>
          <cell r="AE1039">
            <v>1.5976170212765957</v>
          </cell>
          <cell r="AF1039">
            <v>1.1420009380611271</v>
          </cell>
          <cell r="AG1039">
            <v>1.1399999999999999</v>
          </cell>
          <cell r="AH1039">
            <v>707</v>
          </cell>
          <cell r="AJ1039">
            <v>1.1200000000000001</v>
          </cell>
        </row>
        <row r="1040">
          <cell r="E1040" t="str">
            <v>DQ3NT1_D2</v>
          </cell>
          <cell r="F1040" t="str">
            <v>DQ3NT1</v>
          </cell>
          <cell r="G1040" t="str">
            <v>Vị trí 1</v>
          </cell>
          <cell r="H1040" t="str">
            <v>Các đường nhóm I</v>
          </cell>
          <cell r="I1040" t="str">
            <v>xã Xuân BắcCác đường nhóm IVị trí 180</v>
          </cell>
          <cell r="J1040">
            <v>3264000</v>
          </cell>
          <cell r="K1040" t="str">
            <v>QĐ 3762/QĐ-UBND ngày 13/12/2023</v>
          </cell>
          <cell r="L1040">
            <v>524800</v>
          </cell>
          <cell r="M1040" t="str">
            <v>QĐ 3762/QĐ-UBND ngày 13/12/2023</v>
          </cell>
          <cell r="O1040">
            <v>1600</v>
          </cell>
          <cell r="P1040">
            <v>270</v>
          </cell>
          <cell r="Q1040">
            <v>2.04</v>
          </cell>
          <cell r="R1040">
            <v>1.9437037037037037</v>
          </cell>
          <cell r="S1040">
            <v>1200</v>
          </cell>
          <cell r="T1040">
            <v>80</v>
          </cell>
          <cell r="U1040">
            <v>1.95</v>
          </cell>
          <cell r="V1040">
            <v>1.95</v>
          </cell>
          <cell r="W1040">
            <v>1.95</v>
          </cell>
          <cell r="X1040">
            <v>2.5881686429512518</v>
          </cell>
          <cell r="Y1040">
            <v>1.3</v>
          </cell>
          <cell r="Z1040">
            <v>1.0981611752906533</v>
          </cell>
          <cell r="AA1040">
            <v>1.1000000000000001</v>
          </cell>
          <cell r="AB1040">
            <v>1.03</v>
          </cell>
          <cell r="AC1040">
            <v>7.0000000000000062E-2</v>
          </cell>
          <cell r="AD1040">
            <v>24</v>
          </cell>
          <cell r="AE1040">
            <v>1.8465185185185184</v>
          </cell>
          <cell r="AF1040">
            <v>1.1596947502040997</v>
          </cell>
          <cell r="AG1040">
            <v>1.1599999999999999</v>
          </cell>
          <cell r="AH1040">
            <v>949</v>
          </cell>
          <cell r="AJ1040">
            <v>1.1000000000000001</v>
          </cell>
        </row>
        <row r="1041">
          <cell r="E1041" t="str">
            <v>DQ3NT1_D3</v>
          </cell>
          <cell r="F1041" t="str">
            <v>DQ3NT1</v>
          </cell>
          <cell r="G1041" t="str">
            <v>Vị trí 1</v>
          </cell>
          <cell r="H1041" t="str">
            <v>Các đường nhóm I</v>
          </cell>
          <cell r="I1041" t="str">
            <v>xã Xuân BắcCác đường nhóm IVị trí 180</v>
          </cell>
          <cell r="O1041">
            <v>2300</v>
          </cell>
          <cell r="P1041">
            <v>270</v>
          </cell>
          <cell r="S1041">
            <v>1700</v>
          </cell>
          <cell r="T1041">
            <v>80</v>
          </cell>
          <cell r="U1041">
            <v>2.7347826086956522</v>
          </cell>
          <cell r="V1041">
            <v>2.7347826086956522</v>
          </cell>
          <cell r="W1041">
            <v>2.7347826086956522</v>
          </cell>
          <cell r="X1041">
            <v>2.5881686429512518</v>
          </cell>
          <cell r="Y1041">
            <v>1.3</v>
          </cell>
          <cell r="Z1041">
            <v>1.0981611752906533</v>
          </cell>
          <cell r="AA1041">
            <v>1.1000000000000001</v>
          </cell>
          <cell r="AB1041">
            <v>1.03</v>
          </cell>
          <cell r="AC1041">
            <v>7.0000000000000062E-2</v>
          </cell>
          <cell r="AD1041">
            <v>24</v>
          </cell>
          <cell r="AE1041">
            <v>2.8577777777777773</v>
          </cell>
          <cell r="AF1041">
            <v>1.1596947502040997</v>
          </cell>
          <cell r="AG1041">
            <v>1.1599999999999999</v>
          </cell>
          <cell r="AH1041">
            <v>949</v>
          </cell>
          <cell r="AJ1041">
            <v>1.1000000000000001</v>
          </cell>
        </row>
        <row r="1042">
          <cell r="E1042" t="str">
            <v>DQ3NT1_D4</v>
          </cell>
          <cell r="F1042" t="str">
            <v>DQ3NT1</v>
          </cell>
          <cell r="G1042" t="str">
            <v>Vị trí 1</v>
          </cell>
          <cell r="H1042" t="str">
            <v>Các đường nhóm I</v>
          </cell>
          <cell r="I1042" t="str">
            <v>xã Xuân BắcCác đường nhóm IVị trí 180</v>
          </cell>
          <cell r="O1042">
            <v>3300</v>
          </cell>
          <cell r="P1042">
            <v>270</v>
          </cell>
          <cell r="S1042">
            <v>2400</v>
          </cell>
          <cell r="T1042">
            <v>80</v>
          </cell>
          <cell r="U1042">
            <v>3.2727272727272729</v>
          </cell>
          <cell r="V1042">
            <v>3.2727272727272729</v>
          </cell>
          <cell r="W1042">
            <v>3.2727272727272729</v>
          </cell>
          <cell r="X1042">
            <v>2.5881686429512518</v>
          </cell>
          <cell r="Y1042">
            <v>1.3</v>
          </cell>
          <cell r="Z1042">
            <v>1.0981611752906533</v>
          </cell>
          <cell r="AA1042">
            <v>1.1000000000000001</v>
          </cell>
          <cell r="AB1042">
            <v>1.03</v>
          </cell>
          <cell r="AC1042">
            <v>7.0000000000000062E-2</v>
          </cell>
          <cell r="AD1042">
            <v>24</v>
          </cell>
          <cell r="AE1042">
            <v>2.8577777777777773</v>
          </cell>
          <cell r="AF1042">
            <v>1.1596947502040997</v>
          </cell>
          <cell r="AG1042">
            <v>1.1599999999999999</v>
          </cell>
          <cell r="AH1042">
            <v>949</v>
          </cell>
          <cell r="AJ1042">
            <v>1.1000000000000001</v>
          </cell>
        </row>
        <row r="1043">
          <cell r="E1043" t="str">
            <v>XL4NT1_D10</v>
          </cell>
          <cell r="F1043" t="str">
            <v>XL4NT10</v>
          </cell>
          <cell r="G1043" t="str">
            <v>Vị trí 1</v>
          </cell>
          <cell r="H1043" t="str">
            <v>Các đường nhóm I</v>
          </cell>
          <cell r="I1043" t="str">
            <v>xã Xuân BắcCác đường nhóm IVị trí 1160</v>
          </cell>
          <cell r="O1043">
            <v>2800</v>
          </cell>
          <cell r="P1043">
            <v>530</v>
          </cell>
          <cell r="S1043">
            <v>2200</v>
          </cell>
          <cell r="T1043">
            <v>160</v>
          </cell>
          <cell r="U1043">
            <v>1.5714285714285714</v>
          </cell>
          <cell r="V1043">
            <v>1.5714285714285714</v>
          </cell>
          <cell r="W1043">
            <v>1.5714285714285714</v>
          </cell>
          <cell r="X1043">
            <v>1.5714285714285714</v>
          </cell>
          <cell r="Y1043">
            <v>1.3</v>
          </cell>
          <cell r="Z1043">
            <v>1.1000000000000001</v>
          </cell>
          <cell r="AA1043">
            <v>1.1299999999999999</v>
          </cell>
          <cell r="AB1043">
            <v>1.06</v>
          </cell>
          <cell r="AC1043">
            <v>6.999999999999984E-2</v>
          </cell>
          <cell r="AD1043">
            <v>2</v>
          </cell>
          <cell r="AE1043">
            <v>2.8577777777777773</v>
          </cell>
          <cell r="AF1043">
            <v>1.1596947502040997</v>
          </cell>
          <cell r="AG1043">
            <v>1.1599999999999999</v>
          </cell>
          <cell r="AH1043">
            <v>949</v>
          </cell>
          <cell r="AJ1043">
            <v>1.1299999999999999</v>
          </cell>
        </row>
        <row r="1044">
          <cell r="E1044" t="str">
            <v>XL97NT</v>
          </cell>
          <cell r="F1044" t="str">
            <v>XL97NT</v>
          </cell>
          <cell r="G1044" t="str">
            <v>Vị trí 1</v>
          </cell>
          <cell r="H1044" t="str">
            <v>Các đường còn lại</v>
          </cell>
          <cell r="I1044" t="str">
            <v>xã Xuân BắcCác đường còn lạiVị trí 1140</v>
          </cell>
          <cell r="O1044">
            <v>1300</v>
          </cell>
          <cell r="P1044">
            <v>470</v>
          </cell>
          <cell r="S1044">
            <v>900</v>
          </cell>
          <cell r="T1044">
            <v>140</v>
          </cell>
          <cell r="U1044">
            <v>2.0076923076923077</v>
          </cell>
          <cell r="V1044">
            <v>2.0076923076923077</v>
          </cell>
          <cell r="W1044">
            <v>2.0076923076923077</v>
          </cell>
          <cell r="X1044">
            <v>2.0076923076923077</v>
          </cell>
          <cell r="Y1044">
            <v>1.3</v>
          </cell>
          <cell r="Z1044">
            <v>1.1000000000000001</v>
          </cell>
          <cell r="AA1044">
            <v>1.1299999999999999</v>
          </cell>
          <cell r="AB1044">
            <v>1.06</v>
          </cell>
          <cell r="AC1044">
            <v>6.999999999999984E-2</v>
          </cell>
          <cell r="AD1044">
            <v>1</v>
          </cell>
          <cell r="AE1044">
            <v>2.8577777777777773</v>
          </cell>
          <cell r="AF1044">
            <v>1.1420009380611271</v>
          </cell>
          <cell r="AG1044">
            <v>1.1399999999999999</v>
          </cell>
          <cell r="AH1044">
            <v>707</v>
          </cell>
          <cell r="AJ1044">
            <v>1.1299999999999999</v>
          </cell>
        </row>
        <row r="1045">
          <cell r="E1045" t="str">
            <v>XL104NT</v>
          </cell>
          <cell r="F1045" t="str">
            <v>XL104NT</v>
          </cell>
          <cell r="G1045" t="str">
            <v>Vị trí 1</v>
          </cell>
          <cell r="H1045" t="str">
            <v>Các đường nhóm II</v>
          </cell>
          <cell r="I1045" t="str">
            <v>xã Xuân BắcCác đường nhóm IIVị trí 1150</v>
          </cell>
          <cell r="O1045">
            <v>1300</v>
          </cell>
          <cell r="P1045">
            <v>500</v>
          </cell>
          <cell r="S1045">
            <v>900</v>
          </cell>
          <cell r="T1045">
            <v>150</v>
          </cell>
          <cell r="U1045">
            <v>1.9384615384615385</v>
          </cell>
          <cell r="V1045">
            <v>1.9384615384615385</v>
          </cell>
          <cell r="W1045">
            <v>1.9384615384615385</v>
          </cell>
          <cell r="X1045">
            <v>1.9384615384615385</v>
          </cell>
          <cell r="Y1045">
            <v>1.3</v>
          </cell>
          <cell r="AA1045">
            <v>1.1299999999999999</v>
          </cell>
          <cell r="AB1045">
            <v>1.06</v>
          </cell>
          <cell r="AC1045">
            <v>6.999999999999984E-2</v>
          </cell>
          <cell r="AD1045">
            <v>0</v>
          </cell>
          <cell r="AE1045">
            <v>2.8577777777777773</v>
          </cell>
          <cell r="AF1045">
            <v>1.1505689804579617</v>
          </cell>
          <cell r="AG1045">
            <v>1.1499999999999999</v>
          </cell>
          <cell r="AH1045">
            <v>1489</v>
          </cell>
          <cell r="AJ1045">
            <v>1.1299999999999999</v>
          </cell>
        </row>
        <row r="1046">
          <cell r="E1046" t="str">
            <v>XL130NT_D1</v>
          </cell>
          <cell r="F1046" t="str">
            <v>XL130NT</v>
          </cell>
          <cell r="G1046" t="str">
            <v>Vị trí 1</v>
          </cell>
          <cell r="H1046" t="str">
            <v>Các đường còn lại</v>
          </cell>
          <cell r="I1046" t="str">
            <v>xã Xuân BắcCác đường còn lạiVị trí 1140</v>
          </cell>
          <cell r="O1046">
            <v>1300</v>
          </cell>
          <cell r="P1046">
            <v>470</v>
          </cell>
          <cell r="S1046">
            <v>900</v>
          </cell>
          <cell r="T1046">
            <v>140</v>
          </cell>
          <cell r="U1046">
            <v>2.3538461538461539</v>
          </cell>
          <cell r="V1046">
            <v>2.3538461538461539</v>
          </cell>
          <cell r="W1046">
            <v>2.3538461538461539</v>
          </cell>
          <cell r="X1046">
            <v>2.31025641025641</v>
          </cell>
          <cell r="Y1046">
            <v>1.3</v>
          </cell>
          <cell r="AA1046">
            <v>1.1299999999999999</v>
          </cell>
          <cell r="AB1046">
            <v>1.06</v>
          </cell>
          <cell r="AC1046">
            <v>6.999999999999984E-2</v>
          </cell>
          <cell r="AD1046">
            <v>0</v>
          </cell>
          <cell r="AE1046">
            <v>2.8577777777777773</v>
          </cell>
          <cell r="AF1046">
            <v>1.1420009380611271</v>
          </cell>
          <cell r="AG1046">
            <v>1.1399999999999999</v>
          </cell>
          <cell r="AH1046">
            <v>707</v>
          </cell>
          <cell r="AJ1046">
            <v>1.1299999999999999</v>
          </cell>
        </row>
        <row r="1047">
          <cell r="E1047" t="str">
            <v>XL130NT_D2</v>
          </cell>
          <cell r="F1047" t="str">
            <v>XL130NT</v>
          </cell>
          <cell r="G1047" t="str">
            <v>Vị trí 1</v>
          </cell>
          <cell r="H1047" t="str">
            <v>Các đường còn lại</v>
          </cell>
          <cell r="I1047" t="str">
            <v>xã Xuân BắcCác đường còn lạiVị trí 1140</v>
          </cell>
          <cell r="O1047">
            <v>1200</v>
          </cell>
          <cell r="P1047">
            <v>470</v>
          </cell>
          <cell r="S1047">
            <v>800</v>
          </cell>
          <cell r="T1047">
            <v>140</v>
          </cell>
          <cell r="U1047">
            <v>2.2666666666666666</v>
          </cell>
          <cell r="V1047">
            <v>2.2666666666666666</v>
          </cell>
          <cell r="W1047">
            <v>2.2666666666666666</v>
          </cell>
          <cell r="X1047">
            <v>2.31025641025641</v>
          </cell>
          <cell r="Y1047">
            <v>1.3</v>
          </cell>
          <cell r="AA1047">
            <v>1.1299999999999999</v>
          </cell>
          <cell r="AB1047">
            <v>1.06</v>
          </cell>
          <cell r="AC1047">
            <v>6.999999999999984E-2</v>
          </cell>
          <cell r="AD1047">
            <v>0</v>
          </cell>
          <cell r="AE1047">
            <v>2.8577777777777773</v>
          </cell>
          <cell r="AF1047">
            <v>1.1420009380611271</v>
          </cell>
          <cell r="AG1047">
            <v>1.1399999999999999</v>
          </cell>
          <cell r="AH1047">
            <v>707</v>
          </cell>
          <cell r="AJ1047">
            <v>1.1299999999999999</v>
          </cell>
        </row>
        <row r="1048">
          <cell r="E1048" t="str">
            <v>XL129NT_D1</v>
          </cell>
          <cell r="F1048" t="str">
            <v>XL129NT</v>
          </cell>
          <cell r="G1048" t="str">
            <v>Vị trí 1</v>
          </cell>
          <cell r="H1048" t="str">
            <v>Các đường còn lại</v>
          </cell>
          <cell r="I1048" t="str">
            <v>xã Xuân BắcCác đường còn lạiVị trí 1140</v>
          </cell>
          <cell r="O1048">
            <v>1300</v>
          </cell>
          <cell r="P1048">
            <v>470</v>
          </cell>
          <cell r="S1048">
            <v>900</v>
          </cell>
          <cell r="T1048">
            <v>140</v>
          </cell>
          <cell r="U1048">
            <v>2.3538461538461539</v>
          </cell>
          <cell r="V1048">
            <v>2.3538461538461539</v>
          </cell>
          <cell r="W1048">
            <v>2.3538461538461539</v>
          </cell>
          <cell r="X1048">
            <v>2.31025641025641</v>
          </cell>
          <cell r="Y1048">
            <v>1.3</v>
          </cell>
          <cell r="AA1048">
            <v>1.1299999999999999</v>
          </cell>
          <cell r="AB1048">
            <v>1.06</v>
          </cell>
          <cell r="AC1048">
            <v>6.999999999999984E-2</v>
          </cell>
          <cell r="AD1048">
            <v>0</v>
          </cell>
          <cell r="AE1048">
            <v>2.8577777777777773</v>
          </cell>
          <cell r="AF1048">
            <v>1.1420009380611271</v>
          </cell>
          <cell r="AG1048">
            <v>1.1399999999999999</v>
          </cell>
          <cell r="AH1048">
            <v>707</v>
          </cell>
          <cell r="AJ1048">
            <v>1.1299999999999999</v>
          </cell>
        </row>
        <row r="1049">
          <cell r="E1049" t="str">
            <v>XL129NT_D2</v>
          </cell>
          <cell r="F1049" t="str">
            <v>XL129NT</v>
          </cell>
          <cell r="G1049" t="str">
            <v>Vị trí 1</v>
          </cell>
          <cell r="H1049" t="str">
            <v>Các đường còn lại</v>
          </cell>
          <cell r="I1049" t="str">
            <v>xã Xuân BắcCác đường còn lạiVị trí 1140</v>
          </cell>
          <cell r="O1049">
            <v>1200</v>
          </cell>
          <cell r="P1049">
            <v>470</v>
          </cell>
          <cell r="S1049">
            <v>800</v>
          </cell>
          <cell r="T1049">
            <v>140</v>
          </cell>
          <cell r="U1049">
            <v>2.2666666666666666</v>
          </cell>
          <cell r="V1049">
            <v>2.2666666666666666</v>
          </cell>
          <cell r="W1049">
            <v>2.2666666666666666</v>
          </cell>
          <cell r="X1049">
            <v>2.31025641025641</v>
          </cell>
          <cell r="Y1049">
            <v>1.3</v>
          </cell>
          <cell r="AA1049">
            <v>1.1299999999999999</v>
          </cell>
          <cell r="AB1049">
            <v>1.06</v>
          </cell>
          <cell r="AC1049">
            <v>6.999999999999984E-2</v>
          </cell>
          <cell r="AD1049">
            <v>0</v>
          </cell>
          <cell r="AE1049">
            <v>2.8577777777777773</v>
          </cell>
          <cell r="AF1049">
            <v>1.1420009380611271</v>
          </cell>
          <cell r="AG1049">
            <v>1.1399999999999999</v>
          </cell>
          <cell r="AH1049">
            <v>707</v>
          </cell>
          <cell r="AJ1049">
            <v>1.1299999999999999</v>
          </cell>
        </row>
        <row r="1050">
          <cell r="E1050" t="str">
            <v>XL128NT_D1</v>
          </cell>
          <cell r="F1050" t="str">
            <v>XL128NT</v>
          </cell>
          <cell r="G1050" t="str">
            <v>Vị trí 1</v>
          </cell>
          <cell r="H1050" t="str">
            <v>Các đường còn lại</v>
          </cell>
          <cell r="I1050" t="str">
            <v>xã Xuân BắcCác đường còn lạiVị trí 1140</v>
          </cell>
          <cell r="O1050">
            <v>1300</v>
          </cell>
          <cell r="P1050">
            <v>470</v>
          </cell>
          <cell r="S1050">
            <v>900</v>
          </cell>
          <cell r="T1050">
            <v>140</v>
          </cell>
          <cell r="U1050">
            <v>2.3538461538461539</v>
          </cell>
          <cell r="V1050">
            <v>2.3538461538461539</v>
          </cell>
          <cell r="W1050">
            <v>2.3538461538461539</v>
          </cell>
          <cell r="X1050">
            <v>2.31025641025641</v>
          </cell>
          <cell r="Y1050">
            <v>1.3</v>
          </cell>
          <cell r="AA1050">
            <v>1.1299999999999999</v>
          </cell>
          <cell r="AB1050">
            <v>1.06</v>
          </cell>
          <cell r="AC1050">
            <v>6.999999999999984E-2</v>
          </cell>
          <cell r="AD1050">
            <v>0</v>
          </cell>
          <cell r="AE1050">
            <v>2.8577777777777773</v>
          </cell>
          <cell r="AF1050">
            <v>1.1420009380611271</v>
          </cell>
          <cell r="AG1050">
            <v>1.1399999999999999</v>
          </cell>
          <cell r="AH1050">
            <v>707</v>
          </cell>
          <cell r="AJ1050">
            <v>1.1299999999999999</v>
          </cell>
        </row>
        <row r="1051">
          <cell r="E1051" t="str">
            <v>XL128NT_D2</v>
          </cell>
          <cell r="F1051" t="str">
            <v>XL128NT</v>
          </cell>
          <cell r="G1051" t="str">
            <v>Vị trí 1</v>
          </cell>
          <cell r="H1051" t="str">
            <v>Các đường còn lại</v>
          </cell>
          <cell r="I1051" t="str">
            <v>xã Xuân BắcCác đường còn lạiVị trí 1140</v>
          </cell>
          <cell r="O1051">
            <v>1200</v>
          </cell>
          <cell r="P1051">
            <v>470</v>
          </cell>
          <cell r="S1051">
            <v>800</v>
          </cell>
          <cell r="T1051">
            <v>140</v>
          </cell>
          <cell r="U1051">
            <v>2.2666666666666666</v>
          </cell>
          <cell r="V1051">
            <v>2.2666666666666666</v>
          </cell>
          <cell r="W1051">
            <v>2.2666666666666666</v>
          </cell>
          <cell r="X1051">
            <v>2.31025641025641</v>
          </cell>
          <cell r="Y1051">
            <v>1.3</v>
          </cell>
          <cell r="AA1051">
            <v>1.1299999999999999</v>
          </cell>
          <cell r="AB1051">
            <v>1.06</v>
          </cell>
          <cell r="AC1051">
            <v>6.999999999999984E-2</v>
          </cell>
          <cell r="AD1051">
            <v>0</v>
          </cell>
          <cell r="AE1051">
            <v>2.8577777777777773</v>
          </cell>
          <cell r="AF1051">
            <v>1.1420009380611271</v>
          </cell>
          <cell r="AG1051">
            <v>1.1399999999999999</v>
          </cell>
          <cell r="AH1051">
            <v>707</v>
          </cell>
          <cell r="AJ1051">
            <v>1.1299999999999999</v>
          </cell>
        </row>
        <row r="1052">
          <cell r="E1052" t="str">
            <v>XL98NT</v>
          </cell>
          <cell r="F1052" t="str">
            <v>XL98NT</v>
          </cell>
          <cell r="G1052" t="str">
            <v>Vị trí 1</v>
          </cell>
          <cell r="H1052" t="str">
            <v>Các đường nhóm II</v>
          </cell>
          <cell r="I1052" t="str">
            <v>xã Xuân BắcCác đường nhóm IIVị trí 1150</v>
          </cell>
          <cell r="O1052">
            <v>1300</v>
          </cell>
          <cell r="P1052">
            <v>500</v>
          </cell>
          <cell r="S1052">
            <v>900</v>
          </cell>
          <cell r="T1052">
            <v>150</v>
          </cell>
          <cell r="U1052">
            <v>2.3538461538461539</v>
          </cell>
          <cell r="V1052">
            <v>2.3538461538461539</v>
          </cell>
          <cell r="W1052">
            <v>2.3538461538461539</v>
          </cell>
          <cell r="X1052">
            <v>2.3538461538461539</v>
          </cell>
          <cell r="Y1052">
            <v>1.3</v>
          </cell>
          <cell r="AA1052">
            <v>1.1299999999999999</v>
          </cell>
          <cell r="AB1052">
            <v>1.06</v>
          </cell>
          <cell r="AC1052">
            <v>6.999999999999984E-2</v>
          </cell>
          <cell r="AD1052">
            <v>0</v>
          </cell>
          <cell r="AE1052">
            <v>2.8577777777777773</v>
          </cell>
          <cell r="AF1052">
            <v>1.1505689804579617</v>
          </cell>
          <cell r="AG1052">
            <v>1.1499999999999999</v>
          </cell>
          <cell r="AH1052">
            <v>1489</v>
          </cell>
          <cell r="AJ1052">
            <v>1.1299999999999999</v>
          </cell>
        </row>
        <row r="1053">
          <cell r="E1053" t="str">
            <v>XL68NT</v>
          </cell>
          <cell r="F1053" t="str">
            <v>XL68NT</v>
          </cell>
          <cell r="G1053" t="str">
            <v>Vị trí 1</v>
          </cell>
          <cell r="H1053" t="str">
            <v>Các đường còn lại</v>
          </cell>
          <cell r="I1053" t="str">
            <v>xã Xuân BắcCác đường còn lạiVị trí 1140</v>
          </cell>
          <cell r="O1053">
            <v>1200</v>
          </cell>
          <cell r="P1053">
            <v>470</v>
          </cell>
          <cell r="S1053">
            <v>900</v>
          </cell>
          <cell r="T1053">
            <v>140</v>
          </cell>
          <cell r="U1053">
            <v>2.3250000000000002</v>
          </cell>
          <cell r="V1053">
            <v>2.3250000000000002</v>
          </cell>
          <cell r="W1053">
            <v>2.3250000000000002</v>
          </cell>
          <cell r="X1053">
            <v>2.3250000000000002</v>
          </cell>
          <cell r="Y1053">
            <v>1.3</v>
          </cell>
          <cell r="Z1053">
            <v>1.1299435028248588</v>
          </cell>
          <cell r="AA1053">
            <v>1.1299999999999999</v>
          </cell>
          <cell r="AB1053">
            <v>1.06</v>
          </cell>
          <cell r="AC1053">
            <v>6.999999999999984E-2</v>
          </cell>
          <cell r="AD1053">
            <v>1</v>
          </cell>
          <cell r="AE1053">
            <v>2.8577777777777773</v>
          </cell>
          <cell r="AF1053">
            <v>1.1420009380611271</v>
          </cell>
          <cell r="AG1053">
            <v>1.1399999999999999</v>
          </cell>
          <cell r="AH1053">
            <v>707</v>
          </cell>
          <cell r="AJ1053">
            <v>1.1299999999999999</v>
          </cell>
        </row>
        <row r="1054">
          <cell r="E1054" t="str">
            <v>XL100NT</v>
          </cell>
          <cell r="F1054" t="str">
            <v>XL100NT</v>
          </cell>
          <cell r="G1054" t="str">
            <v>Vị trí 1</v>
          </cell>
          <cell r="H1054" t="str">
            <v>Các đường còn lại</v>
          </cell>
          <cell r="I1054" t="str">
            <v>xã Xuân BắcCác đường còn lạiVị trí 1140</v>
          </cell>
          <cell r="O1054">
            <v>1300</v>
          </cell>
          <cell r="P1054">
            <v>470</v>
          </cell>
          <cell r="S1054">
            <v>900</v>
          </cell>
          <cell r="T1054">
            <v>140</v>
          </cell>
          <cell r="U1054">
            <v>2.3538461538461539</v>
          </cell>
          <cell r="V1054">
            <v>2.3538461538461539</v>
          </cell>
          <cell r="W1054">
            <v>2.3538461538461539</v>
          </cell>
          <cell r="X1054">
            <v>2.3538461538461539</v>
          </cell>
          <cell r="Y1054">
            <v>1.3</v>
          </cell>
          <cell r="AA1054">
            <v>1.1299999999999999</v>
          </cell>
          <cell r="AB1054">
            <v>1.06</v>
          </cell>
          <cell r="AC1054">
            <v>6.999999999999984E-2</v>
          </cell>
          <cell r="AD1054">
            <v>0</v>
          </cell>
          <cell r="AE1054">
            <v>2.8577777777777773</v>
          </cell>
          <cell r="AF1054">
            <v>1.1420009380611271</v>
          </cell>
          <cell r="AG1054">
            <v>1.1399999999999999</v>
          </cell>
          <cell r="AH1054">
            <v>707</v>
          </cell>
          <cell r="AJ1054">
            <v>1.1299999999999999</v>
          </cell>
        </row>
        <row r="1055">
          <cell r="E1055" t="str">
            <v>XL99NT</v>
          </cell>
          <cell r="F1055" t="str">
            <v>XL99NT</v>
          </cell>
          <cell r="G1055" t="str">
            <v>Vị trí 1</v>
          </cell>
          <cell r="H1055" t="str">
            <v>Các đường còn lại</v>
          </cell>
          <cell r="I1055" t="str">
            <v>xã Xuân BắcCác đường còn lạiVị trí 1140</v>
          </cell>
          <cell r="O1055">
            <v>1300</v>
          </cell>
          <cell r="P1055">
            <v>470</v>
          </cell>
          <cell r="S1055">
            <v>900</v>
          </cell>
          <cell r="T1055">
            <v>140</v>
          </cell>
          <cell r="U1055">
            <v>2.3538461538461539</v>
          </cell>
          <cell r="V1055">
            <v>2.3538461538461539</v>
          </cell>
          <cell r="W1055">
            <v>2.3538461538461539</v>
          </cell>
          <cell r="X1055">
            <v>2.3538461538461539</v>
          </cell>
          <cell r="Y1055">
            <v>1.3</v>
          </cell>
          <cell r="AA1055">
            <v>1.1299999999999999</v>
          </cell>
          <cell r="AB1055">
            <v>1.06</v>
          </cell>
          <cell r="AC1055">
            <v>6.999999999999984E-2</v>
          </cell>
          <cell r="AD1055">
            <v>0</v>
          </cell>
          <cell r="AE1055">
            <v>2.8577777777777773</v>
          </cell>
          <cell r="AF1055">
            <v>1.1420009380611271</v>
          </cell>
          <cell r="AG1055">
            <v>1.1399999999999999</v>
          </cell>
          <cell r="AH1055">
            <v>707</v>
          </cell>
          <cell r="AJ1055">
            <v>1.1299999999999999</v>
          </cell>
        </row>
        <row r="1056">
          <cell r="E1056" t="str">
            <v>XL101NT</v>
          </cell>
          <cell r="F1056" t="str">
            <v>XL101NT</v>
          </cell>
          <cell r="G1056" t="str">
            <v>Vị trí 1</v>
          </cell>
          <cell r="H1056" t="str">
            <v>Các đường còn lại</v>
          </cell>
          <cell r="I1056" t="str">
            <v>xã Xuân BắcCác đường còn lạiVị trí 1140</v>
          </cell>
          <cell r="O1056">
            <v>1300</v>
          </cell>
          <cell r="P1056">
            <v>470</v>
          </cell>
          <cell r="S1056">
            <v>900</v>
          </cell>
          <cell r="T1056">
            <v>140</v>
          </cell>
          <cell r="U1056">
            <v>2.3538461538461539</v>
          </cell>
          <cell r="V1056">
            <v>2.3538461538461539</v>
          </cell>
          <cell r="W1056">
            <v>2.3538461538461539</v>
          </cell>
          <cell r="X1056">
            <v>2.3538461538461539</v>
          </cell>
          <cell r="Y1056">
            <v>1.3</v>
          </cell>
          <cell r="AA1056">
            <v>1.1299999999999999</v>
          </cell>
          <cell r="AB1056">
            <v>1.06</v>
          </cell>
          <cell r="AC1056">
            <v>6.999999999999984E-2</v>
          </cell>
          <cell r="AD1056">
            <v>0</v>
          </cell>
          <cell r="AE1056">
            <v>2.8577777777777773</v>
          </cell>
          <cell r="AF1056">
            <v>1.1420009380611271</v>
          </cell>
          <cell r="AG1056">
            <v>1.1399999999999999</v>
          </cell>
          <cell r="AH1056">
            <v>707</v>
          </cell>
          <cell r="AJ1056">
            <v>1.1299999999999999</v>
          </cell>
        </row>
        <row r="1057">
          <cell r="E1057" t="str">
            <v>XL102NT</v>
          </cell>
          <cell r="F1057" t="str">
            <v>XL102NT</v>
          </cell>
          <cell r="G1057" t="str">
            <v>Vị trí 1</v>
          </cell>
          <cell r="H1057" t="str">
            <v>Các đường còn lại</v>
          </cell>
          <cell r="I1057" t="str">
            <v>xã Xuân BắcCác đường còn lạiVị trí 1140</v>
          </cell>
          <cell r="O1057">
            <v>1300</v>
          </cell>
          <cell r="P1057">
            <v>470</v>
          </cell>
          <cell r="S1057">
            <v>900</v>
          </cell>
          <cell r="T1057">
            <v>140</v>
          </cell>
          <cell r="U1057">
            <v>2.3538461538461539</v>
          </cell>
          <cell r="V1057">
            <v>2.3538461538461539</v>
          </cell>
          <cell r="W1057">
            <v>2.3538461538461539</v>
          </cell>
          <cell r="X1057">
            <v>2.3538461538461539</v>
          </cell>
          <cell r="Y1057">
            <v>1.3</v>
          </cell>
          <cell r="AA1057">
            <v>1.1299999999999999</v>
          </cell>
          <cell r="AB1057">
            <v>1.06</v>
          </cell>
          <cell r="AC1057">
            <v>6.999999999999984E-2</v>
          </cell>
          <cell r="AD1057">
            <v>0</v>
          </cell>
          <cell r="AE1057">
            <v>2.8577777777777773</v>
          </cell>
          <cell r="AF1057">
            <v>1.1420009380611271</v>
          </cell>
          <cell r="AG1057">
            <v>1.1399999999999999</v>
          </cell>
          <cell r="AH1057">
            <v>707</v>
          </cell>
          <cell r="AJ1057">
            <v>1.1299999999999999</v>
          </cell>
        </row>
        <row r="1058">
          <cell r="E1058" t="str">
            <v>XL23NT2_D5</v>
          </cell>
          <cell r="F1058" t="str">
            <v>XL23NT2</v>
          </cell>
          <cell r="G1058" t="str">
            <v>Vị trí 1</v>
          </cell>
          <cell r="H1058" t="str">
            <v>Các đường nhóm II</v>
          </cell>
          <cell r="I1058" t="str">
            <v>xã Xuân BắcCác đường nhóm IIVị trí 1150</v>
          </cell>
          <cell r="O1058">
            <v>1600</v>
          </cell>
          <cell r="P1058">
            <v>500</v>
          </cell>
          <cell r="S1058">
            <v>1200</v>
          </cell>
          <cell r="T1058">
            <v>150</v>
          </cell>
          <cell r="U1058">
            <v>1.65</v>
          </cell>
          <cell r="V1058">
            <v>1.65</v>
          </cell>
          <cell r="W1058">
            <v>1.65</v>
          </cell>
          <cell r="X1058">
            <v>2.0582525317819433</v>
          </cell>
          <cell r="Y1058">
            <v>1.3</v>
          </cell>
          <cell r="Z1058">
            <v>1.1700396825396826</v>
          </cell>
          <cell r="AA1058">
            <v>1.1299999999999999</v>
          </cell>
          <cell r="AB1058">
            <v>1.06</v>
          </cell>
          <cell r="AC1058">
            <v>6.999999999999984E-2</v>
          </cell>
          <cell r="AD1058">
            <v>2</v>
          </cell>
          <cell r="AE1058">
            <v>2.8577777777777773</v>
          </cell>
          <cell r="AF1058">
            <v>1.1505689804579617</v>
          </cell>
          <cell r="AG1058">
            <v>1.1499999999999999</v>
          </cell>
          <cell r="AH1058">
            <v>1489</v>
          </cell>
          <cell r="AJ1058">
            <v>1.1299999999999999</v>
          </cell>
        </row>
        <row r="1059">
          <cell r="E1059" t="str">
            <v>XL23NT2_D6</v>
          </cell>
          <cell r="F1059" t="str">
            <v>XL23NT2</v>
          </cell>
          <cell r="G1059" t="str">
            <v>Vị trí 1</v>
          </cell>
          <cell r="H1059" t="str">
            <v>Các đường nhóm II</v>
          </cell>
          <cell r="I1059" t="str">
            <v>xã Xuân BắcCác đường nhóm IIVị trí 1150</v>
          </cell>
          <cell r="O1059">
            <v>1300</v>
          </cell>
          <cell r="P1059">
            <v>500</v>
          </cell>
          <cell r="S1059">
            <v>900</v>
          </cell>
          <cell r="T1059">
            <v>150</v>
          </cell>
          <cell r="U1059">
            <v>2.3538461538461539</v>
          </cell>
          <cell r="V1059">
            <v>2.3538461538461539</v>
          </cell>
          <cell r="W1059">
            <v>2.3538461538461539</v>
          </cell>
          <cell r="X1059">
            <v>2.0582525317819433</v>
          </cell>
          <cell r="Y1059">
            <v>1.3</v>
          </cell>
          <cell r="Z1059">
            <v>1.1700396825396826</v>
          </cell>
          <cell r="AA1059">
            <v>1.1299999999999999</v>
          </cell>
          <cell r="AB1059">
            <v>1.06</v>
          </cell>
          <cell r="AC1059">
            <v>6.999999999999984E-2</v>
          </cell>
          <cell r="AD1059">
            <v>2</v>
          </cell>
          <cell r="AE1059">
            <v>2.8577777777777773</v>
          </cell>
          <cell r="AF1059">
            <v>1.1505689804579617</v>
          </cell>
          <cell r="AG1059">
            <v>1.1499999999999999</v>
          </cell>
          <cell r="AH1059">
            <v>1489</v>
          </cell>
          <cell r="AJ1059">
            <v>1.1299999999999999</v>
          </cell>
        </row>
        <row r="1060">
          <cell r="E1060" t="str">
            <v>XL23NT2_D7</v>
          </cell>
          <cell r="F1060" t="str">
            <v>XL23NT2</v>
          </cell>
          <cell r="G1060" t="str">
            <v>Vị trí 1</v>
          </cell>
          <cell r="H1060" t="str">
            <v>Các đường nhóm II</v>
          </cell>
          <cell r="I1060" t="str">
            <v>xã Xuân BắcCác đường nhóm IIVị trí 1150</v>
          </cell>
          <cell r="O1060">
            <v>1200</v>
          </cell>
          <cell r="P1060">
            <v>500</v>
          </cell>
          <cell r="S1060">
            <v>800</v>
          </cell>
          <cell r="T1060">
            <v>150</v>
          </cell>
          <cell r="U1060">
            <v>2.2666666666666666</v>
          </cell>
          <cell r="V1060">
            <v>2.2666666666666666</v>
          </cell>
          <cell r="W1060">
            <v>2.2666666666666666</v>
          </cell>
          <cell r="X1060">
            <v>2.0582525317819433</v>
          </cell>
          <cell r="Y1060">
            <v>1.3</v>
          </cell>
          <cell r="Z1060">
            <v>1.1700396825396826</v>
          </cell>
          <cell r="AA1060">
            <v>1.1299999999999999</v>
          </cell>
          <cell r="AB1060">
            <v>1.06</v>
          </cell>
          <cell r="AC1060">
            <v>6.999999999999984E-2</v>
          </cell>
          <cell r="AD1060">
            <v>2</v>
          </cell>
          <cell r="AE1060">
            <v>2.8577777777777773</v>
          </cell>
          <cell r="AF1060">
            <v>1.1505689804579617</v>
          </cell>
          <cell r="AG1060">
            <v>1.1499999999999999</v>
          </cell>
          <cell r="AH1060">
            <v>1489</v>
          </cell>
          <cell r="AJ1060">
            <v>1.1299999999999999</v>
          </cell>
        </row>
        <row r="1061">
          <cell r="E1061" t="str">
            <v>XL103NT</v>
          </cell>
          <cell r="F1061" t="str">
            <v>XL103NT</v>
          </cell>
          <cell r="G1061" t="str">
            <v>Vị trí 1</v>
          </cell>
          <cell r="H1061" t="str">
            <v>Các đường còn lại</v>
          </cell>
          <cell r="I1061" t="str">
            <v>xã Xuân BắcCác đường còn lạiVị trí 1140</v>
          </cell>
          <cell r="O1061">
            <v>1300</v>
          </cell>
          <cell r="P1061">
            <v>470</v>
          </cell>
          <cell r="S1061">
            <v>900</v>
          </cell>
          <cell r="T1061">
            <v>140</v>
          </cell>
          <cell r="U1061">
            <v>2.3538461538461539</v>
          </cell>
          <cell r="V1061">
            <v>2.3538461538461539</v>
          </cell>
          <cell r="W1061">
            <v>2.3538461538461539</v>
          </cell>
          <cell r="X1061">
            <v>2.3538461538461539</v>
          </cell>
          <cell r="Y1061">
            <v>1.3</v>
          </cell>
          <cell r="AA1061">
            <v>1.1299999999999999</v>
          </cell>
          <cell r="AB1061">
            <v>1.06</v>
          </cell>
          <cell r="AC1061">
            <v>6.999999999999984E-2</v>
          </cell>
          <cell r="AD1061">
            <v>0</v>
          </cell>
          <cell r="AE1061">
            <v>2.8577777777777773</v>
          </cell>
          <cell r="AF1061">
            <v>1.1420009380611271</v>
          </cell>
          <cell r="AG1061">
            <v>1.1399999999999999</v>
          </cell>
          <cell r="AH1061">
            <v>707</v>
          </cell>
          <cell r="AJ1061">
            <v>1.1299999999999999</v>
          </cell>
        </row>
        <row r="1062">
          <cell r="E1062" t="str">
            <v>XL16NT</v>
          </cell>
          <cell r="F1062" t="str">
            <v>XL16NT</v>
          </cell>
          <cell r="G1062" t="str">
            <v>Vị trí 1</v>
          </cell>
          <cell r="H1062" t="str">
            <v>Các đường còn lại</v>
          </cell>
          <cell r="I1062" t="str">
            <v>xã Xuân BắcCác đường còn lạiVị trí 1140</v>
          </cell>
          <cell r="O1062">
            <v>1700</v>
          </cell>
          <cell r="P1062">
            <v>470</v>
          </cell>
          <cell r="S1062">
            <v>1300</v>
          </cell>
          <cell r="T1062">
            <v>140</v>
          </cell>
          <cell r="U1062">
            <v>1.8352941176470587</v>
          </cell>
          <cell r="V1062">
            <v>1.8352941176470587</v>
          </cell>
          <cell r="W1062">
            <v>1.8352941176470587</v>
          </cell>
          <cell r="X1062">
            <v>1.8352941176470587</v>
          </cell>
          <cell r="Y1062">
            <v>1.3</v>
          </cell>
          <cell r="Z1062">
            <v>1.1000000000000001</v>
          </cell>
          <cell r="AA1062">
            <v>1.1299999999999999</v>
          </cell>
          <cell r="AB1062">
            <v>1.06</v>
          </cell>
          <cell r="AC1062">
            <v>6.999999999999984E-2</v>
          </cell>
          <cell r="AD1062">
            <v>1</v>
          </cell>
          <cell r="AE1062">
            <v>2.8577777777777773</v>
          </cell>
          <cell r="AF1062">
            <v>1.1420009380611271</v>
          </cell>
          <cell r="AG1062">
            <v>1.1399999999999999</v>
          </cell>
          <cell r="AH1062">
            <v>707</v>
          </cell>
          <cell r="AJ1062">
            <v>1.1299999999999999</v>
          </cell>
        </row>
        <row r="1063">
          <cell r="E1063" t="str">
            <v>DQ4NT2_D2</v>
          </cell>
          <cell r="F1063" t="str">
            <v>DQ4NT2</v>
          </cell>
          <cell r="G1063" t="str">
            <v>Vị trí 1</v>
          </cell>
          <cell r="H1063" t="str">
            <v>Các đường nhóm II</v>
          </cell>
          <cell r="I1063" t="str">
            <v>xã Xuân BắcCác đường nhóm IIVị trí 175</v>
          </cell>
          <cell r="O1063">
            <v>660</v>
          </cell>
          <cell r="P1063">
            <v>250</v>
          </cell>
          <cell r="S1063">
            <v>500</v>
          </cell>
          <cell r="T1063">
            <v>75</v>
          </cell>
          <cell r="U1063">
            <v>3.5606060606060606</v>
          </cell>
          <cell r="V1063">
            <v>3.5606060606060606</v>
          </cell>
          <cell r="W1063">
            <v>3.5606060606060606</v>
          </cell>
          <cell r="X1063">
            <v>3.2331223628691981</v>
          </cell>
          <cell r="Y1063">
            <v>1.3</v>
          </cell>
          <cell r="Z1063">
            <v>1.0869565217391304</v>
          </cell>
          <cell r="AA1063">
            <v>1.1299999999999999</v>
          </cell>
          <cell r="AB1063">
            <v>1.06</v>
          </cell>
          <cell r="AC1063">
            <v>6.999999999999984E-2</v>
          </cell>
          <cell r="AD1063">
            <v>1</v>
          </cell>
          <cell r="AE1063">
            <v>2.8577777777777773</v>
          </cell>
          <cell r="AF1063">
            <v>1.1505689804579617</v>
          </cell>
          <cell r="AG1063">
            <v>1.1499999999999999</v>
          </cell>
          <cell r="AH1063">
            <v>1489</v>
          </cell>
          <cell r="AJ1063">
            <v>1.1299999999999999</v>
          </cell>
        </row>
        <row r="1064">
          <cell r="E1064" t="str">
            <v>DQ4NT2_D3</v>
          </cell>
          <cell r="F1064" t="str">
            <v>DQ4NT2</v>
          </cell>
          <cell r="G1064" t="str">
            <v>Vị trí 1</v>
          </cell>
          <cell r="H1064" t="str">
            <v>Các đường nhóm II</v>
          </cell>
          <cell r="I1064" t="str">
            <v>xã Xuân BắcCác đường nhóm IIVị trí 175</v>
          </cell>
          <cell r="O1064">
            <v>880</v>
          </cell>
          <cell r="P1064">
            <v>250</v>
          </cell>
          <cell r="S1064">
            <v>700</v>
          </cell>
          <cell r="T1064">
            <v>75</v>
          </cell>
          <cell r="U1064">
            <v>2.5454545454545454</v>
          </cell>
          <cell r="V1064">
            <v>2.5454545454545454</v>
          </cell>
          <cell r="W1064">
            <v>2.5454545454545454</v>
          </cell>
          <cell r="X1064">
            <v>3.2331223628691981</v>
          </cell>
          <cell r="Y1064">
            <v>1.3</v>
          </cell>
          <cell r="Z1064">
            <v>1.0869565217391304</v>
          </cell>
          <cell r="AA1064">
            <v>1.1299999999999999</v>
          </cell>
          <cell r="AB1064">
            <v>1.06</v>
          </cell>
          <cell r="AC1064">
            <v>6.999999999999984E-2</v>
          </cell>
          <cell r="AD1064">
            <v>1</v>
          </cell>
          <cell r="AE1064">
            <v>2.8577777777777773</v>
          </cell>
          <cell r="AF1064">
            <v>1.1505689804579617</v>
          </cell>
          <cell r="AG1064">
            <v>1.1499999999999999</v>
          </cell>
          <cell r="AH1064">
            <v>1489</v>
          </cell>
          <cell r="AJ1064">
            <v>1.1299999999999999</v>
          </cell>
        </row>
        <row r="1065">
          <cell r="E1065" t="str">
            <v>DQ33NT</v>
          </cell>
          <cell r="F1065" t="str">
            <v>DQ33NT</v>
          </cell>
          <cell r="G1065" t="str">
            <v>Vị trí 1</v>
          </cell>
          <cell r="H1065" t="str">
            <v>Các đường còn lại</v>
          </cell>
          <cell r="I1065" t="str">
            <v>xã Xuân BắcCác đường còn lạiVị trí 170</v>
          </cell>
          <cell r="O1065">
            <v>980</v>
          </cell>
          <cell r="P1065">
            <v>230</v>
          </cell>
          <cell r="S1065">
            <v>700</v>
          </cell>
          <cell r="T1065">
            <v>70</v>
          </cell>
          <cell r="U1065">
            <v>2.5714285714285716</v>
          </cell>
          <cell r="V1065">
            <v>2.5714285714285716</v>
          </cell>
          <cell r="W1065">
            <v>2.5714285714285716</v>
          </cell>
          <cell r="X1065">
            <v>2.5714285714285716</v>
          </cell>
          <cell r="Y1065">
            <v>1.3</v>
          </cell>
          <cell r="AA1065">
            <v>1.1299999999999999</v>
          </cell>
          <cell r="AB1065">
            <v>1.06</v>
          </cell>
          <cell r="AC1065">
            <v>6.999999999999984E-2</v>
          </cell>
          <cell r="AD1065">
            <v>0</v>
          </cell>
          <cell r="AE1065">
            <v>2.8577777777777773</v>
          </cell>
          <cell r="AF1065">
            <v>1.1420009380611271</v>
          </cell>
          <cell r="AG1065">
            <v>1.1399999999999999</v>
          </cell>
          <cell r="AH1065">
            <v>707</v>
          </cell>
          <cell r="AJ1065">
            <v>1.1299999999999999</v>
          </cell>
        </row>
        <row r="1066">
          <cell r="E1066" t="str">
            <v>XL1NT1_D7</v>
          </cell>
          <cell r="F1066" t="str">
            <v>XL1NT1</v>
          </cell>
          <cell r="G1066" t="str">
            <v>Vị trí 1</v>
          </cell>
          <cell r="H1066" t="str">
            <v>Các đường nhóm I</v>
          </cell>
          <cell r="I1066" t="str">
            <v>xã Xuân PhúCác đường nhóm IVị trí 1170</v>
          </cell>
          <cell r="O1066">
            <v>3600</v>
          </cell>
          <cell r="P1066">
            <v>570</v>
          </cell>
          <cell r="S1066">
            <v>2600</v>
          </cell>
          <cell r="T1066">
            <v>170</v>
          </cell>
          <cell r="U1066">
            <v>1.8777777777777778</v>
          </cell>
          <cell r="V1066">
            <v>1.8777777777777778</v>
          </cell>
          <cell r="W1066">
            <v>1.8777777777777778</v>
          </cell>
          <cell r="X1066">
            <v>1.9790885918712973</v>
          </cell>
          <cell r="Y1066">
            <v>1.3</v>
          </cell>
          <cell r="Z1066">
            <v>1.1075000000000004</v>
          </cell>
          <cell r="AA1066">
            <v>1.1100000000000001</v>
          </cell>
          <cell r="AB1066">
            <v>1.01</v>
          </cell>
          <cell r="AC1066">
            <v>0.10000000000000009</v>
          </cell>
          <cell r="AD1066">
            <v>20</v>
          </cell>
          <cell r="AE1066">
            <v>1.5976170212765957</v>
          </cell>
          <cell r="AF1066">
            <v>1.1596947502040997</v>
          </cell>
          <cell r="AG1066">
            <v>1.1599999999999999</v>
          </cell>
          <cell r="AH1066">
            <v>949</v>
          </cell>
          <cell r="AJ1066">
            <v>1.1100000000000001</v>
          </cell>
        </row>
        <row r="1067">
          <cell r="E1067" t="str">
            <v>XL1NT1_D6</v>
          </cell>
          <cell r="F1067" t="str">
            <v>XL1NT1</v>
          </cell>
          <cell r="G1067" t="str">
            <v>Vị trí 1</v>
          </cell>
          <cell r="H1067" t="str">
            <v>Các đường nhóm I</v>
          </cell>
          <cell r="I1067" t="str">
            <v>xã Xuân PhúCác đường nhóm IVị trí 1170</v>
          </cell>
          <cell r="O1067">
            <v>3900</v>
          </cell>
          <cell r="P1067">
            <v>570</v>
          </cell>
          <cell r="S1067">
            <v>2800</v>
          </cell>
          <cell r="T1067">
            <v>170</v>
          </cell>
          <cell r="U1067">
            <v>2.2256410256410257</v>
          </cell>
          <cell r="V1067">
            <v>2.2256410256410257</v>
          </cell>
          <cell r="W1067">
            <v>2.2256410256410257</v>
          </cell>
          <cell r="X1067">
            <v>1.9790885918712973</v>
          </cell>
          <cell r="Y1067">
            <v>1.3</v>
          </cell>
          <cell r="Z1067">
            <v>1.1075000000000004</v>
          </cell>
          <cell r="AA1067">
            <v>1.1100000000000001</v>
          </cell>
          <cell r="AB1067">
            <v>1.01</v>
          </cell>
          <cell r="AC1067">
            <v>0.10000000000000009</v>
          </cell>
          <cell r="AD1067">
            <v>20</v>
          </cell>
          <cell r="AE1067">
            <v>1.5976170212765957</v>
          </cell>
          <cell r="AF1067">
            <v>1.1596947502040997</v>
          </cell>
          <cell r="AG1067">
            <v>1.1599999999999999</v>
          </cell>
          <cell r="AH1067">
            <v>949</v>
          </cell>
          <cell r="AJ1067">
            <v>1.1100000000000001</v>
          </cell>
        </row>
        <row r="1068">
          <cell r="E1068" t="str">
            <v>XL1NT1_D7</v>
          </cell>
          <cell r="F1068" t="str">
            <v>XL1NT1</v>
          </cell>
          <cell r="G1068" t="str">
            <v>Vị trí 1</v>
          </cell>
          <cell r="H1068" t="str">
            <v>Các đường nhóm I</v>
          </cell>
          <cell r="I1068" t="str">
            <v>xã Xuân PhúCác đường nhóm IVị trí 1170</v>
          </cell>
          <cell r="O1068">
            <v>3600</v>
          </cell>
          <cell r="P1068">
            <v>570</v>
          </cell>
          <cell r="S1068">
            <v>2600</v>
          </cell>
          <cell r="T1068">
            <v>170</v>
          </cell>
          <cell r="U1068">
            <v>1.8777777777777778</v>
          </cell>
          <cell r="V1068">
            <v>1.8777777777777778</v>
          </cell>
          <cell r="W1068">
            <v>1.8777777777777778</v>
          </cell>
          <cell r="X1068">
            <v>1.9790885918712973</v>
          </cell>
          <cell r="Y1068">
            <v>1.3</v>
          </cell>
          <cell r="Z1068">
            <v>1.1075000000000004</v>
          </cell>
          <cell r="AA1068">
            <v>1.1100000000000001</v>
          </cell>
          <cell r="AB1068">
            <v>1.01</v>
          </cell>
          <cell r="AC1068">
            <v>0.10000000000000009</v>
          </cell>
          <cell r="AD1068">
            <v>20</v>
          </cell>
          <cell r="AE1068">
            <v>1.5976170212765957</v>
          </cell>
          <cell r="AF1068">
            <v>1.1596947502040997</v>
          </cell>
          <cell r="AG1068">
            <v>1.1599999999999999</v>
          </cell>
          <cell r="AH1068">
            <v>949</v>
          </cell>
          <cell r="AJ1068">
            <v>1.1100000000000001</v>
          </cell>
        </row>
        <row r="1069">
          <cell r="E1069" t="str">
            <v>XL51NT</v>
          </cell>
          <cell r="F1069" t="str">
            <v>XL51NT</v>
          </cell>
          <cell r="G1069" t="str">
            <v>Vị trí 1</v>
          </cell>
          <cell r="H1069" t="str">
            <v>Các đường còn lại</v>
          </cell>
          <cell r="I1069" t="str">
            <v>xã Xuân PhúCác đường còn lạiVị trí 1160</v>
          </cell>
          <cell r="O1069">
            <v>1600</v>
          </cell>
          <cell r="P1069">
            <v>530</v>
          </cell>
          <cell r="S1069">
            <v>1200</v>
          </cell>
          <cell r="T1069">
            <v>160</v>
          </cell>
          <cell r="U1069">
            <v>1.65</v>
          </cell>
          <cell r="V1069">
            <v>1.65</v>
          </cell>
          <cell r="W1069">
            <v>1.65</v>
          </cell>
          <cell r="X1069">
            <v>1.65</v>
          </cell>
          <cell r="Y1069">
            <v>1.3</v>
          </cell>
          <cell r="AA1069">
            <v>1.1299999999999999</v>
          </cell>
          <cell r="AB1069">
            <v>1.06</v>
          </cell>
          <cell r="AC1069">
            <v>6.999999999999984E-2</v>
          </cell>
          <cell r="AD1069">
            <v>0</v>
          </cell>
          <cell r="AE1069">
            <v>1.5976170212765957</v>
          </cell>
          <cell r="AF1069">
            <v>1.1420009380611271</v>
          </cell>
          <cell r="AG1069">
            <v>1.1399999999999999</v>
          </cell>
          <cell r="AH1069">
            <v>707</v>
          </cell>
          <cell r="AJ1069">
            <v>1.1299999999999999</v>
          </cell>
        </row>
        <row r="1070">
          <cell r="E1070" t="str">
            <v>XL111NT</v>
          </cell>
          <cell r="F1070" t="str">
            <v>XL111NT</v>
          </cell>
          <cell r="G1070" t="str">
            <v>Vị trí 1</v>
          </cell>
          <cell r="H1070" t="str">
            <v>Các đường còn lại</v>
          </cell>
          <cell r="I1070" t="str">
            <v>xã Xuân PhúCác đường còn lạiVị trí 1160</v>
          </cell>
          <cell r="O1070">
            <v>1300</v>
          </cell>
          <cell r="P1070">
            <v>530</v>
          </cell>
          <cell r="S1070">
            <v>900</v>
          </cell>
          <cell r="T1070">
            <v>160</v>
          </cell>
          <cell r="U1070">
            <v>2.3538461538461539</v>
          </cell>
          <cell r="V1070">
            <v>2.3538461538461539</v>
          </cell>
          <cell r="W1070">
            <v>2.3538461538461539</v>
          </cell>
          <cell r="X1070">
            <v>2.3538461538461539</v>
          </cell>
          <cell r="Y1070">
            <v>1.3</v>
          </cell>
          <cell r="AA1070">
            <v>1.1299999999999999</v>
          </cell>
          <cell r="AB1070">
            <v>1.06</v>
          </cell>
          <cell r="AC1070">
            <v>6.999999999999984E-2</v>
          </cell>
          <cell r="AD1070">
            <v>0</v>
          </cell>
          <cell r="AE1070">
            <v>1.5976170212765957</v>
          </cell>
          <cell r="AF1070">
            <v>1.1420009380611271</v>
          </cell>
          <cell r="AG1070">
            <v>1.1399999999999999</v>
          </cell>
          <cell r="AH1070">
            <v>707</v>
          </cell>
          <cell r="AJ1070">
            <v>1.1299999999999999</v>
          </cell>
        </row>
        <row r="1071">
          <cell r="E1071" t="str">
            <v>XL114NT</v>
          </cell>
          <cell r="F1071" t="str">
            <v>XL114NT</v>
          </cell>
          <cell r="G1071" t="str">
            <v>Vị trí 1</v>
          </cell>
          <cell r="H1071" t="str">
            <v>Các đường còn lại</v>
          </cell>
          <cell r="I1071" t="str">
            <v>xã Xuân PhúCác đường còn lạiVị trí 1160</v>
          </cell>
          <cell r="O1071">
            <v>1300</v>
          </cell>
          <cell r="P1071">
            <v>530</v>
          </cell>
          <cell r="S1071">
            <v>900</v>
          </cell>
          <cell r="T1071">
            <v>160</v>
          </cell>
          <cell r="U1071">
            <v>2.3538461538461539</v>
          </cell>
          <cell r="V1071">
            <v>2.3538461538461539</v>
          </cell>
          <cell r="W1071">
            <v>2.3538461538461539</v>
          </cell>
          <cell r="X1071">
            <v>2.3538461538461539</v>
          </cell>
          <cell r="Y1071">
            <v>1.3</v>
          </cell>
          <cell r="AA1071">
            <v>1.1299999999999999</v>
          </cell>
          <cell r="AB1071">
            <v>1.06</v>
          </cell>
          <cell r="AC1071">
            <v>6.999999999999984E-2</v>
          </cell>
          <cell r="AD1071">
            <v>0</v>
          </cell>
          <cell r="AE1071">
            <v>1.5976170212765957</v>
          </cell>
          <cell r="AF1071">
            <v>1.1420009380611271</v>
          </cell>
          <cell r="AG1071">
            <v>1.1399999999999999</v>
          </cell>
          <cell r="AH1071">
            <v>707</v>
          </cell>
          <cell r="AJ1071">
            <v>1.1299999999999999</v>
          </cell>
        </row>
        <row r="1072">
          <cell r="E1072" t="str">
            <v>XL52NT_D1</v>
          </cell>
          <cell r="F1072" t="str">
            <v>XL52NT</v>
          </cell>
          <cell r="G1072" t="str">
            <v>Vị trí 1</v>
          </cell>
          <cell r="H1072" t="str">
            <v>Các đường còn lại</v>
          </cell>
          <cell r="I1072" t="str">
            <v>xã Xuân PhúCác đường còn lạiVị trí 1160</v>
          </cell>
          <cell r="O1072">
            <v>1600</v>
          </cell>
          <cell r="P1072">
            <v>530</v>
          </cell>
          <cell r="S1072">
            <v>1200</v>
          </cell>
          <cell r="T1072">
            <v>160</v>
          </cell>
          <cell r="U1072">
            <v>1.8</v>
          </cell>
          <cell r="V1072">
            <v>1.8</v>
          </cell>
          <cell r="W1072">
            <v>1.8</v>
          </cell>
          <cell r="X1072">
            <v>2.0333333333333332</v>
          </cell>
          <cell r="Y1072">
            <v>1.3</v>
          </cell>
          <cell r="Z1072">
            <v>1.2693236771337517</v>
          </cell>
          <cell r="AA1072">
            <v>1.1499999999999999</v>
          </cell>
          <cell r="AB1072">
            <v>1.24</v>
          </cell>
          <cell r="AC1072">
            <v>-9.000000000000008E-2</v>
          </cell>
          <cell r="AD1072">
            <v>3</v>
          </cell>
          <cell r="AE1072">
            <v>1.5976170212765957</v>
          </cell>
          <cell r="AF1072">
            <v>1.1420009380611271</v>
          </cell>
          <cell r="AG1072">
            <v>1.1399999999999999</v>
          </cell>
          <cell r="AH1072">
            <v>707</v>
          </cell>
          <cell r="AJ1072">
            <v>1.1499999999999999</v>
          </cell>
        </row>
        <row r="1073">
          <cell r="E1073" t="str">
            <v>XL52NT_D2</v>
          </cell>
          <cell r="F1073" t="str">
            <v>XL52NT</v>
          </cell>
          <cell r="G1073" t="str">
            <v>Vị trí 1</v>
          </cell>
          <cell r="H1073" t="str">
            <v>Các đường còn lại</v>
          </cell>
          <cell r="I1073" t="str">
            <v>xã Xuân PhúCác đường còn lạiVị trí 1160</v>
          </cell>
          <cell r="O1073">
            <v>1200</v>
          </cell>
          <cell r="P1073">
            <v>530</v>
          </cell>
          <cell r="S1073">
            <v>800</v>
          </cell>
          <cell r="T1073">
            <v>160</v>
          </cell>
          <cell r="U1073">
            <v>2.2666666666666666</v>
          </cell>
          <cell r="V1073">
            <v>2.2666666666666666</v>
          </cell>
          <cell r="W1073">
            <v>2.2666666666666666</v>
          </cell>
          <cell r="X1073">
            <v>2.0333333333333332</v>
          </cell>
          <cell r="Y1073">
            <v>1.3</v>
          </cell>
          <cell r="Z1073">
            <v>1.2693236771337517</v>
          </cell>
          <cell r="AA1073">
            <v>1.1499999999999999</v>
          </cell>
          <cell r="AB1073">
            <v>1.24</v>
          </cell>
          <cell r="AC1073">
            <v>-9.000000000000008E-2</v>
          </cell>
          <cell r="AD1073">
            <v>3</v>
          </cell>
          <cell r="AE1073">
            <v>1.5976170212765957</v>
          </cell>
          <cell r="AF1073">
            <v>1.1420009380611271</v>
          </cell>
          <cell r="AG1073">
            <v>1.1399999999999999</v>
          </cell>
          <cell r="AH1073">
            <v>707</v>
          </cell>
          <cell r="AJ1073">
            <v>1.1499999999999999</v>
          </cell>
        </row>
        <row r="1074">
          <cell r="E1074" t="str">
            <v>XL53NT</v>
          </cell>
          <cell r="F1074" t="str">
            <v>XL53NT</v>
          </cell>
          <cell r="G1074" t="str">
            <v>Vị trí 1</v>
          </cell>
          <cell r="H1074" t="str">
            <v>Các đường còn lại</v>
          </cell>
          <cell r="I1074" t="str">
            <v>xã Xuân PhúCác đường còn lạiVị trí 1160</v>
          </cell>
          <cell r="O1074">
            <v>1600</v>
          </cell>
          <cell r="P1074">
            <v>530</v>
          </cell>
          <cell r="S1074">
            <v>1200</v>
          </cell>
          <cell r="T1074">
            <v>160</v>
          </cell>
          <cell r="U1074">
            <v>1.65</v>
          </cell>
          <cell r="V1074">
            <v>1.65</v>
          </cell>
          <cell r="W1074">
            <v>1.65</v>
          </cell>
          <cell r="X1074">
            <v>1.65</v>
          </cell>
          <cell r="Y1074">
            <v>1.3</v>
          </cell>
          <cell r="AA1074">
            <v>1.1299999999999999</v>
          </cell>
          <cell r="AB1074">
            <v>1.06</v>
          </cell>
          <cell r="AC1074">
            <v>6.999999999999984E-2</v>
          </cell>
          <cell r="AD1074">
            <v>0</v>
          </cell>
          <cell r="AE1074">
            <v>1.5976170212765957</v>
          </cell>
          <cell r="AF1074">
            <v>1.1420009380611271</v>
          </cell>
          <cell r="AG1074">
            <v>1.1399999999999999</v>
          </cell>
          <cell r="AH1074">
            <v>707</v>
          </cell>
          <cell r="AJ1074">
            <v>1.1299999999999999</v>
          </cell>
        </row>
        <row r="1075">
          <cell r="E1075" t="str">
            <v>XL113NT</v>
          </cell>
          <cell r="F1075" t="str">
            <v>XL113NT</v>
          </cell>
          <cell r="G1075" t="str">
            <v>Vị trí 1</v>
          </cell>
          <cell r="H1075" t="str">
            <v>Các đường còn lại</v>
          </cell>
          <cell r="I1075" t="str">
            <v>xã Xuân PhúCác đường còn lạiVị trí 1160</v>
          </cell>
          <cell r="O1075">
            <v>1300</v>
          </cell>
          <cell r="P1075">
            <v>530</v>
          </cell>
          <cell r="S1075">
            <v>900</v>
          </cell>
          <cell r="T1075">
            <v>160</v>
          </cell>
          <cell r="U1075">
            <v>2.2153846153846155</v>
          </cell>
          <cell r="V1075">
            <v>2.2153846153846155</v>
          </cell>
          <cell r="W1075">
            <v>2.2153846153846155</v>
          </cell>
          <cell r="X1075">
            <v>2.2153846153846155</v>
          </cell>
          <cell r="Y1075">
            <v>1.3</v>
          </cell>
          <cell r="AA1075">
            <v>1.1299999999999999</v>
          </cell>
          <cell r="AB1075">
            <v>1.06</v>
          </cell>
          <cell r="AC1075">
            <v>6.999999999999984E-2</v>
          </cell>
          <cell r="AD1075">
            <v>0</v>
          </cell>
          <cell r="AE1075">
            <v>1.5976170212765957</v>
          </cell>
          <cell r="AF1075">
            <v>1.1420009380611271</v>
          </cell>
          <cell r="AG1075">
            <v>1.1399999999999999</v>
          </cell>
          <cell r="AH1075">
            <v>707</v>
          </cell>
          <cell r="AJ1075">
            <v>1.1299999999999999</v>
          </cell>
        </row>
        <row r="1076">
          <cell r="E1076" t="str">
            <v>XL6NT2_D1</v>
          </cell>
          <cell r="F1076" t="str">
            <v>XL6NT2</v>
          </cell>
          <cell r="G1076" t="str">
            <v>Vị trí 1</v>
          </cell>
          <cell r="H1076" t="str">
            <v>Các đường nhóm II</v>
          </cell>
          <cell r="I1076" t="str">
            <v>xã Xuân PhúCác đường nhóm IIVị trí 1165</v>
          </cell>
          <cell r="O1076">
            <v>2000</v>
          </cell>
          <cell r="P1076">
            <v>550</v>
          </cell>
          <cell r="S1076">
            <v>1400</v>
          </cell>
          <cell r="T1076">
            <v>165</v>
          </cell>
          <cell r="U1076">
            <v>1.4</v>
          </cell>
          <cell r="V1076">
            <v>1.4</v>
          </cell>
          <cell r="W1076">
            <v>1.4</v>
          </cell>
          <cell r="X1076">
            <v>1.7938375350140054</v>
          </cell>
          <cell r="Y1076">
            <v>1.3</v>
          </cell>
          <cell r="AA1076">
            <v>1.1299999999999999</v>
          </cell>
          <cell r="AB1076">
            <v>1.06</v>
          </cell>
          <cell r="AC1076">
            <v>6.999999999999984E-2</v>
          </cell>
          <cell r="AD1076">
            <v>0</v>
          </cell>
          <cell r="AE1076">
            <v>1.5976170212765957</v>
          </cell>
          <cell r="AF1076">
            <v>1.1505689804579617</v>
          </cell>
          <cell r="AG1076">
            <v>1.1499999999999999</v>
          </cell>
          <cell r="AH1076">
            <v>1489</v>
          </cell>
          <cell r="AJ1076">
            <v>1.1299999999999999</v>
          </cell>
        </row>
        <row r="1077">
          <cell r="E1077" t="str">
            <v>XL6NT2_D2</v>
          </cell>
          <cell r="F1077" t="str">
            <v>XL6NT2</v>
          </cell>
          <cell r="G1077" t="str">
            <v>Vị trí 1</v>
          </cell>
          <cell r="H1077" t="str">
            <v>Các đường nhóm II</v>
          </cell>
          <cell r="I1077" t="str">
            <v>xã Xuân PhúCác đường nhóm IIVị trí 1165</v>
          </cell>
          <cell r="O1077">
            <v>1400</v>
          </cell>
          <cell r="P1077">
            <v>550</v>
          </cell>
          <cell r="S1077">
            <v>1000</v>
          </cell>
          <cell r="T1077">
            <v>165</v>
          </cell>
          <cell r="U1077">
            <v>2.4285714285714284</v>
          </cell>
          <cell r="V1077">
            <v>2.4285714285714284</v>
          </cell>
          <cell r="W1077">
            <v>2.4285714285714284</v>
          </cell>
          <cell r="X1077">
            <v>1.7938375350140054</v>
          </cell>
          <cell r="Y1077">
            <v>1.3</v>
          </cell>
          <cell r="AA1077">
            <v>1.1299999999999999</v>
          </cell>
          <cell r="AB1077">
            <v>1.06</v>
          </cell>
          <cell r="AC1077">
            <v>6.999999999999984E-2</v>
          </cell>
          <cell r="AD1077">
            <v>0</v>
          </cell>
          <cell r="AE1077">
            <v>1.5976170212765957</v>
          </cell>
          <cell r="AF1077">
            <v>1.1505689804579617</v>
          </cell>
          <cell r="AG1077">
            <v>1.1499999999999999</v>
          </cell>
          <cell r="AH1077">
            <v>1489</v>
          </cell>
          <cell r="AJ1077">
            <v>1.1299999999999999</v>
          </cell>
        </row>
        <row r="1078">
          <cell r="E1078" t="str">
            <v>XL6NT2_D3</v>
          </cell>
          <cell r="F1078" t="str">
            <v>XL6NT2</v>
          </cell>
          <cell r="G1078" t="str">
            <v>Vị trí 1</v>
          </cell>
          <cell r="H1078" t="str">
            <v>Các đường nhóm II</v>
          </cell>
          <cell r="I1078" t="str">
            <v>xã Xuân PhúCác đường nhóm IIVị trí 1165</v>
          </cell>
          <cell r="O1078">
            <v>1700</v>
          </cell>
          <cell r="P1078">
            <v>550</v>
          </cell>
          <cell r="S1078">
            <v>1200</v>
          </cell>
          <cell r="T1078">
            <v>165</v>
          </cell>
          <cell r="U1078">
            <v>1.5529411764705883</v>
          </cell>
          <cell r="V1078">
            <v>1.5529411764705883</v>
          </cell>
          <cell r="W1078">
            <v>1.5529411764705883</v>
          </cell>
          <cell r="X1078">
            <v>1.7938375350140054</v>
          </cell>
          <cell r="Y1078">
            <v>1.3</v>
          </cell>
          <cell r="AA1078">
            <v>1.1299999999999999</v>
          </cell>
          <cell r="AB1078">
            <v>1.06</v>
          </cell>
          <cell r="AC1078">
            <v>6.999999999999984E-2</v>
          </cell>
          <cell r="AD1078">
            <v>0</v>
          </cell>
          <cell r="AE1078">
            <v>1.5976170212765957</v>
          </cell>
          <cell r="AF1078">
            <v>1.1505689804579617</v>
          </cell>
          <cell r="AG1078">
            <v>1.1499999999999999</v>
          </cell>
          <cell r="AH1078">
            <v>1489</v>
          </cell>
          <cell r="AJ1078">
            <v>1.1299999999999999</v>
          </cell>
        </row>
        <row r="1079">
          <cell r="E1079" t="str">
            <v>XL25NT2_D1</v>
          </cell>
          <cell r="F1079" t="str">
            <v>XL25NT2</v>
          </cell>
          <cell r="G1079" t="str">
            <v>Vị trí 1</v>
          </cell>
          <cell r="H1079" t="str">
            <v>Các đường còn lại</v>
          </cell>
          <cell r="I1079" t="str">
            <v>xã Xuân PhúCác đường còn lạiVị trí 1160</v>
          </cell>
          <cell r="O1079">
            <v>1700</v>
          </cell>
          <cell r="P1079">
            <v>530</v>
          </cell>
          <cell r="S1079">
            <v>1300</v>
          </cell>
          <cell r="T1079">
            <v>160</v>
          </cell>
          <cell r="U1079">
            <v>1.8352941176470587</v>
          </cell>
          <cell r="V1079">
            <v>1.8352941176470587</v>
          </cell>
          <cell r="W1079">
            <v>1.8352941176470587</v>
          </cell>
          <cell r="X1079">
            <v>2.0509803921568626</v>
          </cell>
          <cell r="Y1079">
            <v>1.3</v>
          </cell>
          <cell r="AA1079">
            <v>1.1299999999999999</v>
          </cell>
          <cell r="AB1079">
            <v>1.06</v>
          </cell>
          <cell r="AC1079">
            <v>6.999999999999984E-2</v>
          </cell>
          <cell r="AD1079">
            <v>0</v>
          </cell>
          <cell r="AE1079">
            <v>1.5976170212765957</v>
          </cell>
          <cell r="AF1079">
            <v>1.1420009380611271</v>
          </cell>
          <cell r="AG1079">
            <v>1.1399999999999999</v>
          </cell>
          <cell r="AH1079">
            <v>707</v>
          </cell>
          <cell r="AJ1079">
            <v>1.1299999999999999</v>
          </cell>
        </row>
        <row r="1080">
          <cell r="E1080" t="str">
            <v>XL25NT2_D2</v>
          </cell>
          <cell r="F1080" t="str">
            <v>XL25NT2</v>
          </cell>
          <cell r="G1080" t="str">
            <v>Vị trí 1</v>
          </cell>
          <cell r="H1080" t="str">
            <v>Các đường còn lại</v>
          </cell>
          <cell r="I1080" t="str">
            <v>xã Xuân PhúCác đường còn lạiVị trí 1160</v>
          </cell>
          <cell r="O1080">
            <v>1200</v>
          </cell>
          <cell r="P1080">
            <v>530</v>
          </cell>
          <cell r="S1080">
            <v>800</v>
          </cell>
          <cell r="T1080">
            <v>160</v>
          </cell>
          <cell r="U1080">
            <v>2.2666666666666666</v>
          </cell>
          <cell r="V1080">
            <v>2.2666666666666666</v>
          </cell>
          <cell r="W1080">
            <v>2.2666666666666666</v>
          </cell>
          <cell r="X1080">
            <v>2.0509803921568626</v>
          </cell>
          <cell r="Y1080">
            <v>1.3</v>
          </cell>
          <cell r="AA1080">
            <v>1.1299999999999999</v>
          </cell>
          <cell r="AB1080">
            <v>1.06</v>
          </cell>
          <cell r="AC1080">
            <v>6.999999999999984E-2</v>
          </cell>
          <cell r="AD1080">
            <v>0</v>
          </cell>
          <cell r="AE1080">
            <v>1.5976170212765957</v>
          </cell>
          <cell r="AF1080">
            <v>1.1420009380611271</v>
          </cell>
          <cell r="AG1080">
            <v>1.1399999999999999</v>
          </cell>
          <cell r="AH1080">
            <v>707</v>
          </cell>
          <cell r="AJ1080">
            <v>1.1299999999999999</v>
          </cell>
        </row>
        <row r="1081">
          <cell r="E1081" t="str">
            <v>XL54NT</v>
          </cell>
          <cell r="F1081" t="str">
            <v>XL54NT</v>
          </cell>
          <cell r="G1081" t="str">
            <v>Vị trí 1</v>
          </cell>
          <cell r="H1081" t="str">
            <v>Các đường còn lại</v>
          </cell>
          <cell r="I1081" t="str">
            <v>xã Xuân PhúCác đường còn lạiVị trí 1160</v>
          </cell>
          <cell r="O1081">
            <v>1600</v>
          </cell>
          <cell r="P1081">
            <v>530</v>
          </cell>
          <cell r="S1081">
            <v>1200</v>
          </cell>
          <cell r="T1081">
            <v>160</v>
          </cell>
          <cell r="U1081">
            <v>1.8</v>
          </cell>
          <cell r="V1081">
            <v>1.8</v>
          </cell>
          <cell r="W1081">
            <v>1.8</v>
          </cell>
          <cell r="X1081">
            <v>1.8</v>
          </cell>
          <cell r="Y1081">
            <v>1.3</v>
          </cell>
          <cell r="Z1081">
            <v>1.1544044643577016</v>
          </cell>
          <cell r="AA1081">
            <v>1.1499999999999999</v>
          </cell>
          <cell r="AB1081">
            <v>1.1000000000000001</v>
          </cell>
          <cell r="AC1081">
            <v>4.9999999999999822E-2</v>
          </cell>
          <cell r="AD1081">
            <v>4</v>
          </cell>
          <cell r="AE1081">
            <v>1.5976170212765957</v>
          </cell>
          <cell r="AF1081">
            <v>1.1420009380611271</v>
          </cell>
          <cell r="AG1081">
            <v>1.1399999999999999</v>
          </cell>
          <cell r="AH1081">
            <v>707</v>
          </cell>
          <cell r="AJ1081">
            <v>1.1499999999999999</v>
          </cell>
        </row>
        <row r="1082">
          <cell r="E1082" t="str">
            <v>XL112NT</v>
          </cell>
          <cell r="F1082" t="str">
            <v>XL112NT</v>
          </cell>
          <cell r="G1082" t="str">
            <v>Vị trí 1</v>
          </cell>
          <cell r="H1082" t="str">
            <v>Các đường còn lại</v>
          </cell>
          <cell r="I1082" t="str">
            <v>xã Xuân PhúCác đường còn lạiVị trí 1160</v>
          </cell>
          <cell r="O1082">
            <v>1300</v>
          </cell>
          <cell r="P1082">
            <v>530</v>
          </cell>
          <cell r="S1082">
            <v>900</v>
          </cell>
          <cell r="T1082">
            <v>160</v>
          </cell>
          <cell r="U1082">
            <v>2.3538461538461539</v>
          </cell>
          <cell r="V1082">
            <v>2.3538461538461539</v>
          </cell>
          <cell r="W1082">
            <v>2.3538461538461539</v>
          </cell>
          <cell r="X1082">
            <v>2.3538461538461539</v>
          </cell>
          <cell r="Y1082">
            <v>1.3</v>
          </cell>
          <cell r="AA1082">
            <v>1.1299999999999999</v>
          </cell>
          <cell r="AB1082">
            <v>1.06</v>
          </cell>
          <cell r="AC1082">
            <v>6.999999999999984E-2</v>
          </cell>
          <cell r="AD1082">
            <v>0</v>
          </cell>
          <cell r="AE1082">
            <v>1.5976170212765957</v>
          </cell>
          <cell r="AF1082">
            <v>1.1420009380611271</v>
          </cell>
          <cell r="AG1082">
            <v>1.1399999999999999</v>
          </cell>
          <cell r="AH1082">
            <v>707</v>
          </cell>
          <cell r="AJ1082">
            <v>1.1299999999999999</v>
          </cell>
        </row>
        <row r="1083">
          <cell r="E1083" t="str">
            <v>XL55NT</v>
          </cell>
          <cell r="F1083" t="str">
            <v>XL55NT</v>
          </cell>
          <cell r="G1083" t="str">
            <v>Vị trí 1</v>
          </cell>
          <cell r="H1083" t="str">
            <v>Các đường còn lại</v>
          </cell>
          <cell r="I1083" t="str">
            <v>xã Xuân PhúCác đường còn lạiVị trí 1160</v>
          </cell>
          <cell r="O1083">
            <v>1300</v>
          </cell>
          <cell r="P1083">
            <v>530</v>
          </cell>
          <cell r="S1083">
            <v>900</v>
          </cell>
          <cell r="T1083">
            <v>160</v>
          </cell>
          <cell r="U1083">
            <v>2.3538461538461539</v>
          </cell>
          <cell r="V1083">
            <v>2.3538461538461539</v>
          </cell>
          <cell r="W1083">
            <v>2.3538461538461539</v>
          </cell>
          <cell r="X1083">
            <v>2.3538461538461539</v>
          </cell>
          <cell r="Y1083">
            <v>1.3</v>
          </cell>
          <cell r="AA1083">
            <v>1.1299999999999999</v>
          </cell>
          <cell r="AB1083">
            <v>1.06</v>
          </cell>
          <cell r="AC1083">
            <v>6.999999999999984E-2</v>
          </cell>
          <cell r="AD1083">
            <v>0</v>
          </cell>
          <cell r="AE1083">
            <v>1.5976170212765957</v>
          </cell>
          <cell r="AF1083">
            <v>1.1420009380611271</v>
          </cell>
          <cell r="AG1083">
            <v>1.1399999999999999</v>
          </cell>
          <cell r="AH1083">
            <v>707</v>
          </cell>
          <cell r="AJ1083">
            <v>1.1299999999999999</v>
          </cell>
        </row>
        <row r="1084">
          <cell r="E1084" t="str">
            <v>XL56NT</v>
          </cell>
          <cell r="F1084" t="str">
            <v>XL56NT</v>
          </cell>
          <cell r="G1084" t="str">
            <v>Vị trí 1</v>
          </cell>
          <cell r="H1084" t="str">
            <v>Các đường còn lại</v>
          </cell>
          <cell r="I1084" t="str">
            <v>xã Xuân PhúCác đường còn lạiVị trí 1160</v>
          </cell>
          <cell r="O1084">
            <v>1300</v>
          </cell>
          <cell r="P1084">
            <v>530</v>
          </cell>
          <cell r="S1084">
            <v>900</v>
          </cell>
          <cell r="T1084">
            <v>160</v>
          </cell>
          <cell r="U1084">
            <v>2.3538461538461539</v>
          </cell>
          <cell r="V1084">
            <v>2.3538461538461539</v>
          </cell>
          <cell r="W1084">
            <v>2.3538461538461539</v>
          </cell>
          <cell r="X1084">
            <v>2.3538461538461539</v>
          </cell>
          <cell r="Y1084">
            <v>1.3</v>
          </cell>
          <cell r="AA1084">
            <v>1.1299999999999999</v>
          </cell>
          <cell r="AB1084">
            <v>1.06</v>
          </cell>
          <cell r="AC1084">
            <v>6.999999999999984E-2</v>
          </cell>
          <cell r="AD1084">
            <v>0</v>
          </cell>
          <cell r="AE1084">
            <v>1.5976170212765957</v>
          </cell>
          <cell r="AF1084">
            <v>1.1420009380611271</v>
          </cell>
          <cell r="AG1084">
            <v>1.1399999999999999</v>
          </cell>
          <cell r="AH1084">
            <v>707</v>
          </cell>
          <cell r="AJ1084">
            <v>1.1299999999999999</v>
          </cell>
        </row>
        <row r="1085">
          <cell r="E1085" t="str">
            <v>XL3NT1_D7</v>
          </cell>
          <cell r="F1085" t="str">
            <v>XL3NT1</v>
          </cell>
          <cell r="G1085" t="str">
            <v>Vị trí 1</v>
          </cell>
          <cell r="H1085" t="str">
            <v>Các đường nhóm I</v>
          </cell>
          <cell r="I1085" t="str">
            <v>xã Xuân PhúCác đường nhóm IVị trí 1170</v>
          </cell>
          <cell r="O1085">
            <v>3300</v>
          </cell>
          <cell r="P1085">
            <v>570</v>
          </cell>
          <cell r="S1085">
            <v>2600</v>
          </cell>
          <cell r="T1085">
            <v>170</v>
          </cell>
          <cell r="U1085">
            <v>1.4181818181818182</v>
          </cell>
          <cell r="V1085">
            <v>1.4181818181818182</v>
          </cell>
          <cell r="W1085">
            <v>1.4181818181818182</v>
          </cell>
          <cell r="X1085">
            <v>1.9404753173369667</v>
          </cell>
          <cell r="Y1085">
            <v>1.3</v>
          </cell>
          <cell r="Z1085">
            <v>1.1000000000000001</v>
          </cell>
          <cell r="AA1085">
            <v>1.1000000000000001</v>
          </cell>
          <cell r="AB1085">
            <v>1</v>
          </cell>
          <cell r="AC1085">
            <v>0.10000000000000009</v>
          </cell>
          <cell r="AD1085">
            <v>5</v>
          </cell>
          <cell r="AE1085">
            <v>1.5976170212765957</v>
          </cell>
          <cell r="AF1085">
            <v>1.1596947502040997</v>
          </cell>
          <cell r="AG1085">
            <v>1.1599999999999999</v>
          </cell>
          <cell r="AH1085">
            <v>949</v>
          </cell>
          <cell r="AJ1085">
            <v>1.1000000000000001</v>
          </cell>
        </row>
        <row r="1086">
          <cell r="E1086" t="str">
            <v>XL3NT1_D8</v>
          </cell>
          <cell r="F1086" t="str">
            <v>XL3NT1</v>
          </cell>
          <cell r="G1086" t="str">
            <v>Vị trí 1</v>
          </cell>
          <cell r="H1086" t="str">
            <v>Các đường nhóm I</v>
          </cell>
          <cell r="I1086" t="str">
            <v>xã Xuân PhúCác đường nhóm IVị trí 1170</v>
          </cell>
          <cell r="O1086">
            <v>2800</v>
          </cell>
          <cell r="P1086">
            <v>570</v>
          </cell>
          <cell r="S1086">
            <v>2200</v>
          </cell>
          <cell r="T1086">
            <v>170</v>
          </cell>
          <cell r="U1086">
            <v>1.8071428571428572</v>
          </cell>
          <cell r="V1086">
            <v>1.8071428571428572</v>
          </cell>
          <cell r="W1086">
            <v>1.8071428571428572</v>
          </cell>
          <cell r="X1086">
            <v>1.9404753173369667</v>
          </cell>
          <cell r="Y1086">
            <v>1.3</v>
          </cell>
          <cell r="Z1086">
            <v>1.1000000000000001</v>
          </cell>
          <cell r="AA1086">
            <v>1.1000000000000001</v>
          </cell>
          <cell r="AB1086">
            <v>1</v>
          </cell>
          <cell r="AC1086">
            <v>0.10000000000000009</v>
          </cell>
          <cell r="AD1086">
            <v>5</v>
          </cell>
          <cell r="AE1086">
            <v>1.5976170212765957</v>
          </cell>
          <cell r="AF1086">
            <v>1.1596947502040997</v>
          </cell>
          <cell r="AG1086">
            <v>1.1599999999999999</v>
          </cell>
          <cell r="AH1086">
            <v>949</v>
          </cell>
          <cell r="AJ1086">
            <v>1.1000000000000001</v>
          </cell>
        </row>
        <row r="1087">
          <cell r="E1087" t="str">
            <v>XL14NT2</v>
          </cell>
          <cell r="F1087" t="str">
            <v>XL14NT2</v>
          </cell>
          <cell r="G1087" t="str">
            <v>Vị trí 1</v>
          </cell>
          <cell r="H1087" t="str">
            <v>Các đường nhóm II</v>
          </cell>
          <cell r="I1087" t="str">
            <v>xã Xuân PhúCác đường nhóm IIVị trí 1165</v>
          </cell>
          <cell r="O1087">
            <v>1700</v>
          </cell>
          <cell r="P1087">
            <v>550</v>
          </cell>
          <cell r="S1087">
            <v>1300</v>
          </cell>
          <cell r="T1087">
            <v>165</v>
          </cell>
          <cell r="U1087">
            <v>1.5294117647058822</v>
          </cell>
          <cell r="V1087">
            <v>1.5294117647058822</v>
          </cell>
          <cell r="W1087">
            <v>1.5294117647058822</v>
          </cell>
          <cell r="X1087">
            <v>1.5294117647058822</v>
          </cell>
          <cell r="Y1087">
            <v>1.3</v>
          </cell>
          <cell r="Z1087">
            <v>1.1000000000000001</v>
          </cell>
          <cell r="AA1087">
            <v>1.1299999999999999</v>
          </cell>
          <cell r="AB1087">
            <v>1.06</v>
          </cell>
          <cell r="AC1087">
            <v>6.999999999999984E-2</v>
          </cell>
          <cell r="AD1087">
            <v>2</v>
          </cell>
          <cell r="AE1087">
            <v>1.5976170212765957</v>
          </cell>
          <cell r="AF1087">
            <v>1.1505689804579617</v>
          </cell>
          <cell r="AG1087">
            <v>1.1499999999999999</v>
          </cell>
          <cell r="AH1087">
            <v>1489</v>
          </cell>
          <cell r="AJ1087">
            <v>1.1299999999999999</v>
          </cell>
        </row>
        <row r="1088">
          <cell r="E1088" t="str">
            <v>XL15NT2</v>
          </cell>
          <cell r="F1088" t="str">
            <v>XL15NT2</v>
          </cell>
          <cell r="G1088" t="str">
            <v>Vị trí 1</v>
          </cell>
          <cell r="H1088" t="str">
            <v>Các đường còn lại</v>
          </cell>
          <cell r="I1088" t="str">
            <v>xã Xuân PhúCác đường còn lạiVị trí 1160</v>
          </cell>
          <cell r="O1088">
            <v>1700</v>
          </cell>
          <cell r="P1088">
            <v>530</v>
          </cell>
          <cell r="S1088">
            <v>1300</v>
          </cell>
          <cell r="T1088">
            <v>160</v>
          </cell>
          <cell r="U1088">
            <v>1.4529411764705882</v>
          </cell>
          <cell r="V1088">
            <v>1.4529411764705882</v>
          </cell>
          <cell r="W1088">
            <v>1.4529411764705882</v>
          </cell>
          <cell r="X1088">
            <v>1.4529411764705882</v>
          </cell>
          <cell r="Y1088">
            <v>1.3</v>
          </cell>
          <cell r="Z1088">
            <v>1.1000000000000001</v>
          </cell>
          <cell r="AA1088">
            <v>1.1299999999999999</v>
          </cell>
          <cell r="AB1088">
            <v>1.06</v>
          </cell>
          <cell r="AC1088">
            <v>6.999999999999984E-2</v>
          </cell>
          <cell r="AD1088">
            <v>1</v>
          </cell>
          <cell r="AE1088">
            <v>1.5976170212765957</v>
          </cell>
          <cell r="AF1088">
            <v>1.1420009380611271</v>
          </cell>
          <cell r="AG1088">
            <v>1.1399999999999999</v>
          </cell>
          <cell r="AH1088">
            <v>707</v>
          </cell>
          <cell r="AJ1088">
            <v>1.1299999999999999</v>
          </cell>
        </row>
        <row r="1089">
          <cell r="E1089" t="str">
            <v>BỔ SUNG</v>
          </cell>
          <cell r="F1089" t="str">
            <v>BỔ SUNG</v>
          </cell>
          <cell r="G1089" t="str">
            <v>Vị trí 1</v>
          </cell>
          <cell r="H1089" t="str">
            <v>Các đường còn lại</v>
          </cell>
          <cell r="I1089" t="str">
            <v>xã Xuân PhúCác đường còn lạiVị trí 1</v>
          </cell>
          <cell r="O1089">
            <v>1600</v>
          </cell>
          <cell r="P1089">
            <v>530</v>
          </cell>
          <cell r="V1089">
            <v>0</v>
          </cell>
          <cell r="W1089">
            <v>1</v>
          </cell>
          <cell r="X1089">
            <v>1</v>
          </cell>
          <cell r="Y1089">
            <v>1.3</v>
          </cell>
          <cell r="AA1089">
            <v>1.1299999999999999</v>
          </cell>
          <cell r="AB1089">
            <v>1.06</v>
          </cell>
          <cell r="AC1089">
            <v>6.999999999999984E-2</v>
          </cell>
          <cell r="AD1089">
            <v>0</v>
          </cell>
          <cell r="AE1089">
            <v>1.5976170212765957</v>
          </cell>
          <cell r="AF1089">
            <v>1.1420009380611271</v>
          </cell>
          <cell r="AG1089">
            <v>1.1399999999999999</v>
          </cell>
          <cell r="AH1089">
            <v>707</v>
          </cell>
          <cell r="AJ1089">
            <v>1.1299999999999999</v>
          </cell>
        </row>
        <row r="1090">
          <cell r="E1090" t="str">
            <v>BỔ SUNG</v>
          </cell>
          <cell r="F1090" t="str">
            <v>BỔ SUNG</v>
          </cell>
          <cell r="G1090" t="str">
            <v>Vị trí 1</v>
          </cell>
          <cell r="H1090" t="str">
            <v>Các đường còn lại</v>
          </cell>
          <cell r="I1090" t="str">
            <v>xã Xuân PhúCác đường còn lạiVị trí 1</v>
          </cell>
          <cell r="O1090">
            <v>1600</v>
          </cell>
          <cell r="P1090">
            <v>530</v>
          </cell>
          <cell r="V1090">
            <v>0</v>
          </cell>
          <cell r="W1090">
            <v>1</v>
          </cell>
          <cell r="X1090">
            <v>1</v>
          </cell>
          <cell r="Y1090">
            <v>1.3</v>
          </cell>
          <cell r="AA1090">
            <v>1.1299999999999999</v>
          </cell>
          <cell r="AB1090">
            <v>1.06</v>
          </cell>
          <cell r="AC1090">
            <v>6.999999999999984E-2</v>
          </cell>
          <cell r="AD1090">
            <v>0</v>
          </cell>
          <cell r="AE1090">
            <v>1.5976170212765957</v>
          </cell>
          <cell r="AF1090">
            <v>1.1420009380611271</v>
          </cell>
          <cell r="AG1090">
            <v>1.1399999999999999</v>
          </cell>
          <cell r="AH1090">
            <v>707</v>
          </cell>
          <cell r="AJ1090">
            <v>1.1299999999999999</v>
          </cell>
        </row>
        <row r="1091">
          <cell r="E1091" t="str">
            <v>BỔ SUNG</v>
          </cell>
          <cell r="F1091" t="str">
            <v>BỔ SUNG</v>
          </cell>
          <cell r="G1091" t="str">
            <v>Vị trí 1</v>
          </cell>
          <cell r="H1091" t="str">
            <v>Các đường còn lại</v>
          </cell>
          <cell r="I1091" t="str">
            <v>xã Xuân PhúCác đường còn lạiVị trí 1</v>
          </cell>
          <cell r="O1091">
            <v>1600</v>
          </cell>
          <cell r="P1091">
            <v>530</v>
          </cell>
          <cell r="V1091">
            <v>0</v>
          </cell>
          <cell r="W1091">
            <v>1</v>
          </cell>
          <cell r="X1091">
            <v>1</v>
          </cell>
          <cell r="Y1091">
            <v>1.3</v>
          </cell>
          <cell r="AA1091">
            <v>1.1299999999999999</v>
          </cell>
          <cell r="AB1091">
            <v>1.06</v>
          </cell>
          <cell r="AC1091">
            <v>6.999999999999984E-2</v>
          </cell>
          <cell r="AD1091">
            <v>0</v>
          </cell>
          <cell r="AE1091">
            <v>1.5976170212765957</v>
          </cell>
          <cell r="AF1091">
            <v>1.1420009380611271</v>
          </cell>
          <cell r="AG1091">
            <v>1.1399999999999999</v>
          </cell>
          <cell r="AH1091">
            <v>707</v>
          </cell>
          <cell r="AJ1091">
            <v>1.1299999999999999</v>
          </cell>
        </row>
        <row r="1092">
          <cell r="E1092" t="str">
            <v>BỔ SUNG</v>
          </cell>
          <cell r="F1092" t="str">
            <v>BỔ SUNG</v>
          </cell>
          <cell r="G1092" t="str">
            <v>Vị trí 1</v>
          </cell>
          <cell r="H1092" t="str">
            <v>Các đường còn lại</v>
          </cell>
          <cell r="I1092" t="str">
            <v>xã Xuân PhúCác đường còn lạiVị trí 1</v>
          </cell>
          <cell r="O1092">
            <v>1600</v>
          </cell>
          <cell r="P1092">
            <v>530</v>
          </cell>
          <cell r="V1092">
            <v>0</v>
          </cell>
          <cell r="W1092">
            <v>1</v>
          </cell>
          <cell r="X1092">
            <v>1</v>
          </cell>
          <cell r="Y1092">
            <v>1.3</v>
          </cell>
          <cell r="AA1092">
            <v>1.1299999999999999</v>
          </cell>
          <cell r="AB1092">
            <v>1.06</v>
          </cell>
          <cell r="AC1092">
            <v>6.999999999999984E-2</v>
          </cell>
          <cell r="AD1092">
            <v>0</v>
          </cell>
          <cell r="AE1092">
            <v>1.5976170212765957</v>
          </cell>
          <cell r="AF1092">
            <v>1.1420009380611271</v>
          </cell>
          <cell r="AG1092">
            <v>1.1399999999999999</v>
          </cell>
          <cell r="AH1092">
            <v>707</v>
          </cell>
          <cell r="AJ1092">
            <v>1.1299999999999999</v>
          </cell>
        </row>
        <row r="1093">
          <cell r="E1093" t="str">
            <v>BỔ SUNG</v>
          </cell>
          <cell r="F1093" t="str">
            <v>BỔ SUNG</v>
          </cell>
          <cell r="G1093" t="str">
            <v>Vị trí 1</v>
          </cell>
          <cell r="H1093" t="str">
            <v>Các đường còn lại</v>
          </cell>
          <cell r="I1093" t="str">
            <v>xã Xuân PhúCác đường còn lạiVị trí 1</v>
          </cell>
          <cell r="O1093">
            <v>1600</v>
          </cell>
          <cell r="P1093">
            <v>530</v>
          </cell>
          <cell r="V1093">
            <v>0</v>
          </cell>
          <cell r="W1093">
            <v>1</v>
          </cell>
          <cell r="X1093">
            <v>1</v>
          </cell>
          <cell r="Y1093">
            <v>1.3</v>
          </cell>
          <cell r="AA1093">
            <v>1.1299999999999999</v>
          </cell>
          <cell r="AB1093">
            <v>1.06</v>
          </cell>
          <cell r="AC1093">
            <v>6.999999999999984E-2</v>
          </cell>
          <cell r="AD1093">
            <v>0</v>
          </cell>
          <cell r="AE1093">
            <v>1.5976170212765957</v>
          </cell>
          <cell r="AF1093">
            <v>1.1420009380611271</v>
          </cell>
          <cell r="AG1093">
            <v>1.1399999999999999</v>
          </cell>
          <cell r="AH1093">
            <v>707</v>
          </cell>
          <cell r="AJ1093">
            <v>1.1299999999999999</v>
          </cell>
        </row>
        <row r="1094">
          <cell r="E1094" t="str">
            <v>BỔ SUNG</v>
          </cell>
          <cell r="F1094" t="str">
            <v>BỔ SUNG</v>
          </cell>
          <cell r="G1094" t="str">
            <v>Vị trí 1</v>
          </cell>
          <cell r="H1094" t="str">
            <v>Các đường còn lại</v>
          </cell>
          <cell r="I1094" t="str">
            <v>xã Xuân PhúCác đường còn lạiVị trí 1</v>
          </cell>
          <cell r="O1094">
            <v>1300</v>
          </cell>
          <cell r="P1094">
            <v>530</v>
          </cell>
          <cell r="V1094">
            <v>0</v>
          </cell>
          <cell r="W1094">
            <v>1</v>
          </cell>
          <cell r="X1094">
            <v>1</v>
          </cell>
          <cell r="Y1094">
            <v>1.3</v>
          </cell>
          <cell r="AA1094">
            <v>1.1299999999999999</v>
          </cell>
          <cell r="AB1094">
            <v>1.06</v>
          </cell>
          <cell r="AC1094">
            <v>6.999999999999984E-2</v>
          </cell>
          <cell r="AD1094">
            <v>0</v>
          </cell>
          <cell r="AE1094">
            <v>1.5976170212765957</v>
          </cell>
          <cell r="AF1094">
            <v>1.1420009380611271</v>
          </cell>
          <cell r="AG1094">
            <v>1.1399999999999999</v>
          </cell>
          <cell r="AH1094">
            <v>707</v>
          </cell>
          <cell r="AJ1094">
            <v>1.1299999999999999</v>
          </cell>
        </row>
        <row r="1095">
          <cell r="E1095" t="str">
            <v>BỔ SUNG</v>
          </cell>
          <cell r="F1095" t="str">
            <v>BỔ SUNG</v>
          </cell>
          <cell r="G1095" t="str">
            <v>Vị trí 1</v>
          </cell>
          <cell r="H1095" t="str">
            <v>Các đường còn lại</v>
          </cell>
          <cell r="I1095" t="str">
            <v>xã Xuân PhúCác đường còn lạiVị trí 1</v>
          </cell>
          <cell r="O1095">
            <v>1300</v>
          </cell>
          <cell r="P1095">
            <v>530</v>
          </cell>
          <cell r="V1095">
            <v>0</v>
          </cell>
          <cell r="W1095">
            <v>1</v>
          </cell>
          <cell r="X1095">
            <v>1</v>
          </cell>
          <cell r="Y1095">
            <v>1.3</v>
          </cell>
          <cell r="AA1095">
            <v>1.1299999999999999</v>
          </cell>
          <cell r="AB1095">
            <v>1.06</v>
          </cell>
          <cell r="AC1095">
            <v>6.999999999999984E-2</v>
          </cell>
          <cell r="AD1095">
            <v>0</v>
          </cell>
          <cell r="AE1095">
            <v>1.5976170212765957</v>
          </cell>
          <cell r="AF1095">
            <v>1.1420009380611271</v>
          </cell>
          <cell r="AG1095">
            <v>1.1399999999999999</v>
          </cell>
          <cell r="AH1095">
            <v>707</v>
          </cell>
          <cell r="AJ1095">
            <v>1.1299999999999999</v>
          </cell>
        </row>
        <row r="1096">
          <cell r="E1096" t="str">
            <v>BỔ SUNG</v>
          </cell>
          <cell r="F1096" t="str">
            <v>BỔ SUNG</v>
          </cell>
          <cell r="G1096" t="str">
            <v>Vị trí 1</v>
          </cell>
          <cell r="H1096" t="str">
            <v>Các đường còn lại</v>
          </cell>
          <cell r="I1096" t="str">
            <v>xã Xuân PhúCác đường còn lạiVị trí 1</v>
          </cell>
          <cell r="O1096">
            <v>1300</v>
          </cell>
          <cell r="P1096">
            <v>530</v>
          </cell>
          <cell r="V1096">
            <v>0</v>
          </cell>
          <cell r="W1096">
            <v>1</v>
          </cell>
          <cell r="X1096">
            <v>1</v>
          </cell>
          <cell r="Y1096">
            <v>1.3</v>
          </cell>
          <cell r="AA1096">
            <v>1.1299999999999999</v>
          </cell>
          <cell r="AB1096">
            <v>1.06</v>
          </cell>
          <cell r="AC1096">
            <v>6.999999999999984E-2</v>
          </cell>
          <cell r="AD1096">
            <v>0</v>
          </cell>
          <cell r="AE1096">
            <v>1.5976170212765957</v>
          </cell>
          <cell r="AF1096">
            <v>1.1420009380611271</v>
          </cell>
          <cell r="AG1096">
            <v>1.1399999999999999</v>
          </cell>
          <cell r="AH1096">
            <v>707</v>
          </cell>
          <cell r="AJ1096">
            <v>1.1299999999999999</v>
          </cell>
        </row>
        <row r="1097">
          <cell r="E1097" t="str">
            <v>BỔ SUNG</v>
          </cell>
          <cell r="F1097" t="str">
            <v>BỔ SUNG</v>
          </cell>
          <cell r="G1097" t="str">
            <v>Vị trí 1</v>
          </cell>
          <cell r="H1097" t="str">
            <v>Các đường còn lại</v>
          </cell>
          <cell r="I1097" t="str">
            <v>xã Xuân PhúCác đường còn lạiVị trí 1</v>
          </cell>
          <cell r="O1097">
            <v>1300</v>
          </cell>
          <cell r="P1097">
            <v>530</v>
          </cell>
          <cell r="V1097">
            <v>0</v>
          </cell>
          <cell r="W1097">
            <v>1</v>
          </cell>
          <cell r="X1097">
            <v>1</v>
          </cell>
          <cell r="Y1097">
            <v>1.3</v>
          </cell>
          <cell r="AA1097">
            <v>1.1299999999999999</v>
          </cell>
          <cell r="AB1097">
            <v>1.06</v>
          </cell>
          <cell r="AC1097">
            <v>6.999999999999984E-2</v>
          </cell>
          <cell r="AD1097">
            <v>0</v>
          </cell>
          <cell r="AE1097">
            <v>1.5976170212765957</v>
          </cell>
          <cell r="AF1097">
            <v>1.1420009380611271</v>
          </cell>
          <cell r="AG1097">
            <v>1.1399999999999999</v>
          </cell>
          <cell r="AH1097">
            <v>707</v>
          </cell>
          <cell r="AJ1097">
            <v>1.1299999999999999</v>
          </cell>
        </row>
        <row r="1098">
          <cell r="E1098" t="str">
            <v>BỔ SUNG</v>
          </cell>
          <cell r="F1098" t="str">
            <v>BỔ SUNG</v>
          </cell>
          <cell r="G1098" t="str">
            <v>Vị trí 1</v>
          </cell>
          <cell r="H1098" t="str">
            <v>Các đường còn lại</v>
          </cell>
          <cell r="I1098" t="str">
            <v>xã Xuân PhúCác đường còn lạiVị trí 1</v>
          </cell>
          <cell r="O1098">
            <v>1300</v>
          </cell>
          <cell r="P1098">
            <v>530</v>
          </cell>
          <cell r="V1098">
            <v>0</v>
          </cell>
          <cell r="W1098">
            <v>1</v>
          </cell>
          <cell r="X1098">
            <v>1</v>
          </cell>
          <cell r="Y1098">
            <v>1.3</v>
          </cell>
          <cell r="AA1098">
            <v>1.1299999999999999</v>
          </cell>
          <cell r="AB1098">
            <v>1.06</v>
          </cell>
          <cell r="AC1098">
            <v>6.999999999999984E-2</v>
          </cell>
          <cell r="AD1098">
            <v>0</v>
          </cell>
          <cell r="AE1098">
            <v>1.5976170212765957</v>
          </cell>
          <cell r="AF1098">
            <v>1.1420009380611271</v>
          </cell>
          <cell r="AG1098">
            <v>1.1399999999999999</v>
          </cell>
          <cell r="AH1098">
            <v>707</v>
          </cell>
          <cell r="AJ1098">
            <v>1.1299999999999999</v>
          </cell>
        </row>
        <row r="1099">
          <cell r="E1099" t="str">
            <v>BỔ SUNG</v>
          </cell>
          <cell r="F1099" t="str">
            <v>BỔ SUNG</v>
          </cell>
          <cell r="G1099" t="str">
            <v>Vị trí 1</v>
          </cell>
          <cell r="H1099" t="str">
            <v>Các đường còn lại</v>
          </cell>
          <cell r="I1099" t="str">
            <v>xã Xuân PhúCác đường còn lạiVị trí 1</v>
          </cell>
          <cell r="O1099">
            <v>1300</v>
          </cell>
          <cell r="P1099">
            <v>530</v>
          </cell>
          <cell r="V1099">
            <v>0</v>
          </cell>
          <cell r="W1099">
            <v>1</v>
          </cell>
          <cell r="X1099">
            <v>1</v>
          </cell>
          <cell r="Y1099">
            <v>1.3</v>
          </cell>
          <cell r="AA1099">
            <v>1.1299999999999999</v>
          </cell>
          <cell r="AB1099">
            <v>1.06</v>
          </cell>
          <cell r="AC1099">
            <v>6.999999999999984E-2</v>
          </cell>
          <cell r="AD1099">
            <v>0</v>
          </cell>
          <cell r="AE1099">
            <v>1.5976170212765957</v>
          </cell>
          <cell r="AF1099">
            <v>1.1420009380611271</v>
          </cell>
          <cell r="AG1099">
            <v>1.1399999999999999</v>
          </cell>
          <cell r="AH1099">
            <v>707</v>
          </cell>
          <cell r="AJ1099">
            <v>1.1299999999999999</v>
          </cell>
        </row>
        <row r="1100">
          <cell r="E1100" t="str">
            <v>BỔ SUNG</v>
          </cell>
          <cell r="F1100" t="str">
            <v>BỔ SUNG</v>
          </cell>
          <cell r="G1100" t="str">
            <v>Vị trí 1</v>
          </cell>
          <cell r="H1100" t="str">
            <v>Các đường còn lại</v>
          </cell>
          <cell r="I1100" t="str">
            <v>xã Xuân PhúCác đường còn lạiVị trí 1</v>
          </cell>
          <cell r="O1100">
            <v>1300</v>
          </cell>
          <cell r="P1100">
            <v>530</v>
          </cell>
          <cell r="V1100">
            <v>0</v>
          </cell>
          <cell r="W1100">
            <v>1</v>
          </cell>
          <cell r="X1100">
            <v>1</v>
          </cell>
          <cell r="Y1100">
            <v>1.3</v>
          </cell>
          <cell r="AA1100">
            <v>1.1299999999999999</v>
          </cell>
          <cell r="AB1100">
            <v>1.06</v>
          </cell>
          <cell r="AC1100">
            <v>6.999999999999984E-2</v>
          </cell>
          <cell r="AD1100">
            <v>0</v>
          </cell>
          <cell r="AE1100">
            <v>1.5976170212765957</v>
          </cell>
          <cell r="AF1100">
            <v>1.1420009380611271</v>
          </cell>
          <cell r="AG1100">
            <v>1.1399999999999999</v>
          </cell>
          <cell r="AH1100">
            <v>707</v>
          </cell>
          <cell r="AJ1100">
            <v>1.1299999999999999</v>
          </cell>
        </row>
        <row r="1101">
          <cell r="E1101" t="str">
            <v>BỔ SUNG</v>
          </cell>
          <cell r="F1101" t="str">
            <v>BỔ SUNG</v>
          </cell>
          <cell r="G1101" t="str">
            <v>Vị trí 1</v>
          </cell>
          <cell r="H1101" t="str">
            <v>Các đường còn lại</v>
          </cell>
          <cell r="I1101" t="str">
            <v>xã Xuân PhúCác đường còn lạiVị trí 1</v>
          </cell>
          <cell r="O1101">
            <v>1300</v>
          </cell>
          <cell r="P1101">
            <v>530</v>
          </cell>
          <cell r="V1101">
            <v>0</v>
          </cell>
          <cell r="W1101">
            <v>1</v>
          </cell>
          <cell r="X1101">
            <v>1</v>
          </cell>
          <cell r="Y1101">
            <v>1.3</v>
          </cell>
          <cell r="AA1101">
            <v>1.1299999999999999</v>
          </cell>
          <cell r="AB1101">
            <v>1.06</v>
          </cell>
          <cell r="AC1101">
            <v>6.999999999999984E-2</v>
          </cell>
          <cell r="AD1101">
            <v>0</v>
          </cell>
          <cell r="AE1101">
            <v>1.5976170212765957</v>
          </cell>
          <cell r="AF1101">
            <v>1.1420009380611271</v>
          </cell>
          <cell r="AG1101">
            <v>1.1399999999999999</v>
          </cell>
          <cell r="AH1101">
            <v>707</v>
          </cell>
          <cell r="AJ1101">
            <v>1.1299999999999999</v>
          </cell>
        </row>
        <row r="1102">
          <cell r="E1102" t="str">
            <v>BỔ SUNG</v>
          </cell>
          <cell r="F1102" t="str">
            <v>BỔ SUNG</v>
          </cell>
          <cell r="G1102" t="str">
            <v>Vị trí 1</v>
          </cell>
          <cell r="H1102" t="str">
            <v>Các đường còn lại</v>
          </cell>
          <cell r="I1102" t="str">
            <v>xã Xuân PhúCác đường còn lạiVị trí 1</v>
          </cell>
          <cell r="O1102">
            <v>1600</v>
          </cell>
          <cell r="P1102">
            <v>530</v>
          </cell>
          <cell r="V1102">
            <v>0</v>
          </cell>
          <cell r="W1102">
            <v>1</v>
          </cell>
          <cell r="X1102">
            <v>1</v>
          </cell>
          <cell r="Y1102">
            <v>1.3</v>
          </cell>
          <cell r="AA1102">
            <v>1.1299999999999999</v>
          </cell>
          <cell r="AB1102">
            <v>1.06</v>
          </cell>
          <cell r="AC1102">
            <v>6.999999999999984E-2</v>
          </cell>
          <cell r="AD1102">
            <v>0</v>
          </cell>
          <cell r="AE1102">
            <v>1.5976170212765957</v>
          </cell>
          <cell r="AF1102">
            <v>1.1420009380611271</v>
          </cell>
          <cell r="AG1102">
            <v>1.1399999999999999</v>
          </cell>
          <cell r="AH1102">
            <v>707</v>
          </cell>
          <cell r="AJ1102">
            <v>1.1299999999999999</v>
          </cell>
        </row>
        <row r="1103">
          <cell r="E1103" t="str">
            <v>XL1NT1_D2</v>
          </cell>
          <cell r="F1103" t="str">
            <v>XL1NT1</v>
          </cell>
          <cell r="G1103" t="str">
            <v>Vị trí 1</v>
          </cell>
          <cell r="H1103" t="str">
            <v>Các đường nhóm I</v>
          </cell>
          <cell r="I1103" t="str">
            <v>xã Xuân ĐịnhCác đường nhóm IVị trí 1170</v>
          </cell>
          <cell r="O1103">
            <v>3900</v>
          </cell>
          <cell r="P1103">
            <v>570</v>
          </cell>
          <cell r="S1103">
            <v>2700</v>
          </cell>
          <cell r="T1103">
            <v>170</v>
          </cell>
          <cell r="U1103">
            <v>1.7307692307692308</v>
          </cell>
          <cell r="V1103">
            <v>1.7307692307692308</v>
          </cell>
          <cell r="W1103">
            <v>1.7307692307692308</v>
          </cell>
          <cell r="X1103">
            <v>1.9790885918712973</v>
          </cell>
          <cell r="Y1103">
            <v>1.3</v>
          </cell>
          <cell r="Z1103">
            <v>1.1075000000000004</v>
          </cell>
          <cell r="AA1103">
            <v>1.1100000000000001</v>
          </cell>
          <cell r="AB1103">
            <v>1.01</v>
          </cell>
          <cell r="AC1103">
            <v>0.10000000000000009</v>
          </cell>
          <cell r="AD1103">
            <v>20</v>
          </cell>
          <cell r="AE1103">
            <v>1.5976170212765957</v>
          </cell>
          <cell r="AF1103">
            <v>1.1596947502040997</v>
          </cell>
          <cell r="AG1103">
            <v>1.1599999999999999</v>
          </cell>
          <cell r="AH1103">
            <v>949</v>
          </cell>
          <cell r="AJ1103">
            <v>1.1100000000000001</v>
          </cell>
        </row>
        <row r="1104">
          <cell r="E1104" t="str">
            <v>XL1NT1_D1</v>
          </cell>
          <cell r="F1104" t="str">
            <v>XL1NT1</v>
          </cell>
          <cell r="G1104" t="str">
            <v>Vị trí 1</v>
          </cell>
          <cell r="H1104" t="str">
            <v>Các đường nhóm I</v>
          </cell>
          <cell r="I1104" t="str">
            <v>xã Xuân ĐịnhCác đường nhóm IVị trí 1170</v>
          </cell>
          <cell r="O1104">
            <v>4400</v>
          </cell>
          <cell r="P1104">
            <v>570</v>
          </cell>
          <cell r="S1104">
            <v>3000</v>
          </cell>
          <cell r="T1104">
            <v>170</v>
          </cell>
          <cell r="U1104">
            <v>2.1818181818181817</v>
          </cell>
          <cell r="V1104">
            <v>2.1818181818181817</v>
          </cell>
          <cell r="W1104">
            <v>2.1818181818181817</v>
          </cell>
          <cell r="X1104">
            <v>1.9790885918712973</v>
          </cell>
          <cell r="Y1104">
            <v>1.3</v>
          </cell>
          <cell r="Z1104">
            <v>1.1075000000000004</v>
          </cell>
          <cell r="AA1104">
            <v>1.1100000000000001</v>
          </cell>
          <cell r="AB1104">
            <v>1.01</v>
          </cell>
          <cell r="AC1104">
            <v>0.10000000000000009</v>
          </cell>
          <cell r="AD1104">
            <v>20</v>
          </cell>
          <cell r="AE1104">
            <v>1.5976170212765957</v>
          </cell>
          <cell r="AF1104">
            <v>1.1596947502040997</v>
          </cell>
          <cell r="AG1104">
            <v>1.1599999999999999</v>
          </cell>
          <cell r="AH1104">
            <v>949</v>
          </cell>
          <cell r="AJ1104">
            <v>1.1100000000000001</v>
          </cell>
        </row>
        <row r="1105">
          <cell r="E1105" t="str">
            <v>XL1NT1_D2</v>
          </cell>
          <cell r="F1105" t="str">
            <v>XL1NT1</v>
          </cell>
          <cell r="G1105" t="str">
            <v>Vị trí 1</v>
          </cell>
          <cell r="H1105" t="str">
            <v>Các đường nhóm I</v>
          </cell>
          <cell r="I1105" t="str">
            <v>xã Xuân ĐịnhCác đường nhóm IVị trí 1170</v>
          </cell>
          <cell r="O1105">
            <v>3900</v>
          </cell>
          <cell r="P1105">
            <v>570</v>
          </cell>
          <cell r="S1105">
            <v>2700</v>
          </cell>
          <cell r="T1105">
            <v>170</v>
          </cell>
          <cell r="U1105">
            <v>1.7307692307692308</v>
          </cell>
          <cell r="V1105">
            <v>1.7307692307692308</v>
          </cell>
          <cell r="W1105">
            <v>1.7307692307692308</v>
          </cell>
          <cell r="X1105">
            <v>1.9790885918712973</v>
          </cell>
          <cell r="Y1105">
            <v>1.3</v>
          </cell>
          <cell r="Z1105">
            <v>1.1075000000000004</v>
          </cell>
          <cell r="AA1105">
            <v>1.1100000000000001</v>
          </cell>
          <cell r="AB1105">
            <v>1.01</v>
          </cell>
          <cell r="AC1105">
            <v>0.10000000000000009</v>
          </cell>
          <cell r="AD1105">
            <v>20</v>
          </cell>
          <cell r="AE1105">
            <v>1.5976170212765957</v>
          </cell>
          <cell r="AF1105">
            <v>1.1596947502040997</v>
          </cell>
          <cell r="AG1105">
            <v>1.1599999999999999</v>
          </cell>
          <cell r="AH1105">
            <v>949</v>
          </cell>
          <cell r="AJ1105">
            <v>1.1100000000000001</v>
          </cell>
        </row>
        <row r="1106">
          <cell r="E1106" t="str">
            <v>XL1NT1_D3</v>
          </cell>
          <cell r="F1106" t="str">
            <v>XL1NT1</v>
          </cell>
          <cell r="G1106" t="str">
            <v>Vị trí 1</v>
          </cell>
          <cell r="H1106" t="str">
            <v>Các đường nhóm I</v>
          </cell>
          <cell r="I1106" t="str">
            <v>xã Xuân ĐịnhCác đường nhóm IVị trí 1170</v>
          </cell>
          <cell r="O1106">
            <v>4100</v>
          </cell>
          <cell r="P1106">
            <v>570</v>
          </cell>
          <cell r="S1106">
            <v>2800</v>
          </cell>
          <cell r="T1106">
            <v>170</v>
          </cell>
          <cell r="U1106">
            <v>1.4341463414634146</v>
          </cell>
          <cell r="V1106">
            <v>1.4341463414634146</v>
          </cell>
          <cell r="W1106">
            <v>1.4341463414634146</v>
          </cell>
          <cell r="X1106">
            <v>1.9790885918712973</v>
          </cell>
          <cell r="Y1106">
            <v>1.3</v>
          </cell>
          <cell r="Z1106">
            <v>1.1075000000000004</v>
          </cell>
          <cell r="AA1106">
            <v>1.1100000000000001</v>
          </cell>
          <cell r="AB1106">
            <v>1.01</v>
          </cell>
          <cell r="AC1106">
            <v>0.10000000000000009</v>
          </cell>
          <cell r="AD1106">
            <v>20</v>
          </cell>
          <cell r="AE1106">
            <v>1.5976170212765957</v>
          </cell>
          <cell r="AF1106">
            <v>1.1596947502040997</v>
          </cell>
          <cell r="AG1106">
            <v>1.1599999999999999</v>
          </cell>
          <cell r="AH1106">
            <v>949</v>
          </cell>
          <cell r="AJ1106">
            <v>1.1100000000000001</v>
          </cell>
        </row>
        <row r="1107">
          <cell r="E1107" t="str">
            <v>XL1NT1_D4</v>
          </cell>
          <cell r="F1107" t="str">
            <v>XL1NT1</v>
          </cell>
          <cell r="G1107" t="str">
            <v>Vị trí 1</v>
          </cell>
          <cell r="H1107" t="str">
            <v>Các đường nhóm I</v>
          </cell>
          <cell r="I1107" t="str">
            <v>xã Xuân ĐịnhCác đường nhóm IVị trí 1170</v>
          </cell>
          <cell r="O1107">
            <v>4400</v>
          </cell>
          <cell r="P1107">
            <v>570</v>
          </cell>
          <cell r="S1107">
            <v>3000</v>
          </cell>
          <cell r="T1107">
            <v>170</v>
          </cell>
          <cell r="U1107">
            <v>1.9772727272727273</v>
          </cell>
          <cell r="V1107">
            <v>1.9772727272727273</v>
          </cell>
          <cell r="W1107">
            <v>1.9772727272727273</v>
          </cell>
          <cell r="X1107">
            <v>1.9790885918712973</v>
          </cell>
          <cell r="Y1107">
            <v>1.3</v>
          </cell>
          <cell r="Z1107">
            <v>1.1075000000000004</v>
          </cell>
          <cell r="AA1107">
            <v>1.1100000000000001</v>
          </cell>
          <cell r="AB1107">
            <v>1.01</v>
          </cell>
          <cell r="AC1107">
            <v>0.10000000000000009</v>
          </cell>
          <cell r="AD1107">
            <v>20</v>
          </cell>
          <cell r="AE1107">
            <v>1.5976170212765957</v>
          </cell>
          <cell r="AF1107">
            <v>1.1596947502040997</v>
          </cell>
          <cell r="AG1107">
            <v>1.1599999999999999</v>
          </cell>
          <cell r="AH1107">
            <v>949</v>
          </cell>
          <cell r="AJ1107">
            <v>1.1100000000000001</v>
          </cell>
        </row>
        <row r="1108">
          <cell r="E1108" t="str">
            <v>XL1NT1_D5</v>
          </cell>
          <cell r="F1108" t="str">
            <v>XL1NT1</v>
          </cell>
          <cell r="G1108" t="str">
            <v>Vị trí 1</v>
          </cell>
          <cell r="H1108" t="str">
            <v>Các đường nhóm I</v>
          </cell>
          <cell r="I1108" t="str">
            <v>xã Xuân ĐịnhCác đường nhóm IVị trí 1170</v>
          </cell>
          <cell r="O1108">
            <v>4100</v>
          </cell>
          <cell r="P1108">
            <v>570</v>
          </cell>
          <cell r="S1108">
            <v>2800</v>
          </cell>
          <cell r="T1108">
            <v>170</v>
          </cell>
          <cell r="U1108">
            <v>2.1853658536585368</v>
          </cell>
          <cell r="V1108">
            <v>2.1853658536585368</v>
          </cell>
          <cell r="W1108">
            <v>2.1853658536585368</v>
          </cell>
          <cell r="X1108">
            <v>1.9790885918712973</v>
          </cell>
          <cell r="Y1108">
            <v>1.3</v>
          </cell>
          <cell r="Z1108">
            <v>1.1075000000000004</v>
          </cell>
          <cell r="AA1108">
            <v>1.1100000000000001</v>
          </cell>
          <cell r="AB1108">
            <v>1.01</v>
          </cell>
          <cell r="AC1108">
            <v>0.10000000000000009</v>
          </cell>
          <cell r="AD1108">
            <v>20</v>
          </cell>
          <cell r="AE1108">
            <v>1.5976170212765957</v>
          </cell>
          <cell r="AF1108">
            <v>1.1596947502040997</v>
          </cell>
          <cell r="AG1108">
            <v>1.1599999999999999</v>
          </cell>
          <cell r="AH1108">
            <v>949</v>
          </cell>
          <cell r="AJ1108">
            <v>1.1100000000000001</v>
          </cell>
        </row>
        <row r="1109">
          <cell r="E1109" t="str">
            <v>XL40NT2_D1</v>
          </cell>
          <cell r="F1109" t="str">
            <v>XL40NT2</v>
          </cell>
          <cell r="G1109" t="str">
            <v>Vị trí 1</v>
          </cell>
          <cell r="H1109" t="str">
            <v>Các đường nhóm I</v>
          </cell>
          <cell r="I1109" t="str">
            <v>xã Xuân ĐịnhCác đường nhóm IVị trí 1160</v>
          </cell>
          <cell r="O1109">
            <v>1700</v>
          </cell>
          <cell r="P1109">
            <v>530</v>
          </cell>
          <cell r="S1109">
            <v>1300</v>
          </cell>
          <cell r="T1109">
            <v>160</v>
          </cell>
          <cell r="U1109">
            <v>1.8352941176470587</v>
          </cell>
          <cell r="V1109">
            <v>1.8352941176470587</v>
          </cell>
          <cell r="W1109">
            <v>1.8352941176470587</v>
          </cell>
          <cell r="X1109">
            <v>2.2776470588235296</v>
          </cell>
          <cell r="Y1109">
            <v>1.3</v>
          </cell>
          <cell r="AA1109">
            <v>1.1299999999999999</v>
          </cell>
          <cell r="AB1109">
            <v>1.05</v>
          </cell>
          <cell r="AC1109">
            <v>7.9999999999999849E-2</v>
          </cell>
          <cell r="AD1109">
            <v>0</v>
          </cell>
          <cell r="AE1109">
            <v>1.5976170212765957</v>
          </cell>
          <cell r="AF1109">
            <v>1.1596947502040997</v>
          </cell>
          <cell r="AG1109">
            <v>1.1599999999999999</v>
          </cell>
          <cell r="AH1109">
            <v>949</v>
          </cell>
          <cell r="AJ1109">
            <v>1.1299999999999999</v>
          </cell>
        </row>
        <row r="1110">
          <cell r="E1110" t="str">
            <v>XL40NT2_D2</v>
          </cell>
          <cell r="F1110" t="str">
            <v>XL40NT2</v>
          </cell>
          <cell r="G1110" t="str">
            <v>Vị trí 1</v>
          </cell>
          <cell r="H1110" t="str">
            <v>Các đường nhóm I</v>
          </cell>
          <cell r="I1110" t="str">
            <v>xã Xuân ĐịnhCác đường nhóm IVị trí 1160</v>
          </cell>
          <cell r="O1110">
            <v>1000</v>
          </cell>
          <cell r="P1110">
            <v>530</v>
          </cell>
          <cell r="S1110">
            <v>800</v>
          </cell>
          <cell r="T1110">
            <v>160</v>
          </cell>
          <cell r="U1110">
            <v>2.72</v>
          </cell>
          <cell r="V1110">
            <v>2.72</v>
          </cell>
          <cell r="W1110">
            <v>2.72</v>
          </cell>
          <cell r="X1110">
            <v>2.2776470588235296</v>
          </cell>
          <cell r="Y1110">
            <v>1.3</v>
          </cell>
          <cell r="AA1110">
            <v>1.1299999999999999</v>
          </cell>
          <cell r="AB1110">
            <v>1.05</v>
          </cell>
          <cell r="AC1110">
            <v>7.9999999999999849E-2</v>
          </cell>
          <cell r="AD1110">
            <v>0</v>
          </cell>
          <cell r="AE1110">
            <v>1.5976170212765957</v>
          </cell>
          <cell r="AF1110">
            <v>1.1596947502040997</v>
          </cell>
          <cell r="AG1110">
            <v>1.1599999999999999</v>
          </cell>
          <cell r="AH1110">
            <v>949</v>
          </cell>
          <cell r="AJ1110">
            <v>1.1299999999999999</v>
          </cell>
        </row>
        <row r="1111">
          <cell r="E1111" t="str">
            <v>XL41NT2_D1</v>
          </cell>
          <cell r="F1111" t="str">
            <v>XL41NT2</v>
          </cell>
          <cell r="G1111" t="str">
            <v>Vị trí 1</v>
          </cell>
          <cell r="H1111" t="str">
            <v>Các đường nhóm I</v>
          </cell>
          <cell r="I1111" t="str">
            <v>xã Xuân ĐịnhCác đường nhóm IVị trí 1160</v>
          </cell>
          <cell r="O1111">
            <v>1700</v>
          </cell>
          <cell r="P1111">
            <v>530</v>
          </cell>
          <cell r="S1111">
            <v>1300</v>
          </cell>
          <cell r="T1111">
            <v>160</v>
          </cell>
          <cell r="U1111">
            <v>1.8352941176470587</v>
          </cell>
          <cell r="V1111">
            <v>1.8352941176470587</v>
          </cell>
          <cell r="W1111">
            <v>1.8352941176470587</v>
          </cell>
          <cell r="X1111">
            <v>2.2776470588235296</v>
          </cell>
          <cell r="Y1111">
            <v>1.3</v>
          </cell>
          <cell r="Z1111">
            <v>1.1000000000000001</v>
          </cell>
          <cell r="AA1111">
            <v>1.1299999999999999</v>
          </cell>
          <cell r="AB1111">
            <v>1.05</v>
          </cell>
          <cell r="AC1111">
            <v>7.9999999999999849E-2</v>
          </cell>
          <cell r="AD1111">
            <v>1</v>
          </cell>
          <cell r="AE1111">
            <v>1.5976170212765957</v>
          </cell>
          <cell r="AF1111">
            <v>1.1596947502040997</v>
          </cell>
          <cell r="AG1111">
            <v>1.1599999999999999</v>
          </cell>
          <cell r="AH1111">
            <v>949</v>
          </cell>
          <cell r="AJ1111">
            <v>1.1299999999999999</v>
          </cell>
        </row>
        <row r="1112">
          <cell r="E1112" t="str">
            <v>XL41NT2_D2</v>
          </cell>
          <cell r="F1112" t="str">
            <v>XL41NT2</v>
          </cell>
          <cell r="G1112" t="str">
            <v>Vị trí 1</v>
          </cell>
          <cell r="H1112" t="str">
            <v>Các đường nhóm I</v>
          </cell>
          <cell r="I1112" t="str">
            <v>xã Xuân ĐịnhCác đường nhóm IVị trí 1160</v>
          </cell>
          <cell r="O1112">
            <v>1000</v>
          </cell>
          <cell r="P1112">
            <v>530</v>
          </cell>
          <cell r="S1112">
            <v>800</v>
          </cell>
          <cell r="T1112">
            <v>160</v>
          </cell>
          <cell r="U1112">
            <v>2.72</v>
          </cell>
          <cell r="V1112">
            <v>2.72</v>
          </cell>
          <cell r="W1112">
            <v>2.72</v>
          </cell>
          <cell r="X1112">
            <v>2.2776470588235296</v>
          </cell>
          <cell r="Y1112">
            <v>1.3</v>
          </cell>
          <cell r="Z1112">
            <v>1.1000000000000001</v>
          </cell>
          <cell r="AA1112">
            <v>1.1299999999999999</v>
          </cell>
          <cell r="AB1112">
            <v>1.05</v>
          </cell>
          <cell r="AC1112">
            <v>7.9999999999999849E-2</v>
          </cell>
          <cell r="AD1112">
            <v>1</v>
          </cell>
          <cell r="AE1112">
            <v>1.5976170212765957</v>
          </cell>
          <cell r="AF1112">
            <v>1.1596947502040997</v>
          </cell>
          <cell r="AG1112">
            <v>1.1599999999999999</v>
          </cell>
          <cell r="AH1112">
            <v>949</v>
          </cell>
          <cell r="AJ1112">
            <v>1.1299999999999999</v>
          </cell>
        </row>
        <row r="1113">
          <cell r="E1113" t="str">
            <v>XL5NT1_D1</v>
          </cell>
          <cell r="F1113" t="str">
            <v>XL5NT1</v>
          </cell>
          <cell r="G1113" t="str">
            <v>Vị trí 1</v>
          </cell>
          <cell r="H1113" t="str">
            <v>Các đường nhóm I</v>
          </cell>
          <cell r="I1113" t="str">
            <v>xã Xuân ĐịnhCác đường nhóm IVị trí 1170</v>
          </cell>
          <cell r="O1113">
            <v>3500</v>
          </cell>
          <cell r="P1113">
            <v>570</v>
          </cell>
          <cell r="S1113">
            <v>2800</v>
          </cell>
          <cell r="T1113">
            <v>170</v>
          </cell>
          <cell r="U1113">
            <v>2.48</v>
          </cell>
          <cell r="V1113">
            <v>2.48</v>
          </cell>
          <cell r="W1113">
            <v>2.48</v>
          </cell>
          <cell r="X1113">
            <v>2.5428571428571427</v>
          </cell>
          <cell r="Y1113">
            <v>1.3</v>
          </cell>
          <cell r="Z1113">
            <v>1.1419697193904943</v>
          </cell>
          <cell r="AA1113">
            <v>1.1399999999999999</v>
          </cell>
          <cell r="AB1113">
            <v>1.08</v>
          </cell>
          <cell r="AC1113">
            <v>5.9999999999999831E-2</v>
          </cell>
          <cell r="AD1113">
            <v>6</v>
          </cell>
          <cell r="AE1113">
            <v>1.5976170212765957</v>
          </cell>
          <cell r="AF1113">
            <v>1.1596947502040997</v>
          </cell>
          <cell r="AG1113">
            <v>1.1599999999999999</v>
          </cell>
          <cell r="AH1113">
            <v>949</v>
          </cell>
          <cell r="AJ1113">
            <v>1.1399999999999999</v>
          </cell>
        </row>
        <row r="1114">
          <cell r="E1114" t="str">
            <v>XL5NT1_D2</v>
          </cell>
          <cell r="F1114" t="str">
            <v>XL5NT1</v>
          </cell>
          <cell r="G1114" t="str">
            <v>Vị trí 1</v>
          </cell>
          <cell r="H1114" t="str">
            <v>Các đường nhóm I</v>
          </cell>
          <cell r="I1114" t="str">
            <v>xã Xuân ĐịnhCác đường nhóm IVị trí 1170</v>
          </cell>
          <cell r="O1114">
            <v>3000</v>
          </cell>
          <cell r="P1114">
            <v>570</v>
          </cell>
          <cell r="S1114">
            <v>2400</v>
          </cell>
          <cell r="T1114">
            <v>170</v>
          </cell>
          <cell r="U1114">
            <v>2.3199999999999998</v>
          </cell>
          <cell r="V1114">
            <v>2.3199999999999998</v>
          </cell>
          <cell r="W1114">
            <v>2.3199999999999998</v>
          </cell>
          <cell r="X1114">
            <v>2.5428571428571427</v>
          </cell>
          <cell r="Y1114">
            <v>1.3</v>
          </cell>
          <cell r="Z1114">
            <v>1.1419697193904943</v>
          </cell>
          <cell r="AA1114">
            <v>1.1399999999999999</v>
          </cell>
          <cell r="AB1114">
            <v>1.08</v>
          </cell>
          <cell r="AC1114">
            <v>5.9999999999999831E-2</v>
          </cell>
          <cell r="AD1114">
            <v>6</v>
          </cell>
          <cell r="AE1114">
            <v>1.5976170212765957</v>
          </cell>
          <cell r="AF1114">
            <v>1.1596947502040997</v>
          </cell>
          <cell r="AG1114">
            <v>1.1599999999999999</v>
          </cell>
          <cell r="AH1114">
            <v>949</v>
          </cell>
          <cell r="AJ1114">
            <v>1.1399999999999999</v>
          </cell>
        </row>
        <row r="1115">
          <cell r="E1115" t="str">
            <v>XL5NT1_D3</v>
          </cell>
          <cell r="F1115" t="str">
            <v>XL5NT1</v>
          </cell>
          <cell r="G1115" t="str">
            <v>Vị trí 1</v>
          </cell>
          <cell r="H1115" t="str">
            <v>Các đường nhóm I</v>
          </cell>
          <cell r="I1115" t="str">
            <v>xã Xuân ĐịnhCác đường nhóm IVị trí 1170</v>
          </cell>
          <cell r="O1115">
            <v>2800</v>
          </cell>
          <cell r="P1115">
            <v>570</v>
          </cell>
          <cell r="S1115">
            <v>2200</v>
          </cell>
          <cell r="T1115">
            <v>170</v>
          </cell>
          <cell r="U1115">
            <v>2.8285714285714287</v>
          </cell>
          <cell r="V1115">
            <v>2.8285714285714287</v>
          </cell>
          <cell r="W1115">
            <v>2.8285714285714287</v>
          </cell>
          <cell r="X1115">
            <v>2.5428571428571427</v>
          </cell>
          <cell r="Y1115">
            <v>1.3</v>
          </cell>
          <cell r="Z1115">
            <v>1.1419697193904943</v>
          </cell>
          <cell r="AA1115">
            <v>1.1399999999999999</v>
          </cell>
          <cell r="AB1115">
            <v>1.08</v>
          </cell>
          <cell r="AC1115">
            <v>5.9999999999999831E-2</v>
          </cell>
          <cell r="AD1115">
            <v>6</v>
          </cell>
          <cell r="AE1115">
            <v>1.5976170212765957</v>
          </cell>
          <cell r="AF1115">
            <v>1.1596947502040997</v>
          </cell>
          <cell r="AG1115">
            <v>1.1599999999999999</v>
          </cell>
          <cell r="AH1115">
            <v>949</v>
          </cell>
          <cell r="AJ1115">
            <v>1.1399999999999999</v>
          </cell>
        </row>
        <row r="1116">
          <cell r="E1116" t="str">
            <v>CM5NT1_D1</v>
          </cell>
          <cell r="F1116" t="str">
            <v>CM5NT1</v>
          </cell>
          <cell r="G1116" t="str">
            <v>Vị trí 1</v>
          </cell>
          <cell r="H1116" t="str">
            <v>Các đường nhóm I</v>
          </cell>
          <cell r="I1116" t="str">
            <v>xã Xuân ĐịnhCác đường nhóm IVị trí 1170</v>
          </cell>
          <cell r="O1116">
            <v>2900</v>
          </cell>
          <cell r="P1116">
            <v>570</v>
          </cell>
          <cell r="S1116">
            <v>2500</v>
          </cell>
          <cell r="T1116">
            <v>170</v>
          </cell>
          <cell r="U1116">
            <v>2.2413793103448274</v>
          </cell>
          <cell r="V1116">
            <v>2.2413793103448274</v>
          </cell>
          <cell r="W1116">
            <v>2.2413793103448274</v>
          </cell>
          <cell r="X1116">
            <v>2.0962862228515586</v>
          </cell>
          <cell r="Y1116">
            <v>1.3</v>
          </cell>
          <cell r="Z1116">
            <v>1.1221134723797315</v>
          </cell>
          <cell r="AA1116">
            <v>1.1200000000000001</v>
          </cell>
          <cell r="AB1116">
            <v>1.04</v>
          </cell>
          <cell r="AC1116">
            <v>8.0000000000000071E-2</v>
          </cell>
          <cell r="AD1116">
            <v>6</v>
          </cell>
          <cell r="AE1116">
            <v>1.5976170212765957</v>
          </cell>
          <cell r="AF1116">
            <v>1.1596947502040997</v>
          </cell>
          <cell r="AG1116">
            <v>1.1599999999999999</v>
          </cell>
          <cell r="AH1116">
            <v>949</v>
          </cell>
          <cell r="AJ1116">
            <v>1.1200000000000001</v>
          </cell>
        </row>
        <row r="1117">
          <cell r="E1117" t="str">
            <v>CM5NT1_D2</v>
          </cell>
          <cell r="F1117" t="str">
            <v>CM5NT1</v>
          </cell>
          <cell r="G1117" t="str">
            <v>Vị trí 1</v>
          </cell>
          <cell r="H1117" t="str">
            <v>Các đường nhóm I</v>
          </cell>
          <cell r="I1117" t="str">
            <v>xã Xuân ĐịnhCác đường nhóm IVị trí 1170</v>
          </cell>
          <cell r="O1117">
            <v>2600</v>
          </cell>
          <cell r="P1117">
            <v>570</v>
          </cell>
          <cell r="S1117">
            <v>2200</v>
          </cell>
          <cell r="T1117">
            <v>170</v>
          </cell>
          <cell r="U1117">
            <v>1.7769230769230768</v>
          </cell>
          <cell r="V1117">
            <v>1.7769230769230768</v>
          </cell>
          <cell r="W1117">
            <v>1.7769230769230768</v>
          </cell>
          <cell r="X1117">
            <v>2.0962862228515586</v>
          </cell>
          <cell r="Y1117">
            <v>1.3</v>
          </cell>
          <cell r="Z1117">
            <v>1.1221134723797315</v>
          </cell>
          <cell r="AA1117">
            <v>1.1200000000000001</v>
          </cell>
          <cell r="AB1117">
            <v>1.04</v>
          </cell>
          <cell r="AC1117">
            <v>8.0000000000000071E-2</v>
          </cell>
          <cell r="AD1117">
            <v>6</v>
          </cell>
          <cell r="AE1117">
            <v>1.5976170212765957</v>
          </cell>
          <cell r="AF1117">
            <v>1.1596947502040997</v>
          </cell>
          <cell r="AG1117">
            <v>1.1599999999999999</v>
          </cell>
          <cell r="AH1117">
            <v>949</v>
          </cell>
          <cell r="AJ1117">
            <v>1.1200000000000001</v>
          </cell>
        </row>
        <row r="1118">
          <cell r="E1118" t="str">
            <v>CM5NT1_D3</v>
          </cell>
          <cell r="F1118" t="str">
            <v>CM5NT1</v>
          </cell>
          <cell r="G1118" t="str">
            <v>Vị trí 1</v>
          </cell>
          <cell r="H1118" t="str">
            <v>Các đường nhóm I</v>
          </cell>
          <cell r="I1118" t="str">
            <v>xã Xuân ĐịnhCác đường nhóm IVị trí 1170</v>
          </cell>
          <cell r="O1118">
            <v>2900</v>
          </cell>
          <cell r="P1118">
            <v>570</v>
          </cell>
          <cell r="S1118">
            <v>2500</v>
          </cell>
          <cell r="T1118">
            <v>170</v>
          </cell>
          <cell r="U1118">
            <v>1.8103448275862069</v>
          </cell>
          <cell r="V1118">
            <v>1.8103448275862069</v>
          </cell>
          <cell r="W1118">
            <v>1.8103448275862069</v>
          </cell>
          <cell r="X1118">
            <v>2.0962862228515586</v>
          </cell>
          <cell r="Y1118">
            <v>1.3</v>
          </cell>
          <cell r="Z1118">
            <v>1.1221134723797315</v>
          </cell>
          <cell r="AA1118">
            <v>1.1200000000000001</v>
          </cell>
          <cell r="AB1118">
            <v>1.04</v>
          </cell>
          <cell r="AC1118">
            <v>8.0000000000000071E-2</v>
          </cell>
          <cell r="AD1118">
            <v>6</v>
          </cell>
          <cell r="AE1118">
            <v>1.5976170212765957</v>
          </cell>
          <cell r="AF1118">
            <v>1.1596947502040997</v>
          </cell>
          <cell r="AG1118">
            <v>1.1599999999999999</v>
          </cell>
          <cell r="AH1118">
            <v>949</v>
          </cell>
          <cell r="AJ1118">
            <v>1.1200000000000001</v>
          </cell>
        </row>
        <row r="1119">
          <cell r="E1119" t="str">
            <v>CM5NT1_D4</v>
          </cell>
          <cell r="F1119" t="str">
            <v>CM5NT1</v>
          </cell>
          <cell r="G1119" t="str">
            <v>Vị trí 1</v>
          </cell>
          <cell r="H1119" t="str">
            <v>Các đường nhóm I</v>
          </cell>
          <cell r="I1119" t="str">
            <v>xã Xuân ĐịnhCác đường nhóm IVị trí 1170</v>
          </cell>
          <cell r="O1119">
            <v>2100</v>
          </cell>
          <cell r="P1119">
            <v>570</v>
          </cell>
          <cell r="S1119">
            <v>1800</v>
          </cell>
          <cell r="T1119">
            <v>170</v>
          </cell>
          <cell r="U1119">
            <v>2.0571428571428569</v>
          </cell>
          <cell r="V1119">
            <v>2.0571428571428569</v>
          </cell>
          <cell r="W1119">
            <v>2.0571428571428569</v>
          </cell>
          <cell r="X1119">
            <v>2.0962862228515586</v>
          </cell>
          <cell r="Y1119">
            <v>1.3</v>
          </cell>
          <cell r="Z1119">
            <v>1.1221134723797315</v>
          </cell>
          <cell r="AA1119">
            <v>1.1200000000000001</v>
          </cell>
          <cell r="AB1119">
            <v>1.04</v>
          </cell>
          <cell r="AC1119">
            <v>8.0000000000000071E-2</v>
          </cell>
          <cell r="AD1119">
            <v>6</v>
          </cell>
          <cell r="AE1119">
            <v>1.5976170212765957</v>
          </cell>
          <cell r="AF1119">
            <v>1.1596947502040997</v>
          </cell>
          <cell r="AG1119">
            <v>1.1599999999999999</v>
          </cell>
          <cell r="AH1119">
            <v>949</v>
          </cell>
          <cell r="AJ1119">
            <v>1.1200000000000001</v>
          </cell>
        </row>
        <row r="1120">
          <cell r="E1120" t="str">
            <v>CM42NT2</v>
          </cell>
          <cell r="F1120" t="str">
            <v>CM42NT2</v>
          </cell>
          <cell r="G1120" t="str">
            <v>Vị trí 1</v>
          </cell>
          <cell r="H1120" t="str">
            <v>Các đường nhóm II</v>
          </cell>
          <cell r="I1120" t="str">
            <v>xã Xuân ĐịnhCác đường nhóm IIVị trí 1165</v>
          </cell>
          <cell r="O1120">
            <v>1500</v>
          </cell>
          <cell r="P1120">
            <v>550</v>
          </cell>
          <cell r="S1120">
            <v>1300</v>
          </cell>
          <cell r="T1120">
            <v>165</v>
          </cell>
          <cell r="U1120">
            <v>1.906666666666667</v>
          </cell>
          <cell r="V1120">
            <v>1.906666666666667</v>
          </cell>
          <cell r="W1120">
            <v>1.906666666666667</v>
          </cell>
          <cell r="X1120">
            <v>1.906666666666667</v>
          </cell>
          <cell r="Y1120">
            <v>1.3</v>
          </cell>
          <cell r="AA1120">
            <v>1.1299999999999999</v>
          </cell>
          <cell r="AB1120">
            <v>1.05</v>
          </cell>
          <cell r="AC1120">
            <v>7.9999999999999849E-2</v>
          </cell>
          <cell r="AD1120">
            <v>0</v>
          </cell>
          <cell r="AE1120">
            <v>1.5976170212765957</v>
          </cell>
          <cell r="AF1120">
            <v>1.1505689804579617</v>
          </cell>
          <cell r="AG1120">
            <v>1.1499999999999999</v>
          </cell>
          <cell r="AH1120">
            <v>1489</v>
          </cell>
          <cell r="AJ1120">
            <v>1.1299999999999999</v>
          </cell>
        </row>
        <row r="1121">
          <cell r="E1121" t="str">
            <v>CM17NT2_D1</v>
          </cell>
          <cell r="F1121" t="str">
            <v>CM17NT2</v>
          </cell>
          <cell r="G1121" t="str">
            <v>Vị trí 1</v>
          </cell>
          <cell r="H1121" t="str">
            <v>Các đường nhóm II</v>
          </cell>
          <cell r="I1121" t="str">
            <v>xã Xuân ĐịnhCác đường nhóm IIVị trí 1165</v>
          </cell>
          <cell r="O1121">
            <v>1800</v>
          </cell>
          <cell r="P1121">
            <v>550</v>
          </cell>
          <cell r="S1121">
            <v>1500</v>
          </cell>
          <cell r="T1121">
            <v>165</v>
          </cell>
          <cell r="U1121">
            <v>1.9166666666666665</v>
          </cell>
          <cell r="V1121">
            <v>1.9166666666666665</v>
          </cell>
          <cell r="W1121">
            <v>1.9166666666666665</v>
          </cell>
          <cell r="X1121">
            <v>1.6674603174603175</v>
          </cell>
          <cell r="Y1121">
            <v>1.3</v>
          </cell>
          <cell r="AA1121">
            <v>1.1299999999999999</v>
          </cell>
          <cell r="AB1121">
            <v>1.05</v>
          </cell>
          <cell r="AC1121">
            <v>7.9999999999999849E-2</v>
          </cell>
          <cell r="AD1121">
            <v>0</v>
          </cell>
          <cell r="AE1121">
            <v>1.5976170212765957</v>
          </cell>
          <cell r="AF1121">
            <v>1.1505689804579617</v>
          </cell>
          <cell r="AG1121">
            <v>1.1499999999999999</v>
          </cell>
          <cell r="AH1121">
            <v>1489</v>
          </cell>
          <cell r="AJ1121">
            <v>1.1299999999999999</v>
          </cell>
        </row>
        <row r="1122">
          <cell r="E1122" t="str">
            <v>CM17NT2_D2</v>
          </cell>
          <cell r="F1122" t="str">
            <v>CM17NT2</v>
          </cell>
          <cell r="G1122" t="str">
            <v>Vị trí 1</v>
          </cell>
          <cell r="H1122" t="str">
            <v>Các đường nhóm II</v>
          </cell>
          <cell r="I1122" t="str">
            <v>xã Xuân ĐịnhCác đường nhóm IIVị trí 1165</v>
          </cell>
          <cell r="O1122">
            <v>1400</v>
          </cell>
          <cell r="P1122">
            <v>550</v>
          </cell>
          <cell r="S1122">
            <v>1200</v>
          </cell>
          <cell r="T1122">
            <v>165</v>
          </cell>
          <cell r="U1122">
            <v>1.5428571428571429</v>
          </cell>
          <cell r="V1122">
            <v>1.5428571428571429</v>
          </cell>
          <cell r="W1122">
            <v>1.5428571428571429</v>
          </cell>
          <cell r="X1122">
            <v>1.6674603174603175</v>
          </cell>
          <cell r="Y1122">
            <v>1.3</v>
          </cell>
          <cell r="AA1122">
            <v>1.1299999999999999</v>
          </cell>
          <cell r="AB1122">
            <v>1.05</v>
          </cell>
          <cell r="AC1122">
            <v>7.9999999999999849E-2</v>
          </cell>
          <cell r="AD1122">
            <v>0</v>
          </cell>
          <cell r="AE1122">
            <v>1.5976170212765957</v>
          </cell>
          <cell r="AF1122">
            <v>1.1505689804579617</v>
          </cell>
          <cell r="AG1122">
            <v>1.1499999999999999</v>
          </cell>
          <cell r="AH1122">
            <v>1489</v>
          </cell>
          <cell r="AJ1122">
            <v>1.1299999999999999</v>
          </cell>
        </row>
        <row r="1123">
          <cell r="E1123" t="str">
            <v>CM16NT2_D1</v>
          </cell>
          <cell r="F1123" t="str">
            <v>CM16NT2</v>
          </cell>
          <cell r="G1123" t="str">
            <v>Vị trí 1</v>
          </cell>
          <cell r="H1123" t="str">
            <v>Các đường nhóm II</v>
          </cell>
          <cell r="I1123" t="str">
            <v>xã Xuân ĐịnhCác đường nhóm IIVị trí 1165</v>
          </cell>
          <cell r="O1123">
            <v>1900</v>
          </cell>
          <cell r="P1123">
            <v>550</v>
          </cell>
          <cell r="S1123">
            <v>1600</v>
          </cell>
          <cell r="T1123">
            <v>165</v>
          </cell>
          <cell r="U1123">
            <v>1.3052631578947369</v>
          </cell>
          <cell r="V1123">
            <v>1.3052631578947369</v>
          </cell>
          <cell r="W1123">
            <v>1.3052631578947369</v>
          </cell>
          <cell r="X1123">
            <v>1.4281015037593985</v>
          </cell>
          <cell r="Y1123">
            <v>1.3</v>
          </cell>
          <cell r="AA1123">
            <v>1.1299999999999999</v>
          </cell>
          <cell r="AB1123">
            <v>1.05</v>
          </cell>
          <cell r="AC1123">
            <v>7.9999999999999849E-2</v>
          </cell>
          <cell r="AD1123">
            <v>0</v>
          </cell>
          <cell r="AE1123">
            <v>1.5976170212765957</v>
          </cell>
          <cell r="AF1123">
            <v>1.1505689804579617</v>
          </cell>
          <cell r="AG1123">
            <v>1.1499999999999999</v>
          </cell>
          <cell r="AH1123">
            <v>1489</v>
          </cell>
          <cell r="AJ1123">
            <v>1.1299999999999999</v>
          </cell>
        </row>
        <row r="1124">
          <cell r="E1124" t="str">
            <v>CM16NT2_D2</v>
          </cell>
          <cell r="F1124" t="str">
            <v>CM16NT2</v>
          </cell>
          <cell r="G1124" t="str">
            <v>Vị trí 1</v>
          </cell>
          <cell r="H1124" t="str">
            <v>Các đường nhóm II</v>
          </cell>
          <cell r="I1124" t="str">
            <v>xã Xuân ĐịnhCác đường nhóm IIVị trí 1165</v>
          </cell>
          <cell r="O1124">
            <v>1600</v>
          </cell>
          <cell r="P1124">
            <v>550</v>
          </cell>
          <cell r="S1124">
            <v>1400</v>
          </cell>
          <cell r="T1124">
            <v>165</v>
          </cell>
          <cell r="U1124">
            <v>1.75</v>
          </cell>
          <cell r="V1124">
            <v>1.75</v>
          </cell>
          <cell r="W1124">
            <v>1.75</v>
          </cell>
          <cell r="X1124">
            <v>1.4281015037593985</v>
          </cell>
          <cell r="Y1124">
            <v>1.3</v>
          </cell>
          <cell r="AA1124">
            <v>1.1299999999999999</v>
          </cell>
          <cell r="AB1124">
            <v>1.05</v>
          </cell>
          <cell r="AC1124">
            <v>7.9999999999999849E-2</v>
          </cell>
          <cell r="AD1124">
            <v>0</v>
          </cell>
          <cell r="AE1124">
            <v>1.5976170212765957</v>
          </cell>
          <cell r="AF1124">
            <v>1.1505689804579617</v>
          </cell>
          <cell r="AG1124">
            <v>1.1499999999999999</v>
          </cell>
          <cell r="AH1124">
            <v>1489</v>
          </cell>
          <cell r="AJ1124">
            <v>1.1299999999999999</v>
          </cell>
        </row>
        <row r="1125">
          <cell r="E1125" t="str">
            <v>CM16NT2_D3</v>
          </cell>
          <cell r="F1125" t="str">
            <v>CM16NT2</v>
          </cell>
          <cell r="G1125" t="str">
            <v>Vị trí 1</v>
          </cell>
          <cell r="H1125" t="str">
            <v>Các đường nhóm II</v>
          </cell>
          <cell r="I1125" t="str">
            <v>xã Xuân ĐịnhCác đường nhóm IIVị trí 1165</v>
          </cell>
          <cell r="O1125">
            <v>1400</v>
          </cell>
          <cell r="P1125">
            <v>550</v>
          </cell>
          <cell r="S1125">
            <v>1200</v>
          </cell>
          <cell r="T1125">
            <v>165</v>
          </cell>
          <cell r="U1125">
            <v>1.3285714285714285</v>
          </cell>
          <cell r="V1125">
            <v>1.3285714285714285</v>
          </cell>
          <cell r="W1125">
            <v>1.3285714285714285</v>
          </cell>
          <cell r="X1125">
            <v>1.4281015037593985</v>
          </cell>
          <cell r="Y1125">
            <v>1.3</v>
          </cell>
          <cell r="AA1125">
            <v>1.1299999999999999</v>
          </cell>
          <cell r="AB1125">
            <v>1.05</v>
          </cell>
          <cell r="AC1125">
            <v>7.9999999999999849E-2</v>
          </cell>
          <cell r="AD1125">
            <v>0</v>
          </cell>
          <cell r="AE1125">
            <v>1.5976170212765957</v>
          </cell>
          <cell r="AF1125">
            <v>1.1505689804579617</v>
          </cell>
          <cell r="AG1125">
            <v>1.1499999999999999</v>
          </cell>
          <cell r="AH1125">
            <v>1489</v>
          </cell>
          <cell r="AJ1125">
            <v>1.1299999999999999</v>
          </cell>
        </row>
        <row r="1126">
          <cell r="E1126" t="str">
            <v>XL109NT</v>
          </cell>
          <cell r="F1126" t="str">
            <v>XL109NT</v>
          </cell>
          <cell r="G1126" t="str">
            <v>Vị trí 1</v>
          </cell>
          <cell r="H1126" t="str">
            <v>Các đường nhóm I</v>
          </cell>
          <cell r="I1126" t="str">
            <v>xã Xuân ĐịnhCác đường nhóm IVị trí 1160</v>
          </cell>
          <cell r="O1126">
            <v>1200</v>
          </cell>
          <cell r="P1126">
            <v>530</v>
          </cell>
          <cell r="S1126">
            <v>900</v>
          </cell>
          <cell r="T1126">
            <v>160</v>
          </cell>
          <cell r="U1126">
            <v>2.5499999999999998</v>
          </cell>
          <cell r="V1126">
            <v>2.5499999999999998</v>
          </cell>
          <cell r="W1126">
            <v>2.5499999999999998</v>
          </cell>
          <cell r="X1126">
            <v>2.5499999999999998</v>
          </cell>
          <cell r="Y1126">
            <v>1.3</v>
          </cell>
          <cell r="AA1126">
            <v>1.1299999999999999</v>
          </cell>
          <cell r="AB1126">
            <v>1.05</v>
          </cell>
          <cell r="AC1126">
            <v>7.9999999999999849E-2</v>
          </cell>
          <cell r="AD1126">
            <v>0</v>
          </cell>
          <cell r="AE1126">
            <v>1.5976170212765957</v>
          </cell>
          <cell r="AF1126">
            <v>1.1596947502040997</v>
          </cell>
          <cell r="AG1126">
            <v>1.1599999999999999</v>
          </cell>
          <cell r="AH1126">
            <v>949</v>
          </cell>
          <cell r="AJ1126">
            <v>1.1299999999999999</v>
          </cell>
        </row>
        <row r="1127">
          <cell r="E1127" t="str">
            <v>XL110NT</v>
          </cell>
          <cell r="F1127" t="str">
            <v>XL110NT</v>
          </cell>
          <cell r="G1127" t="str">
            <v>Vị trí 1</v>
          </cell>
          <cell r="H1127" t="str">
            <v>Các đường nhóm I</v>
          </cell>
          <cell r="I1127" t="str">
            <v>xã Xuân ĐịnhCác đường nhóm IVị trí 1160</v>
          </cell>
          <cell r="O1127">
            <v>1200</v>
          </cell>
          <cell r="P1127">
            <v>530</v>
          </cell>
          <cell r="S1127">
            <v>900</v>
          </cell>
          <cell r="T1127">
            <v>160</v>
          </cell>
          <cell r="U1127">
            <v>3.45</v>
          </cell>
          <cell r="V1127">
            <v>3.45</v>
          </cell>
          <cell r="W1127">
            <v>3.45</v>
          </cell>
          <cell r="X1127">
            <v>3.45</v>
          </cell>
          <cell r="Y1127">
            <v>1.3</v>
          </cell>
          <cell r="Z1127">
            <v>1.1000000000000001</v>
          </cell>
          <cell r="AA1127">
            <v>1.1299999999999999</v>
          </cell>
          <cell r="AB1127">
            <v>1.05</v>
          </cell>
          <cell r="AC1127">
            <v>7.9999999999999849E-2</v>
          </cell>
          <cell r="AD1127">
            <v>1</v>
          </cell>
          <cell r="AE1127">
            <v>1.5976170212765957</v>
          </cell>
          <cell r="AF1127">
            <v>1.1596947502040997</v>
          </cell>
          <cell r="AG1127">
            <v>1.1599999999999999</v>
          </cell>
          <cell r="AH1127">
            <v>949</v>
          </cell>
          <cell r="AJ1127">
            <v>1.1299999999999999</v>
          </cell>
        </row>
        <row r="1128">
          <cell r="E1128" t="str">
            <v>XL107NT</v>
          </cell>
          <cell r="F1128" t="str">
            <v>XL107NT</v>
          </cell>
          <cell r="G1128" t="str">
            <v>Vị trí 1</v>
          </cell>
          <cell r="H1128" t="str">
            <v>Các đường nhóm I</v>
          </cell>
          <cell r="I1128" t="str">
            <v>xã Xuân ĐịnhCác đường nhóm IVị trí 1160</v>
          </cell>
          <cell r="O1128">
            <v>1200</v>
          </cell>
          <cell r="P1128">
            <v>530</v>
          </cell>
          <cell r="S1128">
            <v>900</v>
          </cell>
          <cell r="T1128">
            <v>160</v>
          </cell>
          <cell r="U1128">
            <v>2.5499999999999998</v>
          </cell>
          <cell r="V1128">
            <v>2.5499999999999998</v>
          </cell>
          <cell r="W1128">
            <v>2.5499999999999998</v>
          </cell>
          <cell r="X1128">
            <v>2.5499999999999998</v>
          </cell>
          <cell r="Y1128">
            <v>1.3</v>
          </cell>
          <cell r="AA1128">
            <v>1.1299999999999999</v>
          </cell>
          <cell r="AB1128">
            <v>1.05</v>
          </cell>
          <cell r="AC1128">
            <v>7.9999999999999849E-2</v>
          </cell>
          <cell r="AD1128">
            <v>0</v>
          </cell>
          <cell r="AE1128">
            <v>1.5976170212765957</v>
          </cell>
          <cell r="AF1128">
            <v>1.1596947502040997</v>
          </cell>
          <cell r="AG1128">
            <v>1.1599999999999999</v>
          </cell>
          <cell r="AH1128">
            <v>949</v>
          </cell>
          <cell r="AJ1128">
            <v>1.1299999999999999</v>
          </cell>
        </row>
        <row r="1129">
          <cell r="E1129" t="str">
            <v>XL108NT</v>
          </cell>
          <cell r="F1129" t="str">
            <v>XL108NT</v>
          </cell>
          <cell r="G1129" t="str">
            <v>Vị trí 1</v>
          </cell>
          <cell r="H1129" t="str">
            <v>Các đường nhóm I</v>
          </cell>
          <cell r="I1129" t="str">
            <v>xã Xuân ĐịnhCác đường nhóm IVị trí 1160</v>
          </cell>
          <cell r="O1129">
            <v>1200</v>
          </cell>
          <cell r="P1129">
            <v>530</v>
          </cell>
          <cell r="S1129">
            <v>900</v>
          </cell>
          <cell r="T1129">
            <v>160</v>
          </cell>
          <cell r="U1129">
            <v>2.5499999999999998</v>
          </cell>
          <cell r="V1129">
            <v>2.5499999999999998</v>
          </cell>
          <cell r="W1129">
            <v>2.5499999999999998</v>
          </cell>
          <cell r="X1129">
            <v>2.5499999999999998</v>
          </cell>
          <cell r="Y1129">
            <v>1.3</v>
          </cell>
          <cell r="AA1129">
            <v>1.1299999999999999</v>
          </cell>
          <cell r="AB1129">
            <v>1.05</v>
          </cell>
          <cell r="AC1129">
            <v>7.9999999999999849E-2</v>
          </cell>
          <cell r="AD1129">
            <v>0</v>
          </cell>
          <cell r="AE1129">
            <v>1.5976170212765957</v>
          </cell>
          <cell r="AF1129">
            <v>1.1596947502040997</v>
          </cell>
          <cell r="AG1129">
            <v>1.1599999999999999</v>
          </cell>
          <cell r="AH1129">
            <v>949</v>
          </cell>
          <cell r="AJ1129">
            <v>1.1299999999999999</v>
          </cell>
        </row>
        <row r="1130">
          <cell r="E1130" t="str">
            <v>XL105NT</v>
          </cell>
          <cell r="F1130" t="str">
            <v>XL105NT</v>
          </cell>
          <cell r="G1130" t="str">
            <v>Vị trí 1</v>
          </cell>
          <cell r="H1130" t="str">
            <v>Các đường nhóm I</v>
          </cell>
          <cell r="I1130" t="str">
            <v>xã Xuân ĐịnhCác đường nhóm IVị trí 1160</v>
          </cell>
          <cell r="O1130">
            <v>1200</v>
          </cell>
          <cell r="P1130">
            <v>530</v>
          </cell>
          <cell r="S1130">
            <v>900</v>
          </cell>
          <cell r="T1130">
            <v>160</v>
          </cell>
          <cell r="U1130">
            <v>2.5499999999999998</v>
          </cell>
          <cell r="V1130">
            <v>2.5499999999999998</v>
          </cell>
          <cell r="W1130">
            <v>2.5499999999999998</v>
          </cell>
          <cell r="X1130">
            <v>2.5499999999999998</v>
          </cell>
          <cell r="Y1130">
            <v>1.3</v>
          </cell>
          <cell r="AA1130">
            <v>1.1299999999999999</v>
          </cell>
          <cell r="AB1130">
            <v>1.05</v>
          </cell>
          <cell r="AC1130">
            <v>7.9999999999999849E-2</v>
          </cell>
          <cell r="AD1130">
            <v>0</v>
          </cell>
          <cell r="AE1130">
            <v>1.5976170212765957</v>
          </cell>
          <cell r="AF1130">
            <v>1.1596947502040997</v>
          </cell>
          <cell r="AG1130">
            <v>1.1599999999999999</v>
          </cell>
          <cell r="AH1130">
            <v>949</v>
          </cell>
          <cell r="AJ1130">
            <v>1.1299999999999999</v>
          </cell>
        </row>
        <row r="1131">
          <cell r="E1131" t="str">
            <v>XL106NT</v>
          </cell>
          <cell r="F1131" t="str">
            <v>XL106NT</v>
          </cell>
          <cell r="G1131" t="str">
            <v>Vị trí 1</v>
          </cell>
          <cell r="H1131" t="str">
            <v>Các đường nhóm I</v>
          </cell>
          <cell r="I1131" t="str">
            <v>xã Xuân ĐịnhCác đường nhóm IVị trí 1160</v>
          </cell>
          <cell r="O1131">
            <v>1200</v>
          </cell>
          <cell r="P1131">
            <v>530</v>
          </cell>
          <cell r="S1131">
            <v>900</v>
          </cell>
          <cell r="T1131">
            <v>160</v>
          </cell>
          <cell r="U1131">
            <v>2.5499999999999998</v>
          </cell>
          <cell r="V1131">
            <v>2.5499999999999998</v>
          </cell>
          <cell r="W1131">
            <v>2.5499999999999998</v>
          </cell>
          <cell r="X1131">
            <v>2.5499999999999998</v>
          </cell>
          <cell r="Y1131">
            <v>1.3</v>
          </cell>
          <cell r="AA1131">
            <v>1.1299999999999999</v>
          </cell>
          <cell r="AB1131">
            <v>1.05</v>
          </cell>
          <cell r="AC1131">
            <v>7.9999999999999849E-2</v>
          </cell>
          <cell r="AD1131">
            <v>0</v>
          </cell>
          <cell r="AE1131">
            <v>1.5976170212765957</v>
          </cell>
          <cell r="AF1131">
            <v>1.1596947502040997</v>
          </cell>
          <cell r="AG1131">
            <v>1.1599999999999999</v>
          </cell>
          <cell r="AH1131">
            <v>949</v>
          </cell>
          <cell r="AJ1131">
            <v>1.1299999999999999</v>
          </cell>
        </row>
        <row r="1132">
          <cell r="E1132" t="str">
            <v>XL20NT1</v>
          </cell>
          <cell r="F1132" t="str">
            <v>XL20NT1</v>
          </cell>
          <cell r="G1132" t="str">
            <v>Vị trí 1</v>
          </cell>
          <cell r="H1132" t="str">
            <v>Các đường nhóm I</v>
          </cell>
          <cell r="I1132" t="str">
            <v>xã Xuân ĐịnhCác đường nhóm IVị trí 1170</v>
          </cell>
          <cell r="O1132">
            <v>2600</v>
          </cell>
          <cell r="P1132">
            <v>570</v>
          </cell>
          <cell r="S1132">
            <v>2000</v>
          </cell>
          <cell r="T1132">
            <v>170</v>
          </cell>
          <cell r="U1132">
            <v>1.0769230769230769</v>
          </cell>
          <cell r="V1132">
            <v>1.0769230769230769</v>
          </cell>
          <cell r="W1132">
            <v>1.0769230769230769</v>
          </cell>
          <cell r="X1132">
            <v>1.0769230769230769</v>
          </cell>
          <cell r="Y1132">
            <v>1.3</v>
          </cell>
          <cell r="AA1132">
            <v>1.1299999999999999</v>
          </cell>
          <cell r="AB1132">
            <v>1.05</v>
          </cell>
          <cell r="AC1132">
            <v>7.9999999999999849E-2</v>
          </cell>
          <cell r="AD1132">
            <v>0</v>
          </cell>
          <cell r="AE1132">
            <v>1.5976170212765957</v>
          </cell>
          <cell r="AF1132">
            <v>1.1596947502040997</v>
          </cell>
          <cell r="AG1132">
            <v>1.1599999999999999</v>
          </cell>
          <cell r="AH1132">
            <v>949</v>
          </cell>
          <cell r="AJ1132">
            <v>1.1299999999999999</v>
          </cell>
        </row>
        <row r="1133">
          <cell r="E1133" t="str">
            <v>XL21NT</v>
          </cell>
          <cell r="F1133" t="str">
            <v>XL21NT</v>
          </cell>
          <cell r="G1133" t="str">
            <v>Vị trí 1</v>
          </cell>
          <cell r="H1133" t="str">
            <v>Các đường nhóm I</v>
          </cell>
          <cell r="I1133" t="str">
            <v>xã Xuân ĐịnhCác đường nhóm IVị trí 1160</v>
          </cell>
          <cell r="O1133">
            <v>1700</v>
          </cell>
          <cell r="P1133">
            <v>530</v>
          </cell>
          <cell r="S1133">
            <v>1300</v>
          </cell>
          <cell r="T1133">
            <v>160</v>
          </cell>
          <cell r="U1133">
            <v>1.8352941176470587</v>
          </cell>
          <cell r="V1133">
            <v>1.8352941176470587</v>
          </cell>
          <cell r="W1133">
            <v>1.8352941176470587</v>
          </cell>
          <cell r="X1133">
            <v>1.8352941176470587</v>
          </cell>
          <cell r="Y1133">
            <v>1.3</v>
          </cell>
          <cell r="AA1133">
            <v>1.1299999999999999</v>
          </cell>
          <cell r="AB1133">
            <v>1.05</v>
          </cell>
          <cell r="AC1133">
            <v>7.9999999999999849E-2</v>
          </cell>
          <cell r="AD1133">
            <v>0</v>
          </cell>
          <cell r="AE1133">
            <v>1.5976170212765957</v>
          </cell>
          <cell r="AF1133">
            <v>1.1596947502040997</v>
          </cell>
          <cell r="AG1133">
            <v>1.1599999999999999</v>
          </cell>
          <cell r="AH1133">
            <v>949</v>
          </cell>
          <cell r="AJ1133">
            <v>1.1299999999999999</v>
          </cell>
        </row>
        <row r="1134">
          <cell r="E1134" t="str">
            <v>XL24NT</v>
          </cell>
          <cell r="F1134" t="str">
            <v>XL24NT</v>
          </cell>
          <cell r="G1134" t="str">
            <v>Vị trí 1</v>
          </cell>
          <cell r="H1134" t="str">
            <v>Các đường nhóm I</v>
          </cell>
          <cell r="I1134" t="str">
            <v>xã Xuân ĐịnhCác đường nhóm IVị trí 1160</v>
          </cell>
          <cell r="O1134">
            <v>3100</v>
          </cell>
          <cell r="P1134">
            <v>530</v>
          </cell>
          <cell r="S1134">
            <v>2400</v>
          </cell>
          <cell r="T1134">
            <v>160</v>
          </cell>
          <cell r="U1134">
            <v>2.1677419354838712</v>
          </cell>
          <cell r="V1134">
            <v>2.1677419354838712</v>
          </cell>
          <cell r="W1134">
            <v>2.1677419354838712</v>
          </cell>
          <cell r="X1134">
            <v>2.1677419354838712</v>
          </cell>
          <cell r="Y1134">
            <v>1.3</v>
          </cell>
          <cell r="Z1134">
            <v>1.3638843426077469</v>
          </cell>
          <cell r="AA1134">
            <v>1.1299999999999999</v>
          </cell>
          <cell r="AB1134">
            <v>1.05</v>
          </cell>
          <cell r="AC1134">
            <v>7.9999999999999849E-2</v>
          </cell>
          <cell r="AD1134">
            <v>1</v>
          </cell>
          <cell r="AE1134">
            <v>1.5976170212765957</v>
          </cell>
          <cell r="AF1134">
            <v>1.1596947502040997</v>
          </cell>
          <cell r="AG1134">
            <v>1.1599999999999999</v>
          </cell>
          <cell r="AH1134">
            <v>949</v>
          </cell>
          <cell r="AJ1134">
            <v>1.1299999999999999</v>
          </cell>
        </row>
        <row r="1135">
          <cell r="E1135" t="str">
            <v>XL26NT2_D1</v>
          </cell>
          <cell r="F1135" t="str">
            <v>XL26NT2</v>
          </cell>
          <cell r="G1135" t="str">
            <v>Vị trí 1</v>
          </cell>
          <cell r="H1135" t="str">
            <v>Các đường nhóm II</v>
          </cell>
          <cell r="I1135" t="str">
            <v>xã Xuân ĐịnhCác đường nhóm IIVị trí 1165</v>
          </cell>
          <cell r="O1135">
            <v>1500</v>
          </cell>
          <cell r="P1135">
            <v>550</v>
          </cell>
          <cell r="S1135">
            <v>1200</v>
          </cell>
          <cell r="T1135">
            <v>165</v>
          </cell>
          <cell r="U1135">
            <v>1.76</v>
          </cell>
          <cell r="V1135">
            <v>1.76</v>
          </cell>
          <cell r="W1135">
            <v>1.76</v>
          </cell>
          <cell r="X1135">
            <v>3.6174999999999997</v>
          </cell>
          <cell r="Y1135">
            <v>1.3</v>
          </cell>
          <cell r="AA1135">
            <v>1.1299999999999999</v>
          </cell>
          <cell r="AB1135">
            <v>1.05</v>
          </cell>
          <cell r="AC1135">
            <v>7.9999999999999849E-2</v>
          </cell>
          <cell r="AD1135">
            <v>0</v>
          </cell>
          <cell r="AE1135">
            <v>1.5976170212765957</v>
          </cell>
          <cell r="AF1135">
            <v>1.1505689804579617</v>
          </cell>
          <cell r="AG1135">
            <v>1.1499999999999999</v>
          </cell>
          <cell r="AH1135">
            <v>1489</v>
          </cell>
          <cell r="AJ1135">
            <v>1.1299999999999999</v>
          </cell>
        </row>
        <row r="1136">
          <cell r="E1136" t="str">
            <v>XL26NT2_D2</v>
          </cell>
          <cell r="F1136" t="str">
            <v>XL26NT2</v>
          </cell>
          <cell r="G1136" t="str">
            <v>Vị trí 1</v>
          </cell>
          <cell r="H1136" t="str">
            <v>Các đường nhóm II</v>
          </cell>
          <cell r="I1136" t="str">
            <v>xã Xuân ĐịnhCác đường nhóm IIVị trí 1165</v>
          </cell>
          <cell r="O1136">
            <v>1200</v>
          </cell>
          <cell r="P1136">
            <v>550</v>
          </cell>
          <cell r="S1136">
            <v>900</v>
          </cell>
          <cell r="T1136">
            <v>165</v>
          </cell>
          <cell r="U1136">
            <v>5.4749999999999996</v>
          </cell>
          <cell r="V1136">
            <v>5.4749999999999996</v>
          </cell>
          <cell r="W1136">
            <v>5.4749999999999996</v>
          </cell>
          <cell r="X1136">
            <v>3.6174999999999997</v>
          </cell>
          <cell r="Y1136">
            <v>1.3</v>
          </cell>
          <cell r="AA1136">
            <v>1.1299999999999999</v>
          </cell>
          <cell r="AB1136">
            <v>1.05</v>
          </cell>
          <cell r="AC1136">
            <v>7.9999999999999849E-2</v>
          </cell>
          <cell r="AD1136">
            <v>0</v>
          </cell>
          <cell r="AE1136">
            <v>1.5976170212765957</v>
          </cell>
          <cell r="AF1136">
            <v>1.1505689804579617</v>
          </cell>
          <cell r="AG1136">
            <v>1.1499999999999999</v>
          </cell>
          <cell r="AH1136">
            <v>1489</v>
          </cell>
          <cell r="AJ1136">
            <v>1.1299999999999999</v>
          </cell>
        </row>
        <row r="1137">
          <cell r="E1137" t="str">
            <v>CM5NT1_D5</v>
          </cell>
          <cell r="F1137" t="str">
            <v>CM5NT1</v>
          </cell>
          <cell r="G1137" t="str">
            <v>Vị trí 1</v>
          </cell>
          <cell r="H1137" t="str">
            <v>Các đường nhóm I</v>
          </cell>
          <cell r="I1137" t="str">
            <v>xã Cẩm MỹCác đường nhóm IVị trí 1160</v>
          </cell>
          <cell r="O1137">
            <v>2600</v>
          </cell>
          <cell r="P1137">
            <v>530</v>
          </cell>
          <cell r="S1137">
            <v>2200</v>
          </cell>
          <cell r="T1137">
            <v>160</v>
          </cell>
          <cell r="U1137">
            <v>1.9461538461538461</v>
          </cell>
          <cell r="V1137">
            <v>1.9461538461538461</v>
          </cell>
          <cell r="W1137">
            <v>1.9461538461538461</v>
          </cell>
          <cell r="X1137">
            <v>2.0962862228515586</v>
          </cell>
          <cell r="Y1137">
            <v>1.3</v>
          </cell>
          <cell r="Z1137">
            <v>1.1221134723797315</v>
          </cell>
          <cell r="AA1137">
            <v>1.1200000000000001</v>
          </cell>
          <cell r="AB1137">
            <v>1.04</v>
          </cell>
          <cell r="AC1137">
            <v>8.0000000000000071E-2</v>
          </cell>
          <cell r="AD1137">
            <v>6</v>
          </cell>
          <cell r="AE1137">
            <v>1.5976170212765957</v>
          </cell>
          <cell r="AF1137">
            <v>1.1596947502040997</v>
          </cell>
          <cell r="AG1137">
            <v>1.1599999999999999</v>
          </cell>
          <cell r="AH1137">
            <v>949</v>
          </cell>
          <cell r="AJ1137">
            <v>1.1200000000000001</v>
          </cell>
        </row>
        <row r="1138">
          <cell r="E1138" t="str">
            <v>CM5NT1_D8</v>
          </cell>
          <cell r="F1138" t="str">
            <v>CM5NT1</v>
          </cell>
          <cell r="G1138" t="str">
            <v>Vị trí 1</v>
          </cell>
          <cell r="H1138" t="str">
            <v>Các đường nhóm I</v>
          </cell>
          <cell r="I1138" t="str">
            <v>xã Cẩm MỹCác đường nhóm IVị trí 1160</v>
          </cell>
          <cell r="O1138">
            <v>2100</v>
          </cell>
          <cell r="P1138">
            <v>530</v>
          </cell>
          <cell r="S1138">
            <v>1800</v>
          </cell>
          <cell r="T1138">
            <v>160</v>
          </cell>
          <cell r="U1138">
            <v>1.8857142857142859</v>
          </cell>
          <cell r="V1138">
            <v>1.8857142857142859</v>
          </cell>
          <cell r="W1138">
            <v>1.8857142857142859</v>
          </cell>
          <cell r="X1138">
            <v>2.0962862228515586</v>
          </cell>
          <cell r="Y1138">
            <v>1.3</v>
          </cell>
          <cell r="Z1138">
            <v>1.1221134723797315</v>
          </cell>
          <cell r="AA1138">
            <v>1.1200000000000001</v>
          </cell>
          <cell r="AB1138">
            <v>1.04</v>
          </cell>
          <cell r="AC1138">
            <v>8.0000000000000071E-2</v>
          </cell>
          <cell r="AD1138">
            <v>6</v>
          </cell>
          <cell r="AE1138">
            <v>1.5976170212765957</v>
          </cell>
          <cell r="AF1138">
            <v>1.1596947502040997</v>
          </cell>
          <cell r="AG1138">
            <v>1.1599999999999999</v>
          </cell>
          <cell r="AH1138">
            <v>949</v>
          </cell>
          <cell r="AJ1138">
            <v>1.1200000000000001</v>
          </cell>
        </row>
        <row r="1139">
          <cell r="E1139" t="str">
            <v>CM5NT1_D9</v>
          </cell>
          <cell r="F1139" t="str">
            <v>CM5NT1</v>
          </cell>
          <cell r="G1139" t="str">
            <v>Vị trí 1</v>
          </cell>
          <cell r="H1139" t="str">
            <v>Các đường nhóm I</v>
          </cell>
          <cell r="I1139" t="str">
            <v>xã Cẩm MỹCác đường nhóm IVị trí 1160</v>
          </cell>
          <cell r="O1139">
            <v>1900</v>
          </cell>
          <cell r="P1139">
            <v>530</v>
          </cell>
          <cell r="S1139">
            <v>1600</v>
          </cell>
          <cell r="T1139">
            <v>160</v>
          </cell>
          <cell r="U1139">
            <v>2.5263157894736841</v>
          </cell>
          <cell r="V1139">
            <v>2.5263157894736841</v>
          </cell>
          <cell r="W1139">
            <v>2.5263157894736841</v>
          </cell>
          <cell r="X1139">
            <v>2.0962862228515586</v>
          </cell>
          <cell r="Y1139">
            <v>1.3</v>
          </cell>
          <cell r="Z1139">
            <v>1.1221134723797315</v>
          </cell>
          <cell r="AA1139">
            <v>1.1200000000000001</v>
          </cell>
          <cell r="AB1139">
            <v>1.04</v>
          </cell>
          <cell r="AC1139">
            <v>8.0000000000000071E-2</v>
          </cell>
          <cell r="AD1139">
            <v>6</v>
          </cell>
          <cell r="AE1139">
            <v>1.5976170212765957</v>
          </cell>
          <cell r="AF1139">
            <v>1.1596947502040997</v>
          </cell>
          <cell r="AG1139">
            <v>1.1599999999999999</v>
          </cell>
          <cell r="AH1139">
            <v>949</v>
          </cell>
          <cell r="AJ1139">
            <v>1.1200000000000001</v>
          </cell>
        </row>
        <row r="1140">
          <cell r="E1140" t="str">
            <v>CM38NT2_D1</v>
          </cell>
          <cell r="F1140" t="str">
            <v>CM38NT2</v>
          </cell>
          <cell r="G1140" t="str">
            <v>Vị trí 1</v>
          </cell>
          <cell r="H1140" t="str">
            <v>Các đường nhóm II</v>
          </cell>
          <cell r="I1140" t="str">
            <v>xã Cẩm MỹCác đường nhóm IIVị trí 1150</v>
          </cell>
          <cell r="O1140">
            <v>1300</v>
          </cell>
          <cell r="P1140">
            <v>500</v>
          </cell>
          <cell r="S1140">
            <v>1100</v>
          </cell>
          <cell r="T1140">
            <v>150</v>
          </cell>
          <cell r="U1140">
            <v>1.523076923076923</v>
          </cell>
          <cell r="V1140">
            <v>1.523076923076923</v>
          </cell>
          <cell r="W1140">
            <v>1.523076923076923</v>
          </cell>
          <cell r="X1140">
            <v>1.5296703296703296</v>
          </cell>
          <cell r="Y1140">
            <v>1.3</v>
          </cell>
          <cell r="AA1140">
            <v>1.1299999999999999</v>
          </cell>
          <cell r="AB1140">
            <v>1.04</v>
          </cell>
          <cell r="AC1140">
            <v>8.9999999999999858E-2</v>
          </cell>
          <cell r="AD1140">
            <v>0</v>
          </cell>
          <cell r="AE1140">
            <v>1.5976170212765957</v>
          </cell>
          <cell r="AF1140">
            <v>1.1505689804579617</v>
          </cell>
          <cell r="AG1140">
            <v>1.1499999999999999</v>
          </cell>
          <cell r="AH1140">
            <v>1489</v>
          </cell>
          <cell r="AJ1140">
            <v>1.1299999999999999</v>
          </cell>
        </row>
        <row r="1141">
          <cell r="E1141" t="str">
            <v>CM38NT2_D2</v>
          </cell>
          <cell r="F1141" t="str">
            <v>CM38NT2</v>
          </cell>
          <cell r="G1141" t="str">
            <v>Vị trí 1</v>
          </cell>
          <cell r="H1141" t="str">
            <v>Các đường nhóm II</v>
          </cell>
          <cell r="I1141" t="str">
            <v>xã Cẩm MỹCác đường nhóm IIVị trí 1150</v>
          </cell>
          <cell r="O1141">
            <v>1400</v>
          </cell>
          <cell r="P1141">
            <v>500</v>
          </cell>
          <cell r="S1141">
            <v>1200</v>
          </cell>
          <cell r="T1141">
            <v>150</v>
          </cell>
          <cell r="U1141">
            <v>1.5428571428571429</v>
          </cell>
          <cell r="V1141">
            <v>1.5428571428571429</v>
          </cell>
          <cell r="W1141">
            <v>1.5428571428571429</v>
          </cell>
          <cell r="X1141">
            <v>1.5296703296703296</v>
          </cell>
          <cell r="Y1141">
            <v>1.3</v>
          </cell>
          <cell r="AA1141">
            <v>1.1299999999999999</v>
          </cell>
          <cell r="AB1141">
            <v>1.04</v>
          </cell>
          <cell r="AC1141">
            <v>8.9999999999999858E-2</v>
          </cell>
          <cell r="AD1141">
            <v>0</v>
          </cell>
          <cell r="AE1141">
            <v>1.5976170212765957</v>
          </cell>
          <cell r="AF1141">
            <v>1.1505689804579617</v>
          </cell>
          <cell r="AG1141">
            <v>1.1499999999999999</v>
          </cell>
          <cell r="AH1141">
            <v>1489</v>
          </cell>
          <cell r="AJ1141">
            <v>1.1299999999999999</v>
          </cell>
        </row>
        <row r="1142">
          <cell r="E1142" t="str">
            <v>CM11NT2_D1</v>
          </cell>
          <cell r="F1142" t="str">
            <v>CM11NT2</v>
          </cell>
          <cell r="G1142" t="str">
            <v>Vị trí 1</v>
          </cell>
          <cell r="H1142" t="str">
            <v>Các đường nhóm II</v>
          </cell>
          <cell r="I1142" t="str">
            <v>xã Cẩm MỹCác đường nhóm IIVị trí 1150</v>
          </cell>
          <cell r="O1142">
            <v>1600</v>
          </cell>
          <cell r="P1142">
            <v>500</v>
          </cell>
          <cell r="S1142">
            <v>1400</v>
          </cell>
          <cell r="T1142">
            <v>150</v>
          </cell>
          <cell r="U1142">
            <v>2.3625000000000003</v>
          </cell>
          <cell r="V1142">
            <v>2.3625000000000003</v>
          </cell>
          <cell r="W1142">
            <v>2.3625000000000003</v>
          </cell>
          <cell r="X1142">
            <v>2.0343045112781954</v>
          </cell>
          <cell r="Y1142">
            <v>1.3</v>
          </cell>
          <cell r="Z1142">
            <v>1.0874671916010499</v>
          </cell>
          <cell r="AA1142">
            <v>1.0900000000000001</v>
          </cell>
          <cell r="AB1142">
            <v>1.01</v>
          </cell>
          <cell r="AC1142">
            <v>8.0000000000000071E-2</v>
          </cell>
          <cell r="AD1142">
            <v>4</v>
          </cell>
          <cell r="AE1142">
            <v>1.5976170212765957</v>
          </cell>
          <cell r="AF1142">
            <v>1.1505689804579617</v>
          </cell>
          <cell r="AG1142">
            <v>1.1499999999999999</v>
          </cell>
          <cell r="AH1142">
            <v>1489</v>
          </cell>
          <cell r="AJ1142">
            <v>1.0900000000000001</v>
          </cell>
        </row>
        <row r="1143">
          <cell r="E1143" t="str">
            <v>CM11NT2_D2</v>
          </cell>
          <cell r="F1143" t="str">
            <v>CM11NT2</v>
          </cell>
          <cell r="G1143" t="str">
            <v>Vị trí 1</v>
          </cell>
          <cell r="H1143" t="str">
            <v>Các đường nhóm II</v>
          </cell>
          <cell r="I1143" t="str">
            <v>xã Cẩm MỹCác đường nhóm IIVị trí 1150</v>
          </cell>
          <cell r="O1143">
            <v>1400</v>
          </cell>
          <cell r="P1143">
            <v>500</v>
          </cell>
          <cell r="S1143">
            <v>1200</v>
          </cell>
          <cell r="T1143">
            <v>150</v>
          </cell>
          <cell r="U1143">
            <v>1.5428571428571429</v>
          </cell>
          <cell r="V1143">
            <v>1.5428571428571429</v>
          </cell>
          <cell r="W1143">
            <v>1.5428571428571429</v>
          </cell>
          <cell r="X1143">
            <v>2.0343045112781954</v>
          </cell>
          <cell r="Y1143">
            <v>1.3</v>
          </cell>
          <cell r="Z1143">
            <v>1.0874671916010499</v>
          </cell>
          <cell r="AA1143">
            <v>1.0900000000000001</v>
          </cell>
          <cell r="AB1143">
            <v>1.01</v>
          </cell>
          <cell r="AC1143">
            <v>8.0000000000000071E-2</v>
          </cell>
          <cell r="AD1143">
            <v>4</v>
          </cell>
          <cell r="AE1143">
            <v>1.5976170212765957</v>
          </cell>
          <cell r="AF1143">
            <v>1.1505689804579617</v>
          </cell>
          <cell r="AG1143">
            <v>1.1499999999999999</v>
          </cell>
          <cell r="AH1143">
            <v>1489</v>
          </cell>
          <cell r="AJ1143">
            <v>1.0900000000000001</v>
          </cell>
        </row>
        <row r="1144">
          <cell r="E1144" t="str">
            <v>CM11NT2_D3</v>
          </cell>
          <cell r="F1144" t="str">
            <v>CM11NT2</v>
          </cell>
          <cell r="G1144" t="str">
            <v>Vị trí 1</v>
          </cell>
          <cell r="H1144" t="str">
            <v>Các đường nhóm II</v>
          </cell>
          <cell r="I1144" t="str">
            <v>xã Cẩm MỹCác đường nhóm IIVị trí 1150</v>
          </cell>
          <cell r="O1144">
            <v>2100</v>
          </cell>
          <cell r="P1144">
            <v>500</v>
          </cell>
          <cell r="S1144">
            <v>1800</v>
          </cell>
          <cell r="T1144">
            <v>150</v>
          </cell>
          <cell r="U1144">
            <v>2.4</v>
          </cell>
          <cell r="V1144">
            <v>2.4</v>
          </cell>
          <cell r="W1144">
            <v>2.4</v>
          </cell>
          <cell r="X1144">
            <v>2.0343045112781954</v>
          </cell>
          <cell r="Y1144">
            <v>1.3</v>
          </cell>
          <cell r="Z1144">
            <v>1.0874671916010499</v>
          </cell>
          <cell r="AA1144">
            <v>1.0900000000000001</v>
          </cell>
          <cell r="AB1144">
            <v>1.01</v>
          </cell>
          <cell r="AC1144">
            <v>8.0000000000000071E-2</v>
          </cell>
          <cell r="AD1144">
            <v>4</v>
          </cell>
          <cell r="AE1144">
            <v>1.5976170212765957</v>
          </cell>
          <cell r="AF1144">
            <v>1.1505689804579617</v>
          </cell>
          <cell r="AG1144">
            <v>1.1499999999999999</v>
          </cell>
          <cell r="AH1144">
            <v>1489</v>
          </cell>
          <cell r="AJ1144">
            <v>1.0900000000000001</v>
          </cell>
        </row>
        <row r="1145">
          <cell r="E1145" t="str">
            <v>CM11NT2_D4</v>
          </cell>
          <cell r="F1145" t="str">
            <v>CM11NT2</v>
          </cell>
          <cell r="G1145" t="str">
            <v>Vị trí 1</v>
          </cell>
          <cell r="H1145" t="str">
            <v>Các đường nhóm II</v>
          </cell>
          <cell r="I1145" t="str">
            <v>xã Cẩm MỹCác đường nhóm IIVị trí 1150</v>
          </cell>
          <cell r="O1145">
            <v>1600</v>
          </cell>
          <cell r="P1145">
            <v>500</v>
          </cell>
          <cell r="S1145">
            <v>1400</v>
          </cell>
          <cell r="T1145">
            <v>150</v>
          </cell>
          <cell r="U1145">
            <v>2.0124999999999997</v>
          </cell>
          <cell r="V1145">
            <v>2.0124999999999997</v>
          </cell>
          <cell r="W1145">
            <v>2.0124999999999997</v>
          </cell>
          <cell r="X1145">
            <v>2.0343045112781954</v>
          </cell>
          <cell r="Y1145">
            <v>1.3</v>
          </cell>
          <cell r="Z1145">
            <v>1.0874671916010499</v>
          </cell>
          <cell r="AA1145">
            <v>1.0900000000000001</v>
          </cell>
          <cell r="AB1145">
            <v>1.01</v>
          </cell>
          <cell r="AC1145">
            <v>8.0000000000000071E-2</v>
          </cell>
          <cell r="AD1145">
            <v>4</v>
          </cell>
          <cell r="AE1145">
            <v>1.5976170212765957</v>
          </cell>
          <cell r="AF1145">
            <v>1.1505689804579617</v>
          </cell>
          <cell r="AG1145">
            <v>1.1499999999999999</v>
          </cell>
          <cell r="AH1145">
            <v>1489</v>
          </cell>
          <cell r="AJ1145">
            <v>1.0900000000000001</v>
          </cell>
        </row>
        <row r="1146">
          <cell r="E1146" t="str">
            <v>CM12NT2</v>
          </cell>
          <cell r="F1146" t="str">
            <v>CM12NT2</v>
          </cell>
          <cell r="G1146" t="str">
            <v>Vị trí 1</v>
          </cell>
          <cell r="H1146" t="str">
            <v>Các đường nhóm II</v>
          </cell>
          <cell r="I1146" t="str">
            <v>xã Cẩm MỹCác đường nhóm IIVị trí 1150</v>
          </cell>
          <cell r="O1146">
            <v>1400</v>
          </cell>
          <cell r="P1146">
            <v>500</v>
          </cell>
          <cell r="S1146">
            <v>1200</v>
          </cell>
          <cell r="T1146">
            <v>150</v>
          </cell>
          <cell r="U1146">
            <v>1.5857142857142856</v>
          </cell>
          <cell r="V1146">
            <v>1.5857142857142856</v>
          </cell>
          <cell r="W1146">
            <v>1.5857142857142856</v>
          </cell>
          <cell r="X1146">
            <v>1.5857142857142856</v>
          </cell>
          <cell r="Y1146">
            <v>1.3</v>
          </cell>
          <cell r="AA1146">
            <v>1.1299999999999999</v>
          </cell>
          <cell r="AB1146">
            <v>1.04</v>
          </cell>
          <cell r="AC1146">
            <v>8.9999999999999858E-2</v>
          </cell>
          <cell r="AD1146">
            <v>0</v>
          </cell>
          <cell r="AE1146">
            <v>1.5976170212765957</v>
          </cell>
          <cell r="AF1146">
            <v>1.1505689804579617</v>
          </cell>
          <cell r="AG1146">
            <v>1.1499999999999999</v>
          </cell>
          <cell r="AH1146">
            <v>1489</v>
          </cell>
          <cell r="AJ1146">
            <v>1.1299999999999999</v>
          </cell>
        </row>
        <row r="1147">
          <cell r="E1147" t="str">
            <v>CM21NT2</v>
          </cell>
          <cell r="F1147" t="str">
            <v>CM21NT2</v>
          </cell>
          <cell r="G1147" t="str">
            <v>Vị trí 1</v>
          </cell>
          <cell r="H1147" t="str">
            <v>Các đường nhóm II</v>
          </cell>
          <cell r="I1147" t="str">
            <v>xã Cẩm MỹCác đường nhóm IIVị trí 1150</v>
          </cell>
          <cell r="O1147">
            <v>1500</v>
          </cell>
          <cell r="P1147">
            <v>500</v>
          </cell>
          <cell r="S1147">
            <v>1300</v>
          </cell>
          <cell r="T1147">
            <v>150</v>
          </cell>
          <cell r="U1147">
            <v>1.906666666666667</v>
          </cell>
          <cell r="V1147">
            <v>1.906666666666667</v>
          </cell>
          <cell r="W1147">
            <v>1.906666666666667</v>
          </cell>
          <cell r="X1147">
            <v>1.906666666666667</v>
          </cell>
          <cell r="Y1147">
            <v>1.3</v>
          </cell>
          <cell r="AA1147">
            <v>1.1299999999999999</v>
          </cell>
          <cell r="AB1147">
            <v>1.04</v>
          </cell>
          <cell r="AC1147">
            <v>8.9999999999999858E-2</v>
          </cell>
          <cell r="AD1147">
            <v>0</v>
          </cell>
          <cell r="AE1147">
            <v>1.5976170212765957</v>
          </cell>
          <cell r="AF1147">
            <v>1.1505689804579617</v>
          </cell>
          <cell r="AG1147">
            <v>1.1499999999999999</v>
          </cell>
          <cell r="AH1147">
            <v>1489</v>
          </cell>
          <cell r="AJ1147">
            <v>1.1299999999999999</v>
          </cell>
        </row>
        <row r="1148">
          <cell r="E1148" t="str">
            <v>CM37NT2_D1</v>
          </cell>
          <cell r="F1148" t="str">
            <v>CM37NT2</v>
          </cell>
          <cell r="G1148" t="str">
            <v>Vị trí 1</v>
          </cell>
          <cell r="H1148" t="str">
            <v>Các đường nhóm II</v>
          </cell>
          <cell r="I1148" t="str">
            <v>xã Cẩm MỹCác đường nhóm IIVị trí 1150</v>
          </cell>
          <cell r="O1148">
            <v>2300</v>
          </cell>
          <cell r="P1148">
            <v>500</v>
          </cell>
          <cell r="S1148">
            <v>2000</v>
          </cell>
          <cell r="T1148">
            <v>150</v>
          </cell>
          <cell r="U1148">
            <v>1.5652173913043479</v>
          </cell>
          <cell r="V1148">
            <v>1.5652173913043479</v>
          </cell>
          <cell r="W1148">
            <v>1.5652173913043479</v>
          </cell>
          <cell r="X1148">
            <v>1.5652173913043479</v>
          </cell>
          <cell r="Y1148">
            <v>1.3</v>
          </cell>
          <cell r="Z1148">
            <v>1.1000000000000001</v>
          </cell>
          <cell r="AA1148">
            <v>1.1299999999999999</v>
          </cell>
          <cell r="AB1148">
            <v>1.04</v>
          </cell>
          <cell r="AC1148">
            <v>8.9999999999999858E-2</v>
          </cell>
          <cell r="AD1148">
            <v>1</v>
          </cell>
          <cell r="AE1148">
            <v>1.5976170212765957</v>
          </cell>
          <cell r="AF1148">
            <v>1.1505689804579617</v>
          </cell>
          <cell r="AG1148">
            <v>1.1499999999999999</v>
          </cell>
          <cell r="AH1148">
            <v>1489</v>
          </cell>
          <cell r="AJ1148">
            <v>1.1299999999999999</v>
          </cell>
        </row>
        <row r="1149">
          <cell r="E1149" t="str">
            <v>CM2NT1_D1</v>
          </cell>
          <cell r="F1149" t="str">
            <v>CM2NT1</v>
          </cell>
          <cell r="G1149" t="str">
            <v>Vị trí 1</v>
          </cell>
          <cell r="H1149" t="str">
            <v>Các đường nhóm I</v>
          </cell>
          <cell r="I1149" t="str">
            <v>xã Cẩm MỹCác đường nhóm IVị trí 1160</v>
          </cell>
          <cell r="O1149">
            <v>3700</v>
          </cell>
          <cell r="P1149">
            <v>530</v>
          </cell>
          <cell r="S1149">
            <v>2600</v>
          </cell>
          <cell r="T1149">
            <v>160</v>
          </cell>
          <cell r="U1149">
            <v>1.6162162162162159</v>
          </cell>
          <cell r="V1149">
            <v>1.6162162162162159</v>
          </cell>
          <cell r="W1149">
            <v>1.6162162162162159</v>
          </cell>
          <cell r="X1149">
            <v>1.7131105649676184</v>
          </cell>
          <cell r="Y1149">
            <v>1.3</v>
          </cell>
          <cell r="Z1149">
            <v>1.1344211540937605</v>
          </cell>
          <cell r="AA1149">
            <v>1.1299999999999999</v>
          </cell>
          <cell r="AB1149">
            <v>1.07</v>
          </cell>
          <cell r="AC1149">
            <v>5.9999999999999831E-2</v>
          </cell>
          <cell r="AD1149">
            <v>24</v>
          </cell>
          <cell r="AE1149">
            <v>1.5976170212765957</v>
          </cell>
          <cell r="AF1149">
            <v>1.1596947502040997</v>
          </cell>
          <cell r="AG1149">
            <v>1.1599999999999999</v>
          </cell>
          <cell r="AH1149">
            <v>949</v>
          </cell>
          <cell r="AJ1149">
            <v>1.1299999999999999</v>
          </cell>
        </row>
        <row r="1150">
          <cell r="E1150" t="str">
            <v>CM2NT1_D2</v>
          </cell>
          <cell r="F1150" t="str">
            <v>CM2NT1</v>
          </cell>
          <cell r="G1150" t="str">
            <v>Vị trí 1</v>
          </cell>
          <cell r="H1150" t="str">
            <v>Các đường nhóm I</v>
          </cell>
          <cell r="I1150" t="str">
            <v>xã Cẩm MỹCác đường nhóm IVị trí 1160</v>
          </cell>
          <cell r="O1150">
            <v>2300</v>
          </cell>
          <cell r="P1150">
            <v>530</v>
          </cell>
          <cell r="S1150">
            <v>2000</v>
          </cell>
          <cell r="T1150">
            <v>160</v>
          </cell>
          <cell r="U1150">
            <v>1.6086956521739131</v>
          </cell>
          <cell r="V1150">
            <v>1.6086956521739131</v>
          </cell>
          <cell r="W1150">
            <v>1.6086956521739131</v>
          </cell>
          <cell r="X1150">
            <v>1.7131105649676184</v>
          </cell>
          <cell r="Y1150">
            <v>1.3</v>
          </cell>
          <cell r="Z1150">
            <v>1.1344211540937605</v>
          </cell>
          <cell r="AA1150">
            <v>1.1299999999999999</v>
          </cell>
          <cell r="AB1150">
            <v>1.07</v>
          </cell>
          <cell r="AC1150">
            <v>5.9999999999999831E-2</v>
          </cell>
          <cell r="AD1150">
            <v>24</v>
          </cell>
          <cell r="AE1150">
            <v>1.5976170212765957</v>
          </cell>
          <cell r="AF1150">
            <v>1.1596947502040997</v>
          </cell>
          <cell r="AG1150">
            <v>1.1599999999999999</v>
          </cell>
          <cell r="AH1150">
            <v>949</v>
          </cell>
          <cell r="AJ1150">
            <v>1.1299999999999999</v>
          </cell>
        </row>
        <row r="1151">
          <cell r="E1151" t="str">
            <v>CM41NT2</v>
          </cell>
          <cell r="F1151" t="str">
            <v>CM41NT2</v>
          </cell>
          <cell r="G1151" t="str">
            <v>Vị trí 1</v>
          </cell>
          <cell r="H1151" t="str">
            <v>Các đường nhóm II</v>
          </cell>
          <cell r="I1151" t="str">
            <v>xã Cẩm MỹCác đường nhóm IIVị trí 1150</v>
          </cell>
          <cell r="O1151">
            <v>2600</v>
          </cell>
          <cell r="P1151">
            <v>500</v>
          </cell>
          <cell r="S1151">
            <v>2200</v>
          </cell>
          <cell r="T1151">
            <v>150</v>
          </cell>
          <cell r="U1151">
            <v>1.9461538461538461</v>
          </cell>
          <cell r="V1151">
            <v>1.9461538461538461</v>
          </cell>
          <cell r="W1151">
            <v>1.9461538461538461</v>
          </cell>
          <cell r="X1151">
            <v>1.9461538461538461</v>
          </cell>
          <cell r="Y1151">
            <v>1.3</v>
          </cell>
          <cell r="AA1151">
            <v>1.1299999999999999</v>
          </cell>
          <cell r="AB1151">
            <v>1.04</v>
          </cell>
          <cell r="AC1151">
            <v>8.9999999999999858E-2</v>
          </cell>
          <cell r="AD1151">
            <v>0</v>
          </cell>
          <cell r="AE1151">
            <v>1.5976170212765957</v>
          </cell>
          <cell r="AF1151">
            <v>1.1505689804579617</v>
          </cell>
          <cell r="AG1151">
            <v>1.1499999999999999</v>
          </cell>
          <cell r="AH1151">
            <v>1489</v>
          </cell>
          <cell r="AJ1151">
            <v>1.1299999999999999</v>
          </cell>
        </row>
        <row r="1152">
          <cell r="E1152" t="str">
            <v>CM1NT1_D1</v>
          </cell>
          <cell r="F1152" t="str">
            <v>CM1NT1</v>
          </cell>
          <cell r="G1152" t="str">
            <v>Vị trí 1</v>
          </cell>
          <cell r="H1152" t="str">
            <v>Các đường nhóm I</v>
          </cell>
          <cell r="I1152" t="str">
            <v>xã Cẩm MỹCác đường nhóm IVị trí 1160</v>
          </cell>
          <cell r="O1152">
            <v>3100</v>
          </cell>
          <cell r="P1152">
            <v>530</v>
          </cell>
          <cell r="S1152">
            <v>2200</v>
          </cell>
          <cell r="T1152">
            <v>160</v>
          </cell>
          <cell r="U1152">
            <v>2.838709677419355</v>
          </cell>
          <cell r="V1152">
            <v>2.838709677419355</v>
          </cell>
          <cell r="W1152">
            <v>2.838709677419355</v>
          </cell>
          <cell r="X1152">
            <v>2.1338724709136279</v>
          </cell>
          <cell r="Y1152">
            <v>1.3</v>
          </cell>
          <cell r="Z1152">
            <v>1.1000000000000001</v>
          </cell>
          <cell r="AA1152">
            <v>1.1299999999999999</v>
          </cell>
          <cell r="AB1152">
            <v>1.04</v>
          </cell>
          <cell r="AC1152">
            <v>8.9999999999999858E-2</v>
          </cell>
          <cell r="AD1152">
            <v>1</v>
          </cell>
          <cell r="AE1152">
            <v>1.5976170212765957</v>
          </cell>
          <cell r="AF1152">
            <v>1.1596947502040997</v>
          </cell>
          <cell r="AG1152">
            <v>1.1599999999999999</v>
          </cell>
          <cell r="AH1152">
            <v>949</v>
          </cell>
          <cell r="AJ1152">
            <v>1.1299999999999999</v>
          </cell>
        </row>
        <row r="1153">
          <cell r="E1153" t="str">
            <v>CM1NT1_D3</v>
          </cell>
          <cell r="F1153" t="str">
            <v>CM1NT1</v>
          </cell>
          <cell r="G1153" t="str">
            <v>Vị trí 1</v>
          </cell>
          <cell r="H1153" t="str">
            <v>Các đường nhóm I</v>
          </cell>
          <cell r="I1153" t="str">
            <v>xã Cẩm MỹCác đường nhóm IVị trí 1160</v>
          </cell>
          <cell r="O1153">
            <v>3700</v>
          </cell>
          <cell r="P1153">
            <v>530</v>
          </cell>
          <cell r="S1153">
            <v>2600</v>
          </cell>
          <cell r="T1153">
            <v>160</v>
          </cell>
          <cell r="U1153">
            <v>2.4594594594594597</v>
          </cell>
          <cell r="V1153">
            <v>2.4594594594594597</v>
          </cell>
          <cell r="W1153">
            <v>2.4594594594594597</v>
          </cell>
          <cell r="X1153">
            <v>2.1338724709136279</v>
          </cell>
          <cell r="Y1153">
            <v>1.3</v>
          </cell>
          <cell r="Z1153">
            <v>1.1000000000000001</v>
          </cell>
          <cell r="AA1153">
            <v>1.1299999999999999</v>
          </cell>
          <cell r="AB1153">
            <v>1.04</v>
          </cell>
          <cell r="AC1153">
            <v>8.9999999999999858E-2</v>
          </cell>
          <cell r="AD1153">
            <v>1</v>
          </cell>
          <cell r="AE1153">
            <v>1.5976170212765957</v>
          </cell>
          <cell r="AF1153">
            <v>1.1596947502040997</v>
          </cell>
          <cell r="AG1153">
            <v>1.1599999999999999</v>
          </cell>
          <cell r="AH1153">
            <v>949</v>
          </cell>
          <cell r="AJ1153">
            <v>1.1299999999999999</v>
          </cell>
        </row>
        <row r="1154">
          <cell r="E1154" t="str">
            <v>CM1NT1_D4</v>
          </cell>
          <cell r="F1154" t="str">
            <v>CM1NT1</v>
          </cell>
          <cell r="G1154" t="str">
            <v>Vị trí 1</v>
          </cell>
          <cell r="H1154" t="str">
            <v>Các đường nhóm I</v>
          </cell>
          <cell r="I1154" t="str">
            <v>xã Cẩm MỹCác đường nhóm IVị trí 1160</v>
          </cell>
          <cell r="O1154">
            <v>2900</v>
          </cell>
          <cell r="P1154">
            <v>530</v>
          </cell>
          <cell r="S1154">
            <v>2000</v>
          </cell>
          <cell r="T1154">
            <v>160</v>
          </cell>
          <cell r="U1154">
            <v>1.103448275862069</v>
          </cell>
          <cell r="V1154">
            <v>1.103448275862069</v>
          </cell>
          <cell r="W1154">
            <v>1.103448275862069</v>
          </cell>
          <cell r="X1154">
            <v>2.1338724709136279</v>
          </cell>
          <cell r="Y1154">
            <v>1.3</v>
          </cell>
          <cell r="Z1154">
            <v>1.1000000000000001</v>
          </cell>
          <cell r="AA1154">
            <v>1.1299999999999999</v>
          </cell>
          <cell r="AB1154">
            <v>1.04</v>
          </cell>
          <cell r="AC1154">
            <v>8.9999999999999858E-2</v>
          </cell>
          <cell r="AD1154">
            <v>1</v>
          </cell>
          <cell r="AE1154">
            <v>1.5976170212765957</v>
          </cell>
          <cell r="AF1154">
            <v>1.1596947502040997</v>
          </cell>
          <cell r="AG1154">
            <v>1.1599999999999999</v>
          </cell>
          <cell r="AH1154">
            <v>949</v>
          </cell>
          <cell r="AJ1154">
            <v>1.1299999999999999</v>
          </cell>
        </row>
        <row r="1155">
          <cell r="E1155" t="str">
            <v>CM17NT2_D2</v>
          </cell>
          <cell r="F1155" t="str">
            <v>CM17NT2</v>
          </cell>
          <cell r="G1155" t="str">
            <v>Vị trí 1</v>
          </cell>
          <cell r="H1155" t="str">
            <v>Các đường nhóm II</v>
          </cell>
          <cell r="I1155" t="str">
            <v>xã Cẩm MỹCác đường nhóm IIVị trí 1150</v>
          </cell>
          <cell r="O1155">
            <v>1400</v>
          </cell>
          <cell r="P1155">
            <v>500</v>
          </cell>
          <cell r="S1155">
            <v>1200</v>
          </cell>
          <cell r="T1155">
            <v>150</v>
          </cell>
          <cell r="U1155">
            <v>1.5428571428571429</v>
          </cell>
          <cell r="V1155">
            <v>1.5428571428571429</v>
          </cell>
          <cell r="W1155">
            <v>1.5428571428571429</v>
          </cell>
          <cell r="X1155">
            <v>1.6674603174603175</v>
          </cell>
          <cell r="Y1155">
            <v>1.3</v>
          </cell>
          <cell r="AA1155">
            <v>1.1299999999999999</v>
          </cell>
          <cell r="AB1155">
            <v>1.04</v>
          </cell>
          <cell r="AC1155">
            <v>8.9999999999999858E-2</v>
          </cell>
          <cell r="AD1155">
            <v>0</v>
          </cell>
          <cell r="AE1155">
            <v>1.5976170212765957</v>
          </cell>
          <cell r="AF1155">
            <v>1.1505689804579617</v>
          </cell>
          <cell r="AG1155">
            <v>1.1499999999999999</v>
          </cell>
          <cell r="AH1155">
            <v>1489</v>
          </cell>
          <cell r="AJ1155">
            <v>1.1299999999999999</v>
          </cell>
        </row>
        <row r="1156">
          <cell r="E1156" t="str">
            <v>CM9NT2_D1</v>
          </cell>
          <cell r="F1156" t="str">
            <v>CM9NT2</v>
          </cell>
          <cell r="G1156" t="str">
            <v>Vị trí 1</v>
          </cell>
          <cell r="H1156" t="str">
            <v>Các đường nhóm II</v>
          </cell>
          <cell r="I1156" t="str">
            <v>xã Cẩm MỹCác đường nhóm IIVị trí 1150</v>
          </cell>
          <cell r="O1156">
            <v>1400</v>
          </cell>
          <cell r="P1156">
            <v>500</v>
          </cell>
          <cell r="S1156">
            <v>1200</v>
          </cell>
          <cell r="T1156">
            <v>150</v>
          </cell>
          <cell r="U1156">
            <v>1.5428571428571429</v>
          </cell>
          <cell r="V1156">
            <v>1.5428571428571429</v>
          </cell>
          <cell r="W1156">
            <v>1.5428571428571429</v>
          </cell>
          <cell r="X1156">
            <v>2.1669642857142861</v>
          </cell>
          <cell r="Y1156">
            <v>1.3</v>
          </cell>
          <cell r="Z1156">
            <v>1.1083725898703503</v>
          </cell>
          <cell r="AA1156">
            <v>1.1100000000000001</v>
          </cell>
          <cell r="AB1156">
            <v>1.04</v>
          </cell>
          <cell r="AC1156">
            <v>7.0000000000000062E-2</v>
          </cell>
          <cell r="AD1156">
            <v>12</v>
          </cell>
          <cell r="AE1156">
            <v>1.5976170212765957</v>
          </cell>
          <cell r="AF1156">
            <v>1.1505689804579617</v>
          </cell>
          <cell r="AG1156">
            <v>1.1499999999999999</v>
          </cell>
          <cell r="AH1156">
            <v>1489</v>
          </cell>
          <cell r="AJ1156">
            <v>1.1100000000000001</v>
          </cell>
        </row>
        <row r="1157">
          <cell r="E1157" t="str">
            <v>CM4DT</v>
          </cell>
          <cell r="F1157" t="str">
            <v>CM4DT</v>
          </cell>
          <cell r="G1157" t="str">
            <v>Vị trí 1</v>
          </cell>
          <cell r="H1157" t="str">
            <v>TTLG</v>
          </cell>
          <cell r="I1157" t="str">
            <v>xã Cẩm MỹTTLGVị trí 1220</v>
          </cell>
          <cell r="O1157">
            <v>2000</v>
          </cell>
          <cell r="P1157">
            <v>730</v>
          </cell>
          <cell r="S1157">
            <v>1750</v>
          </cell>
          <cell r="T1157">
            <v>220</v>
          </cell>
          <cell r="U1157">
            <v>2.8875000000000002</v>
          </cell>
          <cell r="V1157">
            <v>2.8875000000000002</v>
          </cell>
          <cell r="W1157">
            <v>2.8875000000000002</v>
          </cell>
          <cell r="X1157">
            <v>2.8875000000000002</v>
          </cell>
          <cell r="Y1157">
            <v>1.3</v>
          </cell>
          <cell r="Z1157">
            <v>1.199801985433413</v>
          </cell>
          <cell r="AA1157">
            <v>1.2</v>
          </cell>
          <cell r="AB1157">
            <v>1.18</v>
          </cell>
          <cell r="AC1157">
            <v>2.0000000000000018E-2</v>
          </cell>
          <cell r="AD1157">
            <v>6</v>
          </cell>
          <cell r="AE1157">
            <v>1.5976170212765957</v>
          </cell>
          <cell r="AF1157">
            <v>1.0480836885504607</v>
          </cell>
          <cell r="AG1157">
            <v>1.05</v>
          </cell>
          <cell r="AH1157">
            <v>17</v>
          </cell>
          <cell r="AJ1157">
            <v>1.2</v>
          </cell>
        </row>
        <row r="1158">
          <cell r="E1158" t="str">
            <v>CM3DT_D1</v>
          </cell>
          <cell r="F1158" t="str">
            <v>CM3DT</v>
          </cell>
          <cell r="G1158" t="str">
            <v>Vị trí 1</v>
          </cell>
          <cell r="H1158" t="str">
            <v>TTLG</v>
          </cell>
          <cell r="I1158" t="str">
            <v>xã Cẩm MỹTTLGVị trí 1220</v>
          </cell>
          <cell r="O1158">
            <v>2300</v>
          </cell>
          <cell r="P1158">
            <v>730</v>
          </cell>
          <cell r="S1158">
            <v>2000</v>
          </cell>
          <cell r="T1158">
            <v>220</v>
          </cell>
          <cell r="U1158">
            <v>2.8695652173913042</v>
          </cell>
          <cell r="V1158">
            <v>2.8695652173913042</v>
          </cell>
          <cell r="W1158">
            <v>2.8695652173913042</v>
          </cell>
          <cell r="X1158">
            <v>2.8242562929061785</v>
          </cell>
          <cell r="Y1158">
            <v>1.3</v>
          </cell>
          <cell r="AA1158">
            <v>1.1299999999999999</v>
          </cell>
          <cell r="AB1158">
            <v>1.04</v>
          </cell>
          <cell r="AC1158">
            <v>8.9999999999999858E-2</v>
          </cell>
          <cell r="AD1158">
            <v>0</v>
          </cell>
          <cell r="AE1158">
            <v>1.5976170212765957</v>
          </cell>
          <cell r="AF1158">
            <v>1.0480836885504607</v>
          </cell>
          <cell r="AG1158">
            <v>1.05</v>
          </cell>
          <cell r="AH1158">
            <v>17</v>
          </cell>
          <cell r="AJ1158">
            <v>1.1299999999999999</v>
          </cell>
        </row>
        <row r="1159">
          <cell r="E1159" t="str">
            <v>CM3DT_D2</v>
          </cell>
          <cell r="F1159" t="str">
            <v>CM3DT</v>
          </cell>
          <cell r="G1159" t="str">
            <v>Vị trí 1</v>
          </cell>
          <cell r="H1159" t="str">
            <v>TTLG</v>
          </cell>
          <cell r="I1159" t="str">
            <v>xã Cẩm MỹTTLGVị trí 1220</v>
          </cell>
          <cell r="O1159">
            <v>1900</v>
          </cell>
          <cell r="P1159">
            <v>730</v>
          </cell>
          <cell r="S1159">
            <v>1600</v>
          </cell>
          <cell r="T1159">
            <v>220</v>
          </cell>
          <cell r="U1159">
            <v>2.7789473684210528</v>
          </cell>
          <cell r="V1159">
            <v>2.7789473684210528</v>
          </cell>
          <cell r="W1159">
            <v>2.7789473684210528</v>
          </cell>
          <cell r="X1159">
            <v>2.8242562929061785</v>
          </cell>
          <cell r="Y1159">
            <v>1.3</v>
          </cell>
          <cell r="AA1159">
            <v>1.1299999999999999</v>
          </cell>
          <cell r="AB1159">
            <v>1.04</v>
          </cell>
          <cell r="AC1159">
            <v>8.9999999999999858E-2</v>
          </cell>
          <cell r="AD1159">
            <v>0</v>
          </cell>
          <cell r="AE1159">
            <v>1.5976170212765957</v>
          </cell>
          <cell r="AF1159">
            <v>1.0480836885504607</v>
          </cell>
          <cell r="AG1159">
            <v>1.05</v>
          </cell>
          <cell r="AH1159">
            <v>17</v>
          </cell>
          <cell r="AJ1159">
            <v>1.1299999999999999</v>
          </cell>
        </row>
        <row r="1160">
          <cell r="E1160" t="str">
            <v>CM1DT_D1</v>
          </cell>
          <cell r="F1160" t="str">
            <v>CM1DT</v>
          </cell>
          <cell r="G1160" t="str">
            <v>Vị trí 1</v>
          </cell>
          <cell r="H1160" t="str">
            <v>TTLG</v>
          </cell>
          <cell r="I1160" t="str">
            <v>xã Cẩm MỹTTLGVị trí 1220</v>
          </cell>
          <cell r="O1160">
            <v>4900</v>
          </cell>
          <cell r="P1160">
            <v>730</v>
          </cell>
          <cell r="S1160">
            <v>3400</v>
          </cell>
          <cell r="T1160">
            <v>220</v>
          </cell>
          <cell r="U1160">
            <v>2.4285714285714284</v>
          </cell>
          <cell r="V1160">
            <v>2.4285714285714284</v>
          </cell>
          <cell r="W1160">
            <v>2.4285714285714284</v>
          </cell>
          <cell r="X1160">
            <v>2.285406162464986</v>
          </cell>
          <cell r="Y1160">
            <v>1.3</v>
          </cell>
          <cell r="Z1160">
            <v>1.0999999999999999</v>
          </cell>
          <cell r="AA1160">
            <v>1.1000000000000001</v>
          </cell>
          <cell r="AB1160">
            <v>1</v>
          </cell>
          <cell r="AC1160">
            <v>0.10000000000000009</v>
          </cell>
          <cell r="AD1160">
            <v>12</v>
          </cell>
          <cell r="AE1160">
            <v>1.5976170212765957</v>
          </cell>
          <cell r="AF1160">
            <v>1.0480836885504607</v>
          </cell>
          <cell r="AG1160">
            <v>1.05</v>
          </cell>
          <cell r="AH1160">
            <v>17</v>
          </cell>
          <cell r="AJ1160">
            <v>1.1000000000000001</v>
          </cell>
        </row>
        <row r="1161">
          <cell r="E1161" t="str">
            <v>CM1DT_D2</v>
          </cell>
          <cell r="F1161" t="str">
            <v>CM1DT</v>
          </cell>
          <cell r="G1161" t="str">
            <v>Vị trí 1</v>
          </cell>
          <cell r="H1161" t="str">
            <v>TTLG</v>
          </cell>
          <cell r="I1161" t="str">
            <v>xã Cẩm MỹTTLGVị trí 1220</v>
          </cell>
          <cell r="O1161">
            <v>4000</v>
          </cell>
          <cell r="P1161">
            <v>730</v>
          </cell>
          <cell r="S1161">
            <v>2800</v>
          </cell>
          <cell r="T1161">
            <v>220</v>
          </cell>
          <cell r="U1161">
            <v>2.31</v>
          </cell>
          <cell r="V1161">
            <v>2.31</v>
          </cell>
          <cell r="W1161">
            <v>2.31</v>
          </cell>
          <cell r="X1161">
            <v>2.285406162464986</v>
          </cell>
          <cell r="Y1161">
            <v>1.3</v>
          </cell>
          <cell r="Z1161">
            <v>1.0999999999999999</v>
          </cell>
          <cell r="AA1161">
            <v>1.1000000000000001</v>
          </cell>
          <cell r="AB1161">
            <v>1</v>
          </cell>
          <cell r="AC1161">
            <v>0.10000000000000009</v>
          </cell>
          <cell r="AD1161">
            <v>12</v>
          </cell>
          <cell r="AE1161">
            <v>1.5976170212765957</v>
          </cell>
          <cell r="AF1161">
            <v>1.0480836885504607</v>
          </cell>
          <cell r="AG1161">
            <v>1.05</v>
          </cell>
          <cell r="AH1161">
            <v>17</v>
          </cell>
          <cell r="AJ1161">
            <v>1.1000000000000001</v>
          </cell>
        </row>
        <row r="1162">
          <cell r="E1162" t="str">
            <v>CM1DT_D3</v>
          </cell>
          <cell r="F1162" t="str">
            <v>CM1DT</v>
          </cell>
          <cell r="G1162" t="str">
            <v>Vị trí 1</v>
          </cell>
          <cell r="H1162" t="str">
            <v>TTLG</v>
          </cell>
          <cell r="I1162" t="str">
            <v>xã Cẩm MỹTTLGVị trí 1220</v>
          </cell>
          <cell r="O1162">
            <v>3400</v>
          </cell>
          <cell r="P1162">
            <v>730</v>
          </cell>
          <cell r="S1162">
            <v>2400</v>
          </cell>
          <cell r="T1162">
            <v>220</v>
          </cell>
          <cell r="U1162">
            <v>2.1176470588235294</v>
          </cell>
          <cell r="V1162">
            <v>2.1176470588235294</v>
          </cell>
          <cell r="W1162">
            <v>2.1176470588235294</v>
          </cell>
          <cell r="X1162">
            <v>2.285406162464986</v>
          </cell>
          <cell r="Y1162">
            <v>1.3</v>
          </cell>
          <cell r="Z1162">
            <v>1.0999999999999999</v>
          </cell>
          <cell r="AA1162">
            <v>1.1000000000000001</v>
          </cell>
          <cell r="AB1162">
            <v>1</v>
          </cell>
          <cell r="AC1162">
            <v>0.10000000000000009</v>
          </cell>
          <cell r="AD1162">
            <v>12</v>
          </cell>
          <cell r="AE1162">
            <v>1.5976170212765957</v>
          </cell>
          <cell r="AF1162">
            <v>1.0480836885504607</v>
          </cell>
          <cell r="AG1162">
            <v>1.05</v>
          </cell>
          <cell r="AH1162">
            <v>17</v>
          </cell>
          <cell r="AJ1162">
            <v>1.1000000000000001</v>
          </cell>
        </row>
        <row r="1163">
          <cell r="E1163" t="str">
            <v>CM2DT_D1</v>
          </cell>
          <cell r="F1163" t="str">
            <v>CM2DT</v>
          </cell>
          <cell r="G1163" t="str">
            <v>Vị trí 1</v>
          </cell>
          <cell r="H1163" t="str">
            <v>TTLG</v>
          </cell>
          <cell r="I1163" t="str">
            <v>xã Cẩm MỹTTLGVị trí 1220</v>
          </cell>
          <cell r="O1163">
            <v>3700</v>
          </cell>
          <cell r="P1163">
            <v>730</v>
          </cell>
          <cell r="S1163">
            <v>3200</v>
          </cell>
          <cell r="T1163">
            <v>220</v>
          </cell>
          <cell r="U1163">
            <v>2.8540540540540542</v>
          </cell>
          <cell r="V1163">
            <v>2.8540540540540542</v>
          </cell>
          <cell r="W1163">
            <v>2.8540540540540542</v>
          </cell>
          <cell r="X1163">
            <v>2.8413127413127413</v>
          </cell>
          <cell r="Y1163">
            <v>1.3</v>
          </cell>
          <cell r="Z1163">
            <v>1.1504009567436546</v>
          </cell>
          <cell r="AA1163">
            <v>1.1499999999999999</v>
          </cell>
          <cell r="AB1163">
            <v>1.1200000000000001</v>
          </cell>
          <cell r="AC1163">
            <v>2.9999999999999805E-2</v>
          </cell>
          <cell r="AD1163">
            <v>6</v>
          </cell>
          <cell r="AE1163">
            <v>1.5976170212765957</v>
          </cell>
          <cell r="AF1163">
            <v>1.0480836885504607</v>
          </cell>
          <cell r="AG1163">
            <v>1.05</v>
          </cell>
          <cell r="AH1163">
            <v>17</v>
          </cell>
          <cell r="AJ1163">
            <v>1.1499999999999999</v>
          </cell>
        </row>
        <row r="1164">
          <cell r="E1164" t="str">
            <v>CM2DT_D2</v>
          </cell>
          <cell r="F1164" t="str">
            <v>CM2DT</v>
          </cell>
          <cell r="G1164" t="str">
            <v>Vị trí 1</v>
          </cell>
          <cell r="H1164" t="str">
            <v>TTLG</v>
          </cell>
          <cell r="I1164" t="str">
            <v>xã Cẩm MỹTTLGVị trí 1220</v>
          </cell>
          <cell r="O1164">
            <v>3500</v>
          </cell>
          <cell r="P1164">
            <v>730</v>
          </cell>
          <cell r="S1164">
            <v>3000</v>
          </cell>
          <cell r="T1164">
            <v>220</v>
          </cell>
          <cell r="U1164">
            <v>2.8285714285714287</v>
          </cell>
          <cell r="V1164">
            <v>2.8285714285714287</v>
          </cell>
          <cell r="W1164">
            <v>2.8285714285714287</v>
          </cell>
          <cell r="X1164">
            <v>2.8413127413127413</v>
          </cell>
          <cell r="Y1164">
            <v>1.3</v>
          </cell>
          <cell r="Z1164">
            <v>1.1504009567436546</v>
          </cell>
          <cell r="AA1164">
            <v>1.1499999999999999</v>
          </cell>
          <cell r="AB1164">
            <v>1.1200000000000001</v>
          </cell>
          <cell r="AC1164">
            <v>2.9999999999999805E-2</v>
          </cell>
          <cell r="AD1164">
            <v>6</v>
          </cell>
          <cell r="AE1164">
            <v>1.5976170212765957</v>
          </cell>
          <cell r="AF1164">
            <v>1.0480836885504607</v>
          </cell>
          <cell r="AG1164">
            <v>1.05</v>
          </cell>
          <cell r="AH1164">
            <v>17</v>
          </cell>
          <cell r="AJ1164">
            <v>1.1499999999999999</v>
          </cell>
        </row>
        <row r="1165">
          <cell r="E1165" t="str">
            <v>CM7NT1_D1</v>
          </cell>
          <cell r="F1165" t="str">
            <v>CM7NT1</v>
          </cell>
          <cell r="G1165" t="str">
            <v>Vị trí 1</v>
          </cell>
          <cell r="H1165" t="str">
            <v>Các đường nhóm I</v>
          </cell>
          <cell r="I1165" t="str">
            <v>xã Xuân QuếCác đường nhóm IVị trí 1160</v>
          </cell>
          <cell r="O1165">
            <v>2600</v>
          </cell>
          <cell r="P1165">
            <v>530</v>
          </cell>
          <cell r="S1165">
            <v>1800</v>
          </cell>
          <cell r="T1165">
            <v>160</v>
          </cell>
          <cell r="U1165">
            <v>1.6615384615384616</v>
          </cell>
          <cell r="V1165">
            <v>1.6615384615384616</v>
          </cell>
          <cell r="W1165">
            <v>1.6615384615384616</v>
          </cell>
          <cell r="X1165">
            <v>2.1928810320114667</v>
          </cell>
          <cell r="Y1165">
            <v>1.3</v>
          </cell>
          <cell r="Z1165">
            <v>1.1000000000000001</v>
          </cell>
          <cell r="AA1165">
            <v>1.1000000000000001</v>
          </cell>
          <cell r="AB1165">
            <v>1</v>
          </cell>
          <cell r="AC1165">
            <v>0.10000000000000009</v>
          </cell>
          <cell r="AD1165">
            <v>5</v>
          </cell>
          <cell r="AE1165">
            <v>1.5976170212765957</v>
          </cell>
          <cell r="AF1165">
            <v>1.1596947502040997</v>
          </cell>
          <cell r="AG1165">
            <v>1.1599999999999999</v>
          </cell>
          <cell r="AH1165">
            <v>949</v>
          </cell>
          <cell r="AJ1165">
            <v>1.1000000000000001</v>
          </cell>
        </row>
        <row r="1166">
          <cell r="E1166" t="str">
            <v>CM7NT1_D2</v>
          </cell>
          <cell r="F1166" t="str">
            <v>CM7NT1</v>
          </cell>
          <cell r="G1166" t="str">
            <v>Vị trí 1</v>
          </cell>
          <cell r="H1166" t="str">
            <v>Các đường nhóm I</v>
          </cell>
          <cell r="I1166" t="str">
            <v>xã Xuân QuếCác đường nhóm IVị trí 1160</v>
          </cell>
          <cell r="O1166">
            <v>2300</v>
          </cell>
          <cell r="P1166">
            <v>530</v>
          </cell>
          <cell r="S1166">
            <v>2000</v>
          </cell>
          <cell r="T1166">
            <v>160</v>
          </cell>
          <cell r="U1166">
            <v>3.3913043478260869</v>
          </cell>
          <cell r="V1166">
            <v>3.3913043478260869</v>
          </cell>
          <cell r="W1166">
            <v>3.3913043478260869</v>
          </cell>
          <cell r="X1166">
            <v>2.1928810320114667</v>
          </cell>
          <cell r="Y1166">
            <v>1.3</v>
          </cell>
          <cell r="Z1166">
            <v>1.1000000000000001</v>
          </cell>
          <cell r="AA1166">
            <v>1.1000000000000001</v>
          </cell>
          <cell r="AB1166">
            <v>1</v>
          </cell>
          <cell r="AC1166">
            <v>0.10000000000000009</v>
          </cell>
          <cell r="AD1166">
            <v>5</v>
          </cell>
          <cell r="AE1166">
            <v>1.5976170212765957</v>
          </cell>
          <cell r="AF1166">
            <v>1.1596947502040997</v>
          </cell>
          <cell r="AG1166">
            <v>1.1599999999999999</v>
          </cell>
          <cell r="AH1166">
            <v>949</v>
          </cell>
          <cell r="AJ1166">
            <v>1.1000000000000001</v>
          </cell>
        </row>
        <row r="1167">
          <cell r="E1167" t="str">
            <v>CM7NT1_D3</v>
          </cell>
          <cell r="F1167" t="str">
            <v>CM7NT1</v>
          </cell>
          <cell r="G1167" t="str">
            <v>Vị trí 1</v>
          </cell>
          <cell r="H1167" t="str">
            <v>Các đường nhóm I</v>
          </cell>
          <cell r="I1167" t="str">
            <v>xã Xuân QuếCác đường nhóm IVị trí 1160</v>
          </cell>
          <cell r="O1167">
            <v>2100</v>
          </cell>
          <cell r="P1167">
            <v>530</v>
          </cell>
          <cell r="S1167">
            <v>1800</v>
          </cell>
          <cell r="T1167">
            <v>160</v>
          </cell>
          <cell r="U1167">
            <v>2.0571428571428569</v>
          </cell>
          <cell r="V1167">
            <v>2.0571428571428569</v>
          </cell>
          <cell r="W1167">
            <v>2.0571428571428569</v>
          </cell>
          <cell r="X1167">
            <v>2.1928810320114667</v>
          </cell>
          <cell r="Y1167">
            <v>1.3</v>
          </cell>
          <cell r="Z1167">
            <v>1.1000000000000001</v>
          </cell>
          <cell r="AA1167">
            <v>1.1000000000000001</v>
          </cell>
          <cell r="AB1167">
            <v>1</v>
          </cell>
          <cell r="AC1167">
            <v>0.10000000000000009</v>
          </cell>
          <cell r="AD1167">
            <v>5</v>
          </cell>
          <cell r="AE1167">
            <v>1.5976170212765957</v>
          </cell>
          <cell r="AF1167">
            <v>1.1596947502040997</v>
          </cell>
          <cell r="AG1167">
            <v>1.1599999999999999</v>
          </cell>
          <cell r="AH1167">
            <v>949</v>
          </cell>
          <cell r="AJ1167">
            <v>1.1000000000000001</v>
          </cell>
        </row>
        <row r="1168">
          <cell r="E1168" t="str">
            <v>CM32NT</v>
          </cell>
          <cell r="F1168" t="str">
            <v>CM32NT</v>
          </cell>
          <cell r="G1168" t="str">
            <v>Vị trí 1</v>
          </cell>
          <cell r="H1168" t="str">
            <v>Các đường còn lại</v>
          </cell>
          <cell r="I1168" t="str">
            <v>xã Xuân QuếCác đường còn lạiVị trí 1140</v>
          </cell>
          <cell r="O1168">
            <v>2100</v>
          </cell>
          <cell r="P1168">
            <v>470</v>
          </cell>
          <cell r="S1168">
            <v>1800</v>
          </cell>
          <cell r="T1168">
            <v>140</v>
          </cell>
          <cell r="U1168">
            <v>2.0571428571428569</v>
          </cell>
          <cell r="V1168">
            <v>2.0571428571428569</v>
          </cell>
          <cell r="W1168">
            <v>2.0571428571428569</v>
          </cell>
          <cell r="X1168">
            <v>2.0571428571428569</v>
          </cell>
          <cell r="Y1168">
            <v>1.3</v>
          </cell>
          <cell r="AA1168">
            <v>1.1299999999999999</v>
          </cell>
          <cell r="AB1168">
            <v>1.07</v>
          </cell>
          <cell r="AC1168">
            <v>5.9999999999999831E-2</v>
          </cell>
          <cell r="AD1168">
            <v>0</v>
          </cell>
          <cell r="AE1168">
            <v>1.5976170212765957</v>
          </cell>
          <cell r="AF1168">
            <v>1.1420009380611271</v>
          </cell>
          <cell r="AG1168">
            <v>1.1399999999999999</v>
          </cell>
          <cell r="AH1168">
            <v>707</v>
          </cell>
          <cell r="AJ1168">
            <v>1.1299999999999999</v>
          </cell>
        </row>
        <row r="1169">
          <cell r="E1169" t="str">
            <v>CM33NT</v>
          </cell>
          <cell r="F1169" t="str">
            <v>CM33NT</v>
          </cell>
          <cell r="G1169" t="str">
            <v>Vị trí 1</v>
          </cell>
          <cell r="H1169" t="str">
            <v>Các đường còn lại</v>
          </cell>
          <cell r="I1169" t="str">
            <v>xã Xuân QuếCác đường còn lạiVị trí 1140</v>
          </cell>
          <cell r="O1169">
            <v>1800</v>
          </cell>
          <cell r="P1169">
            <v>470</v>
          </cell>
          <cell r="S1169">
            <v>1500</v>
          </cell>
          <cell r="T1169">
            <v>140</v>
          </cell>
          <cell r="U1169">
            <v>1.9166666666666665</v>
          </cell>
          <cell r="V1169">
            <v>1.9166666666666665</v>
          </cell>
          <cell r="W1169">
            <v>1.9166666666666665</v>
          </cell>
          <cell r="X1169">
            <v>1.9166666666666665</v>
          </cell>
          <cell r="Y1169">
            <v>1.3</v>
          </cell>
          <cell r="AA1169">
            <v>1.1299999999999999</v>
          </cell>
          <cell r="AB1169">
            <v>1.07</v>
          </cell>
          <cell r="AC1169">
            <v>5.9999999999999831E-2</v>
          </cell>
          <cell r="AD1169">
            <v>0</v>
          </cell>
          <cell r="AE1169">
            <v>1.5976170212765957</v>
          </cell>
          <cell r="AF1169">
            <v>1.1420009380611271</v>
          </cell>
          <cell r="AG1169">
            <v>1.1399999999999999</v>
          </cell>
          <cell r="AH1169">
            <v>707</v>
          </cell>
          <cell r="AJ1169">
            <v>1.1299999999999999</v>
          </cell>
        </row>
        <row r="1170">
          <cell r="E1170" t="str">
            <v>CM18NT2</v>
          </cell>
          <cell r="F1170" t="str">
            <v>CM18NT2</v>
          </cell>
          <cell r="G1170" t="str">
            <v>Vị trí 1</v>
          </cell>
          <cell r="H1170" t="str">
            <v>Các đường nhóm II</v>
          </cell>
          <cell r="I1170" t="str">
            <v>xã Xuân QuếCác đường nhóm IIVị trí 1150</v>
          </cell>
          <cell r="O1170">
            <v>1900</v>
          </cell>
          <cell r="P1170">
            <v>500</v>
          </cell>
          <cell r="S1170">
            <v>1600</v>
          </cell>
          <cell r="T1170">
            <v>150</v>
          </cell>
          <cell r="U1170">
            <v>2.5263157894736841</v>
          </cell>
          <cell r="V1170">
            <v>2.5263157894736841</v>
          </cell>
          <cell r="W1170">
            <v>2.5263157894736841</v>
          </cell>
          <cell r="X1170">
            <v>2.5263157894736841</v>
          </cell>
          <cell r="Y1170">
            <v>1.3</v>
          </cell>
          <cell r="Z1170">
            <v>1.0638297872340425</v>
          </cell>
          <cell r="AA1170">
            <v>1.1299999999999999</v>
          </cell>
          <cell r="AB1170">
            <v>1.07</v>
          </cell>
          <cell r="AC1170">
            <v>5.9999999999999831E-2</v>
          </cell>
          <cell r="AD1170">
            <v>1</v>
          </cell>
          <cell r="AE1170">
            <v>1.5976170212765957</v>
          </cell>
          <cell r="AF1170">
            <v>1.1505689804579617</v>
          </cell>
          <cell r="AG1170">
            <v>1.1499999999999999</v>
          </cell>
          <cell r="AH1170">
            <v>1489</v>
          </cell>
          <cell r="AJ1170">
            <v>1.1299999999999999</v>
          </cell>
        </row>
        <row r="1171">
          <cell r="E1171" t="str">
            <v>CM34NT2</v>
          </cell>
          <cell r="F1171" t="str">
            <v>CM34NT2</v>
          </cell>
          <cell r="G1171" t="str">
            <v>Vị trí 1</v>
          </cell>
          <cell r="H1171" t="str">
            <v>Các đường nhóm II</v>
          </cell>
          <cell r="I1171" t="str">
            <v>xã Xuân QuếCác đường nhóm IIVị trí 1150</v>
          </cell>
          <cell r="O1171">
            <v>2100</v>
          </cell>
          <cell r="P1171">
            <v>500</v>
          </cell>
          <cell r="S1171">
            <v>2000</v>
          </cell>
          <cell r="T1171">
            <v>150</v>
          </cell>
          <cell r="U1171">
            <v>2.2857142857142856</v>
          </cell>
          <cell r="V1171">
            <v>2.2857142857142856</v>
          </cell>
          <cell r="W1171">
            <v>2.2857142857142856</v>
          </cell>
          <cell r="X1171">
            <v>2.2857142857142856</v>
          </cell>
          <cell r="Y1171">
            <v>1.3</v>
          </cell>
          <cell r="AA1171">
            <v>1.1299999999999999</v>
          </cell>
          <cell r="AB1171">
            <v>1.07</v>
          </cell>
          <cell r="AC1171">
            <v>5.9999999999999831E-2</v>
          </cell>
          <cell r="AD1171">
            <v>0</v>
          </cell>
          <cell r="AE1171">
            <v>1.5976170212765957</v>
          </cell>
          <cell r="AF1171">
            <v>1.1505689804579617</v>
          </cell>
          <cell r="AG1171">
            <v>1.1499999999999999</v>
          </cell>
          <cell r="AH1171">
            <v>1489</v>
          </cell>
          <cell r="AJ1171">
            <v>1.1299999999999999</v>
          </cell>
        </row>
        <row r="1172">
          <cell r="E1172" t="str">
            <v>CM35NT2</v>
          </cell>
          <cell r="F1172" t="str">
            <v>CM35NT2</v>
          </cell>
          <cell r="G1172" t="str">
            <v>Vị trí 1</v>
          </cell>
          <cell r="H1172" t="str">
            <v>Các đường nhóm II</v>
          </cell>
          <cell r="I1172" t="str">
            <v>xã Xuân QuếCác đường nhóm IIVị trí 1150</v>
          </cell>
          <cell r="O1172">
            <v>2300</v>
          </cell>
          <cell r="P1172">
            <v>500</v>
          </cell>
          <cell r="S1172">
            <v>2000</v>
          </cell>
          <cell r="T1172">
            <v>150</v>
          </cell>
          <cell r="U1172">
            <v>1.826086956521739</v>
          </cell>
          <cell r="V1172">
            <v>1.826086956521739</v>
          </cell>
          <cell r="W1172">
            <v>1.826086956521739</v>
          </cell>
          <cell r="X1172">
            <v>1.826086956521739</v>
          </cell>
          <cell r="Y1172">
            <v>1.3</v>
          </cell>
          <cell r="Z1172">
            <v>1.1000000000000001</v>
          </cell>
          <cell r="AA1172">
            <v>1.1000000000000001</v>
          </cell>
          <cell r="AB1172">
            <v>1</v>
          </cell>
          <cell r="AC1172">
            <v>0.10000000000000009</v>
          </cell>
          <cell r="AD1172">
            <v>3</v>
          </cell>
          <cell r="AE1172">
            <v>1.5976170212765957</v>
          </cell>
          <cell r="AF1172">
            <v>1.1505689804579617</v>
          </cell>
          <cell r="AG1172">
            <v>1.1499999999999999</v>
          </cell>
          <cell r="AH1172">
            <v>1489</v>
          </cell>
          <cell r="AJ1172">
            <v>1.1000000000000001</v>
          </cell>
        </row>
        <row r="1173">
          <cell r="E1173" t="str">
            <v>CM19NT1</v>
          </cell>
          <cell r="F1173" t="str">
            <v>CM19NT1</v>
          </cell>
          <cell r="G1173" t="str">
            <v>Vị trí 1</v>
          </cell>
          <cell r="H1173" t="str">
            <v>Các đường nhóm I</v>
          </cell>
          <cell r="I1173" t="str">
            <v>xã Xuân QuếCác đường nhóm IVị trí 1160</v>
          </cell>
          <cell r="O1173">
            <v>1900</v>
          </cell>
          <cell r="P1173">
            <v>530</v>
          </cell>
          <cell r="S1173">
            <v>1600</v>
          </cell>
          <cell r="T1173">
            <v>160</v>
          </cell>
          <cell r="U1173">
            <v>1.6842105263157894</v>
          </cell>
          <cell r="V1173">
            <v>1.6842105263157894</v>
          </cell>
          <cell r="W1173">
            <v>1.6842105263157894</v>
          </cell>
          <cell r="X1173">
            <v>1.6842105263157894</v>
          </cell>
          <cell r="Y1173">
            <v>1.3</v>
          </cell>
          <cell r="AA1173">
            <v>1.1299999999999999</v>
          </cell>
          <cell r="AB1173">
            <v>1.07</v>
          </cell>
          <cell r="AC1173">
            <v>5.9999999999999831E-2</v>
          </cell>
          <cell r="AD1173">
            <v>0</v>
          </cell>
          <cell r="AE1173">
            <v>1.5976170212765957</v>
          </cell>
          <cell r="AF1173">
            <v>1.1596947502040997</v>
          </cell>
          <cell r="AG1173">
            <v>1.1599999999999999</v>
          </cell>
          <cell r="AH1173">
            <v>949</v>
          </cell>
          <cell r="AJ1173">
            <v>1.1299999999999999</v>
          </cell>
        </row>
        <row r="1174">
          <cell r="E1174" t="str">
            <v>CM25NT2_D1</v>
          </cell>
          <cell r="F1174" t="str">
            <v>CM25NT2</v>
          </cell>
          <cell r="G1174" t="str">
            <v>Vị trí 1</v>
          </cell>
          <cell r="H1174" t="str">
            <v>Các đường nhóm II</v>
          </cell>
          <cell r="I1174" t="str">
            <v>xã Xuân QuếCác đường nhóm IIVị trí 1150</v>
          </cell>
          <cell r="O1174">
            <v>1400</v>
          </cell>
          <cell r="P1174">
            <v>500</v>
          </cell>
          <cell r="S1174">
            <v>1200</v>
          </cell>
          <cell r="T1174">
            <v>150</v>
          </cell>
          <cell r="U1174">
            <v>1.5428571428571429</v>
          </cell>
          <cell r="V1174">
            <v>1.5428571428571429</v>
          </cell>
          <cell r="W1174">
            <v>1.5428571428571429</v>
          </cell>
          <cell r="X1174">
            <v>2.4577380952380952</v>
          </cell>
          <cell r="Y1174">
            <v>1.3</v>
          </cell>
          <cell r="Z1174">
            <v>1.2133017718378658</v>
          </cell>
          <cell r="AA1174">
            <v>1.21</v>
          </cell>
          <cell r="AB1174">
            <v>1.18</v>
          </cell>
          <cell r="AC1174">
            <v>3.0000000000000027E-2</v>
          </cell>
          <cell r="AD1174">
            <v>7</v>
          </cell>
          <cell r="AE1174">
            <v>1.5976170212765957</v>
          </cell>
          <cell r="AF1174">
            <v>1.1505689804579617</v>
          </cell>
          <cell r="AG1174">
            <v>1.1499999999999999</v>
          </cell>
          <cell r="AH1174">
            <v>1489</v>
          </cell>
          <cell r="AJ1174">
            <v>1.21</v>
          </cell>
        </row>
        <row r="1175">
          <cell r="E1175" t="str">
            <v>CM25NT2_D2</v>
          </cell>
          <cell r="F1175" t="str">
            <v>CM25NT2</v>
          </cell>
          <cell r="G1175" t="str">
            <v>Vị trí 1</v>
          </cell>
          <cell r="H1175" t="str">
            <v>Các đường nhóm II</v>
          </cell>
          <cell r="I1175" t="str">
            <v>xã Xuân QuếCác đường nhóm IIVị trí 1150</v>
          </cell>
          <cell r="O1175">
            <v>1600</v>
          </cell>
          <cell r="P1175">
            <v>500</v>
          </cell>
          <cell r="S1175">
            <v>1400</v>
          </cell>
          <cell r="T1175">
            <v>150</v>
          </cell>
          <cell r="U1175">
            <v>4.2875000000000005</v>
          </cell>
          <cell r="V1175">
            <v>4.2875000000000005</v>
          </cell>
          <cell r="W1175">
            <v>4.2875000000000005</v>
          </cell>
          <cell r="X1175">
            <v>2.4577380952380952</v>
          </cell>
          <cell r="Y1175">
            <v>1.3</v>
          </cell>
          <cell r="Z1175">
            <v>1.2133017718378658</v>
          </cell>
          <cell r="AA1175">
            <v>1.21</v>
          </cell>
          <cell r="AB1175">
            <v>1.18</v>
          </cell>
          <cell r="AC1175">
            <v>3.0000000000000027E-2</v>
          </cell>
          <cell r="AD1175">
            <v>7</v>
          </cell>
          <cell r="AE1175">
            <v>1.5976170212765957</v>
          </cell>
          <cell r="AF1175">
            <v>1.1505689804579617</v>
          </cell>
          <cell r="AG1175">
            <v>1.1499999999999999</v>
          </cell>
          <cell r="AH1175">
            <v>1489</v>
          </cell>
          <cell r="AJ1175">
            <v>1.21</v>
          </cell>
        </row>
        <row r="1176">
          <cell r="E1176" t="str">
            <v>CM25NT2_D3</v>
          </cell>
          <cell r="F1176" t="str">
            <v>CM25NT2</v>
          </cell>
          <cell r="G1176" t="str">
            <v>Vị trí 1</v>
          </cell>
          <cell r="H1176" t="str">
            <v>Các đường nhóm II</v>
          </cell>
          <cell r="I1176" t="str">
            <v>xã Xuân QuếCác đường nhóm IIVị trí 1150</v>
          </cell>
          <cell r="O1176">
            <v>1400</v>
          </cell>
          <cell r="P1176">
            <v>500</v>
          </cell>
          <cell r="S1176">
            <v>1200</v>
          </cell>
          <cell r="T1176">
            <v>150</v>
          </cell>
          <cell r="U1176">
            <v>1.5428571428571429</v>
          </cell>
          <cell r="V1176">
            <v>1.5428571428571429</v>
          </cell>
          <cell r="W1176">
            <v>1.5428571428571429</v>
          </cell>
          <cell r="X1176">
            <v>2.4577380952380952</v>
          </cell>
          <cell r="Y1176">
            <v>1.3</v>
          </cell>
          <cell r="Z1176">
            <v>1.2133017718378658</v>
          </cell>
          <cell r="AA1176">
            <v>1.21</v>
          </cell>
          <cell r="AB1176">
            <v>1.18</v>
          </cell>
          <cell r="AC1176">
            <v>3.0000000000000027E-2</v>
          </cell>
          <cell r="AD1176">
            <v>7</v>
          </cell>
          <cell r="AE1176">
            <v>1.5976170212765957</v>
          </cell>
          <cell r="AF1176">
            <v>1.1505689804579617</v>
          </cell>
          <cell r="AG1176">
            <v>1.1499999999999999</v>
          </cell>
          <cell r="AH1176">
            <v>1489</v>
          </cell>
          <cell r="AJ1176">
            <v>1.21</v>
          </cell>
        </row>
        <row r="1177">
          <cell r="E1177" t="str">
            <v>CM9NT2_D2</v>
          </cell>
          <cell r="F1177" t="str">
            <v>CM9NT2</v>
          </cell>
          <cell r="G1177" t="str">
            <v>Vị trí 1</v>
          </cell>
          <cell r="H1177" t="str">
            <v>Các đường nhóm II</v>
          </cell>
          <cell r="I1177" t="str">
            <v>xã Xuân QuếCác đường nhóm IIVị trí 1150</v>
          </cell>
          <cell r="O1177">
            <v>1600</v>
          </cell>
          <cell r="P1177">
            <v>500</v>
          </cell>
          <cell r="S1177">
            <v>1400</v>
          </cell>
          <cell r="T1177">
            <v>150</v>
          </cell>
          <cell r="U1177">
            <v>2.3625000000000003</v>
          </cell>
          <cell r="V1177">
            <v>2.3625000000000003</v>
          </cell>
          <cell r="W1177">
            <v>2.3625000000000003</v>
          </cell>
          <cell r="X1177">
            <v>2.1669642857142861</v>
          </cell>
          <cell r="Y1177">
            <v>1.3</v>
          </cell>
          <cell r="Z1177">
            <v>1.1083725898703503</v>
          </cell>
          <cell r="AA1177">
            <v>1.1100000000000001</v>
          </cell>
          <cell r="AB1177">
            <v>1.04</v>
          </cell>
          <cell r="AC1177">
            <v>7.0000000000000062E-2</v>
          </cell>
          <cell r="AD1177">
            <v>12</v>
          </cell>
          <cell r="AE1177">
            <v>1.5976170212765957</v>
          </cell>
          <cell r="AF1177">
            <v>1.1505689804579617</v>
          </cell>
          <cell r="AG1177">
            <v>1.1499999999999999</v>
          </cell>
          <cell r="AH1177">
            <v>1489</v>
          </cell>
          <cell r="AJ1177">
            <v>1.1100000000000001</v>
          </cell>
        </row>
        <row r="1178">
          <cell r="E1178" t="str">
            <v>CM9NT2_D3</v>
          </cell>
          <cell r="F1178" t="str">
            <v>CM9NT2</v>
          </cell>
          <cell r="G1178" t="str">
            <v>Vị trí 1</v>
          </cell>
          <cell r="H1178" t="str">
            <v>Các đường nhóm II</v>
          </cell>
          <cell r="I1178" t="str">
            <v>xã Xuân QuếCác đường nhóm IIVị trí 1150</v>
          </cell>
          <cell r="O1178">
            <v>2100</v>
          </cell>
          <cell r="P1178">
            <v>500</v>
          </cell>
          <cell r="S1178">
            <v>1800</v>
          </cell>
          <cell r="T1178">
            <v>150</v>
          </cell>
          <cell r="U1178">
            <v>2.4</v>
          </cell>
          <cell r="V1178">
            <v>2.4</v>
          </cell>
          <cell r="W1178">
            <v>2.4</v>
          </cell>
          <cell r="X1178">
            <v>2.1669642857142861</v>
          </cell>
          <cell r="Y1178">
            <v>1.3</v>
          </cell>
          <cell r="Z1178">
            <v>1.1083725898703503</v>
          </cell>
          <cell r="AA1178">
            <v>1.1100000000000001</v>
          </cell>
          <cell r="AB1178">
            <v>1.04</v>
          </cell>
          <cell r="AC1178">
            <v>7.0000000000000062E-2</v>
          </cell>
          <cell r="AD1178">
            <v>12</v>
          </cell>
          <cell r="AE1178">
            <v>1.5976170212765957</v>
          </cell>
          <cell r="AF1178">
            <v>1.1505689804579617</v>
          </cell>
          <cell r="AG1178">
            <v>1.1499999999999999</v>
          </cell>
          <cell r="AH1178">
            <v>1489</v>
          </cell>
          <cell r="AJ1178">
            <v>1.1100000000000001</v>
          </cell>
        </row>
        <row r="1179">
          <cell r="E1179" t="str">
            <v>CM9NT2_D4</v>
          </cell>
          <cell r="F1179" t="str">
            <v>CM9NT2</v>
          </cell>
          <cell r="G1179" t="str">
            <v>Vị trí 1</v>
          </cell>
          <cell r="H1179" t="str">
            <v>Các đường nhóm II</v>
          </cell>
          <cell r="I1179" t="str">
            <v>xã Xuân QuếCác đường nhóm IIVị trí 1150</v>
          </cell>
          <cell r="O1179">
            <v>1600</v>
          </cell>
          <cell r="P1179">
            <v>500</v>
          </cell>
          <cell r="S1179">
            <v>1400</v>
          </cell>
          <cell r="T1179">
            <v>150</v>
          </cell>
          <cell r="U1179">
            <v>2.3625000000000003</v>
          </cell>
          <cell r="V1179">
            <v>2.3625000000000003</v>
          </cell>
          <cell r="W1179">
            <v>2.3625000000000003</v>
          </cell>
          <cell r="X1179">
            <v>2.1669642857142861</v>
          </cell>
          <cell r="Y1179">
            <v>1.3</v>
          </cell>
          <cell r="Z1179">
            <v>1.1083725898703503</v>
          </cell>
          <cell r="AA1179">
            <v>1.1100000000000001</v>
          </cell>
          <cell r="AB1179">
            <v>1.04</v>
          </cell>
          <cell r="AC1179">
            <v>7.0000000000000062E-2</v>
          </cell>
          <cell r="AD1179">
            <v>12</v>
          </cell>
          <cell r="AE1179">
            <v>1.5976170212765957</v>
          </cell>
          <cell r="AF1179">
            <v>1.1505689804579617</v>
          </cell>
          <cell r="AG1179">
            <v>1.1499999999999999</v>
          </cell>
          <cell r="AH1179">
            <v>1489</v>
          </cell>
          <cell r="AJ1179">
            <v>1.1100000000000001</v>
          </cell>
        </row>
        <row r="1180">
          <cell r="E1180" t="str">
            <v>LT6NT1</v>
          </cell>
          <cell r="F1180" t="str">
            <v>LT6NT1</v>
          </cell>
          <cell r="G1180" t="str">
            <v>Vị trí 1</v>
          </cell>
          <cell r="H1180" t="str">
            <v>Các đường nhóm I</v>
          </cell>
          <cell r="I1180" t="str">
            <v>xã Xuân ĐườngCác đường nhóm IVị trí 1220</v>
          </cell>
          <cell r="O1180">
            <v>5900</v>
          </cell>
          <cell r="P1180">
            <v>730</v>
          </cell>
          <cell r="S1180">
            <v>5100</v>
          </cell>
          <cell r="T1180">
            <v>220</v>
          </cell>
          <cell r="U1180">
            <v>1.5559322033898304</v>
          </cell>
          <cell r="V1180">
            <v>1.5559322033898304</v>
          </cell>
          <cell r="W1180">
            <v>1.5559322033898304</v>
          </cell>
          <cell r="X1180">
            <v>1.5559322033898304</v>
          </cell>
          <cell r="Y1180">
            <v>1.2</v>
          </cell>
          <cell r="AA1180">
            <v>1.1299999999999999</v>
          </cell>
          <cell r="AB1180">
            <v>1.1100000000000001</v>
          </cell>
          <cell r="AC1180">
            <v>1.9999999999999796E-2</v>
          </cell>
          <cell r="AD1180">
            <v>0</v>
          </cell>
          <cell r="AE1180">
            <v>3.0100846611748358</v>
          </cell>
          <cell r="AF1180">
            <v>1.1596947502040997</v>
          </cell>
          <cell r="AG1180">
            <v>1.1599999999999999</v>
          </cell>
          <cell r="AH1180">
            <v>949</v>
          </cell>
          <cell r="AJ1180">
            <v>1.1299999999999999</v>
          </cell>
        </row>
        <row r="1181">
          <cell r="E1181" t="str">
            <v>CM4NT1_D2</v>
          </cell>
          <cell r="F1181" t="str">
            <v>CM4NT1</v>
          </cell>
          <cell r="G1181" t="str">
            <v>Vị trí 1</v>
          </cell>
          <cell r="H1181" t="str">
            <v>Các đường nhóm I</v>
          </cell>
          <cell r="I1181" t="str">
            <v>xã Xuân ĐườngCác đường nhóm IVị trí 1160</v>
          </cell>
          <cell r="O1181">
            <v>3100</v>
          </cell>
          <cell r="P1181">
            <v>530</v>
          </cell>
          <cell r="S1181">
            <v>2800</v>
          </cell>
          <cell r="T1181">
            <v>160</v>
          </cell>
          <cell r="U1181">
            <v>1.6258064516129032</v>
          </cell>
          <cell r="V1181">
            <v>1.6258064516129032</v>
          </cell>
          <cell r="W1181">
            <v>1.6258064516129032</v>
          </cell>
          <cell r="X1181">
            <v>2.176539589442815</v>
          </cell>
          <cell r="Y1181">
            <v>1.2</v>
          </cell>
          <cell r="Z1181">
            <v>1.0954927425515659</v>
          </cell>
          <cell r="AA1181">
            <v>1.1000000000000001</v>
          </cell>
          <cell r="AB1181">
            <v>1</v>
          </cell>
          <cell r="AC1181">
            <v>0.10000000000000009</v>
          </cell>
          <cell r="AD1181">
            <v>11</v>
          </cell>
          <cell r="AE1181">
            <v>3.0100846611748358</v>
          </cell>
          <cell r="AF1181">
            <v>1.1596947502040997</v>
          </cell>
          <cell r="AG1181">
            <v>1.1599999999999999</v>
          </cell>
          <cell r="AH1181">
            <v>949</v>
          </cell>
          <cell r="AJ1181">
            <v>1.1000000000000001</v>
          </cell>
        </row>
        <row r="1182">
          <cell r="E1182" t="str">
            <v>CM4NT1_D1</v>
          </cell>
          <cell r="F1182" t="str">
            <v>CM4NT1</v>
          </cell>
          <cell r="G1182" t="str">
            <v>Vị trí 1</v>
          </cell>
          <cell r="H1182" t="str">
            <v>Các đường nhóm I</v>
          </cell>
          <cell r="I1182" t="str">
            <v>xã Xuân ĐườngCác đường nhóm IVị trí 1160</v>
          </cell>
          <cell r="O1182">
            <v>3300</v>
          </cell>
          <cell r="P1182">
            <v>530</v>
          </cell>
          <cell r="S1182">
            <v>3000</v>
          </cell>
          <cell r="T1182">
            <v>160</v>
          </cell>
          <cell r="U1182">
            <v>2.7272727272727271</v>
          </cell>
          <cell r="V1182">
            <v>2.7272727272727271</v>
          </cell>
          <cell r="W1182">
            <v>2.7272727272727271</v>
          </cell>
          <cell r="X1182">
            <v>2.176539589442815</v>
          </cell>
          <cell r="Y1182">
            <v>1.2</v>
          </cell>
          <cell r="Z1182">
            <v>1.0954927425515659</v>
          </cell>
          <cell r="AA1182">
            <v>1.1000000000000001</v>
          </cell>
          <cell r="AB1182">
            <v>1</v>
          </cell>
          <cell r="AC1182">
            <v>0.10000000000000009</v>
          </cell>
          <cell r="AD1182">
            <v>11</v>
          </cell>
          <cell r="AE1182">
            <v>3.0100846611748358</v>
          </cell>
          <cell r="AF1182">
            <v>1.1596947502040997</v>
          </cell>
          <cell r="AG1182">
            <v>1.1599999999999999</v>
          </cell>
          <cell r="AH1182">
            <v>949</v>
          </cell>
          <cell r="AJ1182">
            <v>1.1000000000000001</v>
          </cell>
        </row>
        <row r="1183">
          <cell r="E1183" t="str">
            <v>LT38NT1</v>
          </cell>
          <cell r="F1183" t="str">
            <v>LT38NT1</v>
          </cell>
          <cell r="G1183" t="str">
            <v>Vị trí 1</v>
          </cell>
          <cell r="H1183" t="str">
            <v>Các đường nhóm II</v>
          </cell>
          <cell r="I1183" t="str">
            <v>xã Xuân ĐườngCác đường nhóm IIVị trí 1210</v>
          </cell>
          <cell r="O1183">
            <v>6000</v>
          </cell>
          <cell r="P1183">
            <v>700</v>
          </cell>
          <cell r="S1183">
            <v>5200</v>
          </cell>
          <cell r="T1183">
            <v>210</v>
          </cell>
          <cell r="U1183">
            <v>1.5166666666666666</v>
          </cell>
          <cell r="V1183">
            <v>1.5166666666666666</v>
          </cell>
          <cell r="W1183">
            <v>1.5166666666666666</v>
          </cell>
          <cell r="X1183">
            <v>1.5166666666666666</v>
          </cell>
          <cell r="Y1183">
            <v>1.2</v>
          </cell>
          <cell r="AA1183">
            <v>1.1299999999999999</v>
          </cell>
          <cell r="AB1183">
            <v>1.1100000000000001</v>
          </cell>
          <cell r="AC1183">
            <v>1.9999999999999796E-2</v>
          </cell>
          <cell r="AD1183">
            <v>0</v>
          </cell>
          <cell r="AE1183">
            <v>3.0100846611748358</v>
          </cell>
          <cell r="AF1183">
            <v>1.1505689804579617</v>
          </cell>
          <cell r="AG1183">
            <v>1.1499999999999999</v>
          </cell>
          <cell r="AH1183">
            <v>1489</v>
          </cell>
          <cell r="AJ1183">
            <v>1.1299999999999999</v>
          </cell>
        </row>
        <row r="1184">
          <cell r="E1184" t="str">
            <v>CM7NT1_D1</v>
          </cell>
          <cell r="F1184" t="str">
            <v>CM7NT1</v>
          </cell>
          <cell r="G1184" t="str">
            <v>Vị trí 1</v>
          </cell>
          <cell r="H1184" t="str">
            <v>Các đường nhóm I</v>
          </cell>
          <cell r="I1184" t="str">
            <v>xã Xuân ĐườngCác đường nhóm IVị trí 1160</v>
          </cell>
          <cell r="O1184">
            <v>2600</v>
          </cell>
          <cell r="P1184">
            <v>530</v>
          </cell>
          <cell r="S1184">
            <v>1800</v>
          </cell>
          <cell r="T1184">
            <v>160</v>
          </cell>
          <cell r="U1184">
            <v>1.6615384615384616</v>
          </cell>
          <cell r="V1184">
            <v>1.6615384615384616</v>
          </cell>
          <cell r="W1184">
            <v>1.6615384615384616</v>
          </cell>
          <cell r="X1184">
            <v>2.1928810320114667</v>
          </cell>
          <cell r="Y1184">
            <v>1.2</v>
          </cell>
          <cell r="Z1184">
            <v>1.1000000000000001</v>
          </cell>
          <cell r="AA1184">
            <v>1.1000000000000001</v>
          </cell>
          <cell r="AB1184">
            <v>1</v>
          </cell>
          <cell r="AC1184">
            <v>0.10000000000000009</v>
          </cell>
          <cell r="AD1184">
            <v>5</v>
          </cell>
          <cell r="AE1184">
            <v>3.0100846611748358</v>
          </cell>
          <cell r="AF1184">
            <v>1.1596947502040997</v>
          </cell>
          <cell r="AG1184">
            <v>1.1599999999999999</v>
          </cell>
          <cell r="AH1184">
            <v>949</v>
          </cell>
          <cell r="AJ1184">
            <v>1.1000000000000001</v>
          </cell>
        </row>
        <row r="1185">
          <cell r="E1185" t="str">
            <v>CM29NT2</v>
          </cell>
          <cell r="F1185" t="str">
            <v>CM29NT2</v>
          </cell>
          <cell r="G1185" t="str">
            <v>Vị trí 1</v>
          </cell>
          <cell r="H1185" t="str">
            <v>Các đường nhóm II</v>
          </cell>
          <cell r="I1185" t="str">
            <v>xã Xuân ĐườngCác đường nhóm IIVị trí 1150</v>
          </cell>
          <cell r="O1185">
            <v>1900</v>
          </cell>
          <cell r="P1185">
            <v>500</v>
          </cell>
          <cell r="S1185">
            <v>1600</v>
          </cell>
          <cell r="T1185">
            <v>150</v>
          </cell>
          <cell r="U1185">
            <v>2.5263157894736841</v>
          </cell>
          <cell r="V1185">
            <v>2.5263157894736841</v>
          </cell>
          <cell r="W1185">
            <v>2.5263157894736841</v>
          </cell>
          <cell r="X1185">
            <v>2.5263157894736841</v>
          </cell>
          <cell r="Y1185">
            <v>1.2</v>
          </cell>
          <cell r="Z1185">
            <v>1.1211084326953054</v>
          </cell>
          <cell r="AA1185">
            <v>1.1200000000000001</v>
          </cell>
          <cell r="AB1185">
            <v>1.08</v>
          </cell>
          <cell r="AC1185">
            <v>4.0000000000000036E-2</v>
          </cell>
          <cell r="AD1185">
            <v>5</v>
          </cell>
          <cell r="AE1185">
            <v>3.0100846611748358</v>
          </cell>
          <cell r="AF1185">
            <v>1.1505689804579617</v>
          </cell>
          <cell r="AG1185">
            <v>1.1499999999999999</v>
          </cell>
          <cell r="AH1185">
            <v>1489</v>
          </cell>
          <cell r="AJ1185">
            <v>1.1200000000000001</v>
          </cell>
        </row>
        <row r="1186">
          <cell r="E1186" t="str">
            <v>CM15NT2_D1</v>
          </cell>
          <cell r="F1186" t="str">
            <v>CM15NT2</v>
          </cell>
          <cell r="G1186" t="str">
            <v>Vị trí 1</v>
          </cell>
          <cell r="H1186" t="str">
            <v>Các đường nhóm II</v>
          </cell>
          <cell r="I1186" t="str">
            <v>xã Xuân ĐườngCác đường nhóm IIVị trí 1150</v>
          </cell>
          <cell r="O1186">
            <v>1900</v>
          </cell>
          <cell r="P1186">
            <v>500</v>
          </cell>
          <cell r="S1186">
            <v>1600</v>
          </cell>
          <cell r="T1186">
            <v>150</v>
          </cell>
          <cell r="U1186">
            <v>3.5368421052631578</v>
          </cell>
          <cell r="V1186">
            <v>3.5368421052631578</v>
          </cell>
          <cell r="W1186">
            <v>3.5368421052631578</v>
          </cell>
          <cell r="X1186">
            <v>2.6789473684210527</v>
          </cell>
          <cell r="Y1186">
            <v>1.2</v>
          </cell>
          <cell r="Z1186">
            <v>1.1846648078274074</v>
          </cell>
          <cell r="AA1186">
            <v>1.18</v>
          </cell>
          <cell r="AB1186">
            <v>1.1499999999999999</v>
          </cell>
          <cell r="AC1186">
            <v>3.0000000000000027E-2</v>
          </cell>
          <cell r="AD1186">
            <v>9</v>
          </cell>
          <cell r="AE1186">
            <v>3.0100846611748358</v>
          </cell>
          <cell r="AF1186">
            <v>1.1505689804579617</v>
          </cell>
          <cell r="AG1186">
            <v>1.1499999999999999</v>
          </cell>
          <cell r="AH1186">
            <v>1489</v>
          </cell>
          <cell r="AJ1186">
            <v>1.18</v>
          </cell>
        </row>
        <row r="1187">
          <cell r="E1187" t="str">
            <v>CM15NT2_D2</v>
          </cell>
          <cell r="F1187" t="str">
            <v>CM15NT2</v>
          </cell>
          <cell r="G1187" t="str">
            <v>Vị trí 1</v>
          </cell>
          <cell r="H1187" t="str">
            <v>Các đường nhóm II</v>
          </cell>
          <cell r="I1187" t="str">
            <v>xã Xuân ĐườngCác đường nhóm IIVị trí 1150</v>
          </cell>
          <cell r="O1187">
            <v>1800</v>
          </cell>
          <cell r="P1187">
            <v>500</v>
          </cell>
          <cell r="S1187">
            <v>1500</v>
          </cell>
          <cell r="T1187">
            <v>150</v>
          </cell>
          <cell r="U1187">
            <v>2.5833333333333335</v>
          </cell>
          <cell r="V1187">
            <v>2.5833333333333335</v>
          </cell>
          <cell r="W1187">
            <v>2.5833333333333335</v>
          </cell>
          <cell r="X1187">
            <v>2.6789473684210527</v>
          </cell>
          <cell r="Y1187">
            <v>1.2</v>
          </cell>
          <cell r="Z1187">
            <v>1.1846648078274074</v>
          </cell>
          <cell r="AA1187">
            <v>1.18</v>
          </cell>
          <cell r="AB1187">
            <v>1.1499999999999999</v>
          </cell>
          <cell r="AC1187">
            <v>3.0000000000000027E-2</v>
          </cell>
          <cell r="AD1187">
            <v>9</v>
          </cell>
          <cell r="AE1187">
            <v>3.0100846611748358</v>
          </cell>
          <cell r="AF1187">
            <v>1.1505689804579617</v>
          </cell>
          <cell r="AG1187">
            <v>1.1499999999999999</v>
          </cell>
          <cell r="AH1187">
            <v>1489</v>
          </cell>
          <cell r="AJ1187">
            <v>1.18</v>
          </cell>
        </row>
        <row r="1188">
          <cell r="E1188" t="str">
            <v>CM15NT2_D3</v>
          </cell>
          <cell r="F1188" t="str">
            <v>CM15NT2</v>
          </cell>
          <cell r="G1188" t="str">
            <v>Vị trí 1</v>
          </cell>
          <cell r="H1188" t="str">
            <v>Các đường nhóm II</v>
          </cell>
          <cell r="I1188" t="str">
            <v>xã Xuân ĐườngCác đường nhóm IIVị trí 1150</v>
          </cell>
          <cell r="O1188">
            <v>1800</v>
          </cell>
          <cell r="P1188">
            <v>500</v>
          </cell>
          <cell r="S1188">
            <v>1500</v>
          </cell>
          <cell r="T1188">
            <v>150</v>
          </cell>
          <cell r="U1188">
            <v>1.9166666666666665</v>
          </cell>
          <cell r="V1188">
            <v>1.9166666666666665</v>
          </cell>
          <cell r="W1188">
            <v>1.9166666666666665</v>
          </cell>
          <cell r="X1188">
            <v>2.6789473684210527</v>
          </cell>
          <cell r="Y1188">
            <v>1.2</v>
          </cell>
          <cell r="Z1188">
            <v>1.1846648078274074</v>
          </cell>
          <cell r="AA1188">
            <v>1.18</v>
          </cell>
          <cell r="AB1188">
            <v>1.1499999999999999</v>
          </cell>
          <cell r="AC1188">
            <v>3.0000000000000027E-2</v>
          </cell>
          <cell r="AD1188">
            <v>9</v>
          </cell>
          <cell r="AE1188">
            <v>3.0100846611748358</v>
          </cell>
          <cell r="AF1188">
            <v>1.1505689804579617</v>
          </cell>
          <cell r="AG1188">
            <v>1.1499999999999999</v>
          </cell>
          <cell r="AH1188">
            <v>1489</v>
          </cell>
          <cell r="AJ1188">
            <v>1.18</v>
          </cell>
        </row>
        <row r="1189">
          <cell r="E1189" t="str">
            <v>LT21NT</v>
          </cell>
          <cell r="F1189" t="str">
            <v>LT21NT</v>
          </cell>
          <cell r="G1189" t="str">
            <v>Vị trí 1</v>
          </cell>
          <cell r="H1189" t="str">
            <v>Các đường còn lại</v>
          </cell>
          <cell r="I1189" t="str">
            <v>xã Xuân ĐườngCác đường còn lạiVị trí 1200</v>
          </cell>
          <cell r="O1189">
            <v>4200</v>
          </cell>
          <cell r="P1189">
            <v>670</v>
          </cell>
          <cell r="S1189">
            <v>3000</v>
          </cell>
          <cell r="T1189">
            <v>200</v>
          </cell>
          <cell r="U1189">
            <v>1.2857142857142858</v>
          </cell>
          <cell r="V1189">
            <v>1.2857142857142858</v>
          </cell>
          <cell r="W1189">
            <v>1.2857142857142858</v>
          </cell>
          <cell r="X1189">
            <v>1.2857142857142858</v>
          </cell>
          <cell r="Y1189">
            <v>1.2</v>
          </cell>
          <cell r="AA1189">
            <v>1.1299999999999999</v>
          </cell>
          <cell r="AB1189">
            <v>1.1100000000000001</v>
          </cell>
          <cell r="AC1189">
            <v>1.9999999999999796E-2</v>
          </cell>
          <cell r="AD1189">
            <v>0</v>
          </cell>
          <cell r="AE1189">
            <v>3.0100846611748358</v>
          </cell>
          <cell r="AF1189">
            <v>1.1420009380611271</v>
          </cell>
          <cell r="AG1189">
            <v>1.1399999999999999</v>
          </cell>
          <cell r="AH1189">
            <v>707</v>
          </cell>
          <cell r="AJ1189">
            <v>1.1299999999999999</v>
          </cell>
        </row>
        <row r="1190">
          <cell r="E1190" t="str">
            <v>LT39NT</v>
          </cell>
          <cell r="F1190" t="str">
            <v>LT39NT</v>
          </cell>
          <cell r="G1190" t="str">
            <v>Vị trí 1</v>
          </cell>
          <cell r="H1190" t="str">
            <v>Các đường còn lại</v>
          </cell>
          <cell r="I1190" t="str">
            <v>xã Xuân ĐườngCác đường còn lạiVị trí 1200</v>
          </cell>
          <cell r="O1190">
            <v>4900</v>
          </cell>
          <cell r="P1190">
            <v>670</v>
          </cell>
          <cell r="S1190">
            <v>4000</v>
          </cell>
          <cell r="T1190">
            <v>200</v>
          </cell>
          <cell r="U1190">
            <v>1.1088866381650819</v>
          </cell>
          <cell r="V1190">
            <v>1.1088866381650819</v>
          </cell>
          <cell r="W1190">
            <v>1.1088866381650819</v>
          </cell>
          <cell r="X1190">
            <v>1.1088866381650819</v>
          </cell>
          <cell r="Y1190">
            <v>1.2</v>
          </cell>
          <cell r="Z1190">
            <v>1.3020833333333333</v>
          </cell>
          <cell r="AA1190">
            <v>1.1299999999999999</v>
          </cell>
          <cell r="AB1190">
            <v>1.1100000000000001</v>
          </cell>
          <cell r="AC1190">
            <v>1.9999999999999796E-2</v>
          </cell>
          <cell r="AD1190">
            <v>2</v>
          </cell>
          <cell r="AE1190">
            <v>3.0100846611748358</v>
          </cell>
          <cell r="AF1190">
            <v>1.1420009380611271</v>
          </cell>
          <cell r="AG1190">
            <v>1.1399999999999999</v>
          </cell>
          <cell r="AH1190">
            <v>707</v>
          </cell>
          <cell r="AJ1190">
            <v>1.1299999999999999</v>
          </cell>
        </row>
        <row r="1191">
          <cell r="E1191" t="str">
            <v>LT42NT</v>
          </cell>
          <cell r="F1191" t="str">
            <v>LT42NT</v>
          </cell>
          <cell r="G1191" t="str">
            <v>Vị trí 1</v>
          </cell>
          <cell r="H1191" t="str">
            <v>Các đường còn lại</v>
          </cell>
          <cell r="I1191" t="str">
            <v>xã Xuân ĐườngCác đường còn lạiVị trí 1200</v>
          </cell>
          <cell r="O1191">
            <v>4400</v>
          </cell>
          <cell r="P1191">
            <v>670</v>
          </cell>
          <cell r="S1191">
            <v>4000</v>
          </cell>
          <cell r="T1191">
            <v>200</v>
          </cell>
          <cell r="U1191">
            <v>1.1818181818181819</v>
          </cell>
          <cell r="V1191">
            <v>1.1818181818181819</v>
          </cell>
          <cell r="W1191">
            <v>1.1818181818181819</v>
          </cell>
          <cell r="X1191">
            <v>1.1818181818181819</v>
          </cell>
          <cell r="Y1191">
            <v>1.2</v>
          </cell>
          <cell r="AA1191">
            <v>1.1299999999999999</v>
          </cell>
          <cell r="AB1191">
            <v>1.1100000000000001</v>
          </cell>
          <cell r="AC1191">
            <v>1.9999999999999796E-2</v>
          </cell>
          <cell r="AD1191">
            <v>0</v>
          </cell>
          <cell r="AE1191">
            <v>3.0100846611748358</v>
          </cell>
          <cell r="AF1191">
            <v>1.1420009380611271</v>
          </cell>
          <cell r="AG1191">
            <v>1.1399999999999999</v>
          </cell>
          <cell r="AH1191">
            <v>707</v>
          </cell>
          <cell r="AJ1191">
            <v>1.1299999999999999</v>
          </cell>
        </row>
        <row r="1192">
          <cell r="E1192" t="str">
            <v>CM2NT1_D3</v>
          </cell>
          <cell r="F1192" t="str">
            <v>CM2NT1</v>
          </cell>
          <cell r="G1192" t="str">
            <v>Vị trí 1</v>
          </cell>
          <cell r="H1192" t="str">
            <v>Các đường nhóm I</v>
          </cell>
          <cell r="I1192" t="str">
            <v>xã Sông RayCác đường nhóm IVị trí 1160</v>
          </cell>
          <cell r="O1192">
            <v>2900</v>
          </cell>
          <cell r="P1192">
            <v>530</v>
          </cell>
          <cell r="S1192">
            <v>2000</v>
          </cell>
          <cell r="T1192">
            <v>160</v>
          </cell>
          <cell r="U1192">
            <v>1.4482758620689655</v>
          </cell>
          <cell r="V1192">
            <v>1.4482758620689655</v>
          </cell>
          <cell r="W1192">
            <v>1.4482758620689655</v>
          </cell>
          <cell r="X1192">
            <v>1.7131105649676184</v>
          </cell>
          <cell r="Y1192">
            <v>1.3</v>
          </cell>
          <cell r="Z1192">
            <v>1.1344211540937605</v>
          </cell>
          <cell r="AA1192">
            <v>1.1299999999999999</v>
          </cell>
          <cell r="AB1192">
            <v>1.07</v>
          </cell>
          <cell r="AC1192">
            <v>5.9999999999999831E-2</v>
          </cell>
          <cell r="AD1192">
            <v>24</v>
          </cell>
          <cell r="AE1192">
            <v>1.5976170212765957</v>
          </cell>
          <cell r="AF1192">
            <v>1.1596947502040997</v>
          </cell>
          <cell r="AG1192">
            <v>1.1599999999999999</v>
          </cell>
          <cell r="AH1192">
            <v>949</v>
          </cell>
          <cell r="AJ1192">
            <v>1.1299999999999999</v>
          </cell>
        </row>
        <row r="1193">
          <cell r="E1193" t="str">
            <v>CM2NT1_D4</v>
          </cell>
          <cell r="F1193" t="str">
            <v>CM2NT1</v>
          </cell>
          <cell r="G1193" t="str">
            <v>Vị trí 1</v>
          </cell>
          <cell r="H1193" t="str">
            <v>Các đường nhóm I</v>
          </cell>
          <cell r="I1193" t="str">
            <v>xã Sông RayCác đường nhóm IVị trí 1160</v>
          </cell>
          <cell r="O1193">
            <v>3300</v>
          </cell>
          <cell r="P1193">
            <v>530</v>
          </cell>
          <cell r="S1193">
            <v>2500</v>
          </cell>
          <cell r="T1193">
            <v>160</v>
          </cell>
          <cell r="U1193">
            <v>1.6666666666666667</v>
          </cell>
          <cell r="V1193">
            <v>1.6666666666666667</v>
          </cell>
          <cell r="W1193">
            <v>1.6666666666666667</v>
          </cell>
          <cell r="X1193">
            <v>1.7131105649676184</v>
          </cell>
          <cell r="Y1193">
            <v>1.3</v>
          </cell>
          <cell r="Z1193">
            <v>1.1344211540937605</v>
          </cell>
          <cell r="AA1193">
            <v>1.1299999999999999</v>
          </cell>
          <cell r="AB1193">
            <v>1.07</v>
          </cell>
          <cell r="AC1193">
            <v>5.9999999999999831E-2</v>
          </cell>
          <cell r="AD1193">
            <v>24</v>
          </cell>
          <cell r="AE1193">
            <v>1.5976170212765957</v>
          </cell>
          <cell r="AF1193">
            <v>1.1596947502040997</v>
          </cell>
          <cell r="AG1193">
            <v>1.1599999999999999</v>
          </cell>
          <cell r="AH1193">
            <v>949</v>
          </cell>
          <cell r="AJ1193">
            <v>1.1299999999999999</v>
          </cell>
        </row>
        <row r="1194">
          <cell r="E1194" t="str">
            <v>CM2NT1_D5</v>
          </cell>
          <cell r="F1194" t="str">
            <v>CM2NT1</v>
          </cell>
          <cell r="G1194" t="str">
            <v>Vị trí 1</v>
          </cell>
          <cell r="H1194" t="str">
            <v>Các đường nhóm I</v>
          </cell>
          <cell r="I1194" t="str">
            <v>xã Sông RayCác đường nhóm IVị trí 1160</v>
          </cell>
          <cell r="O1194">
            <v>3900</v>
          </cell>
          <cell r="P1194">
            <v>530</v>
          </cell>
          <cell r="S1194">
            <v>3000</v>
          </cell>
          <cell r="T1194">
            <v>160</v>
          </cell>
          <cell r="U1194">
            <v>1.7692307692307689</v>
          </cell>
          <cell r="V1194">
            <v>1.7692307692307689</v>
          </cell>
          <cell r="W1194">
            <v>1.7692307692307689</v>
          </cell>
          <cell r="X1194">
            <v>1.7131105649676184</v>
          </cell>
          <cell r="Y1194">
            <v>1.3</v>
          </cell>
          <cell r="Z1194">
            <v>1.1344211540937605</v>
          </cell>
          <cell r="AA1194">
            <v>1.1299999999999999</v>
          </cell>
          <cell r="AB1194">
            <v>1.07</v>
          </cell>
          <cell r="AC1194">
            <v>5.9999999999999831E-2</v>
          </cell>
          <cell r="AD1194">
            <v>24</v>
          </cell>
          <cell r="AE1194">
            <v>1.5976170212765957</v>
          </cell>
          <cell r="AF1194">
            <v>1.1596947502040997</v>
          </cell>
          <cell r="AG1194">
            <v>1.1599999999999999</v>
          </cell>
          <cell r="AH1194">
            <v>949</v>
          </cell>
          <cell r="AJ1194">
            <v>1.1299999999999999</v>
          </cell>
        </row>
        <row r="1195">
          <cell r="E1195" t="str">
            <v>CM2NT1_D6</v>
          </cell>
          <cell r="F1195" t="str">
            <v>CM2NT1</v>
          </cell>
          <cell r="G1195" t="str">
            <v>Vị trí 1</v>
          </cell>
          <cell r="H1195" t="str">
            <v>Các đường nhóm I</v>
          </cell>
          <cell r="I1195" t="str">
            <v>xã Sông RayCác đường nhóm IVị trí 1160</v>
          </cell>
          <cell r="O1195">
            <v>4600</v>
          </cell>
          <cell r="P1195">
            <v>530</v>
          </cell>
          <cell r="S1195">
            <v>3500</v>
          </cell>
          <cell r="T1195">
            <v>160</v>
          </cell>
          <cell r="U1195">
            <v>2.0543478260869565</v>
          </cell>
          <cell r="V1195">
            <v>2.0543478260869565</v>
          </cell>
          <cell r="W1195">
            <v>2.0543478260869565</v>
          </cell>
          <cell r="X1195">
            <v>1.7131105649676184</v>
          </cell>
          <cell r="Y1195">
            <v>1.3</v>
          </cell>
          <cell r="Z1195">
            <v>1.1344211540937605</v>
          </cell>
          <cell r="AA1195">
            <v>1.1299999999999999</v>
          </cell>
          <cell r="AB1195">
            <v>1.07</v>
          </cell>
          <cell r="AC1195">
            <v>5.9999999999999831E-2</v>
          </cell>
          <cell r="AD1195">
            <v>24</v>
          </cell>
          <cell r="AE1195">
            <v>1.5976170212765957</v>
          </cell>
          <cell r="AF1195">
            <v>1.1596947502040997</v>
          </cell>
          <cell r="AG1195">
            <v>1.1599999999999999</v>
          </cell>
          <cell r="AH1195">
            <v>949</v>
          </cell>
          <cell r="AJ1195">
            <v>1.1299999999999999</v>
          </cell>
        </row>
        <row r="1196">
          <cell r="E1196" t="str">
            <v>CM2NT1_D7</v>
          </cell>
          <cell r="F1196" t="str">
            <v>CM2NT1</v>
          </cell>
          <cell r="G1196" t="str">
            <v>Vị trí 1</v>
          </cell>
          <cell r="H1196" t="str">
            <v>Các đường nhóm I</v>
          </cell>
          <cell r="I1196" t="str">
            <v>xã Sông RayCác đường nhóm IVị trí 1160</v>
          </cell>
          <cell r="O1196">
            <v>3600</v>
          </cell>
          <cell r="P1196">
            <v>530</v>
          </cell>
          <cell r="S1196">
            <v>2800</v>
          </cell>
          <cell r="T1196">
            <v>160</v>
          </cell>
          <cell r="U1196">
            <v>1.4375100783955075</v>
          </cell>
          <cell r="V1196">
            <v>1.4375100783955075</v>
          </cell>
          <cell r="W1196">
            <v>1.4375100783955075</v>
          </cell>
          <cell r="X1196">
            <v>1.7131105649676184</v>
          </cell>
          <cell r="Y1196">
            <v>1.3</v>
          </cell>
          <cell r="Z1196">
            <v>1.1344211540937605</v>
          </cell>
          <cell r="AA1196">
            <v>1.1299999999999999</v>
          </cell>
          <cell r="AB1196">
            <v>1.07</v>
          </cell>
          <cell r="AC1196">
            <v>5.9999999999999831E-2</v>
          </cell>
          <cell r="AD1196">
            <v>24</v>
          </cell>
          <cell r="AE1196">
            <v>1.5976170212765957</v>
          </cell>
          <cell r="AF1196">
            <v>1.1596947502040997</v>
          </cell>
          <cell r="AG1196">
            <v>1.1599999999999999</v>
          </cell>
          <cell r="AH1196">
            <v>949</v>
          </cell>
          <cell r="AJ1196">
            <v>1.1299999999999999</v>
          </cell>
        </row>
        <row r="1197">
          <cell r="E1197" t="str">
            <v>CM2NT1_D8</v>
          </cell>
          <cell r="F1197" t="str">
            <v>CM2NT1</v>
          </cell>
          <cell r="G1197" t="str">
            <v>Vị trí 1</v>
          </cell>
          <cell r="H1197" t="str">
            <v>Các đường nhóm I</v>
          </cell>
          <cell r="I1197" t="str">
            <v>xã Sông RayCác đường nhóm IVị trí 1160</v>
          </cell>
          <cell r="O1197">
            <v>2600</v>
          </cell>
          <cell r="P1197">
            <v>530</v>
          </cell>
          <cell r="S1197">
            <v>2000</v>
          </cell>
          <cell r="T1197">
            <v>160</v>
          </cell>
          <cell r="U1197">
            <v>1.9230769230769231</v>
          </cell>
          <cell r="V1197">
            <v>1.9230769230769231</v>
          </cell>
          <cell r="W1197">
            <v>1.9230769230769231</v>
          </cell>
          <cell r="X1197">
            <v>1.7131105649676184</v>
          </cell>
          <cell r="Y1197">
            <v>1.3</v>
          </cell>
          <cell r="Z1197">
            <v>1.1344211540937605</v>
          </cell>
          <cell r="AA1197">
            <v>1.1299999999999999</v>
          </cell>
          <cell r="AB1197">
            <v>1.07</v>
          </cell>
          <cell r="AC1197">
            <v>5.9999999999999831E-2</v>
          </cell>
          <cell r="AD1197">
            <v>24</v>
          </cell>
          <cell r="AE1197">
            <v>1.5976170212765957</v>
          </cell>
          <cell r="AF1197">
            <v>1.1596947502040997</v>
          </cell>
          <cell r="AG1197">
            <v>1.1599999999999999</v>
          </cell>
          <cell r="AH1197">
            <v>949</v>
          </cell>
          <cell r="AJ1197">
            <v>1.1299999999999999</v>
          </cell>
        </row>
        <row r="1198">
          <cell r="E1198" t="str">
            <v>CM3NT1_D5</v>
          </cell>
          <cell r="F1198" t="str">
            <v>CM3NT1</v>
          </cell>
          <cell r="G1198" t="str">
            <v>Vị trí 1</v>
          </cell>
          <cell r="H1198" t="str">
            <v>Các đường nhóm I</v>
          </cell>
          <cell r="I1198" t="str">
            <v>xã Sông RayCác đường nhóm IVị trí 1160</v>
          </cell>
          <cell r="O1198">
            <v>4600</v>
          </cell>
          <cell r="P1198">
            <v>530</v>
          </cell>
          <cell r="S1198">
            <v>3500</v>
          </cell>
          <cell r="T1198">
            <v>160</v>
          </cell>
          <cell r="U1198">
            <v>1.673913043478261</v>
          </cell>
          <cell r="V1198">
            <v>1.673913043478261</v>
          </cell>
          <cell r="W1198">
            <v>1.673913043478261</v>
          </cell>
          <cell r="X1198">
            <v>1.581882220855255</v>
          </cell>
          <cell r="Y1198">
            <v>1.3</v>
          </cell>
          <cell r="Z1198">
            <v>1.1203282828282828</v>
          </cell>
          <cell r="AA1198">
            <v>1.1200000000000001</v>
          </cell>
          <cell r="AB1198">
            <v>1.03</v>
          </cell>
          <cell r="AC1198">
            <v>9.000000000000008E-2</v>
          </cell>
          <cell r="AD1198">
            <v>8</v>
          </cell>
          <cell r="AE1198">
            <v>1.5976170212765957</v>
          </cell>
          <cell r="AF1198">
            <v>1.1596947502040997</v>
          </cell>
          <cell r="AG1198">
            <v>1.1599999999999999</v>
          </cell>
          <cell r="AH1198">
            <v>949</v>
          </cell>
          <cell r="AJ1198">
            <v>1.1200000000000001</v>
          </cell>
        </row>
        <row r="1199">
          <cell r="E1199" t="str">
            <v>CM3NT1_D6</v>
          </cell>
          <cell r="F1199" t="str">
            <v>CM3NT1</v>
          </cell>
          <cell r="G1199" t="str">
            <v>Vị trí 1</v>
          </cell>
          <cell r="H1199" t="str">
            <v>Các đường nhóm I</v>
          </cell>
          <cell r="I1199" t="str">
            <v>xã Sông RayCác đường nhóm IVị trí 1160</v>
          </cell>
          <cell r="O1199">
            <v>3900</v>
          </cell>
          <cell r="P1199">
            <v>530</v>
          </cell>
          <cell r="S1199">
            <v>3000</v>
          </cell>
          <cell r="T1199">
            <v>160</v>
          </cell>
          <cell r="U1199">
            <v>1.458709630853803</v>
          </cell>
          <cell r="V1199">
            <v>1.458709630853803</v>
          </cell>
          <cell r="W1199">
            <v>1.458709630853803</v>
          </cell>
          <cell r="X1199">
            <v>1.581882220855255</v>
          </cell>
          <cell r="Y1199">
            <v>1.3</v>
          </cell>
          <cell r="Z1199">
            <v>1.1203282828282828</v>
          </cell>
          <cell r="AA1199">
            <v>1.1200000000000001</v>
          </cell>
          <cell r="AB1199">
            <v>1.03</v>
          </cell>
          <cell r="AC1199">
            <v>9.000000000000008E-2</v>
          </cell>
          <cell r="AD1199">
            <v>8</v>
          </cell>
          <cell r="AE1199">
            <v>1.5976170212765957</v>
          </cell>
          <cell r="AF1199">
            <v>1.1596947502040997</v>
          </cell>
          <cell r="AG1199">
            <v>1.1599999999999999</v>
          </cell>
          <cell r="AH1199">
            <v>949</v>
          </cell>
          <cell r="AJ1199">
            <v>1.1200000000000001</v>
          </cell>
        </row>
        <row r="1200">
          <cell r="E1200" t="str">
            <v>CM3NT1_D7</v>
          </cell>
          <cell r="F1200" t="str">
            <v>CM3NT1</v>
          </cell>
          <cell r="G1200" t="str">
            <v>Vị trí 1</v>
          </cell>
          <cell r="H1200" t="str">
            <v>Các đường nhóm I</v>
          </cell>
          <cell r="I1200" t="str">
            <v>xã Sông RayCác đường nhóm IVị trí 1160</v>
          </cell>
          <cell r="J1200">
            <v>7105000</v>
          </cell>
          <cell r="K1200" t="str">
            <v xml:space="preserve">QĐ 459/QĐ-UBND ngày 04/06/2025 </v>
          </cell>
          <cell r="O1200">
            <v>3300</v>
          </cell>
          <cell r="P1200">
            <v>530</v>
          </cell>
          <cell r="Q1200">
            <v>2.1530303030303028</v>
          </cell>
          <cell r="S1200">
            <v>2500</v>
          </cell>
          <cell r="T1200">
            <v>160</v>
          </cell>
          <cell r="U1200">
            <v>1.5909090909090908</v>
          </cell>
          <cell r="V1200">
            <v>1.5909090909090908</v>
          </cell>
          <cell r="W1200">
            <v>1.5909090909090908</v>
          </cell>
          <cell r="X1200">
            <v>1.581882220855255</v>
          </cell>
          <cell r="Y1200">
            <v>1.3</v>
          </cell>
          <cell r="Z1200">
            <v>1.1203282828282828</v>
          </cell>
          <cell r="AA1200">
            <v>1.1200000000000001</v>
          </cell>
          <cell r="AB1200">
            <v>1.03</v>
          </cell>
          <cell r="AC1200">
            <v>9.000000000000008E-2</v>
          </cell>
          <cell r="AD1200">
            <v>8</v>
          </cell>
          <cell r="AE1200">
            <v>1.5976170212765957</v>
          </cell>
          <cell r="AF1200">
            <v>1.1596947502040997</v>
          </cell>
          <cell r="AG1200">
            <v>1.1599999999999999</v>
          </cell>
          <cell r="AH1200">
            <v>949</v>
          </cell>
          <cell r="AJ1200">
            <v>1.1200000000000001</v>
          </cell>
        </row>
        <row r="1201">
          <cell r="E1201" t="str">
            <v>CM3NT1_D8</v>
          </cell>
          <cell r="F1201" t="str">
            <v>CM3NT1</v>
          </cell>
          <cell r="G1201" t="str">
            <v>Vị trí 1</v>
          </cell>
          <cell r="H1201" t="str">
            <v>Các đường nhóm I</v>
          </cell>
          <cell r="I1201" t="str">
            <v>xã Sông RayCác đường nhóm IVị trí 1160</v>
          </cell>
          <cell r="O1201">
            <v>2600</v>
          </cell>
          <cell r="P1201">
            <v>530</v>
          </cell>
          <cell r="S1201">
            <v>2000</v>
          </cell>
          <cell r="T1201">
            <v>160</v>
          </cell>
          <cell r="U1201">
            <v>1.384285670095956</v>
          </cell>
          <cell r="V1201">
            <v>1.384285670095956</v>
          </cell>
          <cell r="W1201">
            <v>1.384285670095956</v>
          </cell>
          <cell r="X1201">
            <v>1.581882220855255</v>
          </cell>
          <cell r="Y1201">
            <v>1.3</v>
          </cell>
          <cell r="Z1201">
            <v>1.1203282828282828</v>
          </cell>
          <cell r="AA1201">
            <v>1.1200000000000001</v>
          </cell>
          <cell r="AB1201">
            <v>1.03</v>
          </cell>
          <cell r="AC1201">
            <v>9.000000000000008E-2</v>
          </cell>
          <cell r="AD1201">
            <v>8</v>
          </cell>
          <cell r="AE1201">
            <v>1.5976170212765957</v>
          </cell>
          <cell r="AF1201">
            <v>1.1596947502040997</v>
          </cell>
          <cell r="AG1201">
            <v>1.1599999999999999</v>
          </cell>
          <cell r="AH1201">
            <v>949</v>
          </cell>
          <cell r="AJ1201">
            <v>1.1200000000000001</v>
          </cell>
        </row>
        <row r="1202">
          <cell r="E1202" t="str">
            <v>CM3NT1_D10</v>
          </cell>
          <cell r="F1202" t="str">
            <v>CM3NT10</v>
          </cell>
          <cell r="G1202" t="str">
            <v>Vị trí 1</v>
          </cell>
          <cell r="H1202" t="str">
            <v>Các đường nhóm I</v>
          </cell>
          <cell r="I1202" t="str">
            <v>xã Sông RayCác đường nhóm IVị trí 1160</v>
          </cell>
          <cell r="O1202">
            <v>2300</v>
          </cell>
          <cell r="P1202">
            <v>530</v>
          </cell>
          <cell r="S1202">
            <v>1800</v>
          </cell>
          <cell r="T1202">
            <v>160</v>
          </cell>
          <cell r="U1202">
            <v>1.8782608695652174</v>
          </cell>
          <cell r="V1202">
            <v>1.8782608695652174</v>
          </cell>
          <cell r="W1202">
            <v>1.8782608695652174</v>
          </cell>
          <cell r="X1202">
            <v>1.8782608695652174</v>
          </cell>
          <cell r="Y1202">
            <v>1.3</v>
          </cell>
          <cell r="AA1202">
            <v>1.1299999999999999</v>
          </cell>
          <cell r="AB1202">
            <v>1.05</v>
          </cell>
          <cell r="AC1202">
            <v>7.9999999999999849E-2</v>
          </cell>
          <cell r="AD1202">
            <v>0</v>
          </cell>
          <cell r="AE1202">
            <v>1.5976170212765957</v>
          </cell>
          <cell r="AF1202">
            <v>1.1596947502040997</v>
          </cell>
          <cell r="AG1202">
            <v>1.1599999999999999</v>
          </cell>
          <cell r="AH1202">
            <v>949</v>
          </cell>
          <cell r="AJ1202">
            <v>1.1299999999999999</v>
          </cell>
        </row>
        <row r="1203">
          <cell r="E1203" t="str">
            <v>CM3NT1_D11</v>
          </cell>
          <cell r="F1203" t="str">
            <v>CM3NT11</v>
          </cell>
          <cell r="G1203" t="str">
            <v>Vị trí 1</v>
          </cell>
          <cell r="H1203" t="str">
            <v>Các đường nhóm I</v>
          </cell>
          <cell r="I1203" t="str">
            <v>xã Sông RayCác đường nhóm IVị trí 1160</v>
          </cell>
          <cell r="O1203">
            <v>1700</v>
          </cell>
          <cell r="P1203">
            <v>530</v>
          </cell>
          <cell r="S1203">
            <v>1300</v>
          </cell>
          <cell r="T1203">
            <v>160</v>
          </cell>
          <cell r="U1203">
            <v>1.9882352941176471</v>
          </cell>
          <cell r="V1203">
            <v>1.9882352941176471</v>
          </cell>
          <cell r="W1203">
            <v>1.9882352941176471</v>
          </cell>
          <cell r="X1203">
            <v>1.9882352941176471</v>
          </cell>
          <cell r="Y1203">
            <v>1.3</v>
          </cell>
          <cell r="AA1203">
            <v>1.1299999999999999</v>
          </cell>
          <cell r="AB1203">
            <v>1.05</v>
          </cell>
          <cell r="AC1203">
            <v>7.9999999999999849E-2</v>
          </cell>
          <cell r="AD1203">
            <v>0</v>
          </cell>
          <cell r="AE1203">
            <v>1.5976170212765957</v>
          </cell>
          <cell r="AF1203">
            <v>1.1596947502040997</v>
          </cell>
          <cell r="AG1203">
            <v>1.1599999999999999</v>
          </cell>
          <cell r="AH1203">
            <v>949</v>
          </cell>
          <cell r="AJ1203">
            <v>1.1299999999999999</v>
          </cell>
        </row>
        <row r="1204">
          <cell r="E1204" t="str">
            <v>CM23NT2</v>
          </cell>
          <cell r="F1204" t="str">
            <v>CM23NT2</v>
          </cell>
          <cell r="G1204" t="str">
            <v>Vị trí 1</v>
          </cell>
          <cell r="H1204" t="str">
            <v>Các đường nhóm II</v>
          </cell>
          <cell r="I1204" t="str">
            <v>xã Sông RayCác đường nhóm IIVị trí 1150</v>
          </cell>
          <cell r="O1204">
            <v>1400</v>
          </cell>
          <cell r="P1204">
            <v>500</v>
          </cell>
          <cell r="S1204">
            <v>1200</v>
          </cell>
          <cell r="T1204">
            <v>150</v>
          </cell>
          <cell r="U1204">
            <v>1.5428571428571429</v>
          </cell>
          <cell r="V1204">
            <v>1.5428571428571429</v>
          </cell>
          <cell r="W1204">
            <v>1.5428571428571429</v>
          </cell>
          <cell r="X1204">
            <v>1.5428571428571429</v>
          </cell>
          <cell r="Y1204">
            <v>1.3</v>
          </cell>
          <cell r="AA1204">
            <v>1.1299999999999999</v>
          </cell>
          <cell r="AB1204">
            <v>1.05</v>
          </cell>
          <cell r="AC1204">
            <v>7.9999999999999849E-2</v>
          </cell>
          <cell r="AD1204">
            <v>0</v>
          </cell>
          <cell r="AE1204">
            <v>1.5976170212765957</v>
          </cell>
          <cell r="AF1204">
            <v>1.1505689804579617</v>
          </cell>
          <cell r="AG1204">
            <v>1.1499999999999999</v>
          </cell>
          <cell r="AH1204">
            <v>1489</v>
          </cell>
          <cell r="AJ1204">
            <v>1.1299999999999999</v>
          </cell>
        </row>
        <row r="1205">
          <cell r="E1205" t="str">
            <v>CM22NT2_D1</v>
          </cell>
          <cell r="F1205" t="str">
            <v>CM22NT2</v>
          </cell>
          <cell r="G1205" t="str">
            <v>Vị trí 1</v>
          </cell>
          <cell r="H1205" t="str">
            <v>Các đường nhóm II</v>
          </cell>
          <cell r="I1205" t="str">
            <v>xã Sông RayCác đường nhóm IIVị trí 1150</v>
          </cell>
          <cell r="O1205">
            <v>1400</v>
          </cell>
          <cell r="P1205">
            <v>500</v>
          </cell>
          <cell r="S1205">
            <v>1200</v>
          </cell>
          <cell r="T1205">
            <v>150</v>
          </cell>
          <cell r="U1205">
            <v>1.5428571428571429</v>
          </cell>
          <cell r="V1205">
            <v>1.5428571428571429</v>
          </cell>
          <cell r="W1205">
            <v>1.5428571428571429</v>
          </cell>
          <cell r="X1205">
            <v>1.5428571428571429</v>
          </cell>
          <cell r="Y1205">
            <v>1.3</v>
          </cell>
          <cell r="AA1205">
            <v>1.1299999999999999</v>
          </cell>
          <cell r="AB1205">
            <v>1.05</v>
          </cell>
          <cell r="AC1205">
            <v>7.9999999999999849E-2</v>
          </cell>
          <cell r="AD1205">
            <v>0</v>
          </cell>
          <cell r="AE1205">
            <v>1.5976170212765957</v>
          </cell>
          <cell r="AF1205">
            <v>1.1505689804579617</v>
          </cell>
          <cell r="AG1205">
            <v>1.1499999999999999</v>
          </cell>
          <cell r="AH1205">
            <v>1489</v>
          </cell>
          <cell r="AJ1205">
            <v>1.1299999999999999</v>
          </cell>
        </row>
        <row r="1206">
          <cell r="E1206" t="str">
            <v>CM22NT2_D2</v>
          </cell>
          <cell r="F1206" t="str">
            <v>CM22NT2</v>
          </cell>
          <cell r="G1206" t="str">
            <v>Vị trí 1</v>
          </cell>
          <cell r="H1206" t="str">
            <v>Các đường nhóm II</v>
          </cell>
          <cell r="I1206" t="str">
            <v>xã Sông RayCác đường nhóm IIVị trí 1150</v>
          </cell>
          <cell r="O1206">
            <v>1400</v>
          </cell>
          <cell r="P1206">
            <v>500</v>
          </cell>
          <cell r="S1206">
            <v>1200</v>
          </cell>
          <cell r="T1206">
            <v>150</v>
          </cell>
          <cell r="U1206">
            <v>1.5428571428571429</v>
          </cell>
          <cell r="V1206">
            <v>1.5428571428571429</v>
          </cell>
          <cell r="W1206">
            <v>1.5428571428571429</v>
          </cell>
          <cell r="X1206">
            <v>1.5428571428571429</v>
          </cell>
          <cell r="Y1206">
            <v>1.3</v>
          </cell>
          <cell r="AA1206">
            <v>1.1299999999999999</v>
          </cell>
          <cell r="AB1206">
            <v>1.05</v>
          </cell>
          <cell r="AC1206">
            <v>7.9999999999999849E-2</v>
          </cell>
          <cell r="AD1206">
            <v>0</v>
          </cell>
          <cell r="AE1206">
            <v>1.5976170212765957</v>
          </cell>
          <cell r="AF1206">
            <v>1.1505689804579617</v>
          </cell>
          <cell r="AG1206">
            <v>1.1499999999999999</v>
          </cell>
          <cell r="AH1206">
            <v>1489</v>
          </cell>
          <cell r="AJ1206">
            <v>1.1299999999999999</v>
          </cell>
        </row>
        <row r="1207">
          <cell r="E1207" t="str">
            <v>CM5NT1_D12</v>
          </cell>
          <cell r="F1207" t="str">
            <v>CM5NT12</v>
          </cell>
          <cell r="G1207" t="str">
            <v>Vị trí 1</v>
          </cell>
          <cell r="H1207" t="str">
            <v>Các đường nhóm I</v>
          </cell>
          <cell r="I1207" t="str">
            <v>xã Sông RayCác đường nhóm IVị trí 1160</v>
          </cell>
          <cell r="O1207">
            <v>1500</v>
          </cell>
          <cell r="P1207">
            <v>530</v>
          </cell>
          <cell r="S1207">
            <v>1300</v>
          </cell>
          <cell r="T1207">
            <v>160</v>
          </cell>
          <cell r="U1207">
            <v>1.7333333333333334</v>
          </cell>
          <cell r="V1207">
            <v>1.7333333333333334</v>
          </cell>
          <cell r="W1207">
            <v>1.7333333333333334</v>
          </cell>
          <cell r="X1207">
            <v>1.7333333333333334</v>
          </cell>
          <cell r="Y1207">
            <v>1.3</v>
          </cell>
          <cell r="AA1207">
            <v>1.1299999999999999</v>
          </cell>
          <cell r="AB1207">
            <v>1.05</v>
          </cell>
          <cell r="AC1207">
            <v>7.9999999999999849E-2</v>
          </cell>
          <cell r="AD1207">
            <v>0</v>
          </cell>
          <cell r="AE1207">
            <v>1.5976170212765957</v>
          </cell>
          <cell r="AF1207">
            <v>1.1596947502040997</v>
          </cell>
          <cell r="AG1207">
            <v>1.1599999999999999</v>
          </cell>
          <cell r="AH1207">
            <v>949</v>
          </cell>
          <cell r="AJ1207">
            <v>1.1299999999999999</v>
          </cell>
        </row>
        <row r="1208">
          <cell r="E1208" t="str">
            <v>CM5NT1_D13</v>
          </cell>
          <cell r="F1208" t="str">
            <v>CM5NT13</v>
          </cell>
          <cell r="G1208" t="str">
            <v>Vị trí 1</v>
          </cell>
          <cell r="H1208" t="str">
            <v>Các đường nhóm I</v>
          </cell>
          <cell r="I1208" t="str">
            <v>xã Sông RayCác đường nhóm IVị trí 1160</v>
          </cell>
          <cell r="O1208">
            <v>2100</v>
          </cell>
          <cell r="P1208">
            <v>530</v>
          </cell>
          <cell r="S1208">
            <v>1800</v>
          </cell>
          <cell r="T1208">
            <v>160</v>
          </cell>
          <cell r="U1208">
            <v>2.0571428571428569</v>
          </cell>
          <cell r="V1208">
            <v>2.0571428571428569</v>
          </cell>
          <cell r="W1208">
            <v>2.0571428571428569</v>
          </cell>
          <cell r="X1208">
            <v>2.0571428571428569</v>
          </cell>
          <cell r="Y1208">
            <v>1.3</v>
          </cell>
          <cell r="AA1208">
            <v>1.1299999999999999</v>
          </cell>
          <cell r="AB1208">
            <v>1.05</v>
          </cell>
          <cell r="AC1208">
            <v>7.9999999999999849E-2</v>
          </cell>
          <cell r="AD1208">
            <v>0</v>
          </cell>
          <cell r="AE1208">
            <v>1.5976170212765957</v>
          </cell>
          <cell r="AF1208">
            <v>1.1596947502040997</v>
          </cell>
          <cell r="AG1208">
            <v>1.1599999999999999</v>
          </cell>
          <cell r="AH1208">
            <v>949</v>
          </cell>
          <cell r="AJ1208">
            <v>1.1299999999999999</v>
          </cell>
        </row>
        <row r="1209">
          <cell r="E1209" t="str">
            <v>CM26NT2</v>
          </cell>
          <cell r="F1209" t="str">
            <v>CM26NT2</v>
          </cell>
          <cell r="G1209" t="str">
            <v>Vị trí 1</v>
          </cell>
          <cell r="H1209" t="str">
            <v>Các đường nhóm II</v>
          </cell>
          <cell r="I1209" t="str">
            <v>xã Sông RayCác đường nhóm IIVị trí 1150</v>
          </cell>
          <cell r="O1209">
            <v>1400</v>
          </cell>
          <cell r="P1209">
            <v>500</v>
          </cell>
          <cell r="S1209">
            <v>1200</v>
          </cell>
          <cell r="T1209">
            <v>150</v>
          </cell>
          <cell r="U1209">
            <v>1.0714285714285714</v>
          </cell>
          <cell r="V1209">
            <v>1.0714285714285714</v>
          </cell>
          <cell r="W1209">
            <v>1.0714285714285714</v>
          </cell>
          <cell r="X1209">
            <v>1.0714285714285714</v>
          </cell>
          <cell r="Y1209">
            <v>1.3</v>
          </cell>
          <cell r="AA1209">
            <v>1.1299999999999999</v>
          </cell>
          <cell r="AB1209">
            <v>1.05</v>
          </cell>
          <cell r="AC1209">
            <v>7.9999999999999849E-2</v>
          </cell>
          <cell r="AD1209">
            <v>0</v>
          </cell>
          <cell r="AE1209">
            <v>1.5976170212765957</v>
          </cell>
          <cell r="AF1209">
            <v>1.1505689804579617</v>
          </cell>
          <cell r="AG1209">
            <v>1.1499999999999999</v>
          </cell>
          <cell r="AH1209">
            <v>1489</v>
          </cell>
          <cell r="AJ1209">
            <v>1.1299999999999999</v>
          </cell>
        </row>
        <row r="1210">
          <cell r="E1210" t="str">
            <v>CM40NT</v>
          </cell>
          <cell r="F1210" t="str">
            <v>CM40NT</v>
          </cell>
          <cell r="G1210" t="str">
            <v>Vị trí 1</v>
          </cell>
          <cell r="H1210" t="str">
            <v>Các đường còn lại</v>
          </cell>
          <cell r="I1210" t="str">
            <v>xã Sông RayCác đường còn lạiVị trí 1140</v>
          </cell>
          <cell r="O1210">
            <v>1700</v>
          </cell>
          <cell r="P1210">
            <v>470</v>
          </cell>
          <cell r="S1210">
            <v>1450</v>
          </cell>
          <cell r="T1210">
            <v>140</v>
          </cell>
          <cell r="U1210">
            <v>2.3029411764705885</v>
          </cell>
          <cell r="V1210">
            <v>2.3029411764705885</v>
          </cell>
          <cell r="W1210">
            <v>2.3029411764705885</v>
          </cell>
          <cell r="X1210">
            <v>2.3029411764705885</v>
          </cell>
          <cell r="Y1210">
            <v>1.3</v>
          </cell>
          <cell r="AA1210">
            <v>1.1299999999999999</v>
          </cell>
          <cell r="AB1210">
            <v>1.05</v>
          </cell>
          <cell r="AC1210">
            <v>7.9999999999999849E-2</v>
          </cell>
          <cell r="AD1210">
            <v>0</v>
          </cell>
          <cell r="AE1210">
            <v>1.5976170212765957</v>
          </cell>
          <cell r="AF1210">
            <v>1.1420009380611271</v>
          </cell>
          <cell r="AG1210">
            <v>1.1399999999999999</v>
          </cell>
          <cell r="AH1210">
            <v>707</v>
          </cell>
          <cell r="AJ1210">
            <v>1.1299999999999999</v>
          </cell>
        </row>
        <row r="1211">
          <cell r="E1211" t="str">
            <v>CM39NT2</v>
          </cell>
          <cell r="F1211" t="str">
            <v>CM39NT2</v>
          </cell>
          <cell r="G1211" t="str">
            <v>Vị trí 1</v>
          </cell>
          <cell r="H1211" t="str">
            <v>Các đường nhóm II</v>
          </cell>
          <cell r="I1211" t="str">
            <v>xã Sông RayCác đường nhóm IIVị trí 1150</v>
          </cell>
          <cell r="O1211">
            <v>1600</v>
          </cell>
          <cell r="P1211">
            <v>500</v>
          </cell>
          <cell r="S1211">
            <v>1400</v>
          </cell>
          <cell r="T1211">
            <v>150</v>
          </cell>
          <cell r="U1211">
            <v>2.3625000000000003</v>
          </cell>
          <cell r="V1211">
            <v>2.3625000000000003</v>
          </cell>
          <cell r="W1211">
            <v>2.3625000000000003</v>
          </cell>
          <cell r="X1211">
            <v>2.3625000000000003</v>
          </cell>
          <cell r="Y1211">
            <v>1.3</v>
          </cell>
          <cell r="AA1211">
            <v>1.1299999999999999</v>
          </cell>
          <cell r="AB1211">
            <v>1.05</v>
          </cell>
          <cell r="AC1211">
            <v>7.9999999999999849E-2</v>
          </cell>
          <cell r="AD1211">
            <v>0</v>
          </cell>
          <cell r="AE1211">
            <v>1.5976170212765957</v>
          </cell>
          <cell r="AF1211">
            <v>1.1505689804579617</v>
          </cell>
          <cell r="AG1211">
            <v>1.1499999999999999</v>
          </cell>
          <cell r="AH1211">
            <v>1489</v>
          </cell>
          <cell r="AJ1211">
            <v>1.1299999999999999</v>
          </cell>
        </row>
        <row r="1212">
          <cell r="E1212" t="str">
            <v>CM24NT2</v>
          </cell>
          <cell r="F1212" t="str">
            <v>CM24NT2</v>
          </cell>
          <cell r="G1212" t="str">
            <v>Vị trí 1</v>
          </cell>
          <cell r="H1212" t="str">
            <v>Các đường nhóm II</v>
          </cell>
          <cell r="I1212" t="str">
            <v>xã Sông RayCác đường nhóm IIVị trí 1150</v>
          </cell>
          <cell r="O1212">
            <v>1400</v>
          </cell>
          <cell r="P1212">
            <v>500</v>
          </cell>
          <cell r="S1212">
            <v>1200</v>
          </cell>
          <cell r="T1212">
            <v>150</v>
          </cell>
          <cell r="U1212">
            <v>1.5428571428571429</v>
          </cell>
          <cell r="V1212">
            <v>1.5428571428571429</v>
          </cell>
          <cell r="W1212">
            <v>1.5428571428571429</v>
          </cell>
          <cell r="X1212">
            <v>1.5428571428571429</v>
          </cell>
          <cell r="Y1212">
            <v>1.3</v>
          </cell>
          <cell r="AA1212">
            <v>1.1299999999999999</v>
          </cell>
          <cell r="AB1212">
            <v>1.05</v>
          </cell>
          <cell r="AC1212">
            <v>7.9999999999999849E-2</v>
          </cell>
          <cell r="AD1212">
            <v>0</v>
          </cell>
          <cell r="AE1212">
            <v>1.5976170212765957</v>
          </cell>
          <cell r="AF1212">
            <v>1.1505689804579617</v>
          </cell>
          <cell r="AG1212">
            <v>1.1499999999999999</v>
          </cell>
          <cell r="AH1212">
            <v>1489</v>
          </cell>
          <cell r="AJ1212">
            <v>1.1299999999999999</v>
          </cell>
        </row>
        <row r="1213">
          <cell r="E1213" t="str">
            <v>CM3NT1_D1</v>
          </cell>
          <cell r="F1213" t="str">
            <v>CM3NT1</v>
          </cell>
          <cell r="G1213" t="str">
            <v>Vị trí 1</v>
          </cell>
          <cell r="H1213" t="str">
            <v>Các đường nhóm I</v>
          </cell>
          <cell r="I1213" t="str">
            <v>xã Xuân ĐôngCác đường nhóm IVị trí 1160</v>
          </cell>
          <cell r="O1213">
            <v>2900</v>
          </cell>
          <cell r="P1213">
            <v>530</v>
          </cell>
          <cell r="S1213">
            <v>2200</v>
          </cell>
          <cell r="T1213">
            <v>160</v>
          </cell>
          <cell r="U1213">
            <v>1.3275862068965518</v>
          </cell>
          <cell r="V1213">
            <v>1.3275862068965518</v>
          </cell>
          <cell r="W1213">
            <v>1.3275862068965518</v>
          </cell>
          <cell r="X1213">
            <v>1.581882220855255</v>
          </cell>
          <cell r="Y1213">
            <v>1.3</v>
          </cell>
          <cell r="Z1213">
            <v>1.1203282828282828</v>
          </cell>
          <cell r="AA1213">
            <v>1.1200000000000001</v>
          </cell>
          <cell r="AB1213">
            <v>1.03</v>
          </cell>
          <cell r="AC1213">
            <v>9.000000000000008E-2</v>
          </cell>
          <cell r="AD1213">
            <v>8</v>
          </cell>
          <cell r="AE1213">
            <v>1.5976170212765957</v>
          </cell>
          <cell r="AF1213">
            <v>1.1596947502040997</v>
          </cell>
          <cell r="AG1213">
            <v>1.1599999999999999</v>
          </cell>
          <cell r="AH1213">
            <v>949</v>
          </cell>
          <cell r="AJ1213">
            <v>1.1200000000000001</v>
          </cell>
        </row>
        <row r="1214">
          <cell r="E1214" t="str">
            <v>CM3NT1_D2</v>
          </cell>
          <cell r="F1214" t="str">
            <v>CM3NT1</v>
          </cell>
          <cell r="G1214" t="str">
            <v>Vị trí 1</v>
          </cell>
          <cell r="H1214" t="str">
            <v>Các đường nhóm I</v>
          </cell>
          <cell r="I1214" t="str">
            <v>xã Xuân ĐôngCác đường nhóm IVị trí 1160</v>
          </cell>
          <cell r="J1214">
            <v>6121000</v>
          </cell>
          <cell r="K1214" t="str">
            <v>QĐ 72/QĐ-UBND ngày 18/02/2025</v>
          </cell>
          <cell r="O1214">
            <v>3300</v>
          </cell>
          <cell r="P1214">
            <v>530</v>
          </cell>
          <cell r="Q1214">
            <v>1.8548484848484847</v>
          </cell>
          <cell r="S1214">
            <v>2500</v>
          </cell>
          <cell r="T1214">
            <v>160</v>
          </cell>
          <cell r="U1214">
            <v>2.2727272727272729</v>
          </cell>
          <cell r="V1214">
            <v>1.7621060606060603</v>
          </cell>
          <cell r="W1214">
            <v>1.7621060606060603</v>
          </cell>
          <cell r="X1214">
            <v>1.581882220855255</v>
          </cell>
          <cell r="Y1214">
            <v>1.3</v>
          </cell>
          <cell r="Z1214">
            <v>1.1203282828282828</v>
          </cell>
          <cell r="AA1214">
            <v>1.1200000000000001</v>
          </cell>
          <cell r="AB1214">
            <v>1.03</v>
          </cell>
          <cell r="AC1214">
            <v>9.000000000000008E-2</v>
          </cell>
          <cell r="AD1214">
            <v>8</v>
          </cell>
          <cell r="AE1214">
            <v>1.5976170212765957</v>
          </cell>
          <cell r="AF1214">
            <v>1.1596947502040997</v>
          </cell>
          <cell r="AG1214">
            <v>1.1599999999999999</v>
          </cell>
          <cell r="AH1214">
            <v>949</v>
          </cell>
          <cell r="AJ1214">
            <v>1.1200000000000001</v>
          </cell>
        </row>
        <row r="1215">
          <cell r="E1215" t="str">
            <v>CM3NT1_D3</v>
          </cell>
          <cell r="F1215" t="str">
            <v>CM3NT1</v>
          </cell>
          <cell r="G1215" t="str">
            <v>Vị trí 1</v>
          </cell>
          <cell r="H1215" t="str">
            <v>Các đường nhóm I</v>
          </cell>
          <cell r="I1215" t="str">
            <v>xã Xuân ĐôngCác đường nhóm IVị trí 1160</v>
          </cell>
          <cell r="O1215">
            <v>2900</v>
          </cell>
          <cell r="P1215">
            <v>530</v>
          </cell>
          <cell r="S1215">
            <v>2200</v>
          </cell>
          <cell r="T1215">
            <v>160</v>
          </cell>
          <cell r="U1215">
            <v>1.3655172413793104</v>
          </cell>
          <cell r="V1215">
            <v>1.3655172413793104</v>
          </cell>
          <cell r="W1215">
            <v>1.3655172413793104</v>
          </cell>
          <cell r="X1215">
            <v>1.581882220855255</v>
          </cell>
          <cell r="Y1215">
            <v>1.3</v>
          </cell>
          <cell r="Z1215">
            <v>1.1203282828282828</v>
          </cell>
          <cell r="AA1215">
            <v>1.1200000000000001</v>
          </cell>
          <cell r="AB1215">
            <v>1.03</v>
          </cell>
          <cell r="AC1215">
            <v>9.000000000000008E-2</v>
          </cell>
          <cell r="AD1215">
            <v>8</v>
          </cell>
          <cell r="AE1215">
            <v>1.5976170212765957</v>
          </cell>
          <cell r="AF1215">
            <v>1.1596947502040997</v>
          </cell>
          <cell r="AG1215">
            <v>1.1599999999999999</v>
          </cell>
          <cell r="AH1215">
            <v>949</v>
          </cell>
          <cell r="AJ1215">
            <v>1.1200000000000001</v>
          </cell>
        </row>
        <row r="1216">
          <cell r="E1216" t="str">
            <v>CM3NT1_D4</v>
          </cell>
          <cell r="F1216" t="str">
            <v>CM3NT1</v>
          </cell>
          <cell r="G1216" t="str">
            <v>Vị trí 1</v>
          </cell>
          <cell r="H1216" t="str">
            <v>Các đường nhóm I</v>
          </cell>
          <cell r="I1216" t="str">
            <v>xã Xuân ĐôngCác đường nhóm IVị trí 1160</v>
          </cell>
          <cell r="O1216">
            <v>3900</v>
          </cell>
          <cell r="P1216">
            <v>530</v>
          </cell>
          <cell r="S1216">
            <v>3000</v>
          </cell>
          <cell r="T1216">
            <v>160</v>
          </cell>
          <cell r="U1216">
            <v>2</v>
          </cell>
          <cell r="V1216">
            <v>2</v>
          </cell>
          <cell r="W1216">
            <v>2</v>
          </cell>
          <cell r="X1216">
            <v>1.581882220855255</v>
          </cell>
          <cell r="Y1216">
            <v>1.3</v>
          </cell>
          <cell r="Z1216">
            <v>1.1203282828282828</v>
          </cell>
          <cell r="AA1216">
            <v>1.1200000000000001</v>
          </cell>
          <cell r="AB1216">
            <v>1.03</v>
          </cell>
          <cell r="AC1216">
            <v>9.000000000000008E-2</v>
          </cell>
          <cell r="AD1216">
            <v>8</v>
          </cell>
          <cell r="AE1216">
            <v>1.5976170212765957</v>
          </cell>
          <cell r="AF1216">
            <v>1.1596947502040997</v>
          </cell>
          <cell r="AG1216">
            <v>1.1599999999999999</v>
          </cell>
          <cell r="AH1216">
            <v>949</v>
          </cell>
          <cell r="AJ1216">
            <v>1.1200000000000001</v>
          </cell>
        </row>
        <row r="1217">
          <cell r="E1217" t="str">
            <v>CM3NT1_D5</v>
          </cell>
          <cell r="F1217" t="str">
            <v>CM3NT1</v>
          </cell>
          <cell r="G1217" t="str">
            <v>Vị trí 1</v>
          </cell>
          <cell r="H1217" t="str">
            <v>Các đường nhóm I</v>
          </cell>
          <cell r="I1217" t="str">
            <v>xã Xuân ĐôngCác đường nhóm IVị trí 1160</v>
          </cell>
          <cell r="O1217">
            <v>4600</v>
          </cell>
          <cell r="P1217">
            <v>530</v>
          </cell>
          <cell r="S1217">
            <v>3500</v>
          </cell>
          <cell r="T1217">
            <v>160</v>
          </cell>
          <cell r="U1217">
            <v>1.673913043478261</v>
          </cell>
          <cell r="V1217">
            <v>1.673913043478261</v>
          </cell>
          <cell r="W1217">
            <v>1.673913043478261</v>
          </cell>
          <cell r="X1217">
            <v>1.581882220855255</v>
          </cell>
          <cell r="Y1217">
            <v>1.3</v>
          </cell>
          <cell r="Z1217">
            <v>1.1203282828282828</v>
          </cell>
          <cell r="AA1217">
            <v>1.1200000000000001</v>
          </cell>
          <cell r="AB1217">
            <v>1.03</v>
          </cell>
          <cell r="AC1217">
            <v>9.000000000000008E-2</v>
          </cell>
          <cell r="AD1217">
            <v>8</v>
          </cell>
          <cell r="AE1217">
            <v>1.5976170212765957</v>
          </cell>
          <cell r="AF1217">
            <v>1.1596947502040997</v>
          </cell>
          <cell r="AG1217">
            <v>1.1599999999999999</v>
          </cell>
          <cell r="AH1217">
            <v>949</v>
          </cell>
          <cell r="AJ1217">
            <v>1.1200000000000001</v>
          </cell>
        </row>
        <row r="1218">
          <cell r="E1218" t="str">
            <v>CM6NT1_D1</v>
          </cell>
          <cell r="F1218" t="str">
            <v>CM6NT1</v>
          </cell>
          <cell r="G1218" t="str">
            <v>Vị trí 1</v>
          </cell>
          <cell r="H1218" t="str">
            <v>Các đường nhóm I</v>
          </cell>
          <cell r="I1218" t="str">
            <v>xã Xuân ĐôngCác đường nhóm IVị trí 1160</v>
          </cell>
          <cell r="O1218">
            <v>2100</v>
          </cell>
          <cell r="P1218">
            <v>530</v>
          </cell>
          <cell r="S1218">
            <v>1800</v>
          </cell>
          <cell r="T1218">
            <v>160</v>
          </cell>
          <cell r="U1218">
            <v>1.5428571428571429</v>
          </cell>
          <cell r="V1218">
            <v>1.5428571428571429</v>
          </cell>
          <cell r="W1218">
            <v>1.5428571428571429</v>
          </cell>
          <cell r="X1218">
            <v>1.6221729249123309</v>
          </cell>
          <cell r="Y1218">
            <v>1.3</v>
          </cell>
          <cell r="Z1218">
            <v>1.109148123466021</v>
          </cell>
          <cell r="AA1218">
            <v>1.1100000000000001</v>
          </cell>
          <cell r="AB1218">
            <v>1.07</v>
          </cell>
          <cell r="AC1218">
            <v>4.0000000000000036E-2</v>
          </cell>
          <cell r="AD1218">
            <v>5</v>
          </cell>
          <cell r="AE1218">
            <v>1.5976170212765957</v>
          </cell>
          <cell r="AF1218">
            <v>1.1596947502040997</v>
          </cell>
          <cell r="AG1218">
            <v>1.1599999999999999</v>
          </cell>
          <cell r="AH1218">
            <v>949</v>
          </cell>
          <cell r="AJ1218">
            <v>1.1100000000000001</v>
          </cell>
        </row>
        <row r="1219">
          <cell r="E1219" t="str">
            <v>CM6NT1_D2</v>
          </cell>
          <cell r="F1219" t="str">
            <v>CM6NT1</v>
          </cell>
          <cell r="G1219" t="str">
            <v>Vị trí 1</v>
          </cell>
          <cell r="H1219" t="str">
            <v>Các đường nhóm I</v>
          </cell>
          <cell r="I1219" t="str">
            <v>xã Xuân ĐôngCác đường nhóm IVị trí 1160</v>
          </cell>
          <cell r="O1219">
            <v>1800</v>
          </cell>
          <cell r="P1219">
            <v>530</v>
          </cell>
          <cell r="S1219">
            <v>1500</v>
          </cell>
          <cell r="T1219">
            <v>160</v>
          </cell>
          <cell r="U1219">
            <v>1.330328298546517</v>
          </cell>
          <cell r="V1219">
            <v>1.330328298546517</v>
          </cell>
          <cell r="W1219">
            <v>1.330328298546517</v>
          </cell>
          <cell r="X1219">
            <v>1.6221729249123309</v>
          </cell>
          <cell r="Y1219">
            <v>1.3</v>
          </cell>
          <cell r="Z1219">
            <v>1.109148123466021</v>
          </cell>
          <cell r="AA1219">
            <v>1.1100000000000001</v>
          </cell>
          <cell r="AB1219">
            <v>1.07</v>
          </cell>
          <cell r="AC1219">
            <v>4.0000000000000036E-2</v>
          </cell>
          <cell r="AD1219">
            <v>5</v>
          </cell>
          <cell r="AE1219">
            <v>1.5976170212765957</v>
          </cell>
          <cell r="AF1219">
            <v>1.1596947502040997</v>
          </cell>
          <cell r="AG1219">
            <v>1.1599999999999999</v>
          </cell>
          <cell r="AH1219">
            <v>949</v>
          </cell>
          <cell r="AJ1219">
            <v>1.1100000000000001</v>
          </cell>
        </row>
        <row r="1220">
          <cell r="E1220" t="str">
            <v>CM6NT1_D3</v>
          </cell>
          <cell r="F1220" t="str">
            <v>CM6NT1</v>
          </cell>
          <cell r="G1220" t="str">
            <v>Vị trí 1</v>
          </cell>
          <cell r="H1220" t="str">
            <v>Các đường nhóm I</v>
          </cell>
          <cell r="I1220" t="str">
            <v>xã Xuân ĐôngCác đường nhóm IVị trí 1160</v>
          </cell>
          <cell r="O1220">
            <v>1500</v>
          </cell>
          <cell r="P1220">
            <v>530</v>
          </cell>
          <cell r="S1220">
            <v>1300</v>
          </cell>
          <cell r="T1220">
            <v>160</v>
          </cell>
          <cell r="U1220">
            <v>1.993333333333333</v>
          </cell>
          <cell r="V1220">
            <v>1.993333333333333</v>
          </cell>
          <cell r="W1220">
            <v>1.993333333333333</v>
          </cell>
          <cell r="X1220">
            <v>1.6221729249123309</v>
          </cell>
          <cell r="Y1220">
            <v>1.3</v>
          </cell>
          <cell r="Z1220">
            <v>1.109148123466021</v>
          </cell>
          <cell r="AA1220">
            <v>1.1100000000000001</v>
          </cell>
          <cell r="AB1220">
            <v>1.07</v>
          </cell>
          <cell r="AC1220">
            <v>4.0000000000000036E-2</v>
          </cell>
          <cell r="AD1220">
            <v>5</v>
          </cell>
          <cell r="AE1220">
            <v>1.5976170212765957</v>
          </cell>
          <cell r="AF1220">
            <v>1.1596947502040997</v>
          </cell>
          <cell r="AG1220">
            <v>1.1599999999999999</v>
          </cell>
          <cell r="AH1220">
            <v>949</v>
          </cell>
          <cell r="AJ1220">
            <v>1.1100000000000001</v>
          </cell>
        </row>
        <row r="1221">
          <cell r="E1221" t="str">
            <v>CM14NT2_D1</v>
          </cell>
          <cell r="F1221" t="str">
            <v>CM14NT2</v>
          </cell>
          <cell r="G1221" t="str">
            <v>Vị trí 1</v>
          </cell>
          <cell r="H1221" t="str">
            <v>Các đường còn lại</v>
          </cell>
          <cell r="I1221" t="str">
            <v>xã Xuân ĐôngCác đường còn lạiVị trí 1140</v>
          </cell>
          <cell r="O1221">
            <v>1600</v>
          </cell>
          <cell r="P1221">
            <v>470</v>
          </cell>
          <cell r="S1221">
            <v>1400</v>
          </cell>
          <cell r="T1221">
            <v>140</v>
          </cell>
          <cell r="U1221">
            <v>1.75</v>
          </cell>
          <cell r="V1221">
            <v>1.75</v>
          </cell>
          <cell r="W1221">
            <v>1.75</v>
          </cell>
          <cell r="X1221">
            <v>1.6464285714285714</v>
          </cell>
          <cell r="Y1221">
            <v>1.3</v>
          </cell>
          <cell r="Z1221">
            <v>1</v>
          </cell>
          <cell r="AA1221">
            <v>1.1299999999999999</v>
          </cell>
          <cell r="AB1221">
            <v>1.04</v>
          </cell>
          <cell r="AC1221">
            <v>8.9999999999999858E-2</v>
          </cell>
          <cell r="AD1221">
            <v>1</v>
          </cell>
          <cell r="AE1221">
            <v>1.5976170212765957</v>
          </cell>
          <cell r="AF1221">
            <v>1.1420009380611271</v>
          </cell>
          <cell r="AG1221">
            <v>1.1399999999999999</v>
          </cell>
          <cell r="AH1221">
            <v>707</v>
          </cell>
          <cell r="AJ1221">
            <v>1.1299999999999999</v>
          </cell>
        </row>
        <row r="1222">
          <cell r="E1222" t="str">
            <v>CM14NT2_D2</v>
          </cell>
          <cell r="F1222" t="str">
            <v>CM14NT2</v>
          </cell>
          <cell r="G1222" t="str">
            <v>Vị trí 1</v>
          </cell>
          <cell r="H1222" t="str">
            <v>Các đường còn lại</v>
          </cell>
          <cell r="I1222" t="str">
            <v>xã Xuân ĐôngCác đường còn lạiVị trí 1140</v>
          </cell>
          <cell r="J1222">
            <v>3876000</v>
          </cell>
          <cell r="K1222" t="str">
            <v>QĐ 375/QĐ-UBND ngày 22/10/2025</v>
          </cell>
          <cell r="L1222">
            <v>790400</v>
          </cell>
          <cell r="M1222" t="str">
            <v>QĐ 375/QĐ-UBND ngày 22/10/2025</v>
          </cell>
          <cell r="O1222">
            <v>1400</v>
          </cell>
          <cell r="P1222">
            <v>470</v>
          </cell>
          <cell r="Q1222">
            <v>2.7685714285714287</v>
          </cell>
          <cell r="R1222">
            <v>1.6817021276595745</v>
          </cell>
          <cell r="S1222">
            <v>1200</v>
          </cell>
          <cell r="T1222">
            <v>140</v>
          </cell>
          <cell r="U1222">
            <v>1.5428571428571429</v>
          </cell>
          <cell r="V1222">
            <v>1.5428571428571429</v>
          </cell>
          <cell r="W1222">
            <v>1.5428571428571429</v>
          </cell>
          <cell r="X1222">
            <v>1.6464285714285714</v>
          </cell>
          <cell r="Y1222">
            <v>1.3</v>
          </cell>
          <cell r="Z1222">
            <v>1</v>
          </cell>
          <cell r="AA1222">
            <v>1.1299999999999999</v>
          </cell>
          <cell r="AB1222">
            <v>1.04</v>
          </cell>
          <cell r="AC1222">
            <v>8.9999999999999858E-2</v>
          </cell>
          <cell r="AD1222">
            <v>1</v>
          </cell>
          <cell r="AE1222">
            <v>1.5976170212765957</v>
          </cell>
          <cell r="AF1222">
            <v>1.1420009380611271</v>
          </cell>
          <cell r="AG1222">
            <v>1.1399999999999999</v>
          </cell>
          <cell r="AH1222">
            <v>707</v>
          </cell>
          <cell r="AJ1222">
            <v>1.1299999999999999</v>
          </cell>
        </row>
        <row r="1223">
          <cell r="E1223" t="str">
            <v>CM27NT2</v>
          </cell>
          <cell r="F1223" t="str">
            <v>CM27NT2</v>
          </cell>
          <cell r="G1223" t="str">
            <v>Vị trí 1</v>
          </cell>
          <cell r="H1223" t="str">
            <v>Các đường nhóm II</v>
          </cell>
          <cell r="I1223" t="str">
            <v>xã Xuân ĐôngCác đường nhóm IIVị trí 1150</v>
          </cell>
          <cell r="O1223">
            <v>1400</v>
          </cell>
          <cell r="P1223">
            <v>500</v>
          </cell>
          <cell r="S1223">
            <v>1200</v>
          </cell>
          <cell r="T1223">
            <v>150</v>
          </cell>
          <cell r="U1223">
            <v>1.9714285714285715</v>
          </cell>
          <cell r="V1223">
            <v>1.9714285714285715</v>
          </cell>
          <cell r="W1223">
            <v>1.9714285714285715</v>
          </cell>
          <cell r="X1223">
            <v>1.9714285714285715</v>
          </cell>
          <cell r="Y1223">
            <v>1.3</v>
          </cell>
          <cell r="Z1223">
            <v>1.1000000000000001</v>
          </cell>
          <cell r="AA1223">
            <v>1.1299999999999999</v>
          </cell>
          <cell r="AB1223">
            <v>1.04</v>
          </cell>
          <cell r="AC1223">
            <v>8.9999999999999858E-2</v>
          </cell>
          <cell r="AD1223">
            <v>1</v>
          </cell>
          <cell r="AE1223">
            <v>1.5976170212765957</v>
          </cell>
          <cell r="AF1223">
            <v>1.1505689804579617</v>
          </cell>
          <cell r="AG1223">
            <v>1.1499999999999999</v>
          </cell>
          <cell r="AH1223">
            <v>1489</v>
          </cell>
          <cell r="AJ1223">
            <v>1.1299999999999999</v>
          </cell>
        </row>
        <row r="1224">
          <cell r="E1224" t="str">
            <v>CM13NT2</v>
          </cell>
          <cell r="F1224" t="str">
            <v>CM13NT2</v>
          </cell>
          <cell r="G1224" t="str">
            <v>Vị trí 1</v>
          </cell>
          <cell r="H1224" t="str">
            <v>Các đường nhóm II</v>
          </cell>
          <cell r="I1224" t="str">
            <v>xã Xuân ĐôngCác đường nhóm IIVị trí 1150</v>
          </cell>
          <cell r="O1224">
            <v>1400</v>
          </cell>
          <cell r="P1224">
            <v>500</v>
          </cell>
          <cell r="S1224">
            <v>1200</v>
          </cell>
          <cell r="T1224">
            <v>150</v>
          </cell>
          <cell r="U1224">
            <v>1.8</v>
          </cell>
          <cell r="V1224">
            <v>1.8</v>
          </cell>
          <cell r="W1224">
            <v>1.8</v>
          </cell>
          <cell r="X1224">
            <v>1.8</v>
          </cell>
          <cell r="Y1224">
            <v>1.3</v>
          </cell>
          <cell r="AA1224">
            <v>1.1299999999999999</v>
          </cell>
          <cell r="AB1224">
            <v>1.04</v>
          </cell>
          <cell r="AC1224">
            <v>8.9999999999999858E-2</v>
          </cell>
          <cell r="AD1224">
            <v>0</v>
          </cell>
          <cell r="AE1224">
            <v>1.5976170212765957</v>
          </cell>
          <cell r="AF1224">
            <v>1.1505689804579617</v>
          </cell>
          <cell r="AG1224">
            <v>1.1499999999999999</v>
          </cell>
          <cell r="AH1224">
            <v>1489</v>
          </cell>
          <cell r="AJ1224">
            <v>1.1299999999999999</v>
          </cell>
        </row>
        <row r="1225">
          <cell r="E1225" t="str">
            <v>CM28NT2</v>
          </cell>
          <cell r="F1225" t="str">
            <v>CM28NT2</v>
          </cell>
          <cell r="G1225" t="str">
            <v>Vị trí 1</v>
          </cell>
          <cell r="H1225" t="str">
            <v>Các đường nhóm II</v>
          </cell>
          <cell r="I1225" t="str">
            <v>xã Xuân ĐôngCác đường nhóm IIVị trí 1150</v>
          </cell>
          <cell r="J1225">
            <v>3540000</v>
          </cell>
          <cell r="K1225" t="str">
            <v>QĐ 375/QĐ-UBND ngày 22/10/2025</v>
          </cell>
          <cell r="O1225">
            <v>1400</v>
          </cell>
          <cell r="P1225">
            <v>500</v>
          </cell>
          <cell r="Q1225">
            <v>2.5285714285714285</v>
          </cell>
          <cell r="S1225">
            <v>1200</v>
          </cell>
          <cell r="T1225">
            <v>150</v>
          </cell>
          <cell r="U1225">
            <v>1.5428571428571429</v>
          </cell>
          <cell r="V1225">
            <v>1.5428571428571429</v>
          </cell>
          <cell r="W1225">
            <v>1.5428571428571429</v>
          </cell>
          <cell r="X1225">
            <v>1.5428571428571429</v>
          </cell>
          <cell r="Y1225">
            <v>1.3</v>
          </cell>
          <cell r="AA1225">
            <v>1.1299999999999999</v>
          </cell>
          <cell r="AB1225">
            <v>1.04</v>
          </cell>
          <cell r="AC1225">
            <v>8.9999999999999858E-2</v>
          </cell>
          <cell r="AD1225">
            <v>0</v>
          </cell>
          <cell r="AE1225">
            <v>1.5976170212765957</v>
          </cell>
          <cell r="AF1225">
            <v>1.1505689804579617</v>
          </cell>
          <cell r="AG1225">
            <v>1.1499999999999999</v>
          </cell>
          <cell r="AH1225">
            <v>1489</v>
          </cell>
          <cell r="AJ1225">
            <v>1.1299999999999999</v>
          </cell>
        </row>
        <row r="1226">
          <cell r="E1226" t="str">
            <v>CM8NT_D1</v>
          </cell>
          <cell r="F1226" t="str">
            <v>CM8NT</v>
          </cell>
          <cell r="G1226" t="str">
            <v>Vị trí 1</v>
          </cell>
          <cell r="H1226" t="str">
            <v>Các đường còn lại</v>
          </cell>
          <cell r="I1226" t="str">
            <v>xã Xuân ĐôngCác đường còn lạiVị trí 1140</v>
          </cell>
          <cell r="O1226">
            <v>1600</v>
          </cell>
          <cell r="P1226">
            <v>470</v>
          </cell>
          <cell r="S1226">
            <v>1400</v>
          </cell>
          <cell r="T1226">
            <v>140</v>
          </cell>
          <cell r="U1226">
            <v>2.3625000000000003</v>
          </cell>
          <cell r="V1226">
            <v>2.3625000000000003</v>
          </cell>
          <cell r="W1226">
            <v>2.3625000000000003</v>
          </cell>
          <cell r="X1226">
            <v>1.9526785714285717</v>
          </cell>
          <cell r="Y1226">
            <v>1.3</v>
          </cell>
          <cell r="AA1226">
            <v>1.1299999999999999</v>
          </cell>
          <cell r="AB1226">
            <v>1.04</v>
          </cell>
          <cell r="AC1226">
            <v>8.9999999999999858E-2</v>
          </cell>
          <cell r="AD1226">
            <v>0</v>
          </cell>
          <cell r="AE1226">
            <v>1.5976170212765957</v>
          </cell>
          <cell r="AF1226">
            <v>1.1420009380611271</v>
          </cell>
          <cell r="AG1226">
            <v>1.1399999999999999</v>
          </cell>
          <cell r="AH1226">
            <v>707</v>
          </cell>
          <cell r="AJ1226">
            <v>1.1299999999999999</v>
          </cell>
        </row>
        <row r="1227">
          <cell r="E1227" t="str">
            <v>CM8NT_D2</v>
          </cell>
          <cell r="F1227" t="str">
            <v>CM8NT</v>
          </cell>
          <cell r="G1227" t="str">
            <v>Vị trí 1</v>
          </cell>
          <cell r="H1227" t="str">
            <v>Các đường còn lại</v>
          </cell>
          <cell r="I1227" t="str">
            <v>xã Xuân ĐôngCác đường còn lạiVị trí 1140</v>
          </cell>
          <cell r="O1227">
            <v>1400</v>
          </cell>
          <cell r="P1227">
            <v>470</v>
          </cell>
          <cell r="S1227">
            <v>1200</v>
          </cell>
          <cell r="T1227">
            <v>140</v>
          </cell>
          <cell r="U1227">
            <v>1.5428571428571429</v>
          </cell>
          <cell r="V1227">
            <v>1.5428571428571429</v>
          </cell>
          <cell r="W1227">
            <v>1.5428571428571429</v>
          </cell>
          <cell r="X1227">
            <v>1.9526785714285717</v>
          </cell>
          <cell r="Y1227">
            <v>1.3</v>
          </cell>
          <cell r="AA1227">
            <v>1.1299999999999999</v>
          </cell>
          <cell r="AB1227">
            <v>1.04</v>
          </cell>
          <cell r="AC1227">
            <v>8.9999999999999858E-2</v>
          </cell>
          <cell r="AD1227">
            <v>0</v>
          </cell>
          <cell r="AE1227">
            <v>1.5976170212765957</v>
          </cell>
          <cell r="AF1227">
            <v>1.1420009380611271</v>
          </cell>
          <cell r="AG1227">
            <v>1.1399999999999999</v>
          </cell>
          <cell r="AH1227">
            <v>707</v>
          </cell>
          <cell r="AJ1227">
            <v>1.1299999999999999</v>
          </cell>
        </row>
        <row r="1228">
          <cell r="E1228" t="str">
            <v>CM30NT2_D1</v>
          </cell>
          <cell r="F1228" t="str">
            <v>CM30NT2</v>
          </cell>
          <cell r="G1228" t="str">
            <v>Vị trí 1</v>
          </cell>
          <cell r="H1228" t="str">
            <v>Các đường còn lại</v>
          </cell>
          <cell r="I1228" t="str">
            <v>xã Xuân ĐôngCác đường còn lạiVị trí 1140</v>
          </cell>
          <cell r="O1228">
            <v>1600</v>
          </cell>
          <cell r="P1228">
            <v>470</v>
          </cell>
          <cell r="S1228">
            <v>1400</v>
          </cell>
          <cell r="T1228">
            <v>140</v>
          </cell>
          <cell r="U1228">
            <v>2.1</v>
          </cell>
          <cell r="V1228">
            <v>2.1</v>
          </cell>
          <cell r="W1228">
            <v>2.1</v>
          </cell>
          <cell r="X1228">
            <v>1.8</v>
          </cell>
          <cell r="Y1228">
            <v>1.3</v>
          </cell>
          <cell r="AA1228">
            <v>1.1299999999999999</v>
          </cell>
          <cell r="AB1228">
            <v>1.04</v>
          </cell>
          <cell r="AC1228">
            <v>8.9999999999999858E-2</v>
          </cell>
          <cell r="AD1228">
            <v>0</v>
          </cell>
          <cell r="AE1228">
            <v>1.5976170212765957</v>
          </cell>
          <cell r="AF1228">
            <v>1.1420009380611271</v>
          </cell>
          <cell r="AG1228">
            <v>1.1399999999999999</v>
          </cell>
          <cell r="AH1228">
            <v>707</v>
          </cell>
          <cell r="AJ1228">
            <v>1.1299999999999999</v>
          </cell>
        </row>
        <row r="1229">
          <cell r="E1229" t="str">
            <v>CM30NT2_D2</v>
          </cell>
          <cell r="F1229" t="str">
            <v>CM30NT2</v>
          </cell>
          <cell r="G1229" t="str">
            <v>Vị trí 1</v>
          </cell>
          <cell r="H1229" t="str">
            <v>Các đường còn lại</v>
          </cell>
          <cell r="I1229" t="str">
            <v>xã Xuân ĐôngCác đường còn lạiVị trí 1140</v>
          </cell>
          <cell r="O1229">
            <v>1400</v>
          </cell>
          <cell r="P1229">
            <v>470</v>
          </cell>
          <cell r="S1229">
            <v>1200</v>
          </cell>
          <cell r="T1229">
            <v>140</v>
          </cell>
          <cell r="U1229">
            <v>1.5</v>
          </cell>
          <cell r="V1229">
            <v>1.5</v>
          </cell>
          <cell r="W1229">
            <v>1.5</v>
          </cell>
          <cell r="X1229">
            <v>1.8</v>
          </cell>
          <cell r="Y1229">
            <v>1.3</v>
          </cell>
          <cell r="AA1229">
            <v>1.1299999999999999</v>
          </cell>
          <cell r="AB1229">
            <v>1.04</v>
          </cell>
          <cell r="AC1229">
            <v>8.9999999999999858E-2</v>
          </cell>
          <cell r="AD1229">
            <v>0</v>
          </cell>
          <cell r="AE1229">
            <v>1.5976170212765957</v>
          </cell>
          <cell r="AF1229">
            <v>1.1420009380611271</v>
          </cell>
          <cell r="AG1229">
            <v>1.1399999999999999</v>
          </cell>
          <cell r="AH1229">
            <v>707</v>
          </cell>
          <cell r="AJ1229">
            <v>1.1299999999999999</v>
          </cell>
        </row>
        <row r="1230">
          <cell r="E1230" t="str">
            <v>CM12NT2</v>
          </cell>
          <cell r="F1230" t="str">
            <v>CM12NT2</v>
          </cell>
          <cell r="G1230" t="str">
            <v>Vị trí 1</v>
          </cell>
          <cell r="H1230" t="str">
            <v>Các đường nhóm II</v>
          </cell>
          <cell r="I1230" t="str">
            <v>xã Xuân ĐôngCác đường nhóm IIVị trí 1150</v>
          </cell>
          <cell r="O1230">
            <v>1400</v>
          </cell>
          <cell r="P1230">
            <v>500</v>
          </cell>
          <cell r="S1230">
            <v>1200</v>
          </cell>
          <cell r="T1230">
            <v>150</v>
          </cell>
          <cell r="U1230">
            <v>1.5857142857142856</v>
          </cell>
          <cell r="V1230">
            <v>1.5857142857142856</v>
          </cell>
          <cell r="W1230">
            <v>1.5857142857142856</v>
          </cell>
          <cell r="X1230">
            <v>1.5857142857142856</v>
          </cell>
          <cell r="Y1230">
            <v>1.3</v>
          </cell>
          <cell r="AA1230">
            <v>1.1299999999999999</v>
          </cell>
          <cell r="AB1230">
            <v>1.04</v>
          </cell>
          <cell r="AC1230">
            <v>8.9999999999999858E-2</v>
          </cell>
          <cell r="AD1230">
            <v>0</v>
          </cell>
          <cell r="AE1230">
            <v>1.5976170212765957</v>
          </cell>
          <cell r="AF1230">
            <v>1.1505689804579617</v>
          </cell>
          <cell r="AG1230">
            <v>1.1499999999999999</v>
          </cell>
          <cell r="AH1230">
            <v>1489</v>
          </cell>
          <cell r="AJ1230">
            <v>1.1299999999999999</v>
          </cell>
        </row>
        <row r="1231">
          <cell r="E1231" t="str">
            <v>CM11NT2_D4</v>
          </cell>
          <cell r="F1231" t="str">
            <v>CM11NT2</v>
          </cell>
          <cell r="G1231" t="str">
            <v>Vị trí 1</v>
          </cell>
          <cell r="H1231" t="str">
            <v>Các đường nhóm II</v>
          </cell>
          <cell r="I1231" t="str">
            <v>xã Xuân ĐôngCác đường nhóm IIVị trí 1150</v>
          </cell>
          <cell r="O1231">
            <v>1600</v>
          </cell>
          <cell r="P1231">
            <v>500</v>
          </cell>
          <cell r="S1231">
            <v>1400</v>
          </cell>
          <cell r="T1231">
            <v>150</v>
          </cell>
          <cell r="U1231">
            <v>2.0124999999999997</v>
          </cell>
          <cell r="V1231">
            <v>2.0124999999999997</v>
          </cell>
          <cell r="W1231">
            <v>2.0124999999999997</v>
          </cell>
          <cell r="X1231">
            <v>2.0343045112781954</v>
          </cell>
          <cell r="Y1231">
            <v>1.3</v>
          </cell>
          <cell r="Z1231">
            <v>1.0874671916010499</v>
          </cell>
          <cell r="AA1231">
            <v>1.0900000000000001</v>
          </cell>
          <cell r="AB1231">
            <v>1.01</v>
          </cell>
          <cell r="AC1231">
            <v>8.0000000000000071E-2</v>
          </cell>
          <cell r="AD1231">
            <v>4</v>
          </cell>
          <cell r="AE1231">
            <v>1.5976170212765957</v>
          </cell>
          <cell r="AF1231">
            <v>1.1505689804579617</v>
          </cell>
          <cell r="AG1231">
            <v>1.1499999999999999</v>
          </cell>
          <cell r="AH1231">
            <v>1489</v>
          </cell>
          <cell r="AJ1231">
            <v>1.0900000000000001</v>
          </cell>
        </row>
        <row r="1232">
          <cell r="E1232" t="str">
            <v>CM11NT2_D5</v>
          </cell>
          <cell r="F1232" t="str">
            <v>CM11NT2</v>
          </cell>
          <cell r="G1232" t="str">
            <v>Vị trí 1</v>
          </cell>
          <cell r="H1232" t="str">
            <v>Các đường nhóm II</v>
          </cell>
          <cell r="I1232" t="str">
            <v>xã Xuân ĐôngCác đường nhóm IIVị trí 1150</v>
          </cell>
          <cell r="O1232">
            <v>1900</v>
          </cell>
          <cell r="P1232">
            <v>500</v>
          </cell>
          <cell r="S1232">
            <v>1600</v>
          </cell>
          <cell r="T1232">
            <v>150</v>
          </cell>
          <cell r="U1232">
            <v>1.8526315789473686</v>
          </cell>
          <cell r="V1232">
            <v>1.8526315789473686</v>
          </cell>
          <cell r="W1232">
            <v>1.8526315789473686</v>
          </cell>
          <cell r="X1232">
            <v>2.0343045112781954</v>
          </cell>
          <cell r="Y1232">
            <v>1.3</v>
          </cell>
          <cell r="Z1232">
            <v>1.0874671916010499</v>
          </cell>
          <cell r="AA1232">
            <v>1.0900000000000001</v>
          </cell>
          <cell r="AB1232">
            <v>1.01</v>
          </cell>
          <cell r="AC1232">
            <v>8.0000000000000071E-2</v>
          </cell>
          <cell r="AD1232">
            <v>4</v>
          </cell>
          <cell r="AE1232">
            <v>1.5976170212765957</v>
          </cell>
          <cell r="AF1232">
            <v>1.1505689804579617</v>
          </cell>
          <cell r="AG1232">
            <v>1.1499999999999999</v>
          </cell>
          <cell r="AH1232">
            <v>1489</v>
          </cell>
          <cell r="AJ1232">
            <v>1.0900000000000001</v>
          </cell>
        </row>
        <row r="1233">
          <cell r="E1233" t="str">
            <v>CM11NT2_D6</v>
          </cell>
          <cell r="F1233" t="str">
            <v>CM11NT2</v>
          </cell>
          <cell r="G1233" t="str">
            <v>Vị trí 1</v>
          </cell>
          <cell r="H1233" t="str">
            <v>Các đường nhóm II</v>
          </cell>
          <cell r="I1233" t="str">
            <v>xã Xuân ĐôngCác đường nhóm IIVị trí 1150</v>
          </cell>
          <cell r="O1233">
            <v>2100</v>
          </cell>
          <cell r="P1233">
            <v>500</v>
          </cell>
          <cell r="S1233">
            <v>1800</v>
          </cell>
          <cell r="T1233">
            <v>150</v>
          </cell>
          <cell r="U1233">
            <v>2.0571428571428569</v>
          </cell>
          <cell r="V1233">
            <v>2.0571428571428569</v>
          </cell>
          <cell r="W1233">
            <v>2.0571428571428569</v>
          </cell>
          <cell r="X1233">
            <v>2.0343045112781954</v>
          </cell>
          <cell r="Y1233">
            <v>1.3</v>
          </cell>
          <cell r="Z1233">
            <v>1.0874671916010499</v>
          </cell>
          <cell r="AA1233">
            <v>1.0900000000000001</v>
          </cell>
          <cell r="AB1233">
            <v>1.01</v>
          </cell>
          <cell r="AC1233">
            <v>8.0000000000000071E-2</v>
          </cell>
          <cell r="AD1233">
            <v>4</v>
          </cell>
          <cell r="AE1233">
            <v>1.5976170212765957</v>
          </cell>
          <cell r="AF1233">
            <v>1.1505689804579617</v>
          </cell>
          <cell r="AG1233">
            <v>1.1499999999999999</v>
          </cell>
          <cell r="AH1233">
            <v>1489</v>
          </cell>
          <cell r="AJ1233">
            <v>1.0900000000000001</v>
          </cell>
        </row>
        <row r="1234">
          <cell r="E1234" t="str">
            <v>CM16NT2_D3</v>
          </cell>
          <cell r="F1234" t="str">
            <v>CM16NT2</v>
          </cell>
          <cell r="G1234" t="str">
            <v>Vị trí 1</v>
          </cell>
          <cell r="H1234" t="str">
            <v>Các đường nhóm II</v>
          </cell>
          <cell r="I1234" t="str">
            <v>xã Xuân ĐôngCác đường nhóm IIVị trí 1150</v>
          </cell>
          <cell r="O1234">
            <v>1400</v>
          </cell>
          <cell r="P1234">
            <v>500</v>
          </cell>
          <cell r="S1234">
            <v>1200</v>
          </cell>
          <cell r="T1234">
            <v>150</v>
          </cell>
          <cell r="U1234">
            <v>1.3285714285714285</v>
          </cell>
          <cell r="V1234">
            <v>1.3285714285714285</v>
          </cell>
          <cell r="W1234">
            <v>1.3285714285714285</v>
          </cell>
          <cell r="X1234">
            <v>1.4281015037593985</v>
          </cell>
          <cell r="Y1234">
            <v>1.3</v>
          </cell>
          <cell r="AA1234">
            <v>1.1299999999999999</v>
          </cell>
          <cell r="AB1234">
            <v>1.04</v>
          </cell>
          <cell r="AC1234">
            <v>8.9999999999999858E-2</v>
          </cell>
          <cell r="AD1234">
            <v>0</v>
          </cell>
          <cell r="AE1234">
            <v>1.5976170212765957</v>
          </cell>
          <cell r="AF1234">
            <v>1.1505689804579617</v>
          </cell>
          <cell r="AG1234">
            <v>1.1499999999999999</v>
          </cell>
          <cell r="AH1234">
            <v>1489</v>
          </cell>
          <cell r="AJ1234">
            <v>1.1299999999999999</v>
          </cell>
        </row>
        <row r="1235">
          <cell r="E1235" t="str">
            <v>CM10NT2_D1</v>
          </cell>
          <cell r="F1235" t="str">
            <v>CM10NT2</v>
          </cell>
          <cell r="G1235" t="str">
            <v>Vị trí 1</v>
          </cell>
          <cell r="H1235" t="str">
            <v>Các đường nhóm II</v>
          </cell>
          <cell r="I1235" t="str">
            <v>xã Xuân ĐôngCác đường nhóm IIVị trí 1150</v>
          </cell>
          <cell r="O1235">
            <v>1900</v>
          </cell>
          <cell r="P1235">
            <v>500</v>
          </cell>
          <cell r="S1235">
            <v>1600</v>
          </cell>
          <cell r="T1235">
            <v>150</v>
          </cell>
          <cell r="U1235">
            <v>2.5263157894736841</v>
          </cell>
          <cell r="V1235">
            <v>2.5263157894736841</v>
          </cell>
          <cell r="W1235">
            <v>2.5263157894736841</v>
          </cell>
          <cell r="X1235">
            <v>2.0431578947368418</v>
          </cell>
          <cell r="Y1235">
            <v>1.3</v>
          </cell>
          <cell r="AA1235">
            <v>1.1299999999999999</v>
          </cell>
          <cell r="AB1235">
            <v>1.04</v>
          </cell>
          <cell r="AC1235">
            <v>8.9999999999999858E-2</v>
          </cell>
          <cell r="AD1235">
            <v>0</v>
          </cell>
          <cell r="AE1235">
            <v>1.5976170212765957</v>
          </cell>
          <cell r="AF1235">
            <v>1.1505689804579617</v>
          </cell>
          <cell r="AG1235">
            <v>1.1499999999999999</v>
          </cell>
          <cell r="AH1235">
            <v>1489</v>
          </cell>
          <cell r="AJ1235">
            <v>1.1299999999999999</v>
          </cell>
        </row>
        <row r="1236">
          <cell r="E1236" t="str">
            <v>CM10NT2_D2</v>
          </cell>
          <cell r="F1236" t="str">
            <v>CM10NT2</v>
          </cell>
          <cell r="G1236" t="str">
            <v>Vị trí 1</v>
          </cell>
          <cell r="H1236" t="str">
            <v>Các đường nhóm II</v>
          </cell>
          <cell r="I1236" t="str">
            <v>xã Xuân ĐôngCác đường nhóm IIVị trí 1150</v>
          </cell>
          <cell r="O1236">
            <v>1500</v>
          </cell>
          <cell r="P1236">
            <v>500</v>
          </cell>
          <cell r="S1236">
            <v>1300</v>
          </cell>
          <cell r="T1236">
            <v>150</v>
          </cell>
          <cell r="U1236">
            <v>1.56</v>
          </cell>
          <cell r="V1236">
            <v>1.56</v>
          </cell>
          <cell r="W1236">
            <v>1.56</v>
          </cell>
          <cell r="X1236">
            <v>2.0431578947368418</v>
          </cell>
          <cell r="Y1236">
            <v>1.3</v>
          </cell>
          <cell r="AA1236">
            <v>1.1299999999999999</v>
          </cell>
          <cell r="AB1236">
            <v>1.04</v>
          </cell>
          <cell r="AC1236">
            <v>8.9999999999999858E-2</v>
          </cell>
          <cell r="AD1236">
            <v>0</v>
          </cell>
          <cell r="AE1236">
            <v>1.5976170212765957</v>
          </cell>
          <cell r="AF1236">
            <v>1.1505689804579617</v>
          </cell>
          <cell r="AG1236">
            <v>1.1499999999999999</v>
          </cell>
          <cell r="AH1236">
            <v>1489</v>
          </cell>
          <cell r="AJ1236">
            <v>1.1299999999999999</v>
          </cell>
        </row>
        <row r="1237">
          <cell r="E1237" t="str">
            <v>CM31NT2</v>
          </cell>
          <cell r="F1237" t="str">
            <v>CM31NT2</v>
          </cell>
          <cell r="G1237" t="str">
            <v>Vị trí 1</v>
          </cell>
          <cell r="H1237" t="str">
            <v>Các đường nhóm II</v>
          </cell>
          <cell r="I1237" t="str">
            <v>xã Xuân ĐôngCác đường nhóm IIVị trí 1150</v>
          </cell>
          <cell r="O1237">
            <v>1400</v>
          </cell>
          <cell r="P1237">
            <v>500</v>
          </cell>
          <cell r="S1237">
            <v>1200</v>
          </cell>
          <cell r="T1237">
            <v>150</v>
          </cell>
          <cell r="U1237">
            <v>1.5428571428571429</v>
          </cell>
          <cell r="V1237">
            <v>1.5428571428571429</v>
          </cell>
          <cell r="W1237">
            <v>1.5428571428571429</v>
          </cell>
          <cell r="X1237">
            <v>1.5428571428571429</v>
          </cell>
          <cell r="Y1237">
            <v>1.3</v>
          </cell>
          <cell r="Z1237">
            <v>1.1000000000000001</v>
          </cell>
          <cell r="AA1237">
            <v>1.1299999999999999</v>
          </cell>
          <cell r="AB1237">
            <v>1.04</v>
          </cell>
          <cell r="AC1237">
            <v>8.9999999999999858E-2</v>
          </cell>
          <cell r="AD1237">
            <v>1</v>
          </cell>
          <cell r="AE1237">
            <v>1.5976170212765957</v>
          </cell>
          <cell r="AF1237">
            <v>1.1505689804579617</v>
          </cell>
          <cell r="AG1237">
            <v>1.1499999999999999</v>
          </cell>
          <cell r="AH1237">
            <v>1489</v>
          </cell>
          <cell r="AJ1237">
            <v>1.1299999999999999</v>
          </cell>
        </row>
        <row r="1238">
          <cell r="E1238" t="str">
            <v>CM38NT2_D1</v>
          </cell>
          <cell r="F1238" t="str">
            <v>CM38NT2</v>
          </cell>
          <cell r="G1238" t="str">
            <v>Vị trí 1</v>
          </cell>
          <cell r="H1238" t="str">
            <v>Các đường nhóm II</v>
          </cell>
          <cell r="I1238" t="str">
            <v>xã Xuân ĐôngCác đường nhóm IIVị trí 1150</v>
          </cell>
          <cell r="O1238">
            <v>1300</v>
          </cell>
          <cell r="P1238">
            <v>500</v>
          </cell>
          <cell r="S1238">
            <v>1100</v>
          </cell>
          <cell r="T1238">
            <v>150</v>
          </cell>
          <cell r="U1238">
            <v>1.523076923076923</v>
          </cell>
          <cell r="V1238">
            <v>1.523076923076923</v>
          </cell>
          <cell r="W1238">
            <v>1.523076923076923</v>
          </cell>
          <cell r="X1238">
            <v>1.5296703296703296</v>
          </cell>
          <cell r="Y1238">
            <v>1.3</v>
          </cell>
          <cell r="AA1238">
            <v>1.1299999999999999</v>
          </cell>
          <cell r="AB1238">
            <v>1.04</v>
          </cell>
          <cell r="AC1238">
            <v>8.9999999999999858E-2</v>
          </cell>
          <cell r="AD1238">
            <v>0</v>
          </cell>
          <cell r="AE1238">
            <v>1.5976170212765957</v>
          </cell>
          <cell r="AF1238">
            <v>1.1505689804579617</v>
          </cell>
          <cell r="AG1238">
            <v>1.1499999999999999</v>
          </cell>
          <cell r="AH1238">
            <v>1489</v>
          </cell>
          <cell r="AJ1238">
            <v>1.1299999999999999</v>
          </cell>
        </row>
        <row r="1239">
          <cell r="E1239" t="str">
            <v>CM5NT1_D9</v>
          </cell>
          <cell r="F1239" t="str">
            <v>CM5NT1</v>
          </cell>
          <cell r="G1239" t="str">
            <v>Vị trí 1</v>
          </cell>
          <cell r="H1239" t="str">
            <v>Các đường nhóm I</v>
          </cell>
          <cell r="I1239" t="str">
            <v>xã Xuân ĐôngCác đường nhóm IVị trí 1160</v>
          </cell>
          <cell r="O1239">
            <v>1900</v>
          </cell>
          <cell r="P1239">
            <v>530</v>
          </cell>
          <cell r="S1239">
            <v>1600</v>
          </cell>
          <cell r="T1239">
            <v>160</v>
          </cell>
          <cell r="U1239">
            <v>2.5263157894736841</v>
          </cell>
          <cell r="V1239">
            <v>2.5263157894736841</v>
          </cell>
          <cell r="W1239">
            <v>2.5263157894736841</v>
          </cell>
          <cell r="X1239">
            <v>2.0962862228515586</v>
          </cell>
          <cell r="Y1239">
            <v>1.3</v>
          </cell>
          <cell r="Z1239">
            <v>1.1221134723797315</v>
          </cell>
          <cell r="AA1239">
            <v>1.1200000000000001</v>
          </cell>
          <cell r="AB1239">
            <v>1.04</v>
          </cell>
          <cell r="AC1239">
            <v>8.0000000000000071E-2</v>
          </cell>
          <cell r="AD1239">
            <v>6</v>
          </cell>
          <cell r="AE1239">
            <v>1.5976170212765957</v>
          </cell>
          <cell r="AF1239">
            <v>1.1596947502040997</v>
          </cell>
          <cell r="AG1239">
            <v>1.1599999999999999</v>
          </cell>
          <cell r="AH1239">
            <v>949</v>
          </cell>
          <cell r="AJ1239">
            <v>1.1200000000000001</v>
          </cell>
        </row>
        <row r="1240">
          <cell r="E1240" t="str">
            <v>CM5NT1_D10</v>
          </cell>
          <cell r="F1240" t="str">
            <v>CM5NT10</v>
          </cell>
          <cell r="G1240" t="str">
            <v>Vị trí 1</v>
          </cell>
          <cell r="H1240" t="str">
            <v>Các đường nhóm I</v>
          </cell>
          <cell r="I1240" t="str">
            <v>xã Xuân ĐôngCác đường nhóm IVị trí 1160</v>
          </cell>
          <cell r="O1240">
            <v>1500</v>
          </cell>
          <cell r="P1240">
            <v>530</v>
          </cell>
          <cell r="S1240">
            <v>1300</v>
          </cell>
          <cell r="T1240">
            <v>160</v>
          </cell>
          <cell r="U1240">
            <v>1.906666666666667</v>
          </cell>
          <cell r="V1240">
            <v>1.906666666666667</v>
          </cell>
          <cell r="W1240">
            <v>1.906666666666667</v>
          </cell>
          <cell r="X1240">
            <v>1.906666666666667</v>
          </cell>
          <cell r="Y1240">
            <v>1.3</v>
          </cell>
          <cell r="AA1240">
            <v>1.1299999999999999</v>
          </cell>
          <cell r="AB1240">
            <v>1.04</v>
          </cell>
          <cell r="AC1240">
            <v>8.9999999999999858E-2</v>
          </cell>
          <cell r="AD1240">
            <v>0</v>
          </cell>
          <cell r="AE1240">
            <v>1.5976170212765957</v>
          </cell>
          <cell r="AF1240">
            <v>1.1596947502040997</v>
          </cell>
          <cell r="AG1240">
            <v>1.1599999999999999</v>
          </cell>
          <cell r="AH1240">
            <v>949</v>
          </cell>
          <cell r="AJ1240">
            <v>1.1299999999999999</v>
          </cell>
        </row>
        <row r="1241">
          <cell r="E1241" t="str">
            <v>CM5NT1_D11</v>
          </cell>
          <cell r="F1241" t="str">
            <v>CM5NT11</v>
          </cell>
          <cell r="G1241" t="str">
            <v>Vị trí 1</v>
          </cell>
          <cell r="H1241" t="str">
            <v>Các đường nhóm I</v>
          </cell>
          <cell r="I1241" t="str">
            <v>xã Xuân ĐôngCác đường nhóm IVị trí 1160</v>
          </cell>
          <cell r="O1241">
            <v>1800</v>
          </cell>
          <cell r="P1241">
            <v>530</v>
          </cell>
          <cell r="S1241">
            <v>1500</v>
          </cell>
          <cell r="T1241">
            <v>160</v>
          </cell>
          <cell r="U1241">
            <v>1.9166666666666665</v>
          </cell>
          <cell r="V1241">
            <v>1.9166666666666665</v>
          </cell>
          <cell r="W1241">
            <v>1.9166666666666665</v>
          </cell>
          <cell r="X1241">
            <v>1.9166666666666665</v>
          </cell>
          <cell r="Y1241">
            <v>1.3</v>
          </cell>
          <cell r="AA1241">
            <v>1.1299999999999999</v>
          </cell>
          <cell r="AB1241">
            <v>1.04</v>
          </cell>
          <cell r="AC1241">
            <v>8.9999999999999858E-2</v>
          </cell>
          <cell r="AD1241">
            <v>0</v>
          </cell>
          <cell r="AE1241">
            <v>1.5976170212765957</v>
          </cell>
          <cell r="AF1241">
            <v>1.1596947502040997</v>
          </cell>
          <cell r="AG1241">
            <v>1.1599999999999999</v>
          </cell>
          <cell r="AH1241">
            <v>949</v>
          </cell>
          <cell r="AJ1241">
            <v>1.1299999999999999</v>
          </cell>
        </row>
        <row r="1242">
          <cell r="E1242" t="str">
            <v>CM2NT1_D2</v>
          </cell>
          <cell r="F1242" t="str">
            <v>CM2NT1</v>
          </cell>
          <cell r="G1242" t="str">
            <v>Vị trí 1</v>
          </cell>
          <cell r="H1242" t="str">
            <v>Các đường nhóm I</v>
          </cell>
          <cell r="I1242" t="str">
            <v>xã Xuân ĐôngCác đường nhóm IVị trí 1160</v>
          </cell>
          <cell r="O1242">
            <v>2300</v>
          </cell>
          <cell r="P1242">
            <v>530</v>
          </cell>
          <cell r="S1242">
            <v>2000</v>
          </cell>
          <cell r="T1242">
            <v>160</v>
          </cell>
          <cell r="U1242">
            <v>1.6086956521739131</v>
          </cell>
          <cell r="V1242">
            <v>1.6086956521739131</v>
          </cell>
          <cell r="W1242">
            <v>1.6086956521739131</v>
          </cell>
          <cell r="X1242">
            <v>1.7131105649676184</v>
          </cell>
          <cell r="Y1242">
            <v>1.3</v>
          </cell>
          <cell r="Z1242">
            <v>1.1344211540937605</v>
          </cell>
          <cell r="AA1242">
            <v>1.1299999999999999</v>
          </cell>
          <cell r="AB1242">
            <v>1.07</v>
          </cell>
          <cell r="AC1242">
            <v>5.9999999999999831E-2</v>
          </cell>
          <cell r="AD1242">
            <v>24</v>
          </cell>
          <cell r="AE1242">
            <v>1.5976170212765957</v>
          </cell>
          <cell r="AF1242">
            <v>1.1596947502040997</v>
          </cell>
          <cell r="AG1242">
            <v>1.1599999999999999</v>
          </cell>
          <cell r="AH1242">
            <v>949</v>
          </cell>
          <cell r="AJ1242">
            <v>1.1299999999999999</v>
          </cell>
        </row>
        <row r="1243">
          <cell r="E1243" t="str">
            <v>CM2NT1_D4</v>
          </cell>
          <cell r="F1243" t="str">
            <v>CM2NT1</v>
          </cell>
          <cell r="G1243" t="str">
            <v>Vị trí 1</v>
          </cell>
          <cell r="H1243" t="str">
            <v>Các đường nhóm I</v>
          </cell>
          <cell r="I1243" t="str">
            <v>xã Xuân ĐôngCác đường nhóm IVị trí 1160</v>
          </cell>
          <cell r="O1243">
            <v>3300</v>
          </cell>
          <cell r="P1243">
            <v>530</v>
          </cell>
          <cell r="S1243">
            <v>2500</v>
          </cell>
          <cell r="T1243">
            <v>160</v>
          </cell>
          <cell r="U1243">
            <v>1.6666666666666667</v>
          </cell>
          <cell r="V1243">
            <v>1.6666666666666667</v>
          </cell>
          <cell r="W1243">
            <v>1.6666666666666667</v>
          </cell>
          <cell r="X1243">
            <v>1.7131105649676184</v>
          </cell>
          <cell r="Y1243">
            <v>1.3</v>
          </cell>
          <cell r="Z1243">
            <v>1.1344211540937605</v>
          </cell>
          <cell r="AA1243">
            <v>1.1299999999999999</v>
          </cell>
          <cell r="AB1243">
            <v>1.07</v>
          </cell>
          <cell r="AC1243">
            <v>5.9999999999999831E-2</v>
          </cell>
          <cell r="AD1243">
            <v>24</v>
          </cell>
          <cell r="AE1243">
            <v>1.5976170212765957</v>
          </cell>
          <cell r="AF1243">
            <v>1.1596947502040997</v>
          </cell>
          <cell r="AG1243">
            <v>1.1599999999999999</v>
          </cell>
          <cell r="AH1243">
            <v>949</v>
          </cell>
          <cell r="AJ1243">
            <v>1.1299999999999999</v>
          </cell>
        </row>
        <row r="1244">
          <cell r="E1244" t="str">
            <v>CM2NT1_D5</v>
          </cell>
          <cell r="F1244" t="str">
            <v>CM2NT1</v>
          </cell>
          <cell r="G1244" t="str">
            <v>Vị trí 1</v>
          </cell>
          <cell r="H1244" t="str">
            <v>Các đường nhóm I</v>
          </cell>
          <cell r="I1244" t="str">
            <v>xã Xuân ĐôngCác đường nhóm IVị trí 1160</v>
          </cell>
          <cell r="O1244">
            <v>3900</v>
          </cell>
          <cell r="P1244">
            <v>530</v>
          </cell>
          <cell r="S1244">
            <v>3000</v>
          </cell>
          <cell r="T1244">
            <v>160</v>
          </cell>
          <cell r="U1244">
            <v>1.7692307692307689</v>
          </cell>
          <cell r="V1244">
            <v>1.7692307692307689</v>
          </cell>
          <cell r="W1244">
            <v>1.7692307692307689</v>
          </cell>
          <cell r="X1244">
            <v>1.7131105649676184</v>
          </cell>
          <cell r="Y1244">
            <v>1.3</v>
          </cell>
          <cell r="Z1244">
            <v>1.1344211540937605</v>
          </cell>
          <cell r="AA1244">
            <v>1.1299999999999999</v>
          </cell>
          <cell r="AB1244">
            <v>1.07</v>
          </cell>
          <cell r="AC1244">
            <v>5.9999999999999831E-2</v>
          </cell>
          <cell r="AD1244">
            <v>24</v>
          </cell>
          <cell r="AE1244">
            <v>1.5976170212765957</v>
          </cell>
          <cell r="AF1244">
            <v>1.1596947502040997</v>
          </cell>
          <cell r="AG1244">
            <v>1.1599999999999999</v>
          </cell>
          <cell r="AH1244">
            <v>949</v>
          </cell>
          <cell r="AJ1244">
            <v>1.1299999999999999</v>
          </cell>
        </row>
        <row r="1245">
          <cell r="E1245" t="str">
            <v>CM2NT1_D6</v>
          </cell>
          <cell r="F1245" t="str">
            <v>CM2NT1</v>
          </cell>
          <cell r="G1245" t="str">
            <v>Vị trí 1</v>
          </cell>
          <cell r="H1245" t="str">
            <v>Các đường nhóm I</v>
          </cell>
          <cell r="I1245" t="str">
            <v>xã Xuân ĐôngCác đường nhóm IVị trí 1160</v>
          </cell>
          <cell r="O1245">
            <v>4600</v>
          </cell>
          <cell r="P1245">
            <v>530</v>
          </cell>
          <cell r="S1245">
            <v>3500</v>
          </cell>
          <cell r="T1245">
            <v>160</v>
          </cell>
          <cell r="U1245">
            <v>2.0543478260869565</v>
          </cell>
          <cell r="V1245">
            <v>2.0543478260869565</v>
          </cell>
          <cell r="W1245">
            <v>2.0543478260869565</v>
          </cell>
          <cell r="X1245">
            <v>1.7131105649676184</v>
          </cell>
          <cell r="Y1245">
            <v>1.3</v>
          </cell>
          <cell r="Z1245">
            <v>1.1344211540937605</v>
          </cell>
          <cell r="AA1245">
            <v>1.1299999999999999</v>
          </cell>
          <cell r="AB1245">
            <v>1.07</v>
          </cell>
          <cell r="AC1245">
            <v>5.9999999999999831E-2</v>
          </cell>
          <cell r="AD1245">
            <v>24</v>
          </cell>
          <cell r="AE1245">
            <v>1.5976170212765957</v>
          </cell>
          <cell r="AF1245">
            <v>1.1596947502040997</v>
          </cell>
          <cell r="AG1245">
            <v>1.1599999999999999</v>
          </cell>
          <cell r="AH1245">
            <v>949</v>
          </cell>
          <cell r="AJ1245">
            <v>1.1299999999999999</v>
          </cell>
        </row>
        <row r="1246">
          <cell r="E1246" t="str">
            <v>CM2NT1_D7</v>
          </cell>
          <cell r="F1246" t="str">
            <v>CM2NT1</v>
          </cell>
          <cell r="G1246" t="str">
            <v>Vị trí 1</v>
          </cell>
          <cell r="H1246" t="str">
            <v>Các đường nhóm I</v>
          </cell>
          <cell r="I1246" t="str">
            <v>xã Xuân ĐôngCác đường nhóm IVị trí 1160</v>
          </cell>
          <cell r="O1246">
            <v>3600</v>
          </cell>
          <cell r="P1246">
            <v>530</v>
          </cell>
          <cell r="S1246">
            <v>2800</v>
          </cell>
          <cell r="T1246">
            <v>160</v>
          </cell>
          <cell r="U1246">
            <v>1.4375100783955075</v>
          </cell>
          <cell r="V1246">
            <v>1.4375100783955075</v>
          </cell>
          <cell r="W1246">
            <v>1.4375100783955075</v>
          </cell>
          <cell r="X1246">
            <v>1.7131105649676184</v>
          </cell>
          <cell r="Y1246">
            <v>1.3</v>
          </cell>
          <cell r="Z1246">
            <v>1.1344211540937605</v>
          </cell>
          <cell r="AA1246">
            <v>1.1299999999999999</v>
          </cell>
          <cell r="AB1246">
            <v>1.07</v>
          </cell>
          <cell r="AC1246">
            <v>5.9999999999999831E-2</v>
          </cell>
          <cell r="AD1246">
            <v>24</v>
          </cell>
          <cell r="AE1246">
            <v>1.5976170212765957</v>
          </cell>
          <cell r="AF1246">
            <v>1.1596947502040997</v>
          </cell>
          <cell r="AG1246">
            <v>1.1599999999999999</v>
          </cell>
          <cell r="AH1246">
            <v>949</v>
          </cell>
          <cell r="AJ1246">
            <v>1.1299999999999999</v>
          </cell>
        </row>
        <row r="1247">
          <cell r="E1247" t="str">
            <v>CM2NT1_D8</v>
          </cell>
          <cell r="F1247" t="str">
            <v>CM2NT1</v>
          </cell>
          <cell r="G1247" t="str">
            <v>Vị trí 1</v>
          </cell>
          <cell r="H1247" t="str">
            <v>Các đường nhóm I</v>
          </cell>
          <cell r="I1247" t="str">
            <v>xã Xuân ĐôngCác đường nhóm IVị trí 1160</v>
          </cell>
          <cell r="O1247">
            <v>2600</v>
          </cell>
          <cell r="P1247">
            <v>530</v>
          </cell>
          <cell r="S1247">
            <v>2000</v>
          </cell>
          <cell r="T1247">
            <v>160</v>
          </cell>
          <cell r="U1247">
            <v>1.9230769230769231</v>
          </cell>
          <cell r="V1247">
            <v>1.9230769230769231</v>
          </cell>
          <cell r="W1247">
            <v>1.9230769230769231</v>
          </cell>
          <cell r="X1247">
            <v>1.7131105649676184</v>
          </cell>
          <cell r="Y1247">
            <v>1.3</v>
          </cell>
          <cell r="Z1247">
            <v>1.1344211540937605</v>
          </cell>
          <cell r="AA1247">
            <v>1.1299999999999999</v>
          </cell>
          <cell r="AB1247">
            <v>1.07</v>
          </cell>
          <cell r="AC1247">
            <v>5.9999999999999831E-2</v>
          </cell>
          <cell r="AD1247">
            <v>24</v>
          </cell>
          <cell r="AE1247">
            <v>1.5976170212765957</v>
          </cell>
          <cell r="AF1247">
            <v>1.1596947502040997</v>
          </cell>
          <cell r="AG1247">
            <v>1.1599999999999999</v>
          </cell>
          <cell r="AH1247">
            <v>949</v>
          </cell>
          <cell r="AJ1247">
            <v>1.1299999999999999</v>
          </cell>
        </row>
        <row r="1248">
          <cell r="E1248" t="str">
            <v>TB3DT</v>
          </cell>
          <cell r="F1248" t="str">
            <v>TB3DT</v>
          </cell>
          <cell r="G1248" t="str">
            <v>Vị trí 1</v>
          </cell>
          <cell r="H1248" t="str">
            <v>TTTB</v>
          </cell>
          <cell r="I1248" t="str">
            <v>xã Trảng BomTTTBVị trí 1250</v>
          </cell>
          <cell r="O1248">
            <v>15300</v>
          </cell>
          <cell r="P1248">
            <v>780</v>
          </cell>
          <cell r="S1248">
            <v>11000</v>
          </cell>
          <cell r="T1248">
            <v>250</v>
          </cell>
          <cell r="U1248">
            <v>1.042483660130719</v>
          </cell>
          <cell r="V1248">
            <v>1.042483660130719</v>
          </cell>
          <cell r="W1248">
            <v>1.042483660130719</v>
          </cell>
          <cell r="X1248">
            <v>1.042483660130719</v>
          </cell>
          <cell r="Y1248">
            <v>1.2</v>
          </cell>
          <cell r="AA1248">
            <v>1.1299999999999999</v>
          </cell>
          <cell r="AB1248">
            <v>1.04</v>
          </cell>
          <cell r="AC1248">
            <v>8.9999999999999858E-2</v>
          </cell>
          <cell r="AD1248">
            <v>0</v>
          </cell>
          <cell r="AE1248">
            <v>3.242852417749678</v>
          </cell>
          <cell r="AF1248">
            <v>1.4215651432226881</v>
          </cell>
          <cell r="AG1248">
            <v>1.35</v>
          </cell>
          <cell r="AH1248">
            <v>1</v>
          </cell>
          <cell r="AJ1248">
            <v>1.1299999999999999</v>
          </cell>
        </row>
        <row r="1249">
          <cell r="E1249" t="str">
            <v>TB47DT</v>
          </cell>
          <cell r="F1249" t="str">
            <v>TB47DT</v>
          </cell>
          <cell r="G1249" t="str">
            <v>Vị trí 1</v>
          </cell>
          <cell r="H1249" t="str">
            <v>TTTB</v>
          </cell>
          <cell r="I1249" t="str">
            <v>xã Trảng BomTTTBVị trí 1250</v>
          </cell>
          <cell r="O1249">
            <v>11400</v>
          </cell>
          <cell r="P1249">
            <v>780</v>
          </cell>
          <cell r="S1249">
            <v>8200</v>
          </cell>
          <cell r="T1249">
            <v>250</v>
          </cell>
          <cell r="U1249">
            <v>1.0429824561403509</v>
          </cell>
          <cell r="V1249">
            <v>1.0429824561403509</v>
          </cell>
          <cell r="W1249">
            <v>1.0429824561403509</v>
          </cell>
          <cell r="X1249">
            <v>1.0429824561403509</v>
          </cell>
          <cell r="Y1249">
            <v>1.2</v>
          </cell>
          <cell r="AA1249">
            <v>1.1299999999999999</v>
          </cell>
          <cell r="AB1249">
            <v>1.04</v>
          </cell>
          <cell r="AC1249">
            <v>8.9999999999999858E-2</v>
          </cell>
          <cell r="AD1249">
            <v>0</v>
          </cell>
          <cell r="AE1249">
            <v>3.242852417749678</v>
          </cell>
          <cell r="AF1249">
            <v>1.4215651432226881</v>
          </cell>
          <cell r="AG1249">
            <v>1.35</v>
          </cell>
          <cell r="AH1249">
            <v>1</v>
          </cell>
          <cell r="AJ1249">
            <v>1.1299999999999999</v>
          </cell>
        </row>
        <row r="1250">
          <cell r="E1250" t="str">
            <v>TB29DT</v>
          </cell>
          <cell r="F1250" t="str">
            <v>TB29DT</v>
          </cell>
          <cell r="G1250" t="str">
            <v>Vị trí 1</v>
          </cell>
          <cell r="H1250" t="str">
            <v>TTTB</v>
          </cell>
          <cell r="I1250" t="str">
            <v>xã Trảng BomTTTBVị trí 1250</v>
          </cell>
          <cell r="O1250">
            <v>9800</v>
          </cell>
          <cell r="P1250">
            <v>780</v>
          </cell>
          <cell r="S1250">
            <v>7000</v>
          </cell>
          <cell r="T1250">
            <v>250</v>
          </cell>
          <cell r="U1250">
            <v>1.0357142857142858</v>
          </cell>
          <cell r="V1250">
            <v>1.0357142857142858</v>
          </cell>
          <cell r="W1250">
            <v>1.0357142857142858</v>
          </cell>
          <cell r="X1250">
            <v>1.0357142857142858</v>
          </cell>
          <cell r="Y1250">
            <v>1.2</v>
          </cell>
          <cell r="AA1250">
            <v>1.1299999999999999</v>
          </cell>
          <cell r="AB1250">
            <v>1.04</v>
          </cell>
          <cell r="AC1250">
            <v>8.9999999999999858E-2</v>
          </cell>
          <cell r="AD1250">
            <v>0</v>
          </cell>
          <cell r="AE1250">
            <v>3.242852417749678</v>
          </cell>
          <cell r="AF1250">
            <v>1.4215651432226881</v>
          </cell>
          <cell r="AG1250">
            <v>1.35</v>
          </cell>
          <cell r="AH1250">
            <v>1</v>
          </cell>
          <cell r="AJ1250">
            <v>1.1299999999999999</v>
          </cell>
        </row>
        <row r="1251">
          <cell r="E1251" t="str">
            <v>TB19DT_D1</v>
          </cell>
          <cell r="F1251" t="str">
            <v>TB19DT</v>
          </cell>
          <cell r="G1251" t="str">
            <v>Vị trí 1</v>
          </cell>
          <cell r="H1251" t="str">
            <v>TTTB</v>
          </cell>
          <cell r="I1251" t="str">
            <v>xã Trảng BomTTTBVị trí 1250</v>
          </cell>
          <cell r="J1251">
            <v>13530000</v>
          </cell>
          <cell r="K1251" t="str">
            <v>QĐ 5657/QĐ-UBND ngày 22/11/2024</v>
          </cell>
          <cell r="O1251">
            <v>7700</v>
          </cell>
          <cell r="P1251">
            <v>780</v>
          </cell>
          <cell r="Q1251">
            <v>1.7571428571428571</v>
          </cell>
          <cell r="S1251">
            <v>5500</v>
          </cell>
          <cell r="T1251">
            <v>250</v>
          </cell>
          <cell r="U1251">
            <v>1.7142857142857142</v>
          </cell>
          <cell r="V1251">
            <v>1.7142857142857142</v>
          </cell>
          <cell r="W1251">
            <v>1.7142857142857142</v>
          </cell>
          <cell r="X1251">
            <v>1.6071428571428572</v>
          </cell>
          <cell r="Y1251">
            <v>1.2</v>
          </cell>
          <cell r="AA1251">
            <v>1.1299999999999999</v>
          </cell>
          <cell r="AB1251">
            <v>1.04</v>
          </cell>
          <cell r="AC1251">
            <v>8.9999999999999858E-2</v>
          </cell>
          <cell r="AD1251">
            <v>0</v>
          </cell>
          <cell r="AE1251">
            <v>3.242852417749678</v>
          </cell>
          <cell r="AF1251">
            <v>1.4215651432226881</v>
          </cell>
          <cell r="AG1251">
            <v>1.35</v>
          </cell>
          <cell r="AH1251">
            <v>1</v>
          </cell>
          <cell r="AJ1251">
            <v>1.1299999999999999</v>
          </cell>
        </row>
        <row r="1252">
          <cell r="E1252" t="str">
            <v>TB19DT_D2</v>
          </cell>
          <cell r="F1252" t="str">
            <v>TB19DT</v>
          </cell>
          <cell r="G1252" t="str">
            <v>Vị trí 1</v>
          </cell>
          <cell r="H1252" t="str">
            <v>TTTB</v>
          </cell>
          <cell r="I1252" t="str">
            <v>xã Trảng BomTTTBVị trí 1250</v>
          </cell>
          <cell r="J1252">
            <v>9810000</v>
          </cell>
          <cell r="K1252" t="str">
            <v>QĐ 5657/QĐ-UBND ngày 22/11/2024</v>
          </cell>
          <cell r="O1252">
            <v>6300</v>
          </cell>
          <cell r="P1252">
            <v>780</v>
          </cell>
          <cell r="Q1252">
            <v>1.5571428571428572</v>
          </cell>
          <cell r="S1252">
            <v>4500</v>
          </cell>
          <cell r="T1252">
            <v>250</v>
          </cell>
          <cell r="U1252">
            <v>1.5</v>
          </cell>
          <cell r="V1252">
            <v>1.5</v>
          </cell>
          <cell r="W1252">
            <v>1.5</v>
          </cell>
          <cell r="X1252">
            <v>1.6071428571428572</v>
          </cell>
          <cell r="Y1252">
            <v>1.2</v>
          </cell>
          <cell r="AA1252">
            <v>1.1299999999999999</v>
          </cell>
          <cell r="AB1252">
            <v>1.04</v>
          </cell>
          <cell r="AC1252">
            <v>8.9999999999999858E-2</v>
          </cell>
          <cell r="AD1252">
            <v>0</v>
          </cell>
          <cell r="AE1252">
            <v>3.242852417749678</v>
          </cell>
          <cell r="AF1252">
            <v>1.4215651432226881</v>
          </cell>
          <cell r="AG1252">
            <v>1.35</v>
          </cell>
          <cell r="AH1252">
            <v>1</v>
          </cell>
          <cell r="AJ1252">
            <v>1.1299999999999999</v>
          </cell>
        </row>
        <row r="1253">
          <cell r="E1253" t="str">
            <v>TB43DT</v>
          </cell>
          <cell r="F1253" t="str">
            <v>TB43DT</v>
          </cell>
          <cell r="G1253" t="str">
            <v>Vị trí 1</v>
          </cell>
          <cell r="H1253" t="str">
            <v>TTTB</v>
          </cell>
          <cell r="I1253" t="str">
            <v>xã Trảng BomTTTBVị trí 1250</v>
          </cell>
          <cell r="O1253">
            <v>5600</v>
          </cell>
          <cell r="P1253">
            <v>780</v>
          </cell>
          <cell r="S1253">
            <v>5000</v>
          </cell>
          <cell r="T1253">
            <v>250</v>
          </cell>
          <cell r="U1253">
            <v>1.2946428571428572</v>
          </cell>
          <cell r="V1253">
            <v>1.2946428571428572</v>
          </cell>
          <cell r="W1253">
            <v>1.2946428571428572</v>
          </cell>
          <cell r="X1253">
            <v>1.2946428571428572</v>
          </cell>
          <cell r="Y1253">
            <v>1.2</v>
          </cell>
          <cell r="AA1253">
            <v>1.1299999999999999</v>
          </cell>
          <cell r="AB1253">
            <v>1.04</v>
          </cell>
          <cell r="AC1253">
            <v>8.9999999999999858E-2</v>
          </cell>
          <cell r="AD1253">
            <v>0</v>
          </cell>
          <cell r="AE1253">
            <v>3.242852417749678</v>
          </cell>
          <cell r="AF1253">
            <v>1.4215651432226881</v>
          </cell>
          <cell r="AG1253">
            <v>1.35</v>
          </cell>
          <cell r="AH1253">
            <v>1</v>
          </cell>
          <cell r="AJ1253">
            <v>1.1299999999999999</v>
          </cell>
        </row>
        <row r="1254">
          <cell r="E1254" t="str">
            <v>TB37DT</v>
          </cell>
          <cell r="F1254" t="str">
            <v>TB37DT</v>
          </cell>
          <cell r="G1254" t="str">
            <v>Vị trí 1</v>
          </cell>
          <cell r="H1254" t="str">
            <v>TTTB</v>
          </cell>
          <cell r="I1254" t="str">
            <v>xã Trảng BomTTTBVị trí 1250</v>
          </cell>
          <cell r="J1254">
            <v>13580000</v>
          </cell>
          <cell r="K1254" t="str">
            <v>QĐ 5657/QĐ-UBND ngày 22/11/2024</v>
          </cell>
          <cell r="O1254">
            <v>9800</v>
          </cell>
          <cell r="P1254">
            <v>780</v>
          </cell>
          <cell r="Q1254">
            <v>1.3857142857142857</v>
          </cell>
          <cell r="S1254">
            <v>7000</v>
          </cell>
          <cell r="T1254">
            <v>250</v>
          </cell>
          <cell r="U1254">
            <v>1.3571428571428572</v>
          </cell>
          <cell r="V1254">
            <v>1.3571428571428572</v>
          </cell>
          <cell r="W1254">
            <v>1.3571428571428572</v>
          </cell>
          <cell r="X1254">
            <v>1.3571428571428572</v>
          </cell>
          <cell r="Y1254">
            <v>1.2</v>
          </cell>
          <cell r="AA1254">
            <v>1.1299999999999999</v>
          </cell>
          <cell r="AB1254">
            <v>1.04</v>
          </cell>
          <cell r="AC1254">
            <v>8.9999999999999858E-2</v>
          </cell>
          <cell r="AD1254">
            <v>0</v>
          </cell>
          <cell r="AE1254">
            <v>3.242852417749678</v>
          </cell>
          <cell r="AF1254">
            <v>1.4215651432226881</v>
          </cell>
          <cell r="AG1254">
            <v>1.35</v>
          </cell>
          <cell r="AH1254">
            <v>1</v>
          </cell>
          <cell r="AJ1254">
            <v>1.1299999999999999</v>
          </cell>
        </row>
        <row r="1255">
          <cell r="E1255" t="str">
            <v>TB4DT_D1</v>
          </cell>
          <cell r="F1255" t="str">
            <v>TB4DT</v>
          </cell>
          <cell r="G1255" t="str">
            <v>Vị trí 1</v>
          </cell>
          <cell r="H1255" t="str">
            <v>TTTB</v>
          </cell>
          <cell r="I1255" t="str">
            <v>xã Trảng BomTTTBVị trí 1250</v>
          </cell>
          <cell r="O1255">
            <v>15300</v>
          </cell>
          <cell r="P1255">
            <v>780</v>
          </cell>
          <cell r="S1255">
            <v>11000</v>
          </cell>
          <cell r="T1255">
            <v>250</v>
          </cell>
          <cell r="U1255">
            <v>1.042483660130719</v>
          </cell>
          <cell r="V1255">
            <v>1.042483660130719</v>
          </cell>
          <cell r="W1255">
            <v>1.042483660130719</v>
          </cell>
          <cell r="X1255">
            <v>1.0428245638783091</v>
          </cell>
          <cell r="Y1255">
            <v>1.2</v>
          </cell>
          <cell r="Z1255">
            <v>1.1015976278987432</v>
          </cell>
          <cell r="AA1255">
            <v>1.1000000000000001</v>
          </cell>
          <cell r="AB1255">
            <v>1.03</v>
          </cell>
          <cell r="AC1255">
            <v>7.0000000000000062E-2</v>
          </cell>
          <cell r="AD1255">
            <v>4</v>
          </cell>
          <cell r="AE1255">
            <v>3.242852417749678</v>
          </cell>
          <cell r="AF1255">
            <v>1.4215651432226881</v>
          </cell>
          <cell r="AG1255">
            <v>1.35</v>
          </cell>
          <cell r="AH1255">
            <v>1</v>
          </cell>
          <cell r="AJ1255">
            <v>1.1000000000000001</v>
          </cell>
        </row>
        <row r="1256">
          <cell r="E1256" t="str">
            <v>TB4DT_D2</v>
          </cell>
          <cell r="F1256" t="str">
            <v>TB4DT</v>
          </cell>
          <cell r="G1256" t="str">
            <v>Vị trí 1</v>
          </cell>
          <cell r="H1256" t="str">
            <v>TTTB</v>
          </cell>
          <cell r="I1256" t="str">
            <v>xã Trảng BomTTTBVị trí 1250</v>
          </cell>
          <cell r="O1256">
            <v>13900</v>
          </cell>
          <cell r="P1256">
            <v>780</v>
          </cell>
          <cell r="S1256">
            <v>10000</v>
          </cell>
          <cell r="T1256">
            <v>250</v>
          </cell>
          <cell r="U1256">
            <v>1.0431654676258992</v>
          </cell>
          <cell r="V1256">
            <v>1.0431654676258992</v>
          </cell>
          <cell r="W1256">
            <v>1.0431654676258992</v>
          </cell>
          <cell r="X1256">
            <v>1.0428245638783091</v>
          </cell>
          <cell r="Y1256">
            <v>1.2</v>
          </cell>
          <cell r="Z1256">
            <v>1.1015976278987432</v>
          </cell>
          <cell r="AA1256">
            <v>1.1000000000000001</v>
          </cell>
          <cell r="AB1256">
            <v>1.03</v>
          </cell>
          <cell r="AC1256">
            <v>7.0000000000000062E-2</v>
          </cell>
          <cell r="AD1256">
            <v>4</v>
          </cell>
          <cell r="AE1256">
            <v>3.242852417749678</v>
          </cell>
          <cell r="AF1256">
            <v>1.4215651432226881</v>
          </cell>
          <cell r="AG1256">
            <v>1.35</v>
          </cell>
          <cell r="AH1256">
            <v>1</v>
          </cell>
          <cell r="AJ1256">
            <v>1.1000000000000001</v>
          </cell>
        </row>
        <row r="1257">
          <cell r="E1257" t="str">
            <v>TB49DT_D1</v>
          </cell>
          <cell r="F1257" t="str">
            <v>TB49DT</v>
          </cell>
          <cell r="G1257" t="str">
            <v>Vị trí 1</v>
          </cell>
          <cell r="H1257" t="str">
            <v>TTTB</v>
          </cell>
          <cell r="I1257" t="str">
            <v>xã Trảng BomTTTBVị trí 1250</v>
          </cell>
          <cell r="O1257">
            <v>13900</v>
          </cell>
          <cell r="P1257">
            <v>780</v>
          </cell>
          <cell r="S1257">
            <v>10000</v>
          </cell>
          <cell r="T1257">
            <v>250</v>
          </cell>
          <cell r="U1257">
            <v>1.0431654676258992</v>
          </cell>
          <cell r="V1257">
            <v>1.0431654676258992</v>
          </cell>
          <cell r="W1257">
            <v>1.0431654676258992</v>
          </cell>
          <cell r="X1257">
            <v>1.0407185362820854</v>
          </cell>
          <cell r="Y1257">
            <v>1.2</v>
          </cell>
          <cell r="AA1257">
            <v>1.1299999999999999</v>
          </cell>
          <cell r="AB1257">
            <v>1.04</v>
          </cell>
          <cell r="AC1257">
            <v>8.9999999999999858E-2</v>
          </cell>
          <cell r="AD1257">
            <v>0</v>
          </cell>
          <cell r="AE1257">
            <v>3.242852417749678</v>
          </cell>
          <cell r="AF1257">
            <v>1.4215651432226881</v>
          </cell>
          <cell r="AG1257">
            <v>1.35</v>
          </cell>
          <cell r="AH1257">
            <v>1</v>
          </cell>
          <cell r="AJ1257">
            <v>1.1299999999999999</v>
          </cell>
        </row>
        <row r="1258">
          <cell r="E1258" t="str">
            <v>TB49DT_D2</v>
          </cell>
          <cell r="F1258" t="str">
            <v>TB49DT</v>
          </cell>
          <cell r="G1258" t="str">
            <v>Vị trí 1</v>
          </cell>
          <cell r="H1258" t="str">
            <v>TTTB</v>
          </cell>
          <cell r="I1258" t="str">
            <v>xã Trảng BomTTTBVị trí 1250</v>
          </cell>
          <cell r="O1258">
            <v>8100</v>
          </cell>
          <cell r="P1258">
            <v>780</v>
          </cell>
          <cell r="S1258">
            <v>5800</v>
          </cell>
          <cell r="T1258">
            <v>250</v>
          </cell>
          <cell r="U1258">
            <v>1.0382716049382716</v>
          </cell>
          <cell r="V1258">
            <v>1.0382716049382716</v>
          </cell>
          <cell r="W1258">
            <v>1.0382716049382716</v>
          </cell>
          <cell r="X1258">
            <v>1.0407185362820854</v>
          </cell>
          <cell r="Y1258">
            <v>1.2</v>
          </cell>
          <cell r="AA1258">
            <v>1.1299999999999999</v>
          </cell>
          <cell r="AB1258">
            <v>1.04</v>
          </cell>
          <cell r="AC1258">
            <v>8.9999999999999858E-2</v>
          </cell>
          <cell r="AD1258">
            <v>0</v>
          </cell>
          <cell r="AE1258">
            <v>3.242852417749678</v>
          </cell>
          <cell r="AF1258">
            <v>1.4215651432226881</v>
          </cell>
          <cell r="AG1258">
            <v>1.35</v>
          </cell>
          <cell r="AH1258">
            <v>1</v>
          </cell>
          <cell r="AJ1258">
            <v>1.1299999999999999</v>
          </cell>
        </row>
        <row r="1259">
          <cell r="E1259" t="str">
            <v>TB42DT</v>
          </cell>
          <cell r="F1259" t="str">
            <v>TB42DT</v>
          </cell>
          <cell r="G1259" t="str">
            <v>Vị trí 1</v>
          </cell>
          <cell r="H1259" t="str">
            <v>TTTB</v>
          </cell>
          <cell r="I1259" t="str">
            <v>xã Trảng BomTTTBVị trí 1250</v>
          </cell>
          <cell r="O1259">
            <v>10400</v>
          </cell>
          <cell r="P1259">
            <v>780</v>
          </cell>
          <cell r="S1259">
            <v>7500</v>
          </cell>
          <cell r="T1259">
            <v>250</v>
          </cell>
          <cell r="U1259">
            <v>1.0456730769230769</v>
          </cell>
          <cell r="V1259">
            <v>1.0456730769230769</v>
          </cell>
          <cell r="W1259">
            <v>1.0456730769230769</v>
          </cell>
          <cell r="X1259">
            <v>1.0456730769230769</v>
          </cell>
          <cell r="Y1259">
            <v>1.2</v>
          </cell>
          <cell r="AA1259">
            <v>1.1299999999999999</v>
          </cell>
          <cell r="AB1259">
            <v>1.04</v>
          </cell>
          <cell r="AC1259">
            <v>8.9999999999999858E-2</v>
          </cell>
          <cell r="AD1259">
            <v>0</v>
          </cell>
          <cell r="AE1259">
            <v>3.242852417749678</v>
          </cell>
          <cell r="AF1259">
            <v>1.4215651432226881</v>
          </cell>
          <cell r="AG1259">
            <v>1.35</v>
          </cell>
          <cell r="AH1259">
            <v>1</v>
          </cell>
          <cell r="AJ1259">
            <v>1.1299999999999999</v>
          </cell>
        </row>
        <row r="1260">
          <cell r="E1260" t="str">
            <v>TB18DT</v>
          </cell>
          <cell r="F1260" t="str">
            <v>TB18DT</v>
          </cell>
          <cell r="G1260" t="str">
            <v>Vị trí 1</v>
          </cell>
          <cell r="H1260" t="str">
            <v>TTTB</v>
          </cell>
          <cell r="I1260" t="str">
            <v>xã Trảng BomTTTBVị trí 1250</v>
          </cell>
          <cell r="O1260">
            <v>10400</v>
          </cell>
          <cell r="P1260">
            <v>780</v>
          </cell>
          <cell r="S1260">
            <v>7500</v>
          </cell>
          <cell r="T1260">
            <v>250</v>
          </cell>
          <cell r="U1260">
            <v>1.0456730769230769</v>
          </cell>
          <cell r="V1260">
            <v>1.0456730769230769</v>
          </cell>
          <cell r="W1260">
            <v>1.0456730769230769</v>
          </cell>
          <cell r="X1260">
            <v>1.0456730769230769</v>
          </cell>
          <cell r="Y1260">
            <v>1.2</v>
          </cell>
          <cell r="AA1260">
            <v>1.1299999999999999</v>
          </cell>
          <cell r="AB1260">
            <v>1.04</v>
          </cell>
          <cell r="AC1260">
            <v>8.9999999999999858E-2</v>
          </cell>
          <cell r="AD1260">
            <v>0</v>
          </cell>
          <cell r="AE1260">
            <v>3.242852417749678</v>
          </cell>
          <cell r="AF1260">
            <v>1.4215651432226881</v>
          </cell>
          <cell r="AG1260">
            <v>1.35</v>
          </cell>
          <cell r="AH1260">
            <v>1</v>
          </cell>
          <cell r="AJ1260">
            <v>1.1299999999999999</v>
          </cell>
        </row>
        <row r="1261">
          <cell r="E1261" t="str">
            <v>TB56DT</v>
          </cell>
          <cell r="F1261" t="str">
            <v>TB56DT</v>
          </cell>
          <cell r="G1261" t="str">
            <v>Vị trí 1</v>
          </cell>
          <cell r="H1261" t="str">
            <v>TTTB</v>
          </cell>
          <cell r="I1261" t="str">
            <v>xã Trảng BomTTTBVị trí 1250</v>
          </cell>
          <cell r="O1261">
            <v>5300</v>
          </cell>
          <cell r="P1261">
            <v>780</v>
          </cell>
          <cell r="S1261">
            <v>4300</v>
          </cell>
          <cell r="T1261">
            <v>250</v>
          </cell>
          <cell r="U1261">
            <v>1.1764150943396225</v>
          </cell>
          <cell r="V1261">
            <v>1.1764150943396225</v>
          </cell>
          <cell r="W1261">
            <v>1.1764150943396225</v>
          </cell>
          <cell r="X1261">
            <v>1.1764150943396225</v>
          </cell>
          <cell r="Y1261">
            <v>1.2</v>
          </cell>
          <cell r="Z1261">
            <v>1.1000000000000001</v>
          </cell>
          <cell r="AA1261">
            <v>1.1299999999999999</v>
          </cell>
          <cell r="AB1261">
            <v>1.04</v>
          </cell>
          <cell r="AC1261">
            <v>8.9999999999999858E-2</v>
          </cell>
          <cell r="AD1261">
            <v>1</v>
          </cell>
          <cell r="AE1261">
            <v>3.242852417749678</v>
          </cell>
          <cell r="AF1261">
            <v>1.4215651432226881</v>
          </cell>
          <cell r="AG1261">
            <v>1.35</v>
          </cell>
          <cell r="AH1261">
            <v>1</v>
          </cell>
          <cell r="AJ1261">
            <v>1.1299999999999999</v>
          </cell>
        </row>
        <row r="1262">
          <cell r="E1262" t="str">
            <v>TB65DT</v>
          </cell>
          <cell r="F1262" t="str">
            <v>TB65DT</v>
          </cell>
          <cell r="G1262" t="str">
            <v>Vị trí 1</v>
          </cell>
          <cell r="H1262" t="str">
            <v>TTTB</v>
          </cell>
          <cell r="I1262" t="str">
            <v>xã Trảng BomTTTBVị trí 1250</v>
          </cell>
          <cell r="O1262">
            <v>4800</v>
          </cell>
          <cell r="P1262">
            <v>780</v>
          </cell>
          <cell r="S1262">
            <v>4300</v>
          </cell>
          <cell r="T1262">
            <v>250</v>
          </cell>
          <cell r="U1262">
            <v>1.2989583333333334</v>
          </cell>
          <cell r="V1262">
            <v>1.2989583333333334</v>
          </cell>
          <cell r="W1262">
            <v>1.2989583333333334</v>
          </cell>
          <cell r="X1262">
            <v>1.2989583333333334</v>
          </cell>
          <cell r="Y1262">
            <v>1.2</v>
          </cell>
          <cell r="AA1262">
            <v>1.1299999999999999</v>
          </cell>
          <cell r="AB1262">
            <v>1.04</v>
          </cell>
          <cell r="AC1262">
            <v>8.9999999999999858E-2</v>
          </cell>
          <cell r="AD1262">
            <v>0</v>
          </cell>
          <cell r="AE1262">
            <v>3.242852417749678</v>
          </cell>
          <cell r="AF1262">
            <v>1.4215651432226881</v>
          </cell>
          <cell r="AG1262">
            <v>1.35</v>
          </cell>
          <cell r="AH1262">
            <v>1</v>
          </cell>
          <cell r="AJ1262">
            <v>1.1299999999999999</v>
          </cell>
        </row>
        <row r="1263">
          <cell r="E1263" t="str">
            <v>TB5DT</v>
          </cell>
          <cell r="F1263" t="str">
            <v>TB5DT</v>
          </cell>
          <cell r="G1263" t="str">
            <v>Vị trí 1</v>
          </cell>
          <cell r="H1263" t="str">
            <v>TTTB</v>
          </cell>
          <cell r="I1263" t="str">
            <v>xã Trảng BomTTTBVị trí 1250</v>
          </cell>
          <cell r="O1263">
            <v>5200</v>
          </cell>
          <cell r="P1263">
            <v>780</v>
          </cell>
          <cell r="S1263">
            <v>4200</v>
          </cell>
          <cell r="T1263">
            <v>250</v>
          </cell>
          <cell r="U1263">
            <v>1.1711538461538462</v>
          </cell>
          <cell r="V1263">
            <v>1.1711538461538462</v>
          </cell>
          <cell r="W1263">
            <v>1.1711538461538462</v>
          </cell>
          <cell r="X1263">
            <v>1.1711538461538462</v>
          </cell>
          <cell r="Y1263">
            <v>1.2</v>
          </cell>
          <cell r="AA1263">
            <v>1.1299999999999999</v>
          </cell>
          <cell r="AB1263">
            <v>1.04</v>
          </cell>
          <cell r="AC1263">
            <v>8.9999999999999858E-2</v>
          </cell>
          <cell r="AD1263">
            <v>0</v>
          </cell>
          <cell r="AE1263">
            <v>3.242852417749678</v>
          </cell>
          <cell r="AF1263">
            <v>1.4215651432226881</v>
          </cell>
          <cell r="AG1263">
            <v>1.35</v>
          </cell>
          <cell r="AH1263">
            <v>1</v>
          </cell>
          <cell r="AJ1263">
            <v>1.1299999999999999</v>
          </cell>
        </row>
        <row r="1264">
          <cell r="E1264" t="str">
            <v>TB13DT</v>
          </cell>
          <cell r="F1264" t="str">
            <v>TB13DT</v>
          </cell>
          <cell r="G1264" t="str">
            <v>Vị trí 1</v>
          </cell>
          <cell r="H1264" t="str">
            <v>TTTB</v>
          </cell>
          <cell r="I1264" t="str">
            <v>xã Trảng BomTTTBVị trí 1250</v>
          </cell>
          <cell r="O1264">
            <v>5600</v>
          </cell>
          <cell r="P1264">
            <v>780</v>
          </cell>
          <cell r="S1264">
            <v>5000</v>
          </cell>
          <cell r="T1264">
            <v>250</v>
          </cell>
          <cell r="U1264">
            <v>1.2946428571428572</v>
          </cell>
          <cell r="V1264">
            <v>1.2946428571428572</v>
          </cell>
          <cell r="W1264">
            <v>1.2946428571428572</v>
          </cell>
          <cell r="X1264">
            <v>1.2946428571428572</v>
          </cell>
          <cell r="Y1264">
            <v>1.2</v>
          </cell>
          <cell r="AA1264">
            <v>1.1299999999999999</v>
          </cell>
          <cell r="AB1264">
            <v>1.04</v>
          </cell>
          <cell r="AC1264">
            <v>8.9999999999999858E-2</v>
          </cell>
          <cell r="AD1264">
            <v>0</v>
          </cell>
          <cell r="AE1264">
            <v>3.242852417749678</v>
          </cell>
          <cell r="AF1264">
            <v>1.4215651432226881</v>
          </cell>
          <cell r="AG1264">
            <v>1.35</v>
          </cell>
          <cell r="AH1264">
            <v>1</v>
          </cell>
          <cell r="AJ1264">
            <v>1.1299999999999999</v>
          </cell>
        </row>
        <row r="1265">
          <cell r="E1265" t="str">
            <v>TB14DT</v>
          </cell>
          <cell r="F1265" t="str">
            <v>TB14DT</v>
          </cell>
          <cell r="G1265" t="str">
            <v>Vị trí 1</v>
          </cell>
          <cell r="H1265" t="str">
            <v>TTTB</v>
          </cell>
          <cell r="I1265" t="str">
            <v>xã Trảng BomTTTBVị trí 1250</v>
          </cell>
          <cell r="O1265">
            <v>5600</v>
          </cell>
          <cell r="P1265">
            <v>780</v>
          </cell>
          <cell r="S1265">
            <v>5000</v>
          </cell>
          <cell r="T1265">
            <v>250</v>
          </cell>
          <cell r="U1265">
            <v>1.2946428571428572</v>
          </cell>
          <cell r="V1265">
            <v>1.2946428571428572</v>
          </cell>
          <cell r="W1265">
            <v>1.2946428571428572</v>
          </cell>
          <cell r="X1265">
            <v>1.2946428571428572</v>
          </cell>
          <cell r="Y1265">
            <v>1.2</v>
          </cell>
          <cell r="AA1265">
            <v>1.1299999999999999</v>
          </cell>
          <cell r="AB1265">
            <v>1.04</v>
          </cell>
          <cell r="AC1265">
            <v>8.9999999999999858E-2</v>
          </cell>
          <cell r="AD1265">
            <v>0</v>
          </cell>
          <cell r="AE1265">
            <v>3.242852417749678</v>
          </cell>
          <cell r="AF1265">
            <v>1.4215651432226881</v>
          </cell>
          <cell r="AG1265">
            <v>1.35</v>
          </cell>
          <cell r="AH1265">
            <v>1</v>
          </cell>
          <cell r="AJ1265">
            <v>1.1299999999999999</v>
          </cell>
        </row>
        <row r="1266">
          <cell r="E1266" t="str">
            <v>TB34DT</v>
          </cell>
          <cell r="F1266" t="str">
            <v>TB34DT</v>
          </cell>
          <cell r="G1266" t="str">
            <v>Vị trí 1</v>
          </cell>
          <cell r="H1266" t="str">
            <v>TTTB</v>
          </cell>
          <cell r="I1266" t="str">
            <v>xã Trảng BomTTTBVị trí 1250</v>
          </cell>
          <cell r="O1266">
            <v>5600</v>
          </cell>
          <cell r="P1266">
            <v>780</v>
          </cell>
          <cell r="S1266">
            <v>5000</v>
          </cell>
          <cell r="T1266">
            <v>250</v>
          </cell>
          <cell r="U1266">
            <v>1.2946428571428572</v>
          </cell>
          <cell r="V1266">
            <v>1.2946428571428572</v>
          </cell>
          <cell r="W1266">
            <v>1.2946428571428572</v>
          </cell>
          <cell r="X1266">
            <v>1.2946428571428572</v>
          </cell>
          <cell r="Y1266">
            <v>1.2</v>
          </cell>
          <cell r="AA1266">
            <v>1.1299999999999999</v>
          </cell>
          <cell r="AB1266">
            <v>1.04</v>
          </cell>
          <cell r="AC1266">
            <v>8.9999999999999858E-2</v>
          </cell>
          <cell r="AD1266">
            <v>0</v>
          </cell>
          <cell r="AE1266">
            <v>3.242852417749678</v>
          </cell>
          <cell r="AF1266">
            <v>1.4215651432226881</v>
          </cell>
          <cell r="AG1266">
            <v>1.35</v>
          </cell>
          <cell r="AH1266">
            <v>1</v>
          </cell>
          <cell r="AJ1266">
            <v>1.1299999999999999</v>
          </cell>
        </row>
        <row r="1267">
          <cell r="E1267" t="str">
            <v>TB2DT</v>
          </cell>
          <cell r="F1267" t="str">
            <v>TB2DT</v>
          </cell>
          <cell r="G1267" t="str">
            <v>Vị trí 1</v>
          </cell>
          <cell r="H1267" t="str">
            <v>TTTB</v>
          </cell>
          <cell r="I1267" t="str">
            <v>xã Trảng BomTTTBVị trí 1250</v>
          </cell>
          <cell r="J1267">
            <v>20020000</v>
          </cell>
          <cell r="K1267" t="str">
            <v>QĐ 5657/QĐ-UBND ngày 22/11/2024</v>
          </cell>
          <cell r="L1267">
            <v>2920000</v>
          </cell>
          <cell r="M1267" t="str">
            <v>QĐ 5657/QĐ-UBND ngày 22/11/2024</v>
          </cell>
          <cell r="O1267">
            <v>15300</v>
          </cell>
          <cell r="P1267">
            <v>780</v>
          </cell>
          <cell r="Q1267">
            <v>1.3084967320261438</v>
          </cell>
          <cell r="R1267">
            <v>3.7435897435897436</v>
          </cell>
          <cell r="S1267">
            <v>11000</v>
          </cell>
          <cell r="T1267">
            <v>250</v>
          </cell>
          <cell r="U1267">
            <v>1.2941176470588236</v>
          </cell>
          <cell r="V1267">
            <v>1.2941176470588236</v>
          </cell>
          <cell r="W1267">
            <v>1.2941176470588236</v>
          </cell>
          <cell r="X1267">
            <v>1.2941176470588236</v>
          </cell>
          <cell r="Y1267">
            <v>1.2</v>
          </cell>
          <cell r="AA1267">
            <v>1.1299999999999999</v>
          </cell>
          <cell r="AB1267">
            <v>1.04</v>
          </cell>
          <cell r="AC1267">
            <v>8.9999999999999858E-2</v>
          </cell>
          <cell r="AD1267">
            <v>0</v>
          </cell>
          <cell r="AE1267">
            <v>3.5564102564102562</v>
          </cell>
          <cell r="AF1267">
            <v>1.4215651432226881</v>
          </cell>
          <cell r="AG1267">
            <v>1.35</v>
          </cell>
          <cell r="AH1267">
            <v>1</v>
          </cell>
          <cell r="AJ1267">
            <v>1.1299999999999999</v>
          </cell>
        </row>
        <row r="1268">
          <cell r="E1268" t="str">
            <v>TB6DT</v>
          </cell>
          <cell r="F1268" t="str">
            <v>TB6DT</v>
          </cell>
          <cell r="G1268" t="str">
            <v>Vị trí 1</v>
          </cell>
          <cell r="H1268" t="str">
            <v>TTTB</v>
          </cell>
          <cell r="I1268" t="str">
            <v>xã Trảng BomTTTBVị trí 1250</v>
          </cell>
          <cell r="J1268">
            <v>14480000</v>
          </cell>
          <cell r="K1268" t="str">
            <v>QĐ 5657/QĐ-UBND ngày 22/11/2024</v>
          </cell>
          <cell r="O1268">
            <v>11100</v>
          </cell>
          <cell r="P1268">
            <v>780</v>
          </cell>
          <cell r="Q1268">
            <v>1.3045045045045045</v>
          </cell>
          <cell r="S1268">
            <v>8000</v>
          </cell>
          <cell r="T1268">
            <v>250</v>
          </cell>
          <cell r="U1268">
            <v>1.2972972972972974</v>
          </cell>
          <cell r="V1268">
            <v>1.2972972972972974</v>
          </cell>
          <cell r="W1268">
            <v>1.2972972972972974</v>
          </cell>
          <cell r="X1268">
            <v>1.2972972972972974</v>
          </cell>
          <cell r="Y1268">
            <v>1.2</v>
          </cell>
          <cell r="AA1268">
            <v>1.1299999999999999</v>
          </cell>
          <cell r="AB1268">
            <v>1.04</v>
          </cell>
          <cell r="AC1268">
            <v>8.9999999999999858E-2</v>
          </cell>
          <cell r="AD1268">
            <v>0</v>
          </cell>
          <cell r="AE1268">
            <v>3.242852417749678</v>
          </cell>
          <cell r="AF1268">
            <v>1.4215651432226881</v>
          </cell>
          <cell r="AG1268">
            <v>1.35</v>
          </cell>
          <cell r="AH1268">
            <v>1</v>
          </cell>
          <cell r="AJ1268">
            <v>1.1299999999999999</v>
          </cell>
        </row>
        <row r="1269">
          <cell r="E1269" t="str">
            <v>TB9DT</v>
          </cell>
          <cell r="F1269" t="str">
            <v>TB9DT</v>
          </cell>
          <cell r="G1269" t="str">
            <v>Vị trí 1</v>
          </cell>
          <cell r="H1269" t="str">
            <v>TTTB</v>
          </cell>
          <cell r="I1269" t="str">
            <v>xã Trảng BomTTTBVị trí 1250</v>
          </cell>
          <cell r="O1269">
            <v>9100</v>
          </cell>
          <cell r="P1269">
            <v>780</v>
          </cell>
          <cell r="S1269">
            <v>6500</v>
          </cell>
          <cell r="T1269">
            <v>250</v>
          </cell>
          <cell r="U1269">
            <v>1.0357142857142858</v>
          </cell>
          <cell r="V1269">
            <v>1.0357142857142858</v>
          </cell>
          <cell r="W1269">
            <v>1.0357142857142858</v>
          </cell>
          <cell r="X1269">
            <v>1.0357142857142858</v>
          </cell>
          <cell r="Y1269">
            <v>1.2</v>
          </cell>
          <cell r="AA1269">
            <v>1.1299999999999999</v>
          </cell>
          <cell r="AB1269">
            <v>1.04</v>
          </cell>
          <cell r="AC1269">
            <v>8.9999999999999858E-2</v>
          </cell>
          <cell r="AD1269">
            <v>0</v>
          </cell>
          <cell r="AE1269">
            <v>3.242852417749678</v>
          </cell>
          <cell r="AF1269">
            <v>1.4215651432226881</v>
          </cell>
          <cell r="AG1269">
            <v>1.35</v>
          </cell>
          <cell r="AH1269">
            <v>1</v>
          </cell>
          <cell r="AJ1269">
            <v>1.1299999999999999</v>
          </cell>
        </row>
        <row r="1270">
          <cell r="E1270" t="str">
            <v>bs</v>
          </cell>
          <cell r="F1270" t="str">
            <v>bs</v>
          </cell>
          <cell r="G1270" t="str">
            <v>Vị trí 1</v>
          </cell>
          <cell r="H1270" t="str">
            <v>TTTB</v>
          </cell>
          <cell r="I1270" t="str">
            <v>xã Trảng BomTTTBVị trí 1</v>
          </cell>
          <cell r="O1270">
            <v>8400</v>
          </cell>
          <cell r="P1270">
            <v>780</v>
          </cell>
          <cell r="V1270">
            <v>0</v>
          </cell>
          <cell r="W1270">
            <v>1</v>
          </cell>
          <cell r="X1270">
            <v>1</v>
          </cell>
          <cell r="Y1270">
            <v>1.2</v>
          </cell>
          <cell r="AA1270">
            <v>1.1299999999999999</v>
          </cell>
          <cell r="AB1270">
            <v>1.04</v>
          </cell>
          <cell r="AC1270">
            <v>8.9999999999999858E-2</v>
          </cell>
          <cell r="AD1270">
            <v>0</v>
          </cell>
          <cell r="AE1270">
            <v>3.242852417749678</v>
          </cell>
          <cell r="AF1270">
            <v>1.4215651432226881</v>
          </cell>
          <cell r="AG1270">
            <v>1.35</v>
          </cell>
          <cell r="AH1270">
            <v>1</v>
          </cell>
          <cell r="AJ1270">
            <v>1.1299999999999999</v>
          </cell>
        </row>
        <row r="1271">
          <cell r="E1271" t="str">
            <v>TB16DT</v>
          </cell>
          <cell r="F1271" t="str">
            <v>TB16DT</v>
          </cell>
          <cell r="G1271" t="str">
            <v>Vị trí 1</v>
          </cell>
          <cell r="H1271" t="str">
            <v>TTTB</v>
          </cell>
          <cell r="I1271" t="str">
            <v>xã Trảng BomTTTBVị trí 1250</v>
          </cell>
          <cell r="O1271">
            <v>6200</v>
          </cell>
          <cell r="P1271">
            <v>780</v>
          </cell>
          <cell r="S1271">
            <v>5000</v>
          </cell>
          <cell r="T1271">
            <v>250</v>
          </cell>
          <cell r="U1271">
            <v>1.0086237375089371</v>
          </cell>
          <cell r="V1271">
            <v>1.0086237375089371</v>
          </cell>
          <cell r="W1271">
            <v>1.0086237375089371</v>
          </cell>
          <cell r="X1271">
            <v>1.0086237375089371</v>
          </cell>
          <cell r="Y1271">
            <v>1.2</v>
          </cell>
          <cell r="AA1271">
            <v>1.1299999999999999</v>
          </cell>
          <cell r="AB1271">
            <v>1.04</v>
          </cell>
          <cell r="AC1271">
            <v>8.9999999999999858E-2</v>
          </cell>
          <cell r="AD1271">
            <v>0</v>
          </cell>
          <cell r="AE1271">
            <v>3.242852417749678</v>
          </cell>
          <cell r="AF1271">
            <v>1.4215651432226881</v>
          </cell>
          <cell r="AG1271">
            <v>1.35</v>
          </cell>
          <cell r="AH1271">
            <v>1</v>
          </cell>
          <cell r="AJ1271">
            <v>1.1299999999999999</v>
          </cell>
        </row>
        <row r="1272">
          <cell r="E1272" t="str">
            <v>TB53DT</v>
          </cell>
          <cell r="F1272" t="str">
            <v>TB53DT</v>
          </cell>
          <cell r="G1272" t="str">
            <v>Vị trí 1</v>
          </cell>
          <cell r="H1272" t="str">
            <v>TTTB</v>
          </cell>
          <cell r="I1272" t="str">
            <v>xã Trảng BomTTTBVị trí 1250</v>
          </cell>
          <cell r="O1272">
            <v>5300</v>
          </cell>
          <cell r="P1272">
            <v>780</v>
          </cell>
          <cell r="S1272">
            <v>4300</v>
          </cell>
          <cell r="T1272">
            <v>250</v>
          </cell>
          <cell r="U1272">
            <v>1.1764150943396225</v>
          </cell>
          <cell r="V1272">
            <v>1.1764150943396225</v>
          </cell>
          <cell r="W1272">
            <v>1.1764150943396225</v>
          </cell>
          <cell r="X1272">
            <v>1.1764150943396225</v>
          </cell>
          <cell r="Y1272">
            <v>1.2</v>
          </cell>
          <cell r="Z1272">
            <v>1.1000000000000001</v>
          </cell>
          <cell r="AA1272">
            <v>1.1299999999999999</v>
          </cell>
          <cell r="AB1272">
            <v>1.04</v>
          </cell>
          <cell r="AC1272">
            <v>8.9999999999999858E-2</v>
          </cell>
          <cell r="AD1272">
            <v>1</v>
          </cell>
          <cell r="AE1272">
            <v>3.242852417749678</v>
          </cell>
          <cell r="AF1272">
            <v>1.4215651432226881</v>
          </cell>
          <cell r="AG1272">
            <v>1.35</v>
          </cell>
          <cell r="AH1272">
            <v>1</v>
          </cell>
          <cell r="AJ1272">
            <v>1.1299999999999999</v>
          </cell>
        </row>
        <row r="1273">
          <cell r="E1273" t="str">
            <v>TB38DT</v>
          </cell>
          <cell r="F1273" t="str">
            <v>TB38DT</v>
          </cell>
          <cell r="G1273" t="str">
            <v>Vị trí 1</v>
          </cell>
          <cell r="H1273" t="str">
            <v>TTTB</v>
          </cell>
          <cell r="I1273" t="str">
            <v>xã Trảng BomTTTBVị trí 1250</v>
          </cell>
          <cell r="O1273">
            <v>5600</v>
          </cell>
          <cell r="P1273">
            <v>780</v>
          </cell>
          <cell r="S1273">
            <v>5000</v>
          </cell>
          <cell r="T1273">
            <v>250</v>
          </cell>
          <cell r="U1273">
            <v>1.2946428571428572</v>
          </cell>
          <cell r="V1273">
            <v>1.2946428571428572</v>
          </cell>
          <cell r="W1273">
            <v>1.2946428571428572</v>
          </cell>
          <cell r="X1273">
            <v>1.2946428571428572</v>
          </cell>
          <cell r="Y1273">
            <v>1.2</v>
          </cell>
          <cell r="AA1273">
            <v>1.1299999999999999</v>
          </cell>
          <cell r="AB1273">
            <v>1.04</v>
          </cell>
          <cell r="AC1273">
            <v>8.9999999999999858E-2</v>
          </cell>
          <cell r="AD1273">
            <v>0</v>
          </cell>
          <cell r="AE1273">
            <v>3.242852417749678</v>
          </cell>
          <cell r="AF1273">
            <v>1.4215651432226881</v>
          </cell>
          <cell r="AG1273">
            <v>1.35</v>
          </cell>
          <cell r="AH1273">
            <v>1</v>
          </cell>
          <cell r="AJ1273">
            <v>1.1299999999999999</v>
          </cell>
        </row>
        <row r="1274">
          <cell r="E1274" t="str">
            <v>TB10DT</v>
          </cell>
          <cell r="F1274" t="str">
            <v>TB10DT</v>
          </cell>
          <cell r="G1274" t="str">
            <v>Vị trí 1</v>
          </cell>
          <cell r="H1274" t="str">
            <v>TTTB</v>
          </cell>
          <cell r="I1274" t="str">
            <v>xã Trảng BomTTTBVị trí 1250</v>
          </cell>
          <cell r="O1274">
            <v>5600</v>
          </cell>
          <cell r="P1274">
            <v>780</v>
          </cell>
          <cell r="S1274">
            <v>5000</v>
          </cell>
          <cell r="T1274">
            <v>250</v>
          </cell>
          <cell r="U1274">
            <v>1.2946428571428572</v>
          </cell>
          <cell r="V1274">
            <v>1.2946428571428572</v>
          </cell>
          <cell r="W1274">
            <v>1.2946428571428572</v>
          </cell>
          <cell r="X1274">
            <v>1.2946428571428572</v>
          </cell>
          <cell r="Y1274">
            <v>1.2</v>
          </cell>
          <cell r="Z1274">
            <v>1.1000000000000001</v>
          </cell>
          <cell r="AA1274">
            <v>1.1299999999999999</v>
          </cell>
          <cell r="AB1274">
            <v>1.04</v>
          </cell>
          <cell r="AC1274">
            <v>8.9999999999999858E-2</v>
          </cell>
          <cell r="AD1274">
            <v>1</v>
          </cell>
          <cell r="AE1274">
            <v>3.242852417749678</v>
          </cell>
          <cell r="AF1274">
            <v>1.4215651432226881</v>
          </cell>
          <cell r="AG1274">
            <v>1.35</v>
          </cell>
          <cell r="AH1274">
            <v>1</v>
          </cell>
          <cell r="AJ1274">
            <v>1.1299999999999999</v>
          </cell>
        </row>
        <row r="1275">
          <cell r="E1275" t="str">
            <v>TB40DT</v>
          </cell>
          <cell r="F1275" t="str">
            <v>TB40DT</v>
          </cell>
          <cell r="G1275" t="str">
            <v>Vị trí 1</v>
          </cell>
          <cell r="H1275" t="str">
            <v>TTTB</v>
          </cell>
          <cell r="I1275" t="str">
            <v>xã Trảng BomTTTBVị trí 1250</v>
          </cell>
          <cell r="J1275">
            <v>13550000</v>
          </cell>
          <cell r="K1275" t="str">
            <v>QĐ 5657/QĐ-UBND ngày 22/11/2024</v>
          </cell>
          <cell r="O1275">
            <v>5600</v>
          </cell>
          <cell r="P1275">
            <v>780</v>
          </cell>
          <cell r="Q1275">
            <v>2.4196428571428572</v>
          </cell>
          <cell r="S1275">
            <v>5000</v>
          </cell>
          <cell r="T1275">
            <v>250</v>
          </cell>
          <cell r="U1275">
            <v>2.4107142857142856</v>
          </cell>
          <cell r="V1275">
            <v>2.4107142857142856</v>
          </cell>
          <cell r="W1275">
            <v>2.4107142857142856</v>
          </cell>
          <cell r="X1275">
            <v>2.4107142857142856</v>
          </cell>
          <cell r="Y1275">
            <v>1.2</v>
          </cell>
          <cell r="AA1275">
            <v>1.1299999999999999</v>
          </cell>
          <cell r="AB1275">
            <v>1.04</v>
          </cell>
          <cell r="AC1275">
            <v>8.9999999999999858E-2</v>
          </cell>
          <cell r="AD1275">
            <v>0</v>
          </cell>
          <cell r="AE1275">
            <v>3.242852417749678</v>
          </cell>
          <cell r="AF1275">
            <v>1.4215651432226881</v>
          </cell>
          <cell r="AG1275">
            <v>1.35</v>
          </cell>
          <cell r="AH1275">
            <v>1</v>
          </cell>
          <cell r="AJ1275">
            <v>1.1299999999999999</v>
          </cell>
        </row>
        <row r="1276">
          <cell r="E1276" t="str">
            <v>TB32DT_D1</v>
          </cell>
          <cell r="F1276" t="str">
            <v>TB32DT</v>
          </cell>
          <cell r="G1276" t="str">
            <v>Vị trí 1</v>
          </cell>
          <cell r="H1276" t="str">
            <v>TTTB</v>
          </cell>
          <cell r="I1276" t="str">
            <v>xã Trảng BomTTTBVị trí 1250</v>
          </cell>
          <cell r="O1276">
            <v>15300</v>
          </cell>
          <cell r="P1276">
            <v>780</v>
          </cell>
          <cell r="S1276">
            <v>11000</v>
          </cell>
          <cell r="T1276">
            <v>250</v>
          </cell>
          <cell r="U1276">
            <v>1.042483660130719</v>
          </cell>
          <cell r="V1276">
            <v>1.042483660130719</v>
          </cell>
          <cell r="W1276">
            <v>1.042483660130719</v>
          </cell>
          <cell r="X1276">
            <v>1.042483660130719</v>
          </cell>
          <cell r="Y1276">
            <v>1.2</v>
          </cell>
          <cell r="AA1276">
            <v>1.1299999999999999</v>
          </cell>
          <cell r="AB1276">
            <v>1.04</v>
          </cell>
          <cell r="AC1276">
            <v>8.9999999999999858E-2</v>
          </cell>
          <cell r="AD1276">
            <v>0</v>
          </cell>
          <cell r="AE1276">
            <v>3.242852417749678</v>
          </cell>
          <cell r="AF1276">
            <v>1.4215651432226881</v>
          </cell>
          <cell r="AG1276">
            <v>1.35</v>
          </cell>
          <cell r="AH1276">
            <v>1</v>
          </cell>
          <cell r="AJ1276">
            <v>1.1299999999999999</v>
          </cell>
        </row>
        <row r="1277">
          <cell r="E1277" t="str">
            <v>TB32DT_D2</v>
          </cell>
          <cell r="F1277" t="str">
            <v>TB32DT</v>
          </cell>
          <cell r="G1277" t="str">
            <v>Vị trí 1</v>
          </cell>
          <cell r="H1277" t="str">
            <v>TTTB</v>
          </cell>
          <cell r="I1277" t="str">
            <v>xã Trảng BomTTTBVị trí 1250</v>
          </cell>
          <cell r="O1277">
            <v>15300</v>
          </cell>
          <cell r="P1277">
            <v>780</v>
          </cell>
          <cell r="S1277">
            <v>11000</v>
          </cell>
          <cell r="T1277">
            <v>250</v>
          </cell>
          <cell r="U1277">
            <v>1.042483660130719</v>
          </cell>
          <cell r="V1277">
            <v>1.042483660130719</v>
          </cell>
          <cell r="W1277">
            <v>1.042483660130719</v>
          </cell>
          <cell r="X1277">
            <v>1.042483660130719</v>
          </cell>
          <cell r="Y1277">
            <v>1.2</v>
          </cell>
          <cell r="AA1277">
            <v>1.1299999999999999</v>
          </cell>
          <cell r="AB1277">
            <v>1.04</v>
          </cell>
          <cell r="AC1277">
            <v>8.9999999999999858E-2</v>
          </cell>
          <cell r="AD1277">
            <v>0</v>
          </cell>
          <cell r="AE1277">
            <v>3.242852417749678</v>
          </cell>
          <cell r="AF1277">
            <v>1.4215651432226881</v>
          </cell>
          <cell r="AG1277">
            <v>1.35</v>
          </cell>
          <cell r="AH1277">
            <v>1</v>
          </cell>
          <cell r="AJ1277">
            <v>1.1299999999999999</v>
          </cell>
        </row>
        <row r="1278">
          <cell r="E1278" t="str">
            <v>TB64DT</v>
          </cell>
          <cell r="F1278" t="str">
            <v>TB64DT</v>
          </cell>
          <cell r="G1278" t="str">
            <v>Vị trí 1</v>
          </cell>
          <cell r="H1278" t="str">
            <v>TTTB</v>
          </cell>
          <cell r="I1278" t="str">
            <v>xã Trảng BomTTTBVị trí 1250</v>
          </cell>
          <cell r="O1278">
            <v>8400</v>
          </cell>
          <cell r="P1278">
            <v>780</v>
          </cell>
          <cell r="S1278">
            <v>6000</v>
          </cell>
          <cell r="T1278">
            <v>250</v>
          </cell>
          <cell r="U1278">
            <v>1.0710396943112086</v>
          </cell>
          <cell r="V1278">
            <v>1.0710396943112086</v>
          </cell>
          <cell r="W1278">
            <v>1.0710396943112086</v>
          </cell>
          <cell r="X1278">
            <v>1.0710396943112086</v>
          </cell>
          <cell r="Y1278">
            <v>1.2</v>
          </cell>
          <cell r="Z1278">
            <v>1.0913171225937182</v>
          </cell>
          <cell r="AA1278">
            <v>1.0900000000000001</v>
          </cell>
          <cell r="AB1278">
            <v>1</v>
          </cell>
          <cell r="AC1278">
            <v>9.000000000000008E-2</v>
          </cell>
          <cell r="AD1278">
            <v>10</v>
          </cell>
          <cell r="AE1278">
            <v>3.242852417749678</v>
          </cell>
          <cell r="AF1278">
            <v>1.4215651432226881</v>
          </cell>
          <cell r="AG1278">
            <v>1.35</v>
          </cell>
          <cell r="AH1278">
            <v>1</v>
          </cell>
          <cell r="AJ1278">
            <v>1.0900000000000001</v>
          </cell>
        </row>
        <row r="1279">
          <cell r="E1279" t="str">
            <v>TB35DT</v>
          </cell>
          <cell r="F1279" t="str">
            <v>TB35DT</v>
          </cell>
          <cell r="G1279" t="str">
            <v>Vị trí 1</v>
          </cell>
          <cell r="H1279" t="str">
            <v>TTTB</v>
          </cell>
          <cell r="I1279" t="str">
            <v>xã Trảng BomTTTBVị trí 1250</v>
          </cell>
          <cell r="O1279">
            <v>8400</v>
          </cell>
          <cell r="P1279">
            <v>780</v>
          </cell>
          <cell r="S1279">
            <v>6000</v>
          </cell>
          <cell r="T1279">
            <v>250</v>
          </cell>
          <cell r="U1279">
            <v>0.9285714285714286</v>
          </cell>
          <cell r="V1279">
            <v>0.9285714285714286</v>
          </cell>
          <cell r="W1279">
            <v>1</v>
          </cell>
          <cell r="X1279">
            <v>1</v>
          </cell>
          <cell r="Y1279">
            <v>1.2</v>
          </cell>
          <cell r="Z1279">
            <v>1.0927642688280985</v>
          </cell>
          <cell r="AA1279">
            <v>1.0900000000000001</v>
          </cell>
          <cell r="AB1279">
            <v>1</v>
          </cell>
          <cell r="AC1279">
            <v>9.000000000000008E-2</v>
          </cell>
          <cell r="AD1279">
            <v>12</v>
          </cell>
          <cell r="AE1279">
            <v>3.242852417749678</v>
          </cell>
          <cell r="AF1279">
            <v>1.4215651432226881</v>
          </cell>
          <cell r="AG1279">
            <v>1.35</v>
          </cell>
          <cell r="AH1279">
            <v>1</v>
          </cell>
          <cell r="AJ1279">
            <v>1.0900000000000001</v>
          </cell>
        </row>
        <row r="1280">
          <cell r="E1280" t="str">
            <v>TB21DT</v>
          </cell>
          <cell r="F1280" t="str">
            <v>TB21DT</v>
          </cell>
          <cell r="G1280" t="str">
            <v>Vị trí 1</v>
          </cell>
          <cell r="H1280" t="str">
            <v>TTTB</v>
          </cell>
          <cell r="I1280" t="str">
            <v>xã Trảng BomTTTBVị trí 1250</v>
          </cell>
          <cell r="O1280">
            <v>10400</v>
          </cell>
          <cell r="P1280">
            <v>780</v>
          </cell>
          <cell r="S1280">
            <v>7500</v>
          </cell>
          <cell r="T1280">
            <v>250</v>
          </cell>
          <cell r="U1280">
            <v>1</v>
          </cell>
          <cell r="V1280">
            <v>1</v>
          </cell>
          <cell r="W1280">
            <v>1</v>
          </cell>
          <cell r="X1280">
            <v>1</v>
          </cell>
          <cell r="Y1280">
            <v>1.2</v>
          </cell>
          <cell r="Z1280">
            <v>1.1000000000000001</v>
          </cell>
          <cell r="AA1280">
            <v>1.1000000000000001</v>
          </cell>
          <cell r="AB1280">
            <v>1</v>
          </cell>
          <cell r="AC1280">
            <v>0.10000000000000009</v>
          </cell>
          <cell r="AD1280">
            <v>3</v>
          </cell>
          <cell r="AE1280">
            <v>3.242852417749678</v>
          </cell>
          <cell r="AF1280">
            <v>1.4215651432226881</v>
          </cell>
          <cell r="AG1280">
            <v>1.35</v>
          </cell>
          <cell r="AH1280">
            <v>1</v>
          </cell>
          <cell r="AJ1280">
            <v>1.1000000000000001</v>
          </cell>
        </row>
        <row r="1281">
          <cell r="E1281" t="str">
            <v>TB26DT</v>
          </cell>
          <cell r="F1281" t="str">
            <v>TB26DT</v>
          </cell>
          <cell r="G1281" t="str">
            <v>Vị trí 1</v>
          </cell>
          <cell r="H1281" t="str">
            <v>TTTB</v>
          </cell>
          <cell r="I1281" t="str">
            <v>xã Trảng BomTTTBVị trí 1250</v>
          </cell>
          <cell r="O1281">
            <v>9100</v>
          </cell>
          <cell r="P1281">
            <v>780</v>
          </cell>
          <cell r="S1281">
            <v>6500</v>
          </cell>
          <cell r="T1281">
            <v>250</v>
          </cell>
          <cell r="U1281">
            <v>1.0357142857142858</v>
          </cell>
          <cell r="V1281">
            <v>1.0357142857142858</v>
          </cell>
          <cell r="W1281">
            <v>1.0357142857142858</v>
          </cell>
          <cell r="X1281">
            <v>1.0357142857142858</v>
          </cell>
          <cell r="Y1281">
            <v>1.2</v>
          </cell>
          <cell r="AA1281">
            <v>1.1299999999999999</v>
          </cell>
          <cell r="AB1281">
            <v>1.04</v>
          </cell>
          <cell r="AC1281">
            <v>8.9999999999999858E-2</v>
          </cell>
          <cell r="AD1281">
            <v>0</v>
          </cell>
          <cell r="AE1281">
            <v>3.242852417749678</v>
          </cell>
          <cell r="AF1281">
            <v>1.4215651432226881</v>
          </cell>
          <cell r="AG1281">
            <v>1.35</v>
          </cell>
          <cell r="AH1281">
            <v>1</v>
          </cell>
          <cell r="AJ1281">
            <v>1.1299999999999999</v>
          </cell>
        </row>
        <row r="1282">
          <cell r="E1282" t="str">
            <v>TB45DT</v>
          </cell>
          <cell r="F1282" t="str">
            <v>TB45DT</v>
          </cell>
          <cell r="G1282" t="str">
            <v>Vị trí 1</v>
          </cell>
          <cell r="H1282" t="str">
            <v>TTTB</v>
          </cell>
          <cell r="I1282" t="str">
            <v>xã Trảng BomTTTBVị trí 1250</v>
          </cell>
          <cell r="O1282">
            <v>9100</v>
          </cell>
          <cell r="P1282">
            <v>780</v>
          </cell>
          <cell r="S1282">
            <v>6500</v>
          </cell>
          <cell r="T1282">
            <v>250</v>
          </cell>
          <cell r="U1282">
            <v>1.0357142857142858</v>
          </cell>
          <cell r="V1282">
            <v>1.0357142857142858</v>
          </cell>
          <cell r="W1282">
            <v>1.0357142857142858</v>
          </cell>
          <cell r="X1282">
            <v>1.0357142857142858</v>
          </cell>
          <cell r="Y1282">
            <v>1.2</v>
          </cell>
          <cell r="AA1282">
            <v>1.1299999999999999</v>
          </cell>
          <cell r="AB1282">
            <v>1.04</v>
          </cell>
          <cell r="AC1282">
            <v>8.9999999999999858E-2</v>
          </cell>
          <cell r="AD1282">
            <v>0</v>
          </cell>
          <cell r="AE1282">
            <v>3.242852417749678</v>
          </cell>
          <cell r="AF1282">
            <v>1.4215651432226881</v>
          </cell>
          <cell r="AG1282">
            <v>1.35</v>
          </cell>
          <cell r="AH1282">
            <v>1</v>
          </cell>
          <cell r="AJ1282">
            <v>1.1299999999999999</v>
          </cell>
        </row>
        <row r="1283">
          <cell r="E1283" t="str">
            <v>TB20DT</v>
          </cell>
          <cell r="F1283" t="str">
            <v>TB20DT</v>
          </cell>
          <cell r="G1283" t="str">
            <v>Vị trí 1</v>
          </cell>
          <cell r="H1283" t="str">
            <v>TTTB</v>
          </cell>
          <cell r="I1283" t="str">
            <v>xã Trảng BomTTTBVị trí 1250</v>
          </cell>
          <cell r="O1283">
            <v>9100</v>
          </cell>
          <cell r="P1283">
            <v>780</v>
          </cell>
          <cell r="S1283">
            <v>6500</v>
          </cell>
          <cell r="T1283">
            <v>250</v>
          </cell>
          <cell r="U1283">
            <v>1.0357142857142858</v>
          </cell>
          <cell r="V1283">
            <v>1.0357142857142858</v>
          </cell>
          <cell r="W1283">
            <v>1.0357142857142858</v>
          </cell>
          <cell r="X1283">
            <v>1.0357142857142858</v>
          </cell>
          <cell r="Y1283">
            <v>1.2</v>
          </cell>
          <cell r="AA1283">
            <v>1.1299999999999999</v>
          </cell>
          <cell r="AB1283">
            <v>1.04</v>
          </cell>
          <cell r="AC1283">
            <v>8.9999999999999858E-2</v>
          </cell>
          <cell r="AD1283">
            <v>0</v>
          </cell>
          <cell r="AE1283">
            <v>3.242852417749678</v>
          </cell>
          <cell r="AF1283">
            <v>1.4215651432226881</v>
          </cell>
          <cell r="AG1283">
            <v>1.35</v>
          </cell>
          <cell r="AH1283">
            <v>1</v>
          </cell>
          <cell r="AJ1283">
            <v>1.1299999999999999</v>
          </cell>
        </row>
        <row r="1284">
          <cell r="E1284" t="str">
            <v>TB11DT_D1</v>
          </cell>
          <cell r="F1284" t="str">
            <v>TB11DT</v>
          </cell>
          <cell r="G1284" t="str">
            <v>Vị trí 1</v>
          </cell>
          <cell r="H1284" t="str">
            <v>TTTB</v>
          </cell>
          <cell r="I1284" t="str">
            <v>xã Trảng BomTTTBVị trí 1250</v>
          </cell>
          <cell r="J1284">
            <v>14204000</v>
          </cell>
          <cell r="K1284" t="str">
            <v>QĐ 2346/QĐ-UBND ngày 09/07/2021</v>
          </cell>
          <cell r="L1284">
            <v>2733000</v>
          </cell>
          <cell r="M1284" t="str">
            <v>QĐ 2346/QĐ-UBND ngày 09/07/2021</v>
          </cell>
          <cell r="O1284">
            <v>10400</v>
          </cell>
          <cell r="P1284">
            <v>780</v>
          </cell>
          <cell r="Q1284">
            <v>1.3657692307692308</v>
          </cell>
          <cell r="R1284">
            <v>3.5038461538461538</v>
          </cell>
          <cell r="S1284">
            <v>7500</v>
          </cell>
          <cell r="T1284">
            <v>250</v>
          </cell>
          <cell r="U1284">
            <v>1.2980769230769231</v>
          </cell>
          <cell r="V1284">
            <v>1.2980769230769231</v>
          </cell>
          <cell r="W1284">
            <v>1.2980769230769231</v>
          </cell>
          <cell r="X1284">
            <v>1.609089823220258</v>
          </cell>
          <cell r="Y1284">
            <v>1.2</v>
          </cell>
          <cell r="Z1284">
            <v>1.0045203415369162</v>
          </cell>
          <cell r="AA1284">
            <v>1.1299999999999999</v>
          </cell>
          <cell r="AB1284">
            <v>1.04</v>
          </cell>
          <cell r="AC1284">
            <v>8.9999999999999858E-2</v>
          </cell>
          <cell r="AD1284">
            <v>1</v>
          </cell>
          <cell r="AE1284">
            <v>3.3286538461538462</v>
          </cell>
          <cell r="AF1284">
            <v>1.4215651432226881</v>
          </cell>
          <cell r="AG1284">
            <v>1.35</v>
          </cell>
          <cell r="AH1284">
            <v>1</v>
          </cell>
          <cell r="AJ1284">
            <v>1.1299999999999999</v>
          </cell>
        </row>
        <row r="1285">
          <cell r="E1285" t="str">
            <v>TB11DT_D2</v>
          </cell>
          <cell r="F1285" t="str">
            <v>TB11DT</v>
          </cell>
          <cell r="G1285" t="str">
            <v>Vị trí 1</v>
          </cell>
          <cell r="H1285" t="str">
            <v>TTTB</v>
          </cell>
          <cell r="I1285" t="str">
            <v>xã Trảng BomTTTBVị trí 1250</v>
          </cell>
          <cell r="O1285">
            <v>9800</v>
          </cell>
          <cell r="P1285">
            <v>780</v>
          </cell>
          <cell r="S1285">
            <v>7000</v>
          </cell>
          <cell r="T1285">
            <v>250</v>
          </cell>
          <cell r="U1285">
            <v>1.0357142857142858</v>
          </cell>
          <cell r="V1285">
            <v>1.0357142857142858</v>
          </cell>
          <cell r="W1285">
            <v>1.0357142857142858</v>
          </cell>
          <cell r="X1285">
            <v>1.609089823220258</v>
          </cell>
          <cell r="Y1285">
            <v>1.2</v>
          </cell>
          <cell r="Z1285">
            <v>1.0045203415369162</v>
          </cell>
          <cell r="AA1285">
            <v>1.1299999999999999</v>
          </cell>
          <cell r="AB1285">
            <v>1.04</v>
          </cell>
          <cell r="AC1285">
            <v>8.9999999999999858E-2</v>
          </cell>
          <cell r="AD1285">
            <v>1</v>
          </cell>
          <cell r="AE1285">
            <v>3.242852417749678</v>
          </cell>
          <cell r="AF1285">
            <v>1.4215651432226881</v>
          </cell>
          <cell r="AG1285">
            <v>1.35</v>
          </cell>
          <cell r="AH1285">
            <v>1</v>
          </cell>
          <cell r="AJ1285">
            <v>1.1299999999999999</v>
          </cell>
        </row>
        <row r="1286">
          <cell r="E1286" t="str">
            <v>TB11DT_D3</v>
          </cell>
          <cell r="F1286" t="str">
            <v>TB11DT</v>
          </cell>
          <cell r="G1286" t="str">
            <v>Vị trí 1</v>
          </cell>
          <cell r="H1286" t="str">
            <v>TTTB</v>
          </cell>
          <cell r="I1286" t="str">
            <v>xã Trảng BomTTTBVị trí 1250</v>
          </cell>
          <cell r="O1286">
            <v>4600</v>
          </cell>
          <cell r="P1286">
            <v>780</v>
          </cell>
          <cell r="S1286">
            <v>3700</v>
          </cell>
          <cell r="T1286">
            <v>250</v>
          </cell>
          <cell r="U1286">
            <v>2.4934782608695651</v>
          </cell>
          <cell r="V1286">
            <v>2.4934782608695651</v>
          </cell>
          <cell r="W1286">
            <v>2.4934782608695651</v>
          </cell>
          <cell r="X1286">
            <v>1.609089823220258</v>
          </cell>
          <cell r="Y1286">
            <v>1.2</v>
          </cell>
          <cell r="Z1286">
            <v>1.0045203415369162</v>
          </cell>
          <cell r="AA1286">
            <v>1.1299999999999999</v>
          </cell>
          <cell r="AB1286">
            <v>1.04</v>
          </cell>
          <cell r="AC1286">
            <v>8.9999999999999858E-2</v>
          </cell>
          <cell r="AD1286">
            <v>1</v>
          </cell>
          <cell r="AE1286">
            <v>3.242852417749678</v>
          </cell>
          <cell r="AF1286">
            <v>1.4215651432226881</v>
          </cell>
          <cell r="AG1286">
            <v>1.35</v>
          </cell>
          <cell r="AH1286">
            <v>1</v>
          </cell>
          <cell r="AJ1286">
            <v>1.1299999999999999</v>
          </cell>
        </row>
        <row r="1287">
          <cell r="E1287" t="str">
            <v>TB17DT_D1</v>
          </cell>
          <cell r="F1287" t="str">
            <v>TB17DT</v>
          </cell>
          <cell r="G1287" t="str">
            <v>Vị trí 1</v>
          </cell>
          <cell r="H1287" t="str">
            <v>TTTB</v>
          </cell>
          <cell r="I1287" t="str">
            <v>xã Trảng BomTTTBVị trí 1250</v>
          </cell>
          <cell r="O1287">
            <v>9100</v>
          </cell>
          <cell r="P1287">
            <v>780</v>
          </cell>
          <cell r="S1287">
            <v>6500</v>
          </cell>
          <cell r="T1287">
            <v>250</v>
          </cell>
          <cell r="U1287">
            <v>1</v>
          </cell>
          <cell r="V1287">
            <v>1</v>
          </cell>
          <cell r="W1287">
            <v>1</v>
          </cell>
          <cell r="X1287">
            <v>1.0901162790697674</v>
          </cell>
          <cell r="Y1287">
            <v>1.2</v>
          </cell>
          <cell r="Z1287">
            <v>1.1000000000000001</v>
          </cell>
          <cell r="AA1287">
            <v>1.1299999999999999</v>
          </cell>
          <cell r="AB1287">
            <v>1.04</v>
          </cell>
          <cell r="AC1287">
            <v>8.9999999999999858E-2</v>
          </cell>
          <cell r="AD1287">
            <v>2</v>
          </cell>
          <cell r="AE1287">
            <v>3.242852417749678</v>
          </cell>
          <cell r="AF1287">
            <v>1.4215651432226881</v>
          </cell>
          <cell r="AG1287">
            <v>1.35</v>
          </cell>
          <cell r="AH1287">
            <v>1</v>
          </cell>
          <cell r="AJ1287">
            <v>1.1299999999999999</v>
          </cell>
        </row>
        <row r="1288">
          <cell r="E1288" t="str">
            <v>TB17DT_D2</v>
          </cell>
          <cell r="F1288" t="str">
            <v>TB17DT</v>
          </cell>
          <cell r="G1288" t="str">
            <v>Vị trí 1</v>
          </cell>
          <cell r="H1288" t="str">
            <v>TTTB</v>
          </cell>
          <cell r="I1288" t="str">
            <v>xã Trảng BomTTTBVị trí 1250</v>
          </cell>
          <cell r="O1288">
            <v>4300</v>
          </cell>
          <cell r="P1288">
            <v>780</v>
          </cell>
          <cell r="S1288">
            <v>3500</v>
          </cell>
          <cell r="T1288">
            <v>250</v>
          </cell>
          <cell r="U1288">
            <v>1.180232558139535</v>
          </cell>
          <cell r="V1288">
            <v>1.180232558139535</v>
          </cell>
          <cell r="W1288">
            <v>1.180232558139535</v>
          </cell>
          <cell r="X1288">
            <v>1.0901162790697674</v>
          </cell>
          <cell r="Y1288">
            <v>1.2</v>
          </cell>
          <cell r="Z1288">
            <v>1.1000000000000001</v>
          </cell>
          <cell r="AA1288">
            <v>1.1299999999999999</v>
          </cell>
          <cell r="AB1288">
            <v>1.04</v>
          </cell>
          <cell r="AC1288">
            <v>8.9999999999999858E-2</v>
          </cell>
          <cell r="AD1288">
            <v>2</v>
          </cell>
          <cell r="AE1288">
            <v>3.242852417749678</v>
          </cell>
          <cell r="AF1288">
            <v>1.4215651432226881</v>
          </cell>
          <cell r="AG1288">
            <v>1.35</v>
          </cell>
          <cell r="AH1288">
            <v>1</v>
          </cell>
          <cell r="AJ1288">
            <v>1.1299999999999999</v>
          </cell>
        </row>
        <row r="1289">
          <cell r="E1289" t="str">
            <v>TB48DT</v>
          </cell>
          <cell r="F1289" t="str">
            <v>TB48DT</v>
          </cell>
          <cell r="G1289" t="str">
            <v>Vị trí 1</v>
          </cell>
          <cell r="H1289" t="str">
            <v>TTTB</v>
          </cell>
          <cell r="I1289" t="str">
            <v>xã Trảng BomTTTBVị trí 1250</v>
          </cell>
          <cell r="J1289">
            <v>7187000</v>
          </cell>
          <cell r="K1289" t="str">
            <v>QĐ 2346/QĐ-UBND ngày 09/07/2021</v>
          </cell>
          <cell r="O1289">
            <v>5000</v>
          </cell>
          <cell r="P1289">
            <v>780</v>
          </cell>
          <cell r="Q1289">
            <v>1.4374</v>
          </cell>
          <cell r="S1289">
            <v>4500</v>
          </cell>
          <cell r="T1289">
            <v>250</v>
          </cell>
          <cell r="U1289">
            <v>1.44</v>
          </cell>
          <cell r="V1289">
            <v>1.3655299999999999</v>
          </cell>
          <cell r="W1289">
            <v>1.3655299999999999</v>
          </cell>
          <cell r="X1289">
            <v>1.3655299999999999</v>
          </cell>
          <cell r="Y1289">
            <v>1.2</v>
          </cell>
          <cell r="AA1289">
            <v>1.1299999999999999</v>
          </cell>
          <cell r="AB1289">
            <v>1.04</v>
          </cell>
          <cell r="AC1289">
            <v>8.9999999999999858E-2</v>
          </cell>
          <cell r="AD1289">
            <v>0</v>
          </cell>
          <cell r="AE1289">
            <v>3.242852417749678</v>
          </cell>
          <cell r="AF1289">
            <v>1.4215651432226881</v>
          </cell>
          <cell r="AG1289">
            <v>1.35</v>
          </cell>
          <cell r="AH1289">
            <v>1</v>
          </cell>
          <cell r="AJ1289">
            <v>1.1299999999999999</v>
          </cell>
        </row>
        <row r="1290">
          <cell r="E1290" t="str">
            <v>TB44DT</v>
          </cell>
          <cell r="F1290" t="str">
            <v>TB44DT</v>
          </cell>
          <cell r="G1290" t="str">
            <v>Vị trí 1</v>
          </cell>
          <cell r="H1290" t="str">
            <v>TTTB</v>
          </cell>
          <cell r="I1290" t="str">
            <v>xã Trảng BomTTTBVị trí 1250</v>
          </cell>
          <cell r="J1290">
            <v>11712000</v>
          </cell>
          <cell r="K1290" t="str">
            <v>QĐ 2346/QĐ-UBND ngày 09/07/2021</v>
          </cell>
          <cell r="O1290">
            <v>5600</v>
          </cell>
          <cell r="P1290">
            <v>780</v>
          </cell>
          <cell r="Q1290">
            <v>2.0914285714285716</v>
          </cell>
          <cell r="S1290">
            <v>5000</v>
          </cell>
          <cell r="T1290">
            <v>250</v>
          </cell>
          <cell r="U1290">
            <v>2.0535714285714284</v>
          </cell>
          <cell r="V1290">
            <v>2.0535714285714284</v>
          </cell>
          <cell r="W1290">
            <v>2.0535714285714284</v>
          </cell>
          <cell r="X1290">
            <v>2.0535714285714284</v>
          </cell>
          <cell r="Y1290">
            <v>1.2</v>
          </cell>
          <cell r="AA1290">
            <v>1.1299999999999999</v>
          </cell>
          <cell r="AB1290">
            <v>1.04</v>
          </cell>
          <cell r="AC1290">
            <v>8.9999999999999858E-2</v>
          </cell>
          <cell r="AD1290">
            <v>0</v>
          </cell>
          <cell r="AE1290">
            <v>3.242852417749678</v>
          </cell>
          <cell r="AF1290">
            <v>1.4215651432226881</v>
          </cell>
          <cell r="AG1290">
            <v>1.35</v>
          </cell>
          <cell r="AH1290">
            <v>1</v>
          </cell>
          <cell r="AJ1290">
            <v>1.1299999999999999</v>
          </cell>
        </row>
        <row r="1291">
          <cell r="E1291" t="str">
            <v>TB15DT_D1</v>
          </cell>
          <cell r="F1291" t="str">
            <v>TB15DT</v>
          </cell>
          <cell r="G1291" t="str">
            <v>Vị trí 1</v>
          </cell>
          <cell r="H1291" t="str">
            <v>TTTB</v>
          </cell>
          <cell r="I1291" t="str">
            <v>xã Trảng BomTTTBVị trí 1250</v>
          </cell>
          <cell r="O1291">
            <v>13900</v>
          </cell>
          <cell r="P1291">
            <v>780</v>
          </cell>
          <cell r="S1291">
            <v>10000</v>
          </cell>
          <cell r="T1291">
            <v>250</v>
          </cell>
          <cell r="U1291">
            <v>1.0431654676258992</v>
          </cell>
          <cell r="V1291">
            <v>1.0431654676258992</v>
          </cell>
          <cell r="W1291">
            <v>1.0431654676258992</v>
          </cell>
          <cell r="X1291">
            <v>1.014388489208633</v>
          </cell>
          <cell r="Y1291">
            <v>1.2</v>
          </cell>
          <cell r="Z1291">
            <v>1.0981940319264811</v>
          </cell>
          <cell r="AA1291">
            <v>1.1000000000000001</v>
          </cell>
          <cell r="AB1291">
            <v>1</v>
          </cell>
          <cell r="AC1291">
            <v>0.10000000000000009</v>
          </cell>
          <cell r="AD1291">
            <v>22</v>
          </cell>
          <cell r="AE1291">
            <v>3.242852417749678</v>
          </cell>
          <cell r="AF1291">
            <v>1.4215651432226881</v>
          </cell>
          <cell r="AG1291">
            <v>1.35</v>
          </cell>
          <cell r="AH1291">
            <v>1</v>
          </cell>
          <cell r="AJ1291">
            <v>1.1000000000000001</v>
          </cell>
        </row>
        <row r="1292">
          <cell r="E1292" t="str">
            <v>TB15DT_D2</v>
          </cell>
          <cell r="F1292" t="str">
            <v>TB15DT</v>
          </cell>
          <cell r="G1292" t="str">
            <v>Vị trí 1</v>
          </cell>
          <cell r="H1292" t="str">
            <v>TTTB</v>
          </cell>
          <cell r="I1292" t="str">
            <v>xã Trảng BomTTTBVị trí 1250</v>
          </cell>
          <cell r="O1292">
            <v>15300</v>
          </cell>
          <cell r="P1292">
            <v>780</v>
          </cell>
          <cell r="S1292">
            <v>11000</v>
          </cell>
          <cell r="T1292">
            <v>250</v>
          </cell>
          <cell r="U1292">
            <v>0.79084967320261446</v>
          </cell>
          <cell r="V1292">
            <v>0.79084967320261446</v>
          </cell>
          <cell r="W1292">
            <v>1</v>
          </cell>
          <cell r="X1292">
            <v>1.014388489208633</v>
          </cell>
          <cell r="Y1292">
            <v>1.2</v>
          </cell>
          <cell r="Z1292">
            <v>1.0981940319264811</v>
          </cell>
          <cell r="AA1292">
            <v>1.1000000000000001</v>
          </cell>
          <cell r="AB1292">
            <v>1</v>
          </cell>
          <cell r="AC1292">
            <v>0.10000000000000009</v>
          </cell>
          <cell r="AD1292">
            <v>22</v>
          </cell>
          <cell r="AE1292">
            <v>3.242852417749678</v>
          </cell>
          <cell r="AF1292">
            <v>1.4215651432226881</v>
          </cell>
          <cell r="AG1292">
            <v>1.35</v>
          </cell>
          <cell r="AH1292">
            <v>1</v>
          </cell>
          <cell r="AJ1292">
            <v>1.1000000000000001</v>
          </cell>
        </row>
        <row r="1293">
          <cell r="E1293" t="str">
            <v>TB15DT_D3</v>
          </cell>
          <cell r="F1293" t="str">
            <v>TB15DT</v>
          </cell>
          <cell r="G1293" t="str">
            <v>Vị trí 1</v>
          </cell>
          <cell r="H1293" t="str">
            <v>TTTB</v>
          </cell>
          <cell r="I1293" t="str">
            <v>xã Trảng BomTTTBVị trí 1250</v>
          </cell>
          <cell r="O1293">
            <v>10400</v>
          </cell>
          <cell r="P1293">
            <v>780</v>
          </cell>
          <cell r="S1293">
            <v>7500</v>
          </cell>
          <cell r="T1293">
            <v>250</v>
          </cell>
          <cell r="U1293">
            <v>1</v>
          </cell>
          <cell r="V1293">
            <v>1</v>
          </cell>
          <cell r="W1293">
            <v>1</v>
          </cell>
          <cell r="X1293">
            <v>1.014388489208633</v>
          </cell>
          <cell r="Y1293">
            <v>1.2</v>
          </cell>
          <cell r="Z1293">
            <v>1.0981940319264811</v>
          </cell>
          <cell r="AA1293">
            <v>1.1000000000000001</v>
          </cell>
          <cell r="AB1293">
            <v>1</v>
          </cell>
          <cell r="AC1293">
            <v>0.10000000000000009</v>
          </cell>
          <cell r="AD1293">
            <v>22</v>
          </cell>
          <cell r="AE1293">
            <v>3.242852417749678</v>
          </cell>
          <cell r="AF1293">
            <v>1.4215651432226881</v>
          </cell>
          <cell r="AG1293">
            <v>1.35</v>
          </cell>
          <cell r="AH1293">
            <v>1</v>
          </cell>
          <cell r="AJ1293">
            <v>1.1000000000000001</v>
          </cell>
        </row>
        <row r="1294">
          <cell r="E1294" t="str">
            <v>TB31DT</v>
          </cell>
          <cell r="F1294" t="str">
            <v>TB31DT</v>
          </cell>
          <cell r="G1294" t="str">
            <v>Vị trí 1</v>
          </cell>
          <cell r="H1294" t="str">
            <v>TTTB</v>
          </cell>
          <cell r="I1294" t="str">
            <v>xã Trảng BomTTTBVị trí 1250</v>
          </cell>
          <cell r="O1294">
            <v>11100</v>
          </cell>
          <cell r="P1294">
            <v>780</v>
          </cell>
          <cell r="S1294">
            <v>8000</v>
          </cell>
          <cell r="T1294">
            <v>250</v>
          </cell>
          <cell r="U1294">
            <v>1</v>
          </cell>
          <cell r="V1294">
            <v>1</v>
          </cell>
          <cell r="W1294">
            <v>1</v>
          </cell>
          <cell r="X1294">
            <v>1</v>
          </cell>
          <cell r="Y1294">
            <v>1.2</v>
          </cell>
          <cell r="Z1294">
            <v>1.1000000000000001</v>
          </cell>
          <cell r="AA1294">
            <v>1.1000000000000001</v>
          </cell>
          <cell r="AB1294">
            <v>1</v>
          </cell>
          <cell r="AC1294">
            <v>0.10000000000000009</v>
          </cell>
          <cell r="AD1294">
            <v>3</v>
          </cell>
          <cell r="AE1294">
            <v>3.242852417749678</v>
          </cell>
          <cell r="AF1294">
            <v>1.4215651432226881</v>
          </cell>
          <cell r="AG1294">
            <v>1.35</v>
          </cell>
          <cell r="AH1294">
            <v>1</v>
          </cell>
          <cell r="AJ1294">
            <v>1.1000000000000001</v>
          </cell>
        </row>
        <row r="1295">
          <cell r="E1295" t="str">
            <v>TB66DT</v>
          </cell>
          <cell r="F1295" t="str">
            <v>TB66DT</v>
          </cell>
          <cell r="G1295" t="str">
            <v>Vị trí 1</v>
          </cell>
          <cell r="H1295" t="str">
            <v>TTTB</v>
          </cell>
          <cell r="I1295" t="str">
            <v>xã Trảng BomTTTBVị trí 1250</v>
          </cell>
          <cell r="O1295">
            <v>5600</v>
          </cell>
          <cell r="P1295">
            <v>780</v>
          </cell>
          <cell r="S1295">
            <v>5000</v>
          </cell>
          <cell r="T1295">
            <v>250</v>
          </cell>
          <cell r="U1295">
            <v>1.2946428571428572</v>
          </cell>
          <cell r="V1295">
            <v>1.2946428571428572</v>
          </cell>
          <cell r="W1295">
            <v>1.2946428571428572</v>
          </cell>
          <cell r="X1295">
            <v>1.2946428571428572</v>
          </cell>
          <cell r="Y1295">
            <v>1.2</v>
          </cell>
          <cell r="Z1295">
            <v>1.25</v>
          </cell>
          <cell r="AA1295">
            <v>1.1299999999999999</v>
          </cell>
          <cell r="AB1295">
            <v>1.04</v>
          </cell>
          <cell r="AC1295">
            <v>8.9999999999999858E-2</v>
          </cell>
          <cell r="AD1295">
            <v>1</v>
          </cell>
          <cell r="AE1295">
            <v>3.242852417749678</v>
          </cell>
          <cell r="AF1295">
            <v>1.4215651432226881</v>
          </cell>
          <cell r="AG1295">
            <v>1.35</v>
          </cell>
          <cell r="AH1295">
            <v>1</v>
          </cell>
          <cell r="AJ1295">
            <v>1.1299999999999999</v>
          </cell>
        </row>
        <row r="1296">
          <cell r="E1296" t="str">
            <v>TB23DT</v>
          </cell>
          <cell r="F1296" t="str">
            <v>TB23DT</v>
          </cell>
          <cell r="G1296" t="str">
            <v>Vị trí 1</v>
          </cell>
          <cell r="H1296" t="str">
            <v>TTTB</v>
          </cell>
          <cell r="I1296" t="str">
            <v>xã Trảng BomTTTBVị trí 1250</v>
          </cell>
          <cell r="O1296">
            <v>5600</v>
          </cell>
          <cell r="P1296">
            <v>780</v>
          </cell>
          <cell r="S1296">
            <v>5000</v>
          </cell>
          <cell r="T1296">
            <v>250</v>
          </cell>
          <cell r="U1296">
            <v>1.2946428571428572</v>
          </cell>
          <cell r="V1296">
            <v>1.2946428571428572</v>
          </cell>
          <cell r="W1296">
            <v>1.2946428571428572</v>
          </cell>
          <cell r="X1296">
            <v>1.2946428571428572</v>
          </cell>
          <cell r="Y1296">
            <v>1.2</v>
          </cell>
          <cell r="AA1296">
            <v>1.1299999999999999</v>
          </cell>
          <cell r="AB1296">
            <v>1.04</v>
          </cell>
          <cell r="AC1296">
            <v>8.9999999999999858E-2</v>
          </cell>
          <cell r="AD1296">
            <v>0</v>
          </cell>
          <cell r="AE1296">
            <v>3.242852417749678</v>
          </cell>
          <cell r="AF1296">
            <v>1.4215651432226881</v>
          </cell>
          <cell r="AG1296">
            <v>1.35</v>
          </cell>
          <cell r="AH1296">
            <v>1</v>
          </cell>
          <cell r="AJ1296">
            <v>1.1299999999999999</v>
          </cell>
        </row>
        <row r="1297">
          <cell r="E1297" t="str">
            <v>TB28DT</v>
          </cell>
          <cell r="F1297" t="str">
            <v>TB28DT</v>
          </cell>
          <cell r="G1297" t="str">
            <v>Vị trí 1</v>
          </cell>
          <cell r="H1297" t="str">
            <v>TTTB</v>
          </cell>
          <cell r="I1297" t="str">
            <v>xã Trảng BomTTTBVị trí 1250</v>
          </cell>
          <cell r="O1297">
            <v>5600</v>
          </cell>
          <cell r="P1297">
            <v>780</v>
          </cell>
          <cell r="S1297">
            <v>5000</v>
          </cell>
          <cell r="T1297">
            <v>250</v>
          </cell>
          <cell r="U1297">
            <v>1.2946428571428572</v>
          </cell>
          <cell r="V1297">
            <v>1.2946428571428572</v>
          </cell>
          <cell r="W1297">
            <v>1.2946428571428572</v>
          </cell>
          <cell r="X1297">
            <v>1.2946428571428572</v>
          </cell>
          <cell r="Y1297">
            <v>1.2</v>
          </cell>
          <cell r="Z1297">
            <v>1.1000000000000001</v>
          </cell>
          <cell r="AA1297">
            <v>1.1299999999999999</v>
          </cell>
          <cell r="AB1297">
            <v>1.04</v>
          </cell>
          <cell r="AC1297">
            <v>8.9999999999999858E-2</v>
          </cell>
          <cell r="AD1297">
            <v>1</v>
          </cell>
          <cell r="AE1297">
            <v>3.242852417749678</v>
          </cell>
          <cell r="AF1297">
            <v>1.4215651432226881</v>
          </cell>
          <cell r="AG1297">
            <v>1.35</v>
          </cell>
          <cell r="AH1297">
            <v>1</v>
          </cell>
          <cell r="AJ1297">
            <v>1.1299999999999999</v>
          </cell>
        </row>
        <row r="1298">
          <cell r="E1298" t="str">
            <v>TB33DT</v>
          </cell>
          <cell r="F1298" t="str">
            <v>TB33DT</v>
          </cell>
          <cell r="G1298" t="str">
            <v>Vị trí 1</v>
          </cell>
          <cell r="H1298" t="str">
            <v>TTTB</v>
          </cell>
          <cell r="I1298" t="str">
            <v>xã Trảng BomTTTBVị trí 1250</v>
          </cell>
          <cell r="O1298">
            <v>5600</v>
          </cell>
          <cell r="P1298">
            <v>780</v>
          </cell>
          <cell r="S1298">
            <v>5000</v>
          </cell>
          <cell r="T1298">
            <v>250</v>
          </cell>
          <cell r="U1298">
            <v>1.2946428571428572</v>
          </cell>
          <cell r="V1298">
            <v>1.2946428571428572</v>
          </cell>
          <cell r="W1298">
            <v>1.2946428571428572</v>
          </cell>
          <cell r="X1298">
            <v>1.2946428571428572</v>
          </cell>
          <cell r="Y1298">
            <v>1.2</v>
          </cell>
          <cell r="AA1298">
            <v>1.1299999999999999</v>
          </cell>
          <cell r="AB1298">
            <v>1.04</v>
          </cell>
          <cell r="AC1298">
            <v>8.9999999999999858E-2</v>
          </cell>
          <cell r="AD1298">
            <v>0</v>
          </cell>
          <cell r="AE1298">
            <v>3.242852417749678</v>
          </cell>
          <cell r="AF1298">
            <v>1.4215651432226881</v>
          </cell>
          <cell r="AG1298">
            <v>1.35</v>
          </cell>
          <cell r="AH1298">
            <v>1</v>
          </cell>
          <cell r="AJ1298">
            <v>1.1299999999999999</v>
          </cell>
        </row>
        <row r="1299">
          <cell r="E1299" t="str">
            <v>TB41DT</v>
          </cell>
          <cell r="F1299" t="str">
            <v>TB41DT</v>
          </cell>
          <cell r="G1299" t="str">
            <v>Vị trí 1</v>
          </cell>
          <cell r="H1299" t="str">
            <v>TTTB</v>
          </cell>
          <cell r="I1299" t="str">
            <v>xã Trảng BomTTTBVị trí 1250</v>
          </cell>
          <cell r="O1299">
            <v>6700</v>
          </cell>
          <cell r="P1299">
            <v>780</v>
          </cell>
          <cell r="S1299">
            <v>6000</v>
          </cell>
          <cell r="T1299">
            <v>250</v>
          </cell>
          <cell r="U1299">
            <v>1.2985074626865671</v>
          </cell>
          <cell r="V1299">
            <v>1.2985074626865671</v>
          </cell>
          <cell r="W1299">
            <v>1.2985074626865671</v>
          </cell>
          <cell r="X1299">
            <v>1.2985074626865671</v>
          </cell>
          <cell r="Y1299">
            <v>1.2</v>
          </cell>
          <cell r="AA1299">
            <v>1.1299999999999999</v>
          </cell>
          <cell r="AB1299">
            <v>1.04</v>
          </cell>
          <cell r="AC1299">
            <v>8.9999999999999858E-2</v>
          </cell>
          <cell r="AD1299">
            <v>0</v>
          </cell>
          <cell r="AE1299">
            <v>3.242852417749678</v>
          </cell>
          <cell r="AF1299">
            <v>1.4215651432226881</v>
          </cell>
          <cell r="AG1299">
            <v>1.35</v>
          </cell>
          <cell r="AH1299">
            <v>1</v>
          </cell>
          <cell r="AJ1299">
            <v>1.1299999999999999</v>
          </cell>
        </row>
        <row r="1300">
          <cell r="E1300" t="str">
            <v>TB57DT</v>
          </cell>
          <cell r="F1300" t="str">
            <v>TB57DT</v>
          </cell>
          <cell r="G1300" t="str">
            <v>Vị trí 1</v>
          </cell>
          <cell r="H1300" t="str">
            <v>TTTB</v>
          </cell>
          <cell r="I1300" t="str">
            <v>xã Trảng BomTTTBVị trí 1250</v>
          </cell>
          <cell r="O1300">
            <v>5600</v>
          </cell>
          <cell r="P1300">
            <v>780</v>
          </cell>
          <cell r="S1300">
            <v>5000</v>
          </cell>
          <cell r="T1300">
            <v>250</v>
          </cell>
          <cell r="U1300">
            <v>1.2946428571428572</v>
          </cell>
          <cell r="V1300">
            <v>1.2946428571428572</v>
          </cell>
          <cell r="W1300">
            <v>1.2946428571428572</v>
          </cell>
          <cell r="X1300">
            <v>1.2946428571428572</v>
          </cell>
          <cell r="Y1300">
            <v>1.2</v>
          </cell>
          <cell r="AA1300">
            <v>1.1299999999999999</v>
          </cell>
          <cell r="AB1300">
            <v>1.04</v>
          </cell>
          <cell r="AC1300">
            <v>8.9999999999999858E-2</v>
          </cell>
          <cell r="AD1300">
            <v>0</v>
          </cell>
          <cell r="AE1300">
            <v>3.242852417749678</v>
          </cell>
          <cell r="AF1300">
            <v>1.4215651432226881</v>
          </cell>
          <cell r="AG1300">
            <v>1.35</v>
          </cell>
          <cell r="AH1300">
            <v>1</v>
          </cell>
          <cell r="AJ1300">
            <v>1.1299999999999999</v>
          </cell>
        </row>
        <row r="1301">
          <cell r="E1301" t="str">
            <v>TB58DT</v>
          </cell>
          <cell r="F1301" t="str">
            <v>TB58DT</v>
          </cell>
          <cell r="G1301" t="str">
            <v>Vị trí 1</v>
          </cell>
          <cell r="H1301" t="str">
            <v>TTTB</v>
          </cell>
          <cell r="I1301" t="str">
            <v>xã Trảng BomTTTBVị trí 1250</v>
          </cell>
          <cell r="O1301">
            <v>5600</v>
          </cell>
          <cell r="P1301">
            <v>780</v>
          </cell>
          <cell r="S1301">
            <v>5000</v>
          </cell>
          <cell r="T1301">
            <v>250</v>
          </cell>
          <cell r="U1301">
            <v>1.2946428571428572</v>
          </cell>
          <cell r="V1301">
            <v>1.2946428571428572</v>
          </cell>
          <cell r="W1301">
            <v>1.2946428571428572</v>
          </cell>
          <cell r="X1301">
            <v>1.2946428571428572</v>
          </cell>
          <cell r="Y1301">
            <v>1.2</v>
          </cell>
          <cell r="AA1301">
            <v>1.1299999999999999</v>
          </cell>
          <cell r="AB1301">
            <v>1.04</v>
          </cell>
          <cell r="AC1301">
            <v>8.9999999999999858E-2</v>
          </cell>
          <cell r="AD1301">
            <v>0</v>
          </cell>
          <cell r="AE1301">
            <v>3.242852417749678</v>
          </cell>
          <cell r="AF1301">
            <v>1.4215651432226881</v>
          </cell>
          <cell r="AG1301">
            <v>1.35</v>
          </cell>
          <cell r="AH1301">
            <v>1</v>
          </cell>
          <cell r="AJ1301">
            <v>1.1299999999999999</v>
          </cell>
        </row>
        <row r="1302">
          <cell r="E1302" t="str">
            <v>TB55DT</v>
          </cell>
          <cell r="F1302" t="str">
            <v>TB55DT</v>
          </cell>
          <cell r="G1302" t="str">
            <v>Vị trí 1</v>
          </cell>
          <cell r="H1302" t="str">
            <v>TTTB</v>
          </cell>
          <cell r="I1302" t="str">
            <v>xã Trảng BomTTTBVị trí 1250</v>
          </cell>
          <cell r="O1302">
            <v>8400</v>
          </cell>
          <cell r="P1302">
            <v>780</v>
          </cell>
          <cell r="S1302">
            <v>7500</v>
          </cell>
          <cell r="T1302">
            <v>250</v>
          </cell>
          <cell r="U1302">
            <v>1.2946428571428572</v>
          </cell>
          <cell r="V1302">
            <v>1.2946428571428572</v>
          </cell>
          <cell r="W1302">
            <v>1.2946428571428572</v>
          </cell>
          <cell r="X1302">
            <v>1.2946428571428572</v>
          </cell>
          <cell r="Y1302">
            <v>1.2</v>
          </cell>
          <cell r="AA1302">
            <v>1.1299999999999999</v>
          </cell>
          <cell r="AB1302">
            <v>1.04</v>
          </cell>
          <cell r="AC1302">
            <v>8.9999999999999858E-2</v>
          </cell>
          <cell r="AD1302">
            <v>0</v>
          </cell>
          <cell r="AE1302">
            <v>3.242852417749678</v>
          </cell>
          <cell r="AF1302">
            <v>1.4215651432226881</v>
          </cell>
          <cell r="AG1302">
            <v>1.35</v>
          </cell>
          <cell r="AH1302">
            <v>1</v>
          </cell>
          <cell r="AJ1302">
            <v>1.1299999999999999</v>
          </cell>
        </row>
        <row r="1303">
          <cell r="E1303" t="str">
            <v>TB36DT</v>
          </cell>
          <cell r="F1303" t="str">
            <v>TB36DT</v>
          </cell>
          <cell r="G1303" t="str">
            <v>Vị trí 1</v>
          </cell>
          <cell r="H1303" t="str">
            <v>TTTB</v>
          </cell>
          <cell r="I1303" t="str">
            <v>xã Trảng BomTTTBVị trí 1250</v>
          </cell>
          <cell r="O1303">
            <v>5600</v>
          </cell>
          <cell r="P1303">
            <v>780</v>
          </cell>
          <cell r="S1303">
            <v>5000</v>
          </cell>
          <cell r="T1303">
            <v>250</v>
          </cell>
          <cell r="U1303">
            <v>1.2946428571428572</v>
          </cell>
          <cell r="V1303">
            <v>1.2946428571428572</v>
          </cell>
          <cell r="W1303">
            <v>1.2946428571428572</v>
          </cell>
          <cell r="X1303">
            <v>1.2946428571428572</v>
          </cell>
          <cell r="Y1303">
            <v>1.2</v>
          </cell>
          <cell r="Z1303">
            <v>1.3428032976241371</v>
          </cell>
          <cell r="AA1303">
            <v>1.1299999999999999</v>
          </cell>
          <cell r="AB1303">
            <v>1.04</v>
          </cell>
          <cell r="AC1303">
            <v>8.9999999999999858E-2</v>
          </cell>
          <cell r="AD1303">
            <v>2</v>
          </cell>
          <cell r="AE1303">
            <v>3.242852417749678</v>
          </cell>
          <cell r="AF1303">
            <v>1.4215651432226881</v>
          </cell>
          <cell r="AG1303">
            <v>1.35</v>
          </cell>
          <cell r="AH1303">
            <v>1</v>
          </cell>
          <cell r="AJ1303">
            <v>1.1299999999999999</v>
          </cell>
        </row>
        <row r="1304">
          <cell r="E1304" t="str">
            <v>TB30DT_D1</v>
          </cell>
          <cell r="F1304" t="str">
            <v>TB30DT</v>
          </cell>
          <cell r="G1304" t="str">
            <v>Vị trí 1</v>
          </cell>
          <cell r="H1304" t="str">
            <v>TTTB</v>
          </cell>
          <cell r="I1304" t="str">
            <v>xã Trảng BomTTTBVị trí 1250</v>
          </cell>
          <cell r="J1304">
            <v>14495000</v>
          </cell>
          <cell r="K1304" t="str">
            <v>QĐ 2346/QĐ-UBND ngày 09/07/2021</v>
          </cell>
          <cell r="O1304">
            <v>11100</v>
          </cell>
          <cell r="P1304">
            <v>780</v>
          </cell>
          <cell r="Q1304">
            <v>1.305855855855856</v>
          </cell>
          <cell r="S1304">
            <v>8000</v>
          </cell>
          <cell r="T1304">
            <v>250</v>
          </cell>
          <cell r="U1304">
            <v>1.2972972972972974</v>
          </cell>
          <cell r="V1304">
            <v>1.2972972972972974</v>
          </cell>
          <cell r="W1304">
            <v>1.2972972972972974</v>
          </cell>
          <cell r="X1304">
            <v>1.1665057915057915</v>
          </cell>
          <cell r="Y1304">
            <v>1.2</v>
          </cell>
          <cell r="Z1304">
            <v>1.1000000000000001</v>
          </cell>
          <cell r="AA1304">
            <v>1.1299999999999999</v>
          </cell>
          <cell r="AB1304">
            <v>1.04</v>
          </cell>
          <cell r="AC1304">
            <v>8.9999999999999858E-2</v>
          </cell>
          <cell r="AD1304">
            <v>2</v>
          </cell>
          <cell r="AE1304">
            <v>3.242852417749678</v>
          </cell>
          <cell r="AF1304">
            <v>1.4215651432226881</v>
          </cell>
          <cell r="AG1304">
            <v>1.35</v>
          </cell>
          <cell r="AH1304">
            <v>1</v>
          </cell>
          <cell r="AJ1304">
            <v>1.1299999999999999</v>
          </cell>
        </row>
        <row r="1305">
          <cell r="E1305" t="str">
            <v>TB30DT_D2</v>
          </cell>
          <cell r="F1305" t="str">
            <v>TB30DT</v>
          </cell>
          <cell r="G1305" t="str">
            <v>Vị trí 1</v>
          </cell>
          <cell r="H1305" t="str">
            <v>TTTB</v>
          </cell>
          <cell r="I1305" t="str">
            <v>xã Trảng BomTTTBVị trí 1250</v>
          </cell>
          <cell r="O1305">
            <v>9100</v>
          </cell>
          <cell r="P1305">
            <v>780</v>
          </cell>
          <cell r="S1305">
            <v>6500</v>
          </cell>
          <cell r="T1305">
            <v>250</v>
          </cell>
          <cell r="U1305">
            <v>1.0357142857142858</v>
          </cell>
          <cell r="V1305">
            <v>1.0357142857142858</v>
          </cell>
          <cell r="W1305">
            <v>1.0357142857142858</v>
          </cell>
          <cell r="X1305">
            <v>1.1665057915057915</v>
          </cell>
          <cell r="Y1305">
            <v>1.2</v>
          </cell>
          <cell r="Z1305">
            <v>1.1000000000000001</v>
          </cell>
          <cell r="AA1305">
            <v>1.1299999999999999</v>
          </cell>
          <cell r="AB1305">
            <v>1.04</v>
          </cell>
          <cell r="AC1305">
            <v>8.9999999999999858E-2</v>
          </cell>
          <cell r="AD1305">
            <v>2</v>
          </cell>
          <cell r="AE1305">
            <v>3.242852417749678</v>
          </cell>
          <cell r="AF1305">
            <v>1.4215651432226881</v>
          </cell>
          <cell r="AG1305">
            <v>1.35</v>
          </cell>
          <cell r="AH1305">
            <v>1</v>
          </cell>
          <cell r="AJ1305">
            <v>1.1299999999999999</v>
          </cell>
        </row>
        <row r="1306">
          <cell r="E1306" t="str">
            <v>TB54DT</v>
          </cell>
          <cell r="F1306" t="str">
            <v>TB54DT</v>
          </cell>
          <cell r="G1306" t="str">
            <v>Vị trí 1</v>
          </cell>
          <cell r="H1306" t="str">
            <v>TTTB</v>
          </cell>
          <cell r="I1306" t="str">
            <v>xã Trảng BomTTTBVị trí 1250</v>
          </cell>
          <cell r="O1306">
            <v>11100</v>
          </cell>
          <cell r="P1306">
            <v>780</v>
          </cell>
          <cell r="S1306">
            <v>8000</v>
          </cell>
          <cell r="T1306">
            <v>250</v>
          </cell>
          <cell r="U1306">
            <v>0.90352661850622118</v>
          </cell>
          <cell r="V1306">
            <v>0.90352661850622118</v>
          </cell>
          <cell r="W1306">
            <v>1</v>
          </cell>
          <cell r="X1306">
            <v>1</v>
          </cell>
          <cell r="Y1306">
            <v>1.2</v>
          </cell>
          <cell r="Z1306">
            <v>1.093859649122807</v>
          </cell>
          <cell r="AA1306">
            <v>1.0900000000000001</v>
          </cell>
          <cell r="AB1306">
            <v>1.04</v>
          </cell>
          <cell r="AC1306">
            <v>5.0000000000000044E-2</v>
          </cell>
          <cell r="AD1306">
            <v>6</v>
          </cell>
          <cell r="AE1306">
            <v>3.242852417749678</v>
          </cell>
          <cell r="AF1306">
            <v>1.4215651432226881</v>
          </cell>
          <cell r="AG1306">
            <v>1.35</v>
          </cell>
          <cell r="AH1306">
            <v>1</v>
          </cell>
          <cell r="AJ1306">
            <v>1.0900000000000001</v>
          </cell>
        </row>
        <row r="1307">
          <cell r="E1307" t="str">
            <v>TB25NT1_D1</v>
          </cell>
          <cell r="F1307" t="str">
            <v>TB25NT1</v>
          </cell>
          <cell r="G1307" t="str">
            <v>Vị trí 1</v>
          </cell>
          <cell r="H1307" t="str">
            <v>Các đường nhóm I</v>
          </cell>
          <cell r="I1307" t="str">
            <v>xã Trảng BomCác đường nhóm IVị trí 1220</v>
          </cell>
          <cell r="O1307">
            <v>5300</v>
          </cell>
          <cell r="P1307">
            <v>730</v>
          </cell>
          <cell r="S1307">
            <v>4000</v>
          </cell>
          <cell r="T1307">
            <v>220</v>
          </cell>
          <cell r="U1307">
            <v>1.3962264150943395</v>
          </cell>
          <cell r="V1307">
            <v>1.3962264150943395</v>
          </cell>
          <cell r="W1307">
            <v>1.3962264150943395</v>
          </cell>
          <cell r="X1307">
            <v>1.5710563202058763</v>
          </cell>
          <cell r="Y1307">
            <v>1.2</v>
          </cell>
          <cell r="Z1307">
            <v>1.1098551228899716</v>
          </cell>
          <cell r="AA1307">
            <v>1.1100000000000001</v>
          </cell>
          <cell r="AB1307">
            <v>1.03</v>
          </cell>
          <cell r="AC1307">
            <v>8.0000000000000071E-2</v>
          </cell>
          <cell r="AD1307">
            <v>63</v>
          </cell>
          <cell r="AE1307">
            <v>3.242852417749678</v>
          </cell>
          <cell r="AF1307">
            <v>1.1596947502040997</v>
          </cell>
          <cell r="AG1307">
            <v>1.1599999999999999</v>
          </cell>
          <cell r="AH1307">
            <v>949</v>
          </cell>
          <cell r="AJ1307">
            <v>1.1100000000000001</v>
          </cell>
        </row>
        <row r="1308">
          <cell r="E1308" t="str">
            <v>TB25NT1_D2</v>
          </cell>
          <cell r="F1308" t="str">
            <v>TB25NT1</v>
          </cell>
          <cell r="G1308" t="str">
            <v>Vị trí 1</v>
          </cell>
          <cell r="H1308" t="str">
            <v>Các đường nhóm I</v>
          </cell>
          <cell r="I1308" t="str">
            <v>xã Trảng BomCác đường nhóm IVị trí 1220</v>
          </cell>
          <cell r="O1308">
            <v>3900</v>
          </cell>
          <cell r="P1308">
            <v>730</v>
          </cell>
          <cell r="S1308">
            <v>3000</v>
          </cell>
          <cell r="T1308">
            <v>220</v>
          </cell>
          <cell r="U1308">
            <v>1.6153846153846154</v>
          </cell>
          <cell r="V1308">
            <v>1.6153846153846154</v>
          </cell>
          <cell r="W1308">
            <v>1.6153846153846154</v>
          </cell>
          <cell r="X1308">
            <v>1.5710563202058763</v>
          </cell>
          <cell r="Y1308">
            <v>1.2</v>
          </cell>
          <cell r="Z1308">
            <v>1.1098551228899716</v>
          </cell>
          <cell r="AA1308">
            <v>1.1100000000000001</v>
          </cell>
          <cell r="AB1308">
            <v>1.03</v>
          </cell>
          <cell r="AC1308">
            <v>8.0000000000000071E-2</v>
          </cell>
          <cell r="AD1308">
            <v>63</v>
          </cell>
          <cell r="AE1308">
            <v>3.242852417749678</v>
          </cell>
          <cell r="AF1308">
            <v>1.1596947502040997</v>
          </cell>
          <cell r="AG1308">
            <v>1.1599999999999999</v>
          </cell>
          <cell r="AH1308">
            <v>949</v>
          </cell>
          <cell r="AJ1308">
            <v>1.1100000000000001</v>
          </cell>
        </row>
        <row r="1309">
          <cell r="E1309" t="str">
            <v>TB48NT</v>
          </cell>
          <cell r="F1309" t="str">
            <v>TB48NT</v>
          </cell>
          <cell r="G1309" t="str">
            <v>Vị trí 1</v>
          </cell>
          <cell r="H1309" t="str">
            <v>Các đường còn lại</v>
          </cell>
          <cell r="I1309" t="str">
            <v>xã Trảng BomCác đường còn lạiVị trí 1200</v>
          </cell>
          <cell r="O1309">
            <v>2100</v>
          </cell>
          <cell r="P1309">
            <v>670</v>
          </cell>
          <cell r="S1309">
            <v>1700</v>
          </cell>
          <cell r="T1309">
            <v>200</v>
          </cell>
          <cell r="U1309">
            <v>1.2142857142857142</v>
          </cell>
          <cell r="V1309">
            <v>1.2142857142857142</v>
          </cell>
          <cell r="W1309">
            <v>1.2142857142857142</v>
          </cell>
          <cell r="X1309">
            <v>1.2142857142857142</v>
          </cell>
          <cell r="Y1309">
            <v>1.2</v>
          </cell>
          <cell r="AA1309">
            <v>1.1299999999999999</v>
          </cell>
          <cell r="AB1309">
            <v>1.04</v>
          </cell>
          <cell r="AC1309">
            <v>8.9999999999999858E-2</v>
          </cell>
          <cell r="AD1309">
            <v>0</v>
          </cell>
          <cell r="AE1309">
            <v>3.242852417749678</v>
          </cell>
          <cell r="AF1309">
            <v>1.1420009380611271</v>
          </cell>
          <cell r="AG1309">
            <v>1.1399999999999999</v>
          </cell>
          <cell r="AH1309">
            <v>707</v>
          </cell>
          <cell r="AJ1309">
            <v>1.1299999999999999</v>
          </cell>
        </row>
        <row r="1310">
          <cell r="E1310" t="str">
            <v>TB47NT</v>
          </cell>
          <cell r="F1310" t="str">
            <v>TB47NT</v>
          </cell>
          <cell r="G1310" t="str">
            <v>Vị trí 1</v>
          </cell>
          <cell r="H1310" t="str">
            <v>Các đường còn lại</v>
          </cell>
          <cell r="I1310" t="str">
            <v>xã Trảng BomCác đường còn lạiVị trí 1200</v>
          </cell>
          <cell r="O1310">
            <v>3100</v>
          </cell>
          <cell r="P1310">
            <v>670</v>
          </cell>
          <cell r="S1310">
            <v>2500</v>
          </cell>
          <cell r="T1310">
            <v>200</v>
          </cell>
          <cell r="U1310">
            <v>1.6129032258064515</v>
          </cell>
          <cell r="V1310">
            <v>1.6129032258064515</v>
          </cell>
          <cell r="W1310">
            <v>1.6129032258064515</v>
          </cell>
          <cell r="X1310">
            <v>1.6129032258064515</v>
          </cell>
          <cell r="Y1310">
            <v>1.2</v>
          </cell>
          <cell r="Z1310">
            <v>1.1000000000000001</v>
          </cell>
          <cell r="AA1310">
            <v>1.1299999999999999</v>
          </cell>
          <cell r="AB1310">
            <v>1.04</v>
          </cell>
          <cell r="AC1310">
            <v>8.9999999999999858E-2</v>
          </cell>
          <cell r="AD1310">
            <v>1</v>
          </cell>
          <cell r="AE1310">
            <v>3.242852417749678</v>
          </cell>
          <cell r="AF1310">
            <v>1.1420009380611271</v>
          </cell>
          <cell r="AG1310">
            <v>1.1399999999999999</v>
          </cell>
          <cell r="AH1310">
            <v>707</v>
          </cell>
          <cell r="AJ1310">
            <v>1.1299999999999999</v>
          </cell>
        </row>
        <row r="1311">
          <cell r="E1311" t="str">
            <v>TB49NT</v>
          </cell>
          <cell r="F1311" t="str">
            <v>TB49NT</v>
          </cell>
          <cell r="G1311" t="str">
            <v>Vị trí 1</v>
          </cell>
          <cell r="H1311" t="str">
            <v>Các đường còn lại</v>
          </cell>
          <cell r="I1311" t="str">
            <v>xã Trảng BomCác đường còn lạiVị trí 1200</v>
          </cell>
          <cell r="O1311">
            <v>3200</v>
          </cell>
          <cell r="P1311">
            <v>670</v>
          </cell>
          <cell r="S1311">
            <v>2600</v>
          </cell>
          <cell r="T1311">
            <v>200</v>
          </cell>
          <cell r="U1311">
            <v>1.1781250000000001</v>
          </cell>
          <cell r="V1311">
            <v>1.1781250000000001</v>
          </cell>
          <cell r="W1311">
            <v>1.1781250000000001</v>
          </cell>
          <cell r="X1311">
            <v>1.1781250000000001</v>
          </cell>
          <cell r="Y1311">
            <v>1.2</v>
          </cell>
          <cell r="Z1311">
            <v>1.1270985885599065</v>
          </cell>
          <cell r="AA1311">
            <v>1.1299999999999999</v>
          </cell>
          <cell r="AB1311">
            <v>1.05</v>
          </cell>
          <cell r="AC1311">
            <v>7.9999999999999849E-2</v>
          </cell>
          <cell r="AD1311">
            <v>18</v>
          </cell>
          <cell r="AE1311">
            <v>3.242852417749678</v>
          </cell>
          <cell r="AF1311">
            <v>1.1420009380611271</v>
          </cell>
          <cell r="AG1311">
            <v>1.1399999999999999</v>
          </cell>
          <cell r="AH1311">
            <v>707</v>
          </cell>
          <cell r="AJ1311">
            <v>1.1299999999999999</v>
          </cell>
        </row>
        <row r="1312">
          <cell r="E1312" t="str">
            <v>TB26NT</v>
          </cell>
          <cell r="F1312" t="str">
            <v>TB26NT</v>
          </cell>
          <cell r="G1312" t="str">
            <v>Vị trí 1</v>
          </cell>
          <cell r="H1312" t="str">
            <v>Các đường còn lại</v>
          </cell>
          <cell r="I1312" t="str">
            <v>xã Trảng BomCác đường còn lạiVị trí 1200</v>
          </cell>
          <cell r="O1312">
            <v>3900</v>
          </cell>
          <cell r="P1312">
            <v>670</v>
          </cell>
          <cell r="S1312">
            <v>3000</v>
          </cell>
          <cell r="T1312">
            <v>200</v>
          </cell>
          <cell r="U1312">
            <v>0.84615384615384626</v>
          </cell>
          <cell r="V1312">
            <v>0.84615384615384626</v>
          </cell>
          <cell r="W1312">
            <v>1</v>
          </cell>
          <cell r="X1312">
            <v>1</v>
          </cell>
          <cell r="Y1312">
            <v>1.2</v>
          </cell>
          <cell r="Z1312">
            <v>1.1000000000000001</v>
          </cell>
          <cell r="AA1312">
            <v>1.1000000000000001</v>
          </cell>
          <cell r="AB1312">
            <v>1</v>
          </cell>
          <cell r="AC1312">
            <v>0.10000000000000009</v>
          </cell>
          <cell r="AD1312">
            <v>5</v>
          </cell>
          <cell r="AE1312">
            <v>3.242852417749678</v>
          </cell>
          <cell r="AF1312">
            <v>1.1420009380611271</v>
          </cell>
          <cell r="AG1312">
            <v>1.1399999999999999</v>
          </cell>
          <cell r="AH1312">
            <v>707</v>
          </cell>
          <cell r="AJ1312">
            <v>1.1000000000000001</v>
          </cell>
        </row>
        <row r="1313">
          <cell r="E1313" t="str">
            <v>TB50NT</v>
          </cell>
          <cell r="F1313" t="str">
            <v>TB50NT</v>
          </cell>
          <cell r="G1313" t="str">
            <v>Vị trí 1</v>
          </cell>
          <cell r="H1313" t="str">
            <v>Các đường còn lại</v>
          </cell>
          <cell r="I1313" t="str">
            <v>xã Trảng BomCác đường còn lạiVị trí 1200</v>
          </cell>
          <cell r="O1313">
            <v>3200</v>
          </cell>
          <cell r="P1313">
            <v>670</v>
          </cell>
          <cell r="S1313">
            <v>2600</v>
          </cell>
          <cell r="T1313">
            <v>200</v>
          </cell>
          <cell r="U1313">
            <v>1.0122588962576677</v>
          </cell>
          <cell r="V1313">
            <v>1.0122588962576677</v>
          </cell>
          <cell r="W1313">
            <v>1.0122588962576677</v>
          </cell>
          <cell r="X1313">
            <v>1.0122588962576677</v>
          </cell>
          <cell r="Y1313">
            <v>1.2</v>
          </cell>
          <cell r="Z1313">
            <v>1.105521680216802</v>
          </cell>
          <cell r="AA1313">
            <v>1.1100000000000001</v>
          </cell>
          <cell r="AB1313">
            <v>1.02</v>
          </cell>
          <cell r="AC1313">
            <v>9.000000000000008E-2</v>
          </cell>
          <cell r="AD1313">
            <v>12</v>
          </cell>
          <cell r="AE1313">
            <v>3.242852417749678</v>
          </cell>
          <cell r="AF1313">
            <v>1.1420009380611271</v>
          </cell>
          <cell r="AG1313">
            <v>1.1399999999999999</v>
          </cell>
          <cell r="AH1313">
            <v>707</v>
          </cell>
          <cell r="AJ1313">
            <v>1.1100000000000001</v>
          </cell>
        </row>
        <row r="1314">
          <cell r="E1314" t="str">
            <v>TB79NT_D1</v>
          </cell>
          <cell r="F1314" t="str">
            <v>TB79NT</v>
          </cell>
          <cell r="G1314" t="str">
            <v>Vị trí 1</v>
          </cell>
          <cell r="H1314" t="str">
            <v>Các đường còn lại</v>
          </cell>
          <cell r="I1314" t="str">
            <v>xã Trảng BomCác đường còn lạiVị trí 1200</v>
          </cell>
          <cell r="O1314">
            <v>3200</v>
          </cell>
          <cell r="P1314">
            <v>670</v>
          </cell>
          <cell r="S1314">
            <v>2600</v>
          </cell>
          <cell r="T1314">
            <v>200</v>
          </cell>
          <cell r="U1314">
            <v>1.21875</v>
          </cell>
          <cell r="V1314">
            <v>1.21875</v>
          </cell>
          <cell r="W1314">
            <v>1.21875</v>
          </cell>
          <cell r="X1314">
            <v>1.3564903846153846</v>
          </cell>
          <cell r="Y1314">
            <v>1.2</v>
          </cell>
          <cell r="Z1314">
            <v>1.1000000000000001</v>
          </cell>
          <cell r="AA1314">
            <v>1.1299999999999999</v>
          </cell>
          <cell r="AB1314">
            <v>1.04</v>
          </cell>
          <cell r="AC1314">
            <v>8.9999999999999858E-2</v>
          </cell>
          <cell r="AD1314">
            <v>1</v>
          </cell>
          <cell r="AE1314">
            <v>3.242852417749678</v>
          </cell>
          <cell r="AF1314">
            <v>1.1420009380611271</v>
          </cell>
          <cell r="AG1314">
            <v>1.1399999999999999</v>
          </cell>
          <cell r="AH1314">
            <v>707</v>
          </cell>
          <cell r="AJ1314">
            <v>1.1299999999999999</v>
          </cell>
        </row>
        <row r="1315">
          <cell r="E1315" t="str">
            <v>TB79NT_D2</v>
          </cell>
          <cell r="F1315" t="str">
            <v>TB79NT</v>
          </cell>
          <cell r="G1315" t="str">
            <v>Vị trí 1</v>
          </cell>
          <cell r="H1315" t="str">
            <v>Các đường còn lại</v>
          </cell>
          <cell r="I1315" t="str">
            <v>xã Trảng BomCác đường còn lạiVị trí 1200</v>
          </cell>
          <cell r="O1315">
            <v>2600</v>
          </cell>
          <cell r="P1315">
            <v>670</v>
          </cell>
          <cell r="S1315">
            <v>2100</v>
          </cell>
          <cell r="T1315">
            <v>200</v>
          </cell>
          <cell r="U1315">
            <v>1.4942307692307693</v>
          </cell>
          <cell r="V1315">
            <v>1.4942307692307693</v>
          </cell>
          <cell r="W1315">
            <v>1.4942307692307693</v>
          </cell>
          <cell r="X1315">
            <v>1.3564903846153846</v>
          </cell>
          <cell r="Y1315">
            <v>1.2</v>
          </cell>
          <cell r="Z1315">
            <v>1.1000000000000001</v>
          </cell>
          <cell r="AA1315">
            <v>1.1299999999999999</v>
          </cell>
          <cell r="AB1315">
            <v>1.04</v>
          </cell>
          <cell r="AC1315">
            <v>8.9999999999999858E-2</v>
          </cell>
          <cell r="AD1315">
            <v>1</v>
          </cell>
          <cell r="AE1315">
            <v>3.242852417749678</v>
          </cell>
          <cell r="AF1315">
            <v>1.1420009380611271</v>
          </cell>
          <cell r="AG1315">
            <v>1.1399999999999999</v>
          </cell>
          <cell r="AH1315">
            <v>707</v>
          </cell>
          <cell r="AJ1315">
            <v>1.1299999999999999</v>
          </cell>
        </row>
        <row r="1316">
          <cell r="E1316" t="str">
            <v>TB56NT</v>
          </cell>
          <cell r="F1316" t="str">
            <v>TB56NT</v>
          </cell>
          <cell r="G1316" t="str">
            <v>Vị trí 1</v>
          </cell>
          <cell r="H1316" t="str">
            <v>Các đường còn lại</v>
          </cell>
          <cell r="I1316" t="str">
            <v>xã Trảng BomCác đường còn lạiVị trí 1200</v>
          </cell>
          <cell r="O1316">
            <v>4200</v>
          </cell>
          <cell r="P1316">
            <v>670</v>
          </cell>
          <cell r="S1316">
            <v>3200</v>
          </cell>
          <cell r="T1316">
            <v>200</v>
          </cell>
          <cell r="U1316">
            <v>1.3714285714285714</v>
          </cell>
          <cell r="V1316">
            <v>1.3714285714285714</v>
          </cell>
          <cell r="W1316">
            <v>1.3714285714285714</v>
          </cell>
          <cell r="X1316">
            <v>1.3714285714285714</v>
          </cell>
          <cell r="Y1316">
            <v>1.2</v>
          </cell>
          <cell r="Z1316">
            <v>1.1000000000000001</v>
          </cell>
          <cell r="AA1316">
            <v>1.1299999999999999</v>
          </cell>
          <cell r="AB1316">
            <v>1.04</v>
          </cell>
          <cell r="AC1316">
            <v>8.9999999999999858E-2</v>
          </cell>
          <cell r="AD1316">
            <v>1</v>
          </cell>
          <cell r="AE1316">
            <v>3.242852417749678</v>
          </cell>
          <cell r="AF1316">
            <v>1.1420009380611271</v>
          </cell>
          <cell r="AG1316">
            <v>1.1399999999999999</v>
          </cell>
          <cell r="AH1316">
            <v>707</v>
          </cell>
          <cell r="AJ1316">
            <v>1.1299999999999999</v>
          </cell>
        </row>
        <row r="1317">
          <cell r="E1317" t="str">
            <v>TB14NT2_D2</v>
          </cell>
          <cell r="F1317" t="str">
            <v>TB14NT2</v>
          </cell>
          <cell r="G1317" t="str">
            <v>Vị trí 1</v>
          </cell>
          <cell r="H1317" t="str">
            <v>Các đường còn lại</v>
          </cell>
          <cell r="I1317" t="str">
            <v>xã Trảng BomCác đường còn lạiVị trí 1200</v>
          </cell>
          <cell r="O1317">
            <v>8200</v>
          </cell>
          <cell r="P1317">
            <v>670</v>
          </cell>
          <cell r="S1317">
            <v>6300</v>
          </cell>
          <cell r="T1317">
            <v>200</v>
          </cell>
          <cell r="U1317">
            <v>1.1524390243902438</v>
          </cell>
          <cell r="V1317">
            <v>1.1524390243902438</v>
          </cell>
          <cell r="W1317">
            <v>1.1524390243902438</v>
          </cell>
          <cell r="X1317">
            <v>1.0826969928471837</v>
          </cell>
          <cell r="Y1317">
            <v>1.2</v>
          </cell>
          <cell r="Z1317">
            <v>1.1023259018581513</v>
          </cell>
          <cell r="AA1317">
            <v>1.1000000000000001</v>
          </cell>
          <cell r="AB1317">
            <v>1.02</v>
          </cell>
          <cell r="AC1317">
            <v>8.0000000000000071E-2</v>
          </cell>
          <cell r="AD1317">
            <v>54</v>
          </cell>
          <cell r="AE1317">
            <v>3.242852417749678</v>
          </cell>
          <cell r="AF1317">
            <v>1.1420009380611271</v>
          </cell>
          <cell r="AG1317">
            <v>1.1399999999999999</v>
          </cell>
          <cell r="AH1317">
            <v>707</v>
          </cell>
          <cell r="AJ1317">
            <v>1.1000000000000001</v>
          </cell>
        </row>
        <row r="1318">
          <cell r="E1318" t="str">
            <v>TB14NT2_D3</v>
          </cell>
          <cell r="F1318" t="str">
            <v>TB14NT2</v>
          </cell>
          <cell r="G1318" t="str">
            <v>Vị trí 1</v>
          </cell>
          <cell r="H1318" t="str">
            <v>Các đường còn lại</v>
          </cell>
          <cell r="I1318" t="str">
            <v>xã Trảng BomCác đường còn lạiVị trí 1200</v>
          </cell>
          <cell r="O1318">
            <v>8600</v>
          </cell>
          <cell r="P1318">
            <v>670</v>
          </cell>
          <cell r="S1318">
            <v>6500</v>
          </cell>
          <cell r="T1318">
            <v>200</v>
          </cell>
          <cell r="U1318">
            <v>0.94476744186046513</v>
          </cell>
          <cell r="V1318">
            <v>0.94476744186046513</v>
          </cell>
          <cell r="W1318">
            <v>1</v>
          </cell>
          <cell r="X1318">
            <v>1.0826969928471837</v>
          </cell>
          <cell r="Y1318">
            <v>1.2</v>
          </cell>
          <cell r="Z1318">
            <v>1.1023259018581513</v>
          </cell>
          <cell r="AA1318">
            <v>1.1000000000000001</v>
          </cell>
          <cell r="AB1318">
            <v>1.02</v>
          </cell>
          <cell r="AC1318">
            <v>8.0000000000000071E-2</v>
          </cell>
          <cell r="AD1318">
            <v>54</v>
          </cell>
          <cell r="AE1318">
            <v>3.242852417749678</v>
          </cell>
          <cell r="AF1318">
            <v>1.1420009380611271</v>
          </cell>
          <cell r="AG1318">
            <v>1.1399999999999999</v>
          </cell>
          <cell r="AH1318">
            <v>707</v>
          </cell>
          <cell r="AJ1318">
            <v>1.1000000000000001</v>
          </cell>
        </row>
        <row r="1319">
          <cell r="E1319" t="str">
            <v>TB14NT2_D4</v>
          </cell>
          <cell r="F1319" t="str">
            <v>TB14NT2</v>
          </cell>
          <cell r="G1319" t="str">
            <v>Vị trí 1</v>
          </cell>
          <cell r="H1319" t="str">
            <v>Các đường còn lại</v>
          </cell>
          <cell r="I1319" t="str">
            <v>xã Trảng BomCác đường còn lạiVị trí 1200</v>
          </cell>
          <cell r="O1319">
            <v>7200</v>
          </cell>
          <cell r="P1319">
            <v>670</v>
          </cell>
          <cell r="S1319">
            <v>5500</v>
          </cell>
          <cell r="T1319">
            <v>200</v>
          </cell>
          <cell r="U1319">
            <v>1.1086069154554308</v>
          </cell>
          <cell r="V1319">
            <v>1.1086069154554308</v>
          </cell>
          <cell r="W1319">
            <v>1.1086069154554308</v>
          </cell>
          <cell r="X1319">
            <v>1.0826969928471837</v>
          </cell>
          <cell r="Y1319">
            <v>1.2</v>
          </cell>
          <cell r="Z1319">
            <v>1.1023259018581513</v>
          </cell>
          <cell r="AA1319">
            <v>1.1000000000000001</v>
          </cell>
          <cell r="AB1319">
            <v>1.02</v>
          </cell>
          <cell r="AC1319">
            <v>8.0000000000000071E-2</v>
          </cell>
          <cell r="AD1319">
            <v>54</v>
          </cell>
          <cell r="AE1319">
            <v>3.242852417749678</v>
          </cell>
          <cell r="AF1319">
            <v>1.1420009380611271</v>
          </cell>
          <cell r="AG1319">
            <v>1.1399999999999999</v>
          </cell>
          <cell r="AH1319">
            <v>707</v>
          </cell>
          <cell r="AJ1319">
            <v>1.1000000000000001</v>
          </cell>
        </row>
        <row r="1320">
          <cell r="E1320" t="str">
            <v>TB52NT</v>
          </cell>
          <cell r="F1320" t="str">
            <v>TB52NT</v>
          </cell>
          <cell r="G1320" t="str">
            <v>Vị trí 1</v>
          </cell>
          <cell r="H1320" t="str">
            <v>Các đường còn lại</v>
          </cell>
          <cell r="I1320" t="str">
            <v>xã Trảng BomCác đường còn lạiVị trí 1200</v>
          </cell>
          <cell r="O1320">
            <v>6600</v>
          </cell>
          <cell r="P1320">
            <v>670</v>
          </cell>
          <cell r="S1320">
            <v>5000</v>
          </cell>
          <cell r="T1320">
            <v>200</v>
          </cell>
          <cell r="U1320">
            <v>1.1363636363636365</v>
          </cell>
          <cell r="V1320">
            <v>1.1363636363636365</v>
          </cell>
          <cell r="W1320">
            <v>1.1363636363636365</v>
          </cell>
          <cell r="X1320">
            <v>1.1363636363636365</v>
          </cell>
          <cell r="Y1320">
            <v>1.2</v>
          </cell>
          <cell r="AA1320">
            <v>1.1299999999999999</v>
          </cell>
          <cell r="AB1320">
            <v>1.04</v>
          </cell>
          <cell r="AC1320">
            <v>8.9999999999999858E-2</v>
          </cell>
          <cell r="AD1320">
            <v>0</v>
          </cell>
          <cell r="AE1320">
            <v>3.242852417749678</v>
          </cell>
          <cell r="AF1320">
            <v>1.1420009380611271</v>
          </cell>
          <cell r="AG1320">
            <v>1.1399999999999999</v>
          </cell>
          <cell r="AH1320">
            <v>707</v>
          </cell>
          <cell r="AJ1320">
            <v>1.1299999999999999</v>
          </cell>
        </row>
        <row r="1321">
          <cell r="E1321" t="str">
            <v>TB46NT</v>
          </cell>
          <cell r="F1321" t="str">
            <v>TB46NT</v>
          </cell>
          <cell r="G1321" t="str">
            <v>Vị trí 1</v>
          </cell>
          <cell r="H1321" t="str">
            <v>Các đường còn lại</v>
          </cell>
          <cell r="I1321" t="str">
            <v>xã Trảng BomCác đường còn lạiVị trí 1200</v>
          </cell>
          <cell r="O1321">
            <v>5300</v>
          </cell>
          <cell r="P1321">
            <v>670</v>
          </cell>
          <cell r="S1321">
            <v>4000</v>
          </cell>
          <cell r="T1321">
            <v>200</v>
          </cell>
          <cell r="U1321">
            <v>1.4339622641509433</v>
          </cell>
          <cell r="V1321">
            <v>1.4339622641509433</v>
          </cell>
          <cell r="W1321">
            <v>1.4339622641509433</v>
          </cell>
          <cell r="X1321">
            <v>1.4339622641509433</v>
          </cell>
          <cell r="Y1321">
            <v>1.2</v>
          </cell>
          <cell r="Z1321">
            <v>1.1000000000000001</v>
          </cell>
          <cell r="AA1321">
            <v>1.1299999999999999</v>
          </cell>
          <cell r="AB1321">
            <v>1.04</v>
          </cell>
          <cell r="AC1321">
            <v>8.9999999999999858E-2</v>
          </cell>
          <cell r="AD1321">
            <v>2</v>
          </cell>
          <cell r="AE1321">
            <v>3.242852417749678</v>
          </cell>
          <cell r="AF1321">
            <v>1.1420009380611271</v>
          </cell>
          <cell r="AG1321">
            <v>1.1399999999999999</v>
          </cell>
          <cell r="AH1321">
            <v>707</v>
          </cell>
          <cell r="AJ1321">
            <v>1.1299999999999999</v>
          </cell>
        </row>
        <row r="1322">
          <cell r="E1322" t="str">
            <v>TB58NT</v>
          </cell>
          <cell r="F1322" t="str">
            <v>TB58NT</v>
          </cell>
          <cell r="G1322" t="str">
            <v>Vị trí 1</v>
          </cell>
          <cell r="H1322" t="str">
            <v>Các đường còn lại</v>
          </cell>
          <cell r="I1322" t="str">
            <v>xã Trảng BomCác đường còn lạiVị trí 1200</v>
          </cell>
          <cell r="O1322">
            <v>2200</v>
          </cell>
          <cell r="P1322">
            <v>670</v>
          </cell>
          <cell r="S1322">
            <v>1600</v>
          </cell>
          <cell r="T1322">
            <v>200</v>
          </cell>
          <cell r="U1322">
            <v>1.0909090909090908</v>
          </cell>
          <cell r="V1322">
            <v>1.0909090909090908</v>
          </cell>
          <cell r="W1322">
            <v>1.0909090909090908</v>
          </cell>
          <cell r="X1322">
            <v>1.0909090909090908</v>
          </cell>
          <cell r="Y1322">
            <v>1.2</v>
          </cell>
          <cell r="Z1322">
            <v>1.1556240369799691</v>
          </cell>
          <cell r="AA1322">
            <v>1.1299999999999999</v>
          </cell>
          <cell r="AB1322">
            <v>1.04</v>
          </cell>
          <cell r="AC1322">
            <v>8.9999999999999858E-2</v>
          </cell>
          <cell r="AD1322">
            <v>1</v>
          </cell>
          <cell r="AE1322">
            <v>3.242852417749678</v>
          </cell>
          <cell r="AF1322">
            <v>1.1420009380611271</v>
          </cell>
          <cell r="AG1322">
            <v>1.1399999999999999</v>
          </cell>
          <cell r="AH1322">
            <v>707</v>
          </cell>
          <cell r="AJ1322">
            <v>1.1299999999999999</v>
          </cell>
        </row>
        <row r="1323">
          <cell r="E1323" t="str">
            <v>TB57NT_D1</v>
          </cell>
          <cell r="F1323" t="str">
            <v>TB57NT</v>
          </cell>
          <cell r="G1323" t="str">
            <v>Vị trí 1</v>
          </cell>
          <cell r="H1323" t="str">
            <v>Các đường còn lại</v>
          </cell>
          <cell r="I1323" t="str">
            <v>xã Trảng BomCác đường còn lạiVị trí 1200</v>
          </cell>
          <cell r="O1323">
            <v>2100</v>
          </cell>
          <cell r="P1323">
            <v>670</v>
          </cell>
          <cell r="S1323">
            <v>1500</v>
          </cell>
          <cell r="T1323">
            <v>200</v>
          </cell>
          <cell r="U1323">
            <v>1.0714285714285714</v>
          </cell>
          <cell r="V1323">
            <v>1.0714285714285714</v>
          </cell>
          <cell r="W1323">
            <v>1.0714285714285714</v>
          </cell>
          <cell r="X1323">
            <v>1.0714285714285714</v>
          </cell>
          <cell r="Y1323">
            <v>1.2</v>
          </cell>
          <cell r="AA1323">
            <v>1.1299999999999999</v>
          </cell>
          <cell r="AB1323">
            <v>1.04</v>
          </cell>
          <cell r="AC1323">
            <v>8.9999999999999858E-2</v>
          </cell>
          <cell r="AD1323">
            <v>0</v>
          </cell>
          <cell r="AE1323">
            <v>3.242852417749678</v>
          </cell>
          <cell r="AF1323">
            <v>1.1420009380611271</v>
          </cell>
          <cell r="AG1323">
            <v>1.1399999999999999</v>
          </cell>
          <cell r="AH1323">
            <v>707</v>
          </cell>
          <cell r="AJ1323">
            <v>1.1299999999999999</v>
          </cell>
        </row>
        <row r="1324">
          <cell r="E1324" t="str">
            <v>TB30NT</v>
          </cell>
          <cell r="F1324" t="str">
            <v>TB30NT</v>
          </cell>
          <cell r="G1324" t="str">
            <v>Vị trí 1</v>
          </cell>
          <cell r="H1324" t="str">
            <v>Các đường còn lại</v>
          </cell>
          <cell r="I1324" t="str">
            <v>xã Trảng BomCác đường còn lạiVị trí 1200</v>
          </cell>
          <cell r="O1324">
            <v>4200</v>
          </cell>
          <cell r="P1324">
            <v>670</v>
          </cell>
          <cell r="S1324">
            <v>3200</v>
          </cell>
          <cell r="T1324">
            <v>200</v>
          </cell>
          <cell r="U1324">
            <v>1.2571428571428571</v>
          </cell>
          <cell r="V1324">
            <v>1.2571428571428571</v>
          </cell>
          <cell r="W1324">
            <v>1.2571428571428571</v>
          </cell>
          <cell r="X1324">
            <v>1.2571428571428571</v>
          </cell>
          <cell r="Y1324">
            <v>1.2</v>
          </cell>
          <cell r="Z1324">
            <v>1.094324699354893</v>
          </cell>
          <cell r="AA1324">
            <v>1.0900000000000001</v>
          </cell>
          <cell r="AB1324">
            <v>1.04</v>
          </cell>
          <cell r="AC1324">
            <v>5.0000000000000044E-2</v>
          </cell>
          <cell r="AD1324">
            <v>22</v>
          </cell>
          <cell r="AE1324">
            <v>3.242852417749678</v>
          </cell>
          <cell r="AF1324">
            <v>1.1420009380611271</v>
          </cell>
          <cell r="AG1324">
            <v>1.1399999999999999</v>
          </cell>
          <cell r="AH1324">
            <v>707</v>
          </cell>
          <cell r="AJ1324">
            <v>1.0900000000000001</v>
          </cell>
        </row>
        <row r="1325">
          <cell r="E1325" t="str">
            <v>TB1NT1_D7</v>
          </cell>
          <cell r="F1325" t="str">
            <v>TB1NT1</v>
          </cell>
          <cell r="G1325" t="str">
            <v>Vị trí 1</v>
          </cell>
          <cell r="H1325" t="str">
            <v>Các đường nhóm I</v>
          </cell>
          <cell r="I1325" t="str">
            <v>xã Trảng BomCác đường nhóm IVị trí 1220</v>
          </cell>
          <cell r="O1325">
            <v>10600</v>
          </cell>
          <cell r="P1325">
            <v>730</v>
          </cell>
          <cell r="S1325">
            <v>9500</v>
          </cell>
          <cell r="T1325">
            <v>220</v>
          </cell>
          <cell r="U1325">
            <v>1.6132075471698113</v>
          </cell>
          <cell r="V1325">
            <v>1.6132075471698113</v>
          </cell>
          <cell r="W1325">
            <v>1.6132075471698113</v>
          </cell>
          <cell r="X1325">
            <v>1.6057872395547086</v>
          </cell>
          <cell r="Y1325">
            <v>1.2</v>
          </cell>
          <cell r="Z1325">
            <v>1.1273194773386026</v>
          </cell>
          <cell r="AA1325">
            <v>1.1299999999999999</v>
          </cell>
          <cell r="AB1325">
            <v>1.05</v>
          </cell>
          <cell r="AC1325">
            <v>7.9999999999999849E-2</v>
          </cell>
          <cell r="AD1325">
            <v>43</v>
          </cell>
          <cell r="AE1325">
            <v>3.242852417749678</v>
          </cell>
          <cell r="AF1325">
            <v>1.1596947502040997</v>
          </cell>
          <cell r="AG1325">
            <v>1.1599999999999999</v>
          </cell>
          <cell r="AH1325">
            <v>949</v>
          </cell>
          <cell r="AJ1325">
            <v>1.1299999999999999</v>
          </cell>
        </row>
        <row r="1326">
          <cell r="E1326" t="str">
            <v>TB1DT</v>
          </cell>
          <cell r="F1326" t="str">
            <v>TB1DT</v>
          </cell>
          <cell r="G1326" t="str">
            <v>Vị trí 1</v>
          </cell>
          <cell r="H1326" t="str">
            <v>Các đường nhóm I</v>
          </cell>
          <cell r="I1326" t="str">
            <v>xã Trảng BomCác đường nhóm IVị trí 1220</v>
          </cell>
          <cell r="O1326">
            <v>13900</v>
          </cell>
          <cell r="P1326">
            <v>730</v>
          </cell>
          <cell r="S1326">
            <v>10000</v>
          </cell>
          <cell r="T1326">
            <v>220</v>
          </cell>
          <cell r="U1326">
            <v>2.5179856115107913</v>
          </cell>
          <cell r="V1326">
            <v>2.5179856115107913</v>
          </cell>
          <cell r="W1326">
            <v>2.5179856115107913</v>
          </cell>
          <cell r="X1326">
            <v>2.5179856115107913</v>
          </cell>
          <cell r="Y1326">
            <v>1.2</v>
          </cell>
          <cell r="Z1326">
            <v>1.1000000000000005</v>
          </cell>
          <cell r="AA1326">
            <v>1.1000000000000001</v>
          </cell>
          <cell r="AB1326">
            <v>1</v>
          </cell>
          <cell r="AC1326">
            <v>0.10000000000000009</v>
          </cell>
          <cell r="AD1326">
            <v>25</v>
          </cell>
          <cell r="AE1326">
            <v>3.242852417749678</v>
          </cell>
          <cell r="AF1326">
            <v>1.1596947502040997</v>
          </cell>
          <cell r="AG1326">
            <v>1.1599999999999999</v>
          </cell>
          <cell r="AH1326">
            <v>949</v>
          </cell>
          <cell r="AJ1326">
            <v>1.1000000000000001</v>
          </cell>
        </row>
        <row r="1327">
          <cell r="E1327" t="str">
            <v>TB1NT1_D8</v>
          </cell>
          <cell r="F1327" t="str">
            <v>TB1NT1</v>
          </cell>
          <cell r="G1327" t="str">
            <v>Vị trí 1</v>
          </cell>
          <cell r="H1327" t="str">
            <v>TTTB</v>
          </cell>
          <cell r="I1327" t="str">
            <v>xã Trảng BomTTTBVị trí 1250</v>
          </cell>
          <cell r="O1327">
            <v>9400</v>
          </cell>
          <cell r="P1327">
            <v>780</v>
          </cell>
          <cell r="S1327">
            <v>8500</v>
          </cell>
          <cell r="T1327">
            <v>250</v>
          </cell>
          <cell r="U1327">
            <v>1.8085106382978724</v>
          </cell>
          <cell r="V1327">
            <v>1.8085106382978724</v>
          </cell>
          <cell r="W1327">
            <v>1.8085106382978724</v>
          </cell>
          <cell r="X1327">
            <v>1.6057872395547086</v>
          </cell>
          <cell r="Y1327">
            <v>1.2</v>
          </cell>
          <cell r="Z1327">
            <v>1.1273194773386026</v>
          </cell>
          <cell r="AA1327">
            <v>1.1299999999999999</v>
          </cell>
          <cell r="AB1327">
            <v>1.05</v>
          </cell>
          <cell r="AC1327">
            <v>7.9999999999999849E-2</v>
          </cell>
          <cell r="AD1327">
            <v>43</v>
          </cell>
          <cell r="AE1327">
            <v>3.242852417749678</v>
          </cell>
          <cell r="AF1327">
            <v>1.4215651432226881</v>
          </cell>
          <cell r="AG1327">
            <v>1.35</v>
          </cell>
          <cell r="AH1327">
            <v>1</v>
          </cell>
          <cell r="AJ1327">
            <v>1.1299999999999999</v>
          </cell>
        </row>
        <row r="1328">
          <cell r="E1328" t="str">
            <v>TB19NT</v>
          </cell>
          <cell r="F1328" t="str">
            <v>TB19NT</v>
          </cell>
          <cell r="G1328" t="str">
            <v>Vị trí 1</v>
          </cell>
          <cell r="H1328" t="str">
            <v>Các đường còn lại</v>
          </cell>
          <cell r="I1328" t="str">
            <v>xã Trảng BomCác đường còn lạiVị trí 1200</v>
          </cell>
          <cell r="O1328">
            <v>6900</v>
          </cell>
          <cell r="P1328">
            <v>670</v>
          </cell>
          <cell r="S1328">
            <v>5500</v>
          </cell>
          <cell r="T1328">
            <v>200</v>
          </cell>
          <cell r="U1328">
            <v>0.95387249008704167</v>
          </cell>
          <cell r="V1328">
            <v>0.95387249008704167</v>
          </cell>
          <cell r="W1328">
            <v>1</v>
          </cell>
          <cell r="X1328">
            <v>1</v>
          </cell>
          <cell r="Y1328">
            <v>1.2</v>
          </cell>
          <cell r="Z1328">
            <v>1.1189061795354978</v>
          </cell>
          <cell r="AA1328">
            <v>1.1200000000000001</v>
          </cell>
          <cell r="AB1328">
            <v>1.04</v>
          </cell>
          <cell r="AC1328">
            <v>8.0000000000000071E-2</v>
          </cell>
          <cell r="AD1328">
            <v>8</v>
          </cell>
          <cell r="AE1328">
            <v>3.242852417749678</v>
          </cell>
          <cell r="AF1328">
            <v>1.1420009380611271</v>
          </cell>
          <cell r="AG1328">
            <v>1.1399999999999999</v>
          </cell>
          <cell r="AH1328">
            <v>707</v>
          </cell>
          <cell r="AJ1328">
            <v>1.1200000000000001</v>
          </cell>
        </row>
        <row r="1329">
          <cell r="E1329" t="str">
            <v>TB16NT2_D1</v>
          </cell>
          <cell r="F1329" t="str">
            <v>TB16NT2</v>
          </cell>
          <cell r="G1329" t="str">
            <v>Vị trí 1</v>
          </cell>
          <cell r="H1329" t="str">
            <v>Các đường còn lại</v>
          </cell>
          <cell r="I1329" t="str">
            <v>xã Trảng BomCác đường còn lạiVị trí 1200</v>
          </cell>
          <cell r="O1329">
            <v>10000</v>
          </cell>
          <cell r="P1329">
            <v>670</v>
          </cell>
          <cell r="S1329">
            <v>7200</v>
          </cell>
          <cell r="T1329">
            <v>200</v>
          </cell>
          <cell r="U1329">
            <v>1</v>
          </cell>
          <cell r="V1329">
            <v>1</v>
          </cell>
          <cell r="W1329">
            <v>1</v>
          </cell>
          <cell r="X1329">
            <v>1</v>
          </cell>
          <cell r="Y1329">
            <v>1.2</v>
          </cell>
          <cell r="Z1329">
            <v>1.1136207894570451</v>
          </cell>
          <cell r="AA1329">
            <v>1.1100000000000001</v>
          </cell>
          <cell r="AB1329">
            <v>1.02</v>
          </cell>
          <cell r="AC1329">
            <v>9.000000000000008E-2</v>
          </cell>
          <cell r="AD1329">
            <v>19</v>
          </cell>
          <cell r="AE1329">
            <v>3.242852417749678</v>
          </cell>
          <cell r="AF1329">
            <v>1.1420009380611271</v>
          </cell>
          <cell r="AG1329">
            <v>1.1399999999999999</v>
          </cell>
          <cell r="AH1329">
            <v>707</v>
          </cell>
          <cell r="AJ1329">
            <v>1.1100000000000001</v>
          </cell>
        </row>
        <row r="1330">
          <cell r="E1330" t="str">
            <v>TB16NT2_D2</v>
          </cell>
          <cell r="F1330" t="str">
            <v>TB16NT2</v>
          </cell>
          <cell r="G1330" t="str">
            <v>Vị trí 1</v>
          </cell>
          <cell r="H1330" t="str">
            <v>Các đường còn lại</v>
          </cell>
          <cell r="I1330" t="str">
            <v>xã Trảng BomCác đường còn lạiVị trí 1200</v>
          </cell>
          <cell r="O1330">
            <v>8500</v>
          </cell>
          <cell r="P1330">
            <v>670</v>
          </cell>
          <cell r="S1330">
            <v>6500</v>
          </cell>
          <cell r="T1330">
            <v>200</v>
          </cell>
          <cell r="U1330">
            <v>0.84117647058823541</v>
          </cell>
          <cell r="V1330">
            <v>0.84117647058823541</v>
          </cell>
          <cell r="W1330">
            <v>1</v>
          </cell>
          <cell r="X1330">
            <v>1</v>
          </cell>
          <cell r="Y1330">
            <v>1.2</v>
          </cell>
          <cell r="Z1330">
            <v>1.1136207894570451</v>
          </cell>
          <cell r="AA1330">
            <v>1.1100000000000001</v>
          </cell>
          <cell r="AB1330">
            <v>1.02</v>
          </cell>
          <cell r="AC1330">
            <v>9.000000000000008E-2</v>
          </cell>
          <cell r="AD1330">
            <v>19</v>
          </cell>
          <cell r="AE1330">
            <v>3.242852417749678</v>
          </cell>
          <cell r="AF1330">
            <v>1.1420009380611271</v>
          </cell>
          <cell r="AG1330">
            <v>1.1399999999999999</v>
          </cell>
          <cell r="AH1330">
            <v>707</v>
          </cell>
          <cell r="AJ1330">
            <v>1.1100000000000001</v>
          </cell>
        </row>
        <row r="1331">
          <cell r="E1331" t="str">
            <v>TB66NT_D3</v>
          </cell>
          <cell r="F1331" t="str">
            <v>TB66NT</v>
          </cell>
          <cell r="G1331" t="str">
            <v>Vị trí 1</v>
          </cell>
          <cell r="H1331" t="str">
            <v>Các đường còn lại</v>
          </cell>
          <cell r="I1331" t="str">
            <v>xã Trảng BomCác đường còn lạiVị trí 1200</v>
          </cell>
          <cell r="O1331">
            <v>2700</v>
          </cell>
          <cell r="P1331">
            <v>670</v>
          </cell>
          <cell r="S1331">
            <v>2200</v>
          </cell>
          <cell r="T1331">
            <v>200</v>
          </cell>
          <cell r="U1331">
            <v>1.2222222222222223</v>
          </cell>
          <cell r="V1331">
            <v>1.2222222222222223</v>
          </cell>
          <cell r="W1331">
            <v>1.2222222222222223</v>
          </cell>
          <cell r="X1331">
            <v>1.2739717816856666</v>
          </cell>
          <cell r="Y1331">
            <v>1.2</v>
          </cell>
          <cell r="Z1331">
            <v>1.1023614519169709</v>
          </cell>
          <cell r="AA1331">
            <v>1.1000000000000001</v>
          </cell>
          <cell r="AB1331">
            <v>1.05</v>
          </cell>
          <cell r="AC1331">
            <v>5.0000000000000044E-2</v>
          </cell>
          <cell r="AD1331">
            <v>32</v>
          </cell>
          <cell r="AE1331">
            <v>3.242852417749678</v>
          </cell>
          <cell r="AF1331">
            <v>1.1420009380611271</v>
          </cell>
          <cell r="AG1331">
            <v>1.1399999999999999</v>
          </cell>
          <cell r="AH1331">
            <v>707</v>
          </cell>
          <cell r="AJ1331">
            <v>1.1000000000000001</v>
          </cell>
        </row>
        <row r="1332">
          <cell r="E1332" t="str">
            <v>TB66NT_D4</v>
          </cell>
          <cell r="F1332" t="str">
            <v>TB66NT</v>
          </cell>
          <cell r="G1332" t="str">
            <v>Vị trí 1</v>
          </cell>
          <cell r="H1332" t="str">
            <v>Các đường còn lại</v>
          </cell>
          <cell r="I1332" t="str">
            <v>xã Trảng BomCác đường còn lạiVị trí 1200</v>
          </cell>
          <cell r="O1332">
            <v>3900</v>
          </cell>
          <cell r="P1332">
            <v>670</v>
          </cell>
          <cell r="S1332">
            <v>3000</v>
          </cell>
          <cell r="T1332">
            <v>200</v>
          </cell>
          <cell r="U1332">
            <v>1.5384615384615385</v>
          </cell>
          <cell r="V1332">
            <v>1.5384615384615385</v>
          </cell>
          <cell r="W1332">
            <v>1.5384615384615385</v>
          </cell>
          <cell r="X1332">
            <v>1.2739717816856666</v>
          </cell>
          <cell r="Y1332">
            <v>1.2</v>
          </cell>
          <cell r="Z1332">
            <v>1.1023614519169709</v>
          </cell>
          <cell r="AA1332">
            <v>1.1000000000000001</v>
          </cell>
          <cell r="AB1332">
            <v>1.05</v>
          </cell>
          <cell r="AC1332">
            <v>5.0000000000000044E-2</v>
          </cell>
          <cell r="AD1332">
            <v>32</v>
          </cell>
          <cell r="AE1332">
            <v>3.242852417749678</v>
          </cell>
          <cell r="AF1332">
            <v>1.1420009380611271</v>
          </cell>
          <cell r="AG1332">
            <v>1.1399999999999999</v>
          </cell>
          <cell r="AH1332">
            <v>707</v>
          </cell>
          <cell r="AJ1332">
            <v>1.1000000000000001</v>
          </cell>
        </row>
        <row r="1333">
          <cell r="E1333" t="str">
            <v>TB7DT</v>
          </cell>
          <cell r="F1333" t="str">
            <v>TB7DT</v>
          </cell>
          <cell r="G1333" t="str">
            <v>Vị trí 1</v>
          </cell>
          <cell r="H1333" t="str">
            <v>TTTB</v>
          </cell>
          <cell r="I1333" t="str">
            <v>xã Trảng BomTTTBVị trí 1250</v>
          </cell>
          <cell r="O1333">
            <v>9800</v>
          </cell>
          <cell r="P1333">
            <v>780</v>
          </cell>
          <cell r="S1333">
            <v>7000</v>
          </cell>
          <cell r="T1333">
            <v>250</v>
          </cell>
          <cell r="U1333">
            <v>1</v>
          </cell>
          <cell r="V1333">
            <v>1</v>
          </cell>
          <cell r="W1333">
            <v>1</v>
          </cell>
          <cell r="X1333">
            <v>1</v>
          </cell>
          <cell r="Y1333">
            <v>1.2</v>
          </cell>
          <cell r="Z1333">
            <v>1.1000000000000001</v>
          </cell>
          <cell r="AA1333">
            <v>1.1000000000000001</v>
          </cell>
          <cell r="AB1333">
            <v>1</v>
          </cell>
          <cell r="AC1333">
            <v>0.10000000000000009</v>
          </cell>
          <cell r="AD1333">
            <v>4</v>
          </cell>
          <cell r="AE1333">
            <v>3.242852417749678</v>
          </cell>
          <cell r="AF1333">
            <v>1.4215651432226881</v>
          </cell>
          <cell r="AG1333">
            <v>1.35</v>
          </cell>
          <cell r="AH1333">
            <v>1</v>
          </cell>
          <cell r="AJ1333">
            <v>1.1000000000000001</v>
          </cell>
        </row>
        <row r="1334">
          <cell r="E1334" t="str">
            <v>TB8DT</v>
          </cell>
          <cell r="F1334" t="str">
            <v>TB8DT</v>
          </cell>
          <cell r="G1334" t="str">
            <v>Vị trí 1</v>
          </cell>
          <cell r="H1334" t="str">
            <v>TTTB</v>
          </cell>
          <cell r="I1334" t="str">
            <v>xã Trảng BomTTTBVị trí 1250</v>
          </cell>
          <cell r="J1334">
            <v>11712000</v>
          </cell>
          <cell r="K1334" t="str">
            <v>QĐ 2346/QĐ-UBND ngày 09/07/2021</v>
          </cell>
          <cell r="O1334">
            <v>7300</v>
          </cell>
          <cell r="P1334">
            <v>780</v>
          </cell>
          <cell r="Q1334">
            <v>1.6043835616438356</v>
          </cell>
          <cell r="S1334">
            <v>6500</v>
          </cell>
          <cell r="T1334">
            <v>250</v>
          </cell>
          <cell r="U1334">
            <v>1.6027397260273972</v>
          </cell>
          <cell r="V1334">
            <v>1.6027397260273972</v>
          </cell>
          <cell r="W1334">
            <v>1.6027397260273972</v>
          </cell>
          <cell r="X1334">
            <v>1.6027397260273972</v>
          </cell>
          <cell r="Y1334">
            <v>1.2</v>
          </cell>
          <cell r="AA1334">
            <v>1.1299999999999999</v>
          </cell>
          <cell r="AB1334">
            <v>1.04</v>
          </cell>
          <cell r="AC1334">
            <v>8.9999999999999858E-2</v>
          </cell>
          <cell r="AD1334">
            <v>0</v>
          </cell>
          <cell r="AE1334">
            <v>3.242852417749678</v>
          </cell>
          <cell r="AF1334">
            <v>1.4215651432226881</v>
          </cell>
          <cell r="AG1334">
            <v>1.35</v>
          </cell>
          <cell r="AH1334">
            <v>1</v>
          </cell>
          <cell r="AJ1334">
            <v>1.1299999999999999</v>
          </cell>
        </row>
        <row r="1335">
          <cell r="E1335" t="str">
            <v>TB12DT</v>
          </cell>
          <cell r="F1335" t="str">
            <v>TB12DT</v>
          </cell>
          <cell r="G1335" t="str">
            <v>Vị trí 1</v>
          </cell>
          <cell r="H1335" t="str">
            <v>TTTB</v>
          </cell>
          <cell r="I1335" t="str">
            <v>xã Trảng BomTTTBVị trí 1250</v>
          </cell>
          <cell r="O1335">
            <v>8400</v>
          </cell>
          <cell r="P1335">
            <v>780</v>
          </cell>
          <cell r="S1335">
            <v>6000</v>
          </cell>
          <cell r="T1335">
            <v>250</v>
          </cell>
          <cell r="U1335">
            <v>1.25</v>
          </cell>
          <cell r="V1335">
            <v>1.25</v>
          </cell>
          <cell r="W1335">
            <v>1.25</v>
          </cell>
          <cell r="X1335">
            <v>1.25</v>
          </cell>
          <cell r="Y1335">
            <v>1.2</v>
          </cell>
          <cell r="Z1335">
            <v>1.1000000000000001</v>
          </cell>
          <cell r="AA1335">
            <v>1.1000000000000001</v>
          </cell>
          <cell r="AB1335">
            <v>1</v>
          </cell>
          <cell r="AC1335">
            <v>0.10000000000000009</v>
          </cell>
          <cell r="AD1335">
            <v>3</v>
          </cell>
          <cell r="AE1335">
            <v>3.242852417749678</v>
          </cell>
          <cell r="AF1335">
            <v>1.4215651432226881</v>
          </cell>
          <cell r="AG1335">
            <v>1.35</v>
          </cell>
          <cell r="AH1335">
            <v>1</v>
          </cell>
          <cell r="AJ1335">
            <v>1.1000000000000001</v>
          </cell>
        </row>
        <row r="1336">
          <cell r="E1336" t="str">
            <v>TB24DT</v>
          </cell>
          <cell r="F1336" t="str">
            <v>TB24DT</v>
          </cell>
          <cell r="G1336" t="str">
            <v>Vị trí 1</v>
          </cell>
          <cell r="H1336" t="str">
            <v>TTTB</v>
          </cell>
          <cell r="I1336" t="str">
            <v>xã Trảng BomTTTBVị trí 1250</v>
          </cell>
          <cell r="O1336">
            <v>9100</v>
          </cell>
          <cell r="P1336">
            <v>780</v>
          </cell>
          <cell r="S1336">
            <v>6500</v>
          </cell>
          <cell r="T1336">
            <v>250</v>
          </cell>
          <cell r="U1336">
            <v>0.78571428571428581</v>
          </cell>
          <cell r="V1336">
            <v>0.78571428571428581</v>
          </cell>
          <cell r="W1336">
            <v>1</v>
          </cell>
          <cell r="X1336">
            <v>1</v>
          </cell>
          <cell r="Y1336">
            <v>1.2</v>
          </cell>
          <cell r="Z1336">
            <v>1.1000000000000001</v>
          </cell>
          <cell r="AA1336">
            <v>1.1000000000000001</v>
          </cell>
          <cell r="AB1336">
            <v>1</v>
          </cell>
          <cell r="AC1336">
            <v>0.10000000000000009</v>
          </cell>
          <cell r="AD1336">
            <v>4</v>
          </cell>
          <cell r="AE1336">
            <v>3.242852417749678</v>
          </cell>
          <cell r="AF1336">
            <v>1.4215651432226881</v>
          </cell>
          <cell r="AG1336">
            <v>1.35</v>
          </cell>
          <cell r="AH1336">
            <v>1</v>
          </cell>
          <cell r="AJ1336">
            <v>1.1000000000000001</v>
          </cell>
        </row>
        <row r="1337">
          <cell r="E1337" t="str">
            <v>TB25DT</v>
          </cell>
          <cell r="F1337" t="str">
            <v>TB25DT</v>
          </cell>
          <cell r="G1337" t="str">
            <v>Vị trí 1</v>
          </cell>
          <cell r="H1337" t="str">
            <v>TTTB</v>
          </cell>
          <cell r="I1337" t="str">
            <v>xã Trảng BomTTTBVị trí 1250</v>
          </cell>
          <cell r="O1337">
            <v>9100</v>
          </cell>
          <cell r="P1337">
            <v>780</v>
          </cell>
          <cell r="S1337">
            <v>6500</v>
          </cell>
          <cell r="T1337">
            <v>250</v>
          </cell>
          <cell r="U1337">
            <v>1.0357142857142858</v>
          </cell>
          <cell r="V1337">
            <v>1.0357142857142858</v>
          </cell>
          <cell r="W1337">
            <v>1.0357142857142858</v>
          </cell>
          <cell r="X1337">
            <v>1.0357142857142858</v>
          </cell>
          <cell r="Y1337">
            <v>1.2</v>
          </cell>
          <cell r="AA1337">
            <v>1.1299999999999999</v>
          </cell>
          <cell r="AB1337">
            <v>1.04</v>
          </cell>
          <cell r="AC1337">
            <v>8.9999999999999858E-2</v>
          </cell>
          <cell r="AD1337">
            <v>0</v>
          </cell>
          <cell r="AE1337">
            <v>3.242852417749678</v>
          </cell>
          <cell r="AF1337">
            <v>1.4215651432226881</v>
          </cell>
          <cell r="AG1337">
            <v>1.35</v>
          </cell>
          <cell r="AH1337">
            <v>1</v>
          </cell>
          <cell r="AJ1337">
            <v>1.1299999999999999</v>
          </cell>
        </row>
        <row r="1338">
          <cell r="E1338" t="str">
            <v>TB27DT</v>
          </cell>
          <cell r="F1338" t="str">
            <v>TB27DT</v>
          </cell>
          <cell r="G1338" t="str">
            <v>Vị trí 1</v>
          </cell>
          <cell r="H1338" t="str">
            <v>TTTB</v>
          </cell>
          <cell r="I1338" t="str">
            <v>xã Trảng BomTTTBVị trí 1250</v>
          </cell>
          <cell r="O1338">
            <v>10400</v>
          </cell>
          <cell r="P1338">
            <v>780</v>
          </cell>
          <cell r="S1338">
            <v>7500</v>
          </cell>
          <cell r="T1338">
            <v>250</v>
          </cell>
          <cell r="U1338">
            <v>1</v>
          </cell>
          <cell r="V1338">
            <v>1</v>
          </cell>
          <cell r="W1338">
            <v>1</v>
          </cell>
          <cell r="X1338">
            <v>1</v>
          </cell>
          <cell r="Y1338">
            <v>1.2</v>
          </cell>
          <cell r="Z1338">
            <v>1.1017804823078663</v>
          </cell>
          <cell r="AA1338">
            <v>1.1000000000000001</v>
          </cell>
          <cell r="AB1338">
            <v>1.01</v>
          </cell>
          <cell r="AC1338">
            <v>9.000000000000008E-2</v>
          </cell>
          <cell r="AD1338">
            <v>34</v>
          </cell>
          <cell r="AE1338">
            <v>3.242852417749678</v>
          </cell>
          <cell r="AF1338">
            <v>1.4215651432226881</v>
          </cell>
          <cell r="AG1338">
            <v>1.35</v>
          </cell>
          <cell r="AH1338">
            <v>1</v>
          </cell>
          <cell r="AJ1338">
            <v>1.1000000000000001</v>
          </cell>
        </row>
        <row r="1339">
          <cell r="E1339" t="str">
            <v>TB39DT</v>
          </cell>
          <cell r="F1339" t="str">
            <v>TB39DT</v>
          </cell>
          <cell r="G1339" t="str">
            <v>Vị trí 1</v>
          </cell>
          <cell r="H1339" t="str">
            <v>TTTB</v>
          </cell>
          <cell r="I1339" t="str">
            <v>xã Trảng BomTTTBVị trí 1250</v>
          </cell>
          <cell r="O1339">
            <v>11800</v>
          </cell>
          <cell r="P1339">
            <v>780</v>
          </cell>
          <cell r="S1339">
            <v>8500</v>
          </cell>
          <cell r="T1339">
            <v>250</v>
          </cell>
          <cell r="U1339">
            <v>1.0444915254237288</v>
          </cell>
          <cell r="V1339">
            <v>1.0444915254237288</v>
          </cell>
          <cell r="W1339">
            <v>1.0444915254237288</v>
          </cell>
          <cell r="X1339">
            <v>1.0444915254237288</v>
          </cell>
          <cell r="Y1339">
            <v>1.2</v>
          </cell>
          <cell r="AA1339">
            <v>1.1299999999999999</v>
          </cell>
          <cell r="AB1339">
            <v>1.04</v>
          </cell>
          <cell r="AC1339">
            <v>8.9999999999999858E-2</v>
          </cell>
          <cell r="AD1339">
            <v>0</v>
          </cell>
          <cell r="AE1339">
            <v>3.242852417749678</v>
          </cell>
          <cell r="AF1339">
            <v>1.4215651432226881</v>
          </cell>
          <cell r="AG1339">
            <v>1.35</v>
          </cell>
          <cell r="AH1339">
            <v>1</v>
          </cell>
          <cell r="AJ1339">
            <v>1.1299999999999999</v>
          </cell>
        </row>
        <row r="1340">
          <cell r="E1340" t="str">
            <v>TB46DT</v>
          </cell>
          <cell r="F1340" t="str">
            <v>TB46DT</v>
          </cell>
          <cell r="G1340" t="str">
            <v>Vị trí 1</v>
          </cell>
          <cell r="H1340" t="str">
            <v>TTTB</v>
          </cell>
          <cell r="I1340" t="str">
            <v>xã Trảng BomTTTBVị trí 1250</v>
          </cell>
          <cell r="O1340">
            <v>5000</v>
          </cell>
          <cell r="P1340">
            <v>780</v>
          </cell>
          <cell r="S1340">
            <v>4500</v>
          </cell>
          <cell r="T1340">
            <v>250</v>
          </cell>
          <cell r="U1340">
            <v>1.3049999999999999</v>
          </cell>
          <cell r="V1340">
            <v>1.3049999999999999</v>
          </cell>
          <cell r="W1340">
            <v>1.3049999999999999</v>
          </cell>
          <cell r="X1340">
            <v>1.3049999999999999</v>
          </cell>
          <cell r="Y1340">
            <v>1.2</v>
          </cell>
          <cell r="AA1340">
            <v>1.1299999999999999</v>
          </cell>
          <cell r="AB1340">
            <v>1.04</v>
          </cell>
          <cell r="AC1340">
            <v>8.9999999999999858E-2</v>
          </cell>
          <cell r="AD1340">
            <v>0</v>
          </cell>
          <cell r="AE1340">
            <v>3.242852417749678</v>
          </cell>
          <cell r="AF1340">
            <v>1.4215651432226881</v>
          </cell>
          <cell r="AG1340">
            <v>1.35</v>
          </cell>
          <cell r="AH1340">
            <v>1</v>
          </cell>
          <cell r="AJ1340">
            <v>1.1299999999999999</v>
          </cell>
        </row>
        <row r="1341">
          <cell r="E1341" t="str">
            <v>TB51DT</v>
          </cell>
          <cell r="F1341" t="str">
            <v>TB51DT</v>
          </cell>
          <cell r="G1341" t="str">
            <v>Vị trí 1</v>
          </cell>
          <cell r="H1341" t="str">
            <v>TTTB</v>
          </cell>
          <cell r="I1341" t="str">
            <v>xã Trảng BomTTTBVị trí 1250</v>
          </cell>
          <cell r="O1341">
            <v>8400</v>
          </cell>
          <cell r="P1341">
            <v>780</v>
          </cell>
          <cell r="S1341">
            <v>6000</v>
          </cell>
          <cell r="T1341">
            <v>250</v>
          </cell>
          <cell r="U1341">
            <v>1.0357142857142858</v>
          </cell>
          <cell r="V1341">
            <v>1.0357142857142858</v>
          </cell>
          <cell r="W1341">
            <v>1.0357142857142858</v>
          </cell>
          <cell r="X1341">
            <v>1.0357142857142858</v>
          </cell>
          <cell r="Y1341">
            <v>1.2</v>
          </cell>
          <cell r="Z1341">
            <v>1.1000000000000001</v>
          </cell>
          <cell r="AA1341">
            <v>1.1299999999999999</v>
          </cell>
          <cell r="AB1341">
            <v>1.04</v>
          </cell>
          <cell r="AC1341">
            <v>8.9999999999999858E-2</v>
          </cell>
          <cell r="AD1341">
            <v>1</v>
          </cell>
          <cell r="AE1341">
            <v>3.242852417749678</v>
          </cell>
          <cell r="AF1341">
            <v>1.4215651432226881</v>
          </cell>
          <cell r="AG1341">
            <v>1.35</v>
          </cell>
          <cell r="AH1341">
            <v>1</v>
          </cell>
          <cell r="AJ1341">
            <v>1.1299999999999999</v>
          </cell>
        </row>
        <row r="1342">
          <cell r="E1342" t="str">
            <v>TB51DT</v>
          </cell>
          <cell r="F1342" t="str">
            <v>TB51DT</v>
          </cell>
          <cell r="G1342" t="str">
            <v>Vị trí 1</v>
          </cell>
          <cell r="H1342" t="str">
            <v>TTTB</v>
          </cell>
          <cell r="I1342" t="str">
            <v>xã Trảng BomTTTBVị trí 1250</v>
          </cell>
          <cell r="O1342">
            <v>8400</v>
          </cell>
          <cell r="P1342">
            <v>780</v>
          </cell>
          <cell r="S1342">
            <v>6000</v>
          </cell>
          <cell r="T1342">
            <v>250</v>
          </cell>
          <cell r="U1342">
            <v>1.0357142857142858</v>
          </cell>
          <cell r="V1342">
            <v>1.0357142857142858</v>
          </cell>
          <cell r="W1342">
            <v>1.0357142857142858</v>
          </cell>
          <cell r="X1342">
            <v>1.0357142857142858</v>
          </cell>
          <cell r="Y1342">
            <v>1.2</v>
          </cell>
          <cell r="Z1342">
            <v>1.1000000000000001</v>
          </cell>
          <cell r="AA1342">
            <v>1.1299999999999999</v>
          </cell>
          <cell r="AB1342">
            <v>1.04</v>
          </cell>
          <cell r="AC1342">
            <v>8.9999999999999858E-2</v>
          </cell>
          <cell r="AD1342">
            <v>1</v>
          </cell>
          <cell r="AE1342">
            <v>3.242852417749678</v>
          </cell>
          <cell r="AF1342">
            <v>1.4215651432226881</v>
          </cell>
          <cell r="AG1342">
            <v>1.35</v>
          </cell>
          <cell r="AH1342">
            <v>1</v>
          </cell>
          <cell r="AJ1342">
            <v>1.1299999999999999</v>
          </cell>
        </row>
        <row r="1343">
          <cell r="E1343" t="str">
            <v>TB52DT</v>
          </cell>
          <cell r="F1343" t="str">
            <v>TB52DT</v>
          </cell>
          <cell r="G1343" t="str">
            <v>Vị trí 1</v>
          </cell>
          <cell r="H1343" t="str">
            <v>TTTB</v>
          </cell>
          <cell r="I1343" t="str">
            <v>xã Trảng BomTTTBVị trí 1250</v>
          </cell>
          <cell r="O1343">
            <v>6700</v>
          </cell>
          <cell r="P1343">
            <v>780</v>
          </cell>
          <cell r="S1343">
            <v>6000</v>
          </cell>
          <cell r="T1343">
            <v>250</v>
          </cell>
          <cell r="U1343">
            <v>1.2985074626865671</v>
          </cell>
          <cell r="V1343">
            <v>1.2985074626865671</v>
          </cell>
          <cell r="W1343">
            <v>1.2985074626865671</v>
          </cell>
          <cell r="X1343">
            <v>1.2985074626865671</v>
          </cell>
          <cell r="Y1343">
            <v>1.2</v>
          </cell>
          <cell r="AA1343">
            <v>1.1299999999999999</v>
          </cell>
          <cell r="AB1343">
            <v>1.04</v>
          </cell>
          <cell r="AC1343">
            <v>8.9999999999999858E-2</v>
          </cell>
          <cell r="AD1343">
            <v>0</v>
          </cell>
          <cell r="AE1343">
            <v>3.242852417749678</v>
          </cell>
          <cell r="AF1343">
            <v>1.4215651432226881</v>
          </cell>
          <cell r="AG1343">
            <v>1.35</v>
          </cell>
          <cell r="AH1343">
            <v>1</v>
          </cell>
          <cell r="AJ1343">
            <v>1.1299999999999999</v>
          </cell>
        </row>
        <row r="1344">
          <cell r="E1344" t="str">
            <v>TB22DT</v>
          </cell>
          <cell r="F1344" t="str">
            <v>TB22DT</v>
          </cell>
          <cell r="G1344" t="str">
            <v>Vị trí 1</v>
          </cell>
          <cell r="H1344" t="str">
            <v>TTTB</v>
          </cell>
          <cell r="I1344" t="str">
            <v>xã Trảng BomTTTBVị trí 1250</v>
          </cell>
          <cell r="O1344">
            <v>5000</v>
          </cell>
          <cell r="P1344">
            <v>780</v>
          </cell>
          <cell r="S1344">
            <v>4500</v>
          </cell>
          <cell r="T1344">
            <v>250</v>
          </cell>
          <cell r="U1344">
            <v>0.99</v>
          </cell>
          <cell r="V1344">
            <v>0.99</v>
          </cell>
          <cell r="W1344">
            <v>1</v>
          </cell>
          <cell r="X1344">
            <v>1</v>
          </cell>
          <cell r="Y1344">
            <v>1.2</v>
          </cell>
          <cell r="AA1344">
            <v>1.1299999999999999</v>
          </cell>
          <cell r="AB1344">
            <v>1.04</v>
          </cell>
          <cell r="AC1344">
            <v>8.9999999999999858E-2</v>
          </cell>
          <cell r="AD1344">
            <v>0</v>
          </cell>
          <cell r="AE1344">
            <v>3.242852417749678</v>
          </cell>
          <cell r="AF1344">
            <v>1.4215651432226881</v>
          </cell>
          <cell r="AG1344">
            <v>1.35</v>
          </cell>
          <cell r="AH1344">
            <v>1</v>
          </cell>
          <cell r="AJ1344">
            <v>1.1299999999999999</v>
          </cell>
        </row>
        <row r="1345">
          <cell r="E1345" t="str">
            <v>TB50DT</v>
          </cell>
          <cell r="F1345" t="str">
            <v>TB50DT</v>
          </cell>
          <cell r="G1345" t="str">
            <v>Vị trí 1</v>
          </cell>
          <cell r="H1345" t="str">
            <v>TTTB</v>
          </cell>
          <cell r="I1345" t="str">
            <v>xã Trảng BomTTTBVị trí 1250</v>
          </cell>
          <cell r="O1345">
            <v>5000</v>
          </cell>
          <cell r="P1345">
            <v>780</v>
          </cell>
          <cell r="S1345">
            <v>4500</v>
          </cell>
          <cell r="T1345">
            <v>250</v>
          </cell>
          <cell r="U1345">
            <v>1.3049999999999999</v>
          </cell>
          <cell r="V1345">
            <v>1.3049999999999999</v>
          </cell>
          <cell r="W1345">
            <v>1.3049999999999999</v>
          </cell>
          <cell r="X1345">
            <v>1.3049999999999999</v>
          </cell>
          <cell r="Y1345">
            <v>1.2</v>
          </cell>
          <cell r="AA1345">
            <v>1.1299999999999999</v>
          </cell>
          <cell r="AB1345">
            <v>1.04</v>
          </cell>
          <cell r="AC1345">
            <v>8.9999999999999858E-2</v>
          </cell>
          <cell r="AD1345">
            <v>0</v>
          </cell>
          <cell r="AE1345">
            <v>3.242852417749678</v>
          </cell>
          <cell r="AF1345">
            <v>1.4215651432226881</v>
          </cell>
          <cell r="AG1345">
            <v>1.35</v>
          </cell>
          <cell r="AH1345">
            <v>1</v>
          </cell>
          <cell r="AJ1345">
            <v>1.1299999999999999</v>
          </cell>
        </row>
        <row r="1346">
          <cell r="E1346" t="str">
            <v>bs</v>
          </cell>
          <cell r="F1346" t="str">
            <v>bs</v>
          </cell>
          <cell r="G1346" t="str">
            <v>Vị trí 1</v>
          </cell>
          <cell r="H1346" t="str">
            <v>TTTB</v>
          </cell>
          <cell r="I1346" t="str">
            <v>xã Trảng BomTTTBVị trí 1</v>
          </cell>
          <cell r="O1346">
            <v>9100</v>
          </cell>
          <cell r="P1346">
            <v>780</v>
          </cell>
          <cell r="V1346">
            <v>0</v>
          </cell>
          <cell r="W1346">
            <v>1</v>
          </cell>
          <cell r="X1346">
            <v>1</v>
          </cell>
          <cell r="Y1346">
            <v>1.2</v>
          </cell>
          <cell r="AA1346">
            <v>1.1299999999999999</v>
          </cell>
          <cell r="AB1346">
            <v>1.04</v>
          </cell>
          <cell r="AC1346">
            <v>8.9999999999999858E-2</v>
          </cell>
          <cell r="AD1346">
            <v>0</v>
          </cell>
          <cell r="AE1346">
            <v>3.242852417749678</v>
          </cell>
          <cell r="AF1346">
            <v>1.4215651432226881</v>
          </cell>
          <cell r="AG1346">
            <v>1.35</v>
          </cell>
          <cell r="AH1346">
            <v>1</v>
          </cell>
          <cell r="AJ1346">
            <v>1.1299999999999999</v>
          </cell>
        </row>
        <row r="1347">
          <cell r="E1347" t="str">
            <v>bs</v>
          </cell>
          <cell r="F1347" t="str">
            <v>bs</v>
          </cell>
          <cell r="G1347" t="str">
            <v>Vị trí 1</v>
          </cell>
          <cell r="H1347" t="e">
            <v>#N/A</v>
          </cell>
          <cell r="I1347" t="e">
            <v>#N/A</v>
          </cell>
          <cell r="O1347">
            <v>2100</v>
          </cell>
          <cell r="P1347">
            <v>670</v>
          </cell>
          <cell r="V1347">
            <v>0</v>
          </cell>
          <cell r="W1347">
            <v>1</v>
          </cell>
          <cell r="X1347">
            <v>1</v>
          </cell>
          <cell r="Y1347">
            <v>1.2</v>
          </cell>
          <cell r="AA1347">
            <v>1.1299999999999999</v>
          </cell>
          <cell r="AB1347">
            <v>1.04</v>
          </cell>
          <cell r="AC1347">
            <v>8.9999999999999858E-2</v>
          </cell>
          <cell r="AD1347">
            <v>0</v>
          </cell>
          <cell r="AE1347">
            <v>3.242852417749678</v>
          </cell>
          <cell r="AF1347">
            <v>1.2414863254038409</v>
          </cell>
          <cell r="AG1347">
            <v>1.24</v>
          </cell>
          <cell r="AH1347">
            <v>7</v>
          </cell>
          <cell r="AJ1347">
            <v>1.1299999999999999</v>
          </cell>
        </row>
        <row r="1348">
          <cell r="E1348" t="str">
            <v>bs</v>
          </cell>
          <cell r="F1348" t="str">
            <v>bs</v>
          </cell>
          <cell r="G1348" t="str">
            <v>Vị trí 1</v>
          </cell>
          <cell r="H1348" t="e">
            <v>#N/A</v>
          </cell>
          <cell r="I1348" t="e">
            <v>#N/A</v>
          </cell>
          <cell r="O1348">
            <v>2100</v>
          </cell>
          <cell r="P1348">
            <v>670</v>
          </cell>
          <cell r="V1348">
            <v>0</v>
          </cell>
          <cell r="W1348">
            <v>1</v>
          </cell>
          <cell r="X1348">
            <v>1</v>
          </cell>
          <cell r="Y1348">
            <v>1.2</v>
          </cell>
          <cell r="AA1348">
            <v>1.1299999999999999</v>
          </cell>
          <cell r="AB1348">
            <v>1.04</v>
          </cell>
          <cell r="AC1348">
            <v>8.9999999999999858E-2</v>
          </cell>
          <cell r="AD1348">
            <v>0</v>
          </cell>
          <cell r="AE1348">
            <v>3.242852417749678</v>
          </cell>
          <cell r="AF1348">
            <v>1.2414863254038409</v>
          </cell>
          <cell r="AG1348">
            <v>1.24</v>
          </cell>
          <cell r="AH1348">
            <v>7</v>
          </cell>
          <cell r="AJ1348">
            <v>1.1299999999999999</v>
          </cell>
        </row>
        <row r="1349">
          <cell r="E1349" t="str">
            <v>bs</v>
          </cell>
          <cell r="F1349" t="str">
            <v>bs</v>
          </cell>
          <cell r="G1349" t="str">
            <v>Vị trí 1</v>
          </cell>
          <cell r="H1349" t="e">
            <v>#N/A</v>
          </cell>
          <cell r="I1349" t="e">
            <v>#N/A</v>
          </cell>
          <cell r="O1349">
            <v>2100</v>
          </cell>
          <cell r="P1349">
            <v>670</v>
          </cell>
          <cell r="V1349">
            <v>0</v>
          </cell>
          <cell r="W1349">
            <v>1</v>
          </cell>
          <cell r="X1349">
            <v>1</v>
          </cell>
          <cell r="Y1349">
            <v>1.2</v>
          </cell>
          <cell r="AA1349">
            <v>1.1299999999999999</v>
          </cell>
          <cell r="AB1349">
            <v>1.04</v>
          </cell>
          <cell r="AC1349">
            <v>8.9999999999999858E-2</v>
          </cell>
          <cell r="AD1349">
            <v>0</v>
          </cell>
          <cell r="AE1349">
            <v>3.242852417749678</v>
          </cell>
          <cell r="AF1349">
            <v>1.2414863254038409</v>
          </cell>
          <cell r="AG1349">
            <v>1.24</v>
          </cell>
          <cell r="AH1349">
            <v>7</v>
          </cell>
          <cell r="AJ1349">
            <v>1.1299999999999999</v>
          </cell>
        </row>
        <row r="1350">
          <cell r="E1350" t="str">
            <v>TB63DT</v>
          </cell>
          <cell r="F1350" t="str">
            <v>TB63DT</v>
          </cell>
          <cell r="G1350" t="str">
            <v>Vị trí 1</v>
          </cell>
          <cell r="H1350" t="str">
            <v>TTTB</v>
          </cell>
          <cell r="I1350" t="str">
            <v>xã Trảng BomTTTBVị trí 1250</v>
          </cell>
          <cell r="O1350">
            <v>7300</v>
          </cell>
          <cell r="P1350">
            <v>780</v>
          </cell>
          <cell r="S1350">
            <v>6500</v>
          </cell>
          <cell r="T1350">
            <v>250</v>
          </cell>
          <cell r="U1350">
            <v>1.2910958904109588</v>
          </cell>
          <cell r="V1350">
            <v>1.2910958904109588</v>
          </cell>
          <cell r="W1350">
            <v>1.2910958904109588</v>
          </cell>
          <cell r="X1350">
            <v>1.2910958904109588</v>
          </cell>
          <cell r="Y1350">
            <v>1.2</v>
          </cell>
          <cell r="AA1350">
            <v>1.1299999999999999</v>
          </cell>
          <cell r="AB1350">
            <v>1.04</v>
          </cell>
          <cell r="AC1350">
            <v>8.9999999999999858E-2</v>
          </cell>
          <cell r="AD1350">
            <v>0</v>
          </cell>
          <cell r="AE1350">
            <v>3.242852417749678</v>
          </cell>
          <cell r="AF1350">
            <v>1.4215651432226881</v>
          </cell>
          <cell r="AG1350">
            <v>1.35</v>
          </cell>
          <cell r="AH1350">
            <v>1</v>
          </cell>
          <cell r="AJ1350">
            <v>1.1299999999999999</v>
          </cell>
        </row>
        <row r="1351">
          <cell r="E1351" t="str">
            <v>TB59DT</v>
          </cell>
          <cell r="F1351" t="str">
            <v>TB59DT</v>
          </cell>
          <cell r="G1351" t="str">
            <v>Vị trí 1</v>
          </cell>
          <cell r="H1351" t="str">
            <v>TTTB</v>
          </cell>
          <cell r="I1351" t="str">
            <v>xã Trảng BomTTTBVị trí 1250</v>
          </cell>
          <cell r="O1351">
            <v>5600</v>
          </cell>
          <cell r="P1351">
            <v>780</v>
          </cell>
          <cell r="S1351">
            <v>5000</v>
          </cell>
          <cell r="T1351">
            <v>250</v>
          </cell>
          <cell r="U1351">
            <v>1.2946428571428572</v>
          </cell>
          <cell r="V1351">
            <v>1.2946428571428572</v>
          </cell>
          <cell r="W1351">
            <v>1.2946428571428572</v>
          </cell>
          <cell r="X1351">
            <v>1.2946428571428572</v>
          </cell>
          <cell r="Y1351">
            <v>1.2</v>
          </cell>
          <cell r="Z1351">
            <v>1.1000000000000001</v>
          </cell>
          <cell r="AA1351">
            <v>1.1299999999999999</v>
          </cell>
          <cell r="AB1351">
            <v>1.04</v>
          </cell>
          <cell r="AC1351">
            <v>8.9999999999999858E-2</v>
          </cell>
          <cell r="AD1351">
            <v>1</v>
          </cell>
          <cell r="AE1351">
            <v>3.242852417749678</v>
          </cell>
          <cell r="AF1351">
            <v>1.4215651432226881</v>
          </cell>
          <cell r="AG1351">
            <v>1.35</v>
          </cell>
          <cell r="AH1351">
            <v>1</v>
          </cell>
          <cell r="AJ1351">
            <v>1.1299999999999999</v>
          </cell>
        </row>
        <row r="1352">
          <cell r="E1352" t="str">
            <v>TB62DT</v>
          </cell>
          <cell r="F1352" t="str">
            <v>TB62DT</v>
          </cell>
          <cell r="G1352" t="str">
            <v>Vị trí 1</v>
          </cell>
          <cell r="H1352" t="str">
            <v>TTTB</v>
          </cell>
          <cell r="I1352" t="str">
            <v>xã Trảng BomTTTBVị trí 1250</v>
          </cell>
          <cell r="O1352">
            <v>8400</v>
          </cell>
          <cell r="P1352">
            <v>780</v>
          </cell>
          <cell r="S1352">
            <v>7500</v>
          </cell>
          <cell r="T1352">
            <v>250</v>
          </cell>
          <cell r="U1352">
            <v>1.2946428571428572</v>
          </cell>
          <cell r="V1352">
            <v>1.2946428571428572</v>
          </cell>
          <cell r="W1352">
            <v>1.2946428571428572</v>
          </cell>
          <cell r="X1352">
            <v>1.2946428571428572</v>
          </cell>
          <cell r="Y1352">
            <v>1.2</v>
          </cell>
          <cell r="AA1352">
            <v>1.1299999999999999</v>
          </cell>
          <cell r="AB1352">
            <v>1.04</v>
          </cell>
          <cell r="AC1352">
            <v>8.9999999999999858E-2</v>
          </cell>
          <cell r="AD1352">
            <v>0</v>
          </cell>
          <cell r="AE1352">
            <v>3.242852417749678</v>
          </cell>
          <cell r="AF1352">
            <v>1.4215651432226881</v>
          </cell>
          <cell r="AG1352">
            <v>1.35</v>
          </cell>
          <cell r="AH1352">
            <v>1</v>
          </cell>
          <cell r="AJ1352">
            <v>1.1299999999999999</v>
          </cell>
        </row>
        <row r="1353">
          <cell r="E1353" t="str">
            <v>TB61DT</v>
          </cell>
          <cell r="F1353" t="str">
            <v>TB61DT</v>
          </cell>
          <cell r="G1353" t="str">
            <v>Vị trí 1</v>
          </cell>
          <cell r="H1353" t="str">
            <v>TTTB</v>
          </cell>
          <cell r="I1353" t="str">
            <v>xã Trảng BomTTTBVị trí 1250</v>
          </cell>
          <cell r="O1353">
            <v>7700</v>
          </cell>
          <cell r="P1353">
            <v>780</v>
          </cell>
          <cell r="S1353">
            <v>5500</v>
          </cell>
          <cell r="T1353">
            <v>250</v>
          </cell>
          <cell r="U1353">
            <v>1.0357142857142858</v>
          </cell>
          <cell r="V1353">
            <v>1.0357142857142858</v>
          </cell>
          <cell r="W1353">
            <v>1.0357142857142858</v>
          </cell>
          <cell r="X1353">
            <v>1.0357142857142858</v>
          </cell>
          <cell r="Y1353">
            <v>1.2</v>
          </cell>
          <cell r="AA1353">
            <v>1.1299999999999999</v>
          </cell>
          <cell r="AB1353">
            <v>1.04</v>
          </cell>
          <cell r="AC1353">
            <v>8.9999999999999858E-2</v>
          </cell>
          <cell r="AD1353">
            <v>0</v>
          </cell>
          <cell r="AE1353">
            <v>3.242852417749678</v>
          </cell>
          <cell r="AF1353">
            <v>1.4215651432226881</v>
          </cell>
          <cell r="AG1353">
            <v>1.35</v>
          </cell>
          <cell r="AH1353">
            <v>1</v>
          </cell>
          <cell r="AJ1353">
            <v>1.1299999999999999</v>
          </cell>
        </row>
        <row r="1354">
          <cell r="E1354" t="str">
            <v>TB60DT</v>
          </cell>
          <cell r="F1354" t="str">
            <v>TB60DT</v>
          </cell>
          <cell r="G1354" t="str">
            <v>Vị trí 1</v>
          </cell>
          <cell r="H1354" t="str">
            <v>TTTB</v>
          </cell>
          <cell r="I1354" t="str">
            <v>xã Trảng BomTTTBVị trí 1250</v>
          </cell>
          <cell r="O1354">
            <v>5600</v>
          </cell>
          <cell r="P1354">
            <v>780</v>
          </cell>
          <cell r="S1354">
            <v>5000</v>
          </cell>
          <cell r="T1354">
            <v>250</v>
          </cell>
          <cell r="U1354">
            <v>1.2946428571428572</v>
          </cell>
          <cell r="V1354">
            <v>1.2946428571428572</v>
          </cell>
          <cell r="W1354">
            <v>1.2946428571428572</v>
          </cell>
          <cell r="X1354">
            <v>1.2946428571428572</v>
          </cell>
          <cell r="Y1354">
            <v>1.2</v>
          </cell>
          <cell r="AA1354">
            <v>1.1299999999999999</v>
          </cell>
          <cell r="AB1354">
            <v>1.04</v>
          </cell>
          <cell r="AC1354">
            <v>8.9999999999999858E-2</v>
          </cell>
          <cell r="AD1354">
            <v>0</v>
          </cell>
          <cell r="AE1354">
            <v>3.242852417749678</v>
          </cell>
          <cell r="AF1354">
            <v>1.4215651432226881</v>
          </cell>
          <cell r="AG1354">
            <v>1.35</v>
          </cell>
          <cell r="AH1354">
            <v>1</v>
          </cell>
          <cell r="AJ1354">
            <v>1.1299999999999999</v>
          </cell>
        </row>
        <row r="1355">
          <cell r="E1355" t="str">
            <v>TB18NT1_D1</v>
          </cell>
          <cell r="F1355" t="str">
            <v>TB18NT1</v>
          </cell>
          <cell r="G1355" t="str">
            <v>Vị trí 1</v>
          </cell>
          <cell r="H1355" t="str">
            <v>Các đường nhóm I</v>
          </cell>
          <cell r="I1355" t="str">
            <v>xã An ViễnCác đường nhóm IVị trí 1220</v>
          </cell>
          <cell r="O1355">
            <v>6500</v>
          </cell>
          <cell r="P1355">
            <v>730</v>
          </cell>
          <cell r="S1355">
            <v>5500</v>
          </cell>
          <cell r="T1355">
            <v>220</v>
          </cell>
          <cell r="U1355">
            <v>1.0153846153846153</v>
          </cell>
          <cell r="V1355">
            <v>1.0153846153846153</v>
          </cell>
          <cell r="W1355">
            <v>1.0153846153846153</v>
          </cell>
          <cell r="X1355">
            <v>1.0460190111289618</v>
          </cell>
          <cell r="Y1355">
            <v>1.2</v>
          </cell>
          <cell r="Z1355">
            <v>1.1147967283717333</v>
          </cell>
          <cell r="AA1355">
            <v>1.1100000000000001</v>
          </cell>
          <cell r="AB1355">
            <v>1.04</v>
          </cell>
          <cell r="AC1355">
            <v>7.0000000000000062E-2</v>
          </cell>
          <cell r="AD1355">
            <v>134</v>
          </cell>
          <cell r="AE1355">
            <v>3.242852417749678</v>
          </cell>
          <cell r="AF1355">
            <v>1.1596947502040997</v>
          </cell>
          <cell r="AG1355">
            <v>1.1599999999999999</v>
          </cell>
          <cell r="AH1355">
            <v>949</v>
          </cell>
          <cell r="AJ1355">
            <v>1.1100000000000001</v>
          </cell>
        </row>
        <row r="1356">
          <cell r="E1356" t="str">
            <v>TB18NT1_D2</v>
          </cell>
          <cell r="F1356" t="str">
            <v>TB18NT1</v>
          </cell>
          <cell r="G1356" t="str">
            <v>Vị trí 1</v>
          </cell>
          <cell r="H1356" t="str">
            <v>Các đường nhóm I</v>
          </cell>
          <cell r="I1356" t="str">
            <v>xã An ViễnCác đường nhóm IVị trí 1220</v>
          </cell>
          <cell r="O1356">
            <v>3700</v>
          </cell>
          <cell r="P1356">
            <v>730</v>
          </cell>
          <cell r="T1356">
            <v>220</v>
          </cell>
          <cell r="U1356">
            <v>1</v>
          </cell>
          <cell r="V1356">
            <v>1</v>
          </cell>
          <cell r="W1356">
            <v>1</v>
          </cell>
          <cell r="X1356">
            <v>1.0460190111289618</v>
          </cell>
          <cell r="Y1356">
            <v>1.2</v>
          </cell>
          <cell r="Z1356">
            <v>1.1147967283717333</v>
          </cell>
          <cell r="AA1356">
            <v>1.1100000000000001</v>
          </cell>
          <cell r="AB1356">
            <v>1.04</v>
          </cell>
          <cell r="AC1356">
            <v>7.0000000000000062E-2</v>
          </cell>
          <cell r="AD1356">
            <v>134</v>
          </cell>
          <cell r="AE1356">
            <v>3.242852417749678</v>
          </cell>
          <cell r="AF1356">
            <v>1.1596947502040997</v>
          </cell>
          <cell r="AG1356">
            <v>1.1599999999999999</v>
          </cell>
          <cell r="AH1356">
            <v>949</v>
          </cell>
          <cell r="AJ1356">
            <v>1.1100000000000001</v>
          </cell>
        </row>
        <row r="1357">
          <cell r="E1357" t="str">
            <v>TB18NT1_D3</v>
          </cell>
          <cell r="F1357" t="str">
            <v>TB18NT1</v>
          </cell>
          <cell r="G1357" t="str">
            <v>Vị trí 1</v>
          </cell>
          <cell r="H1357" t="str">
            <v>Các đường nhóm I</v>
          </cell>
          <cell r="I1357" t="str">
            <v>xã An ViễnCác đường nhóm IVị trí 1220</v>
          </cell>
          <cell r="O1357">
            <v>5200</v>
          </cell>
          <cell r="P1357">
            <v>730</v>
          </cell>
          <cell r="S1357">
            <v>4200</v>
          </cell>
          <cell r="T1357">
            <v>220</v>
          </cell>
          <cell r="U1357">
            <v>1.05</v>
          </cell>
          <cell r="V1357">
            <v>1.05</v>
          </cell>
          <cell r="W1357">
            <v>1.05</v>
          </cell>
          <cell r="X1357">
            <v>1.0460190111289618</v>
          </cell>
          <cell r="Y1357">
            <v>1.2</v>
          </cell>
          <cell r="Z1357">
            <v>1.1147967283717333</v>
          </cell>
          <cell r="AA1357">
            <v>1.1100000000000001</v>
          </cell>
          <cell r="AB1357">
            <v>1.04</v>
          </cell>
          <cell r="AC1357">
            <v>7.0000000000000062E-2</v>
          </cell>
          <cell r="AD1357">
            <v>134</v>
          </cell>
          <cell r="AE1357">
            <v>3.242852417749678</v>
          </cell>
          <cell r="AF1357">
            <v>1.1596947502040997</v>
          </cell>
          <cell r="AG1357">
            <v>1.1599999999999999</v>
          </cell>
          <cell r="AH1357">
            <v>949</v>
          </cell>
          <cell r="AJ1357">
            <v>1.1100000000000001</v>
          </cell>
        </row>
        <row r="1358">
          <cell r="E1358" t="str">
            <v>TB18NT1_D4</v>
          </cell>
          <cell r="F1358" t="str">
            <v>TB18NT1</v>
          </cell>
          <cell r="G1358" t="str">
            <v>Vị trí 1</v>
          </cell>
          <cell r="H1358" t="str">
            <v>Các đường nhóm I</v>
          </cell>
          <cell r="I1358" t="str">
            <v>xã An ViễnCác đường nhóm IVị trí 1220</v>
          </cell>
          <cell r="O1358">
            <v>4700</v>
          </cell>
          <cell r="P1358">
            <v>730</v>
          </cell>
          <cell r="S1358">
            <v>3800</v>
          </cell>
          <cell r="T1358">
            <v>220</v>
          </cell>
          <cell r="U1358">
            <v>1.0914893617021277</v>
          </cell>
          <cell r="V1358">
            <v>1.0914893617021277</v>
          </cell>
          <cell r="W1358">
            <v>1.0914893617021277</v>
          </cell>
          <cell r="X1358">
            <v>1.0460190111289618</v>
          </cell>
          <cell r="Y1358">
            <v>1.2</v>
          </cell>
          <cell r="Z1358">
            <v>1.1147967283717333</v>
          </cell>
          <cell r="AA1358">
            <v>1.1100000000000001</v>
          </cell>
          <cell r="AB1358">
            <v>1.04</v>
          </cell>
          <cell r="AC1358">
            <v>7.0000000000000062E-2</v>
          </cell>
          <cell r="AD1358">
            <v>134</v>
          </cell>
          <cell r="AE1358">
            <v>3.242852417749678</v>
          </cell>
          <cell r="AF1358">
            <v>1.1596947502040997</v>
          </cell>
          <cell r="AG1358">
            <v>1.1599999999999999</v>
          </cell>
          <cell r="AH1358">
            <v>949</v>
          </cell>
          <cell r="AJ1358">
            <v>1.1100000000000001</v>
          </cell>
        </row>
        <row r="1359">
          <cell r="E1359" t="str">
            <v>TB18NT1_D5</v>
          </cell>
          <cell r="F1359" t="str">
            <v>TB18NT1</v>
          </cell>
          <cell r="G1359" t="str">
            <v>Vị trí 1</v>
          </cell>
          <cell r="H1359" t="str">
            <v>Các đường nhóm I</v>
          </cell>
          <cell r="I1359" t="str">
            <v>xã An ViễnCác đường nhóm IVị trí 1220</v>
          </cell>
          <cell r="O1359">
            <v>8100</v>
          </cell>
          <cell r="P1359">
            <v>730</v>
          </cell>
          <cell r="S1359">
            <v>6000</v>
          </cell>
          <cell r="T1359">
            <v>220</v>
          </cell>
          <cell r="U1359">
            <v>1.0732210785580658</v>
          </cell>
          <cell r="V1359">
            <v>1.0732210785580658</v>
          </cell>
          <cell r="W1359">
            <v>1.0732210785580658</v>
          </cell>
          <cell r="X1359">
            <v>1.0460190111289618</v>
          </cell>
          <cell r="Y1359">
            <v>1.2</v>
          </cell>
          <cell r="Z1359">
            <v>1.1147967283717333</v>
          </cell>
          <cell r="AA1359">
            <v>1.1100000000000001</v>
          </cell>
          <cell r="AB1359">
            <v>1.04</v>
          </cell>
          <cell r="AC1359">
            <v>7.0000000000000062E-2</v>
          </cell>
          <cell r="AD1359">
            <v>134</v>
          </cell>
          <cell r="AE1359">
            <v>3.242852417749678</v>
          </cell>
          <cell r="AF1359">
            <v>1.1596947502040997</v>
          </cell>
          <cell r="AG1359">
            <v>1.1599999999999999</v>
          </cell>
          <cell r="AH1359">
            <v>949</v>
          </cell>
          <cell r="AJ1359">
            <v>1.1100000000000001</v>
          </cell>
        </row>
        <row r="1360">
          <cell r="E1360" t="str">
            <v>TB20NT2</v>
          </cell>
          <cell r="F1360" t="str">
            <v>TB20NT2</v>
          </cell>
          <cell r="G1360" t="str">
            <v>Vị trí 1</v>
          </cell>
          <cell r="H1360" t="str">
            <v>Các đường nhóm II</v>
          </cell>
          <cell r="I1360" t="str">
            <v>xã An ViễnCác đường nhóm IIVị trí 1210</v>
          </cell>
          <cell r="O1360">
            <v>8500</v>
          </cell>
          <cell r="P1360">
            <v>700</v>
          </cell>
          <cell r="S1360">
            <v>6500</v>
          </cell>
          <cell r="T1360">
            <v>210</v>
          </cell>
          <cell r="U1360">
            <v>1.1470588235294117</v>
          </cell>
          <cell r="V1360">
            <v>1.1470588235294117</v>
          </cell>
          <cell r="W1360">
            <v>1.1470588235294117</v>
          </cell>
          <cell r="X1360">
            <v>1.1470588235294117</v>
          </cell>
          <cell r="Y1360">
            <v>1.2</v>
          </cell>
          <cell r="Z1360">
            <v>1.0999999999999999</v>
          </cell>
          <cell r="AA1360">
            <v>1.1000000000000001</v>
          </cell>
          <cell r="AB1360">
            <v>1</v>
          </cell>
          <cell r="AC1360">
            <v>0.10000000000000009</v>
          </cell>
          <cell r="AD1360">
            <v>9</v>
          </cell>
          <cell r="AE1360">
            <v>3.242852417749678</v>
          </cell>
          <cell r="AF1360">
            <v>1.1505689804579617</v>
          </cell>
          <cell r="AG1360">
            <v>1.1499999999999999</v>
          </cell>
          <cell r="AH1360">
            <v>1489</v>
          </cell>
          <cell r="AJ1360">
            <v>1.1000000000000001</v>
          </cell>
        </row>
        <row r="1361">
          <cell r="E1361" t="str">
            <v>tách đoạn</v>
          </cell>
          <cell r="F1361" t="str">
            <v>tách đoạn</v>
          </cell>
          <cell r="G1361" t="str">
            <v>Vị trí 1</v>
          </cell>
          <cell r="H1361" t="str">
            <v>Các đường còn lại</v>
          </cell>
          <cell r="I1361" t="str">
            <v>xã An ViễnCác đường còn lạiVị trí 1200</v>
          </cell>
          <cell r="O1361">
            <v>4000</v>
          </cell>
          <cell r="P1361">
            <v>670</v>
          </cell>
          <cell r="S1361">
            <v>2800</v>
          </cell>
          <cell r="T1361">
            <v>200</v>
          </cell>
          <cell r="V1361">
            <v>0</v>
          </cell>
          <cell r="W1361">
            <v>1</v>
          </cell>
          <cell r="X1361">
            <v>1</v>
          </cell>
          <cell r="Y1361">
            <v>1.2</v>
          </cell>
          <cell r="AA1361">
            <v>1.1299999999999999</v>
          </cell>
          <cell r="AB1361">
            <v>1.1200000000000001</v>
          </cell>
          <cell r="AC1361">
            <v>9.9999999999997868E-3</v>
          </cell>
          <cell r="AD1361">
            <v>0</v>
          </cell>
          <cell r="AE1361">
            <v>3.242852417749678</v>
          </cell>
          <cell r="AF1361">
            <v>1.1420009380611271</v>
          </cell>
          <cell r="AG1361">
            <v>1.1399999999999999</v>
          </cell>
          <cell r="AH1361">
            <v>707</v>
          </cell>
          <cell r="AJ1361">
            <v>1.1299999999999999</v>
          </cell>
        </row>
        <row r="1362">
          <cell r="E1362" t="str">
            <v>TB55NT</v>
          </cell>
          <cell r="F1362" t="str">
            <v>TB55NT</v>
          </cell>
          <cell r="G1362" t="str">
            <v>Vị trí 1</v>
          </cell>
          <cell r="H1362" t="str">
            <v>Các đường còn lại</v>
          </cell>
          <cell r="I1362" t="str">
            <v>xã An ViễnCác đường còn lạiVị trí 1200</v>
          </cell>
          <cell r="O1362">
            <v>3500</v>
          </cell>
          <cell r="P1362">
            <v>670</v>
          </cell>
          <cell r="S1362">
            <v>2800</v>
          </cell>
          <cell r="T1362">
            <v>200</v>
          </cell>
          <cell r="U1362">
            <v>1.32</v>
          </cell>
          <cell r="V1362">
            <v>1.32</v>
          </cell>
          <cell r="W1362">
            <v>1.32</v>
          </cell>
          <cell r="X1362">
            <v>1.32</v>
          </cell>
          <cell r="Y1362">
            <v>1.2</v>
          </cell>
          <cell r="Z1362">
            <v>1.1182556687489864</v>
          </cell>
          <cell r="AA1362">
            <v>1.1200000000000001</v>
          </cell>
          <cell r="AB1362">
            <v>1.07</v>
          </cell>
          <cell r="AC1362">
            <v>5.0000000000000044E-2</v>
          </cell>
          <cell r="AD1362">
            <v>70</v>
          </cell>
          <cell r="AE1362">
            <v>3.242852417749678</v>
          </cell>
          <cell r="AF1362">
            <v>1.1420009380611271</v>
          </cell>
          <cell r="AG1362">
            <v>1.1399999999999999</v>
          </cell>
          <cell r="AH1362">
            <v>707</v>
          </cell>
          <cell r="AJ1362">
            <v>1.1200000000000001</v>
          </cell>
        </row>
        <row r="1363">
          <cell r="E1363" t="str">
            <v>TB53NT</v>
          </cell>
          <cell r="F1363" t="str">
            <v>TB53NT</v>
          </cell>
          <cell r="G1363" t="str">
            <v>Vị trí 1</v>
          </cell>
          <cell r="H1363" t="str">
            <v>Các đường còn lại</v>
          </cell>
          <cell r="I1363" t="str">
            <v>xã An ViễnCác đường còn lạiVị trí 1200</v>
          </cell>
          <cell r="O1363">
            <v>3600</v>
          </cell>
          <cell r="P1363">
            <v>670</v>
          </cell>
          <cell r="S1363">
            <v>2600</v>
          </cell>
          <cell r="T1363">
            <v>200</v>
          </cell>
          <cell r="U1363">
            <v>0.79444444444444462</v>
          </cell>
          <cell r="V1363">
            <v>0.79444444444444462</v>
          </cell>
          <cell r="W1363">
            <v>1</v>
          </cell>
          <cell r="X1363">
            <v>1</v>
          </cell>
          <cell r="Y1363">
            <v>1.2</v>
          </cell>
          <cell r="Z1363">
            <v>1.1688578995244552</v>
          </cell>
          <cell r="AA1363">
            <v>1.17</v>
          </cell>
          <cell r="AB1363">
            <v>1.1499999999999999</v>
          </cell>
          <cell r="AC1363">
            <v>2.0000000000000018E-2</v>
          </cell>
          <cell r="AD1363">
            <v>45</v>
          </cell>
          <cell r="AE1363">
            <v>3.242852417749678</v>
          </cell>
          <cell r="AF1363">
            <v>1.1420009380611271</v>
          </cell>
          <cell r="AG1363">
            <v>1.1399999999999999</v>
          </cell>
          <cell r="AH1363">
            <v>707</v>
          </cell>
          <cell r="AJ1363">
            <v>1.17</v>
          </cell>
        </row>
        <row r="1364">
          <cell r="E1364" t="str">
            <v>TB54NT</v>
          </cell>
          <cell r="F1364" t="str">
            <v>TB54NT</v>
          </cell>
          <cell r="G1364" t="str">
            <v>Vị trí 1</v>
          </cell>
          <cell r="H1364" t="str">
            <v>Các đường còn lại</v>
          </cell>
          <cell r="I1364" t="str">
            <v>xã An ViễnCác đường còn lạiVị trí 1200</v>
          </cell>
          <cell r="O1364">
            <v>3400</v>
          </cell>
          <cell r="P1364">
            <v>670</v>
          </cell>
          <cell r="S1364">
            <v>2300</v>
          </cell>
          <cell r="T1364">
            <v>200</v>
          </cell>
          <cell r="U1364">
            <v>1</v>
          </cell>
          <cell r="V1364">
            <v>1</v>
          </cell>
          <cell r="W1364">
            <v>1</v>
          </cell>
          <cell r="X1364">
            <v>1</v>
          </cell>
          <cell r="Y1364">
            <v>1.2</v>
          </cell>
          <cell r="Z1364">
            <v>1.1000000000000001</v>
          </cell>
          <cell r="AA1364">
            <v>1.1299999999999999</v>
          </cell>
          <cell r="AB1364">
            <v>1.1200000000000001</v>
          </cell>
          <cell r="AC1364">
            <v>9.9999999999997868E-3</v>
          </cell>
          <cell r="AD1364">
            <v>1</v>
          </cell>
          <cell r="AE1364">
            <v>3.242852417749678</v>
          </cell>
          <cell r="AF1364">
            <v>1.1420009380611271</v>
          </cell>
          <cell r="AG1364">
            <v>1.1399999999999999</v>
          </cell>
          <cell r="AH1364">
            <v>707</v>
          </cell>
          <cell r="AJ1364">
            <v>1.1299999999999999</v>
          </cell>
        </row>
        <row r="1365">
          <cell r="E1365" t="str">
            <v>bs</v>
          </cell>
          <cell r="F1365" t="str">
            <v>bs</v>
          </cell>
          <cell r="G1365" t="str">
            <v>Vị trí 1</v>
          </cell>
          <cell r="H1365" t="str">
            <v>Các đường còn lại</v>
          </cell>
          <cell r="I1365" t="str">
            <v>xã An ViễnCác đường còn lạiVị trí 1200</v>
          </cell>
          <cell r="O1365">
            <v>3000</v>
          </cell>
          <cell r="P1365">
            <v>670</v>
          </cell>
          <cell r="S1365">
            <v>2300</v>
          </cell>
          <cell r="T1365">
            <v>200</v>
          </cell>
          <cell r="V1365">
            <v>0</v>
          </cell>
          <cell r="W1365">
            <v>1</v>
          </cell>
          <cell r="X1365">
            <v>1</v>
          </cell>
          <cell r="Y1365">
            <v>1.2</v>
          </cell>
          <cell r="AA1365">
            <v>1.1299999999999999</v>
          </cell>
          <cell r="AB1365">
            <v>1.1200000000000001</v>
          </cell>
          <cell r="AC1365">
            <v>9.9999999999997868E-3</v>
          </cell>
          <cell r="AD1365">
            <v>0</v>
          </cell>
          <cell r="AE1365">
            <v>3.242852417749678</v>
          </cell>
          <cell r="AF1365">
            <v>1.1420009380611271</v>
          </cell>
          <cell r="AG1365">
            <v>1.1399999999999999</v>
          </cell>
          <cell r="AH1365">
            <v>707</v>
          </cell>
          <cell r="AJ1365">
            <v>1.1299999999999999</v>
          </cell>
        </row>
        <row r="1366">
          <cell r="E1366" t="str">
            <v>TB40NT</v>
          </cell>
          <cell r="F1366" t="str">
            <v>TB40NT</v>
          </cell>
          <cell r="G1366" t="str">
            <v>Vị trí 1</v>
          </cell>
          <cell r="H1366" t="str">
            <v>Các đường nhóm II</v>
          </cell>
          <cell r="I1366" t="str">
            <v>xã An ViễnCác đường nhóm IIVị trí 1210</v>
          </cell>
          <cell r="O1366">
            <v>10300</v>
          </cell>
          <cell r="P1366">
            <v>700</v>
          </cell>
          <cell r="S1366">
            <v>7500</v>
          </cell>
          <cell r="T1366">
            <v>210</v>
          </cell>
          <cell r="U1366">
            <v>0.80097087378640774</v>
          </cell>
          <cell r="V1366">
            <v>0.80097087378640774</v>
          </cell>
          <cell r="W1366">
            <v>1</v>
          </cell>
          <cell r="X1366">
            <v>1</v>
          </cell>
          <cell r="Y1366">
            <v>1.2</v>
          </cell>
          <cell r="Z1366">
            <v>1.1237184564540972</v>
          </cell>
          <cell r="AA1366">
            <v>1.1200000000000001</v>
          </cell>
          <cell r="AB1366">
            <v>1.04</v>
          </cell>
          <cell r="AC1366">
            <v>8.0000000000000071E-2</v>
          </cell>
          <cell r="AD1366">
            <v>26</v>
          </cell>
          <cell r="AE1366">
            <v>3.242852417749678</v>
          </cell>
          <cell r="AF1366">
            <v>1.1505689804579617</v>
          </cell>
          <cell r="AG1366">
            <v>1.1499999999999999</v>
          </cell>
          <cell r="AH1366">
            <v>1489</v>
          </cell>
          <cell r="AJ1366">
            <v>1.1200000000000001</v>
          </cell>
        </row>
        <row r="1367">
          <cell r="E1367" t="str">
            <v>TB19NT</v>
          </cell>
          <cell r="F1367" t="str">
            <v>TB19NT</v>
          </cell>
          <cell r="G1367" t="str">
            <v>Vị trí 1</v>
          </cell>
          <cell r="H1367" t="str">
            <v>Các đường còn lại</v>
          </cell>
          <cell r="I1367" t="str">
            <v>xã An ViễnCác đường còn lạiVị trí 1200</v>
          </cell>
          <cell r="O1367">
            <v>6900</v>
          </cell>
          <cell r="P1367">
            <v>670</v>
          </cell>
          <cell r="S1367">
            <v>5500</v>
          </cell>
          <cell r="T1367">
            <v>200</v>
          </cell>
          <cell r="U1367">
            <v>0.95387249008704167</v>
          </cell>
          <cell r="V1367">
            <v>0.95387249008704167</v>
          </cell>
          <cell r="W1367">
            <v>1</v>
          </cell>
          <cell r="X1367">
            <v>1</v>
          </cell>
          <cell r="Y1367">
            <v>1.2</v>
          </cell>
          <cell r="Z1367">
            <v>1.1189061795354978</v>
          </cell>
          <cell r="AA1367">
            <v>1.1200000000000001</v>
          </cell>
          <cell r="AB1367">
            <v>1.04</v>
          </cell>
          <cell r="AC1367">
            <v>8.0000000000000071E-2</v>
          </cell>
          <cell r="AD1367">
            <v>8</v>
          </cell>
          <cell r="AE1367">
            <v>3.242852417749678</v>
          </cell>
          <cell r="AF1367">
            <v>1.1420009380611271</v>
          </cell>
          <cell r="AG1367">
            <v>1.1399999999999999</v>
          </cell>
          <cell r="AH1367">
            <v>707</v>
          </cell>
          <cell r="AJ1367">
            <v>1.1200000000000001</v>
          </cell>
        </row>
        <row r="1368">
          <cell r="E1368" t="str">
            <v>TB1NT1_D8</v>
          </cell>
          <cell r="F1368" t="str">
            <v>TB1NT1</v>
          </cell>
          <cell r="G1368" t="str">
            <v>Vị trí 1</v>
          </cell>
          <cell r="H1368" t="str">
            <v>Các đường nhóm I</v>
          </cell>
          <cell r="I1368" t="str">
            <v>xã An ViễnCác đường nhóm IVị trí 1220</v>
          </cell>
          <cell r="O1368">
            <v>9400</v>
          </cell>
          <cell r="P1368">
            <v>730</v>
          </cell>
          <cell r="S1368">
            <v>8500</v>
          </cell>
          <cell r="T1368">
            <v>220</v>
          </cell>
          <cell r="U1368">
            <v>1.8085106382978724</v>
          </cell>
          <cell r="V1368">
            <v>1.8085106382978724</v>
          </cell>
          <cell r="W1368">
            <v>1.8085106382978724</v>
          </cell>
          <cell r="X1368">
            <v>1.6057872395547086</v>
          </cell>
          <cell r="Y1368">
            <v>1.2</v>
          </cell>
          <cell r="Z1368">
            <v>1.1273194773386026</v>
          </cell>
          <cell r="AA1368">
            <v>1.1299999999999999</v>
          </cell>
          <cell r="AB1368">
            <v>1.05</v>
          </cell>
          <cell r="AC1368">
            <v>7.9999999999999849E-2</v>
          </cell>
          <cell r="AD1368">
            <v>43</v>
          </cell>
          <cell r="AE1368">
            <v>3.242852417749678</v>
          </cell>
          <cell r="AF1368">
            <v>1.1596947502040997</v>
          </cell>
          <cell r="AG1368">
            <v>1.1599999999999999</v>
          </cell>
          <cell r="AH1368">
            <v>949</v>
          </cell>
          <cell r="AJ1368">
            <v>1.1299999999999999</v>
          </cell>
        </row>
        <row r="1369">
          <cell r="E1369" t="str">
            <v>TB41NT</v>
          </cell>
          <cell r="F1369" t="str">
            <v>TB41NT</v>
          </cell>
          <cell r="G1369" t="str">
            <v>Vị trí 1</v>
          </cell>
          <cell r="H1369" t="str">
            <v>Các đường nhóm II</v>
          </cell>
          <cell r="I1369" t="str">
            <v>xã An ViễnCác đường nhóm IIVị trí 1210</v>
          </cell>
          <cell r="O1369">
            <v>7200</v>
          </cell>
          <cell r="P1369">
            <v>700</v>
          </cell>
          <cell r="S1369">
            <v>5500</v>
          </cell>
          <cell r="T1369">
            <v>210</v>
          </cell>
          <cell r="U1369">
            <v>0.8402777777777779</v>
          </cell>
          <cell r="V1369">
            <v>0.8402777777777779</v>
          </cell>
          <cell r="W1369">
            <v>1</v>
          </cell>
          <cell r="X1369">
            <v>1</v>
          </cell>
          <cell r="Y1369">
            <v>1.2</v>
          </cell>
          <cell r="Z1369">
            <v>1.0999999999999999</v>
          </cell>
          <cell r="AA1369">
            <v>1.1000000000000001</v>
          </cell>
          <cell r="AB1369">
            <v>1</v>
          </cell>
          <cell r="AC1369">
            <v>0.10000000000000009</v>
          </cell>
          <cell r="AD1369">
            <v>6</v>
          </cell>
          <cell r="AE1369">
            <v>3.242852417749678</v>
          </cell>
          <cell r="AF1369">
            <v>1.1505689804579617</v>
          </cell>
          <cell r="AG1369">
            <v>1.1499999999999999</v>
          </cell>
          <cell r="AH1369">
            <v>1489</v>
          </cell>
          <cell r="AJ1369">
            <v>1.1000000000000001</v>
          </cell>
        </row>
        <row r="1370">
          <cell r="E1370" t="str">
            <v>bs</v>
          </cell>
          <cell r="F1370" t="str">
            <v>bs</v>
          </cell>
          <cell r="G1370" t="str">
            <v>Vị trí 1</v>
          </cell>
          <cell r="H1370" t="e">
            <v>#N/A</v>
          </cell>
          <cell r="I1370" t="e">
            <v>#N/A</v>
          </cell>
          <cell r="O1370">
            <v>3400</v>
          </cell>
          <cell r="P1370">
            <v>670</v>
          </cell>
          <cell r="V1370">
            <v>0</v>
          </cell>
          <cell r="W1370">
            <v>1</v>
          </cell>
          <cell r="X1370">
            <v>1</v>
          </cell>
          <cell r="Y1370">
            <v>1.2</v>
          </cell>
          <cell r="AA1370">
            <v>1.1299999999999999</v>
          </cell>
          <cell r="AB1370">
            <v>1.1200000000000001</v>
          </cell>
          <cell r="AC1370">
            <v>9.9999999999997868E-3</v>
          </cell>
          <cell r="AD1370">
            <v>0</v>
          </cell>
          <cell r="AE1370">
            <v>3.242852417749678</v>
          </cell>
          <cell r="AF1370">
            <v>1.2414863254038409</v>
          </cell>
          <cell r="AG1370">
            <v>1.24</v>
          </cell>
          <cell r="AH1370">
            <v>7</v>
          </cell>
          <cell r="AJ1370">
            <v>1.1299999999999999</v>
          </cell>
        </row>
        <row r="1371">
          <cell r="E1371" t="str">
            <v>bs</v>
          </cell>
          <cell r="F1371" t="str">
            <v>bs</v>
          </cell>
          <cell r="G1371" t="str">
            <v>Vị trí 1</v>
          </cell>
          <cell r="H1371" t="e">
            <v>#N/A</v>
          </cell>
          <cell r="I1371" t="e">
            <v>#N/A</v>
          </cell>
          <cell r="O1371">
            <v>3400</v>
          </cell>
          <cell r="P1371">
            <v>670</v>
          </cell>
          <cell r="V1371">
            <v>0</v>
          </cell>
          <cell r="W1371">
            <v>1</v>
          </cell>
          <cell r="X1371">
            <v>1</v>
          </cell>
          <cell r="Y1371">
            <v>1.2</v>
          </cell>
          <cell r="AA1371">
            <v>1.1299999999999999</v>
          </cell>
          <cell r="AB1371">
            <v>1.1200000000000001</v>
          </cell>
          <cell r="AC1371">
            <v>9.9999999999997868E-3</v>
          </cell>
          <cell r="AD1371">
            <v>0</v>
          </cell>
          <cell r="AE1371">
            <v>3.242852417749678</v>
          </cell>
          <cell r="AF1371">
            <v>1.2414863254038409</v>
          </cell>
          <cell r="AG1371">
            <v>1.24</v>
          </cell>
          <cell r="AH1371">
            <v>7</v>
          </cell>
          <cell r="AJ1371">
            <v>1.1299999999999999</v>
          </cell>
        </row>
        <row r="1372">
          <cell r="E1372" t="str">
            <v>bs</v>
          </cell>
          <cell r="F1372" t="str">
            <v>bs</v>
          </cell>
          <cell r="G1372" t="str">
            <v>Vị trí 1</v>
          </cell>
          <cell r="H1372" t="e">
            <v>#N/A</v>
          </cell>
          <cell r="I1372" t="e">
            <v>#N/A</v>
          </cell>
          <cell r="O1372">
            <v>3400</v>
          </cell>
          <cell r="P1372">
            <v>670</v>
          </cell>
          <cell r="V1372">
            <v>0</v>
          </cell>
          <cell r="W1372">
            <v>1</v>
          </cell>
          <cell r="X1372">
            <v>1</v>
          </cell>
          <cell r="Y1372">
            <v>1.2</v>
          </cell>
          <cell r="AA1372">
            <v>1.1299999999999999</v>
          </cell>
          <cell r="AB1372">
            <v>1.1200000000000001</v>
          </cell>
          <cell r="AC1372">
            <v>9.9999999999997868E-3</v>
          </cell>
          <cell r="AD1372">
            <v>0</v>
          </cell>
          <cell r="AE1372">
            <v>3.242852417749678</v>
          </cell>
          <cell r="AF1372">
            <v>1.2414863254038409</v>
          </cell>
          <cell r="AG1372">
            <v>1.24</v>
          </cell>
          <cell r="AH1372">
            <v>7</v>
          </cell>
          <cell r="AJ1372">
            <v>1.1299999999999999</v>
          </cell>
        </row>
        <row r="1373">
          <cell r="E1373" t="str">
            <v>bs</v>
          </cell>
          <cell r="F1373" t="str">
            <v>bs</v>
          </cell>
          <cell r="G1373" t="str">
            <v>Vị trí 1</v>
          </cell>
          <cell r="H1373" t="e">
            <v>#N/A</v>
          </cell>
          <cell r="I1373" t="e">
            <v>#N/A</v>
          </cell>
          <cell r="O1373">
            <v>3000</v>
          </cell>
          <cell r="P1373">
            <v>670</v>
          </cell>
          <cell r="V1373">
            <v>0</v>
          </cell>
          <cell r="W1373">
            <v>1</v>
          </cell>
          <cell r="X1373">
            <v>1</v>
          </cell>
          <cell r="Y1373">
            <v>1.2</v>
          </cell>
          <cell r="AA1373">
            <v>1.1299999999999999</v>
          </cell>
          <cell r="AB1373">
            <v>1.1200000000000001</v>
          </cell>
          <cell r="AC1373">
            <v>9.9999999999997868E-3</v>
          </cell>
          <cell r="AD1373">
            <v>0</v>
          </cell>
          <cell r="AE1373">
            <v>3.242852417749678</v>
          </cell>
          <cell r="AF1373">
            <v>1.2414863254038409</v>
          </cell>
          <cell r="AG1373">
            <v>1.24</v>
          </cell>
          <cell r="AH1373">
            <v>7</v>
          </cell>
          <cell r="AJ1373">
            <v>1.1299999999999999</v>
          </cell>
        </row>
        <row r="1374">
          <cell r="E1374" t="str">
            <v>bs</v>
          </cell>
          <cell r="F1374" t="str">
            <v>bs</v>
          </cell>
          <cell r="G1374" t="str">
            <v>Vị trí 1</v>
          </cell>
          <cell r="H1374" t="e">
            <v>#N/A</v>
          </cell>
          <cell r="I1374" t="e">
            <v>#N/A</v>
          </cell>
          <cell r="O1374">
            <v>3400</v>
          </cell>
          <cell r="P1374">
            <v>670</v>
          </cell>
          <cell r="V1374">
            <v>0</v>
          </cell>
          <cell r="W1374">
            <v>1</v>
          </cell>
          <cell r="X1374">
            <v>1</v>
          </cell>
          <cell r="Y1374">
            <v>1.2</v>
          </cell>
          <cell r="AA1374">
            <v>1.1299999999999999</v>
          </cell>
          <cell r="AB1374">
            <v>1.1200000000000001</v>
          </cell>
          <cell r="AC1374">
            <v>9.9999999999997868E-3</v>
          </cell>
          <cell r="AD1374">
            <v>0</v>
          </cell>
          <cell r="AE1374">
            <v>3.242852417749678</v>
          </cell>
          <cell r="AF1374">
            <v>1.2414863254038409</v>
          </cell>
          <cell r="AG1374">
            <v>1.24</v>
          </cell>
          <cell r="AH1374">
            <v>7</v>
          </cell>
          <cell r="AJ1374">
            <v>1.1299999999999999</v>
          </cell>
        </row>
        <row r="1375">
          <cell r="E1375" t="str">
            <v>bs</v>
          </cell>
          <cell r="F1375" t="str">
            <v>bs</v>
          </cell>
          <cell r="G1375" t="str">
            <v>Vị trí 1</v>
          </cell>
          <cell r="H1375" t="e">
            <v>#N/A</v>
          </cell>
          <cell r="I1375" t="e">
            <v>#N/A</v>
          </cell>
          <cell r="O1375">
            <v>3400</v>
          </cell>
          <cell r="P1375">
            <v>670</v>
          </cell>
          <cell r="V1375">
            <v>0</v>
          </cell>
          <cell r="W1375">
            <v>1</v>
          </cell>
          <cell r="X1375">
            <v>1</v>
          </cell>
          <cell r="Y1375">
            <v>1.2</v>
          </cell>
          <cell r="AA1375">
            <v>1.1299999999999999</v>
          </cell>
          <cell r="AB1375">
            <v>1.1200000000000001</v>
          </cell>
          <cell r="AC1375">
            <v>9.9999999999997868E-3</v>
          </cell>
          <cell r="AD1375">
            <v>0</v>
          </cell>
          <cell r="AE1375">
            <v>3.242852417749678</v>
          </cell>
          <cell r="AF1375">
            <v>1.2414863254038409</v>
          </cell>
          <cell r="AG1375">
            <v>1.24</v>
          </cell>
          <cell r="AH1375">
            <v>7</v>
          </cell>
          <cell r="AJ1375">
            <v>1.1299999999999999</v>
          </cell>
        </row>
        <row r="1376">
          <cell r="E1376" t="str">
            <v>bs</v>
          </cell>
          <cell r="F1376" t="str">
            <v>bs</v>
          </cell>
          <cell r="G1376" t="str">
            <v>Vị trí 1</v>
          </cell>
          <cell r="H1376" t="e">
            <v>#N/A</v>
          </cell>
          <cell r="I1376" t="e">
            <v>#N/A</v>
          </cell>
          <cell r="O1376">
            <v>3400</v>
          </cell>
          <cell r="P1376">
            <v>670</v>
          </cell>
          <cell r="V1376">
            <v>0</v>
          </cell>
          <cell r="W1376">
            <v>1</v>
          </cell>
          <cell r="X1376">
            <v>1</v>
          </cell>
          <cell r="Y1376">
            <v>1.2</v>
          </cell>
          <cell r="AA1376">
            <v>1.1299999999999999</v>
          </cell>
          <cell r="AB1376">
            <v>1.1200000000000001</v>
          </cell>
          <cell r="AC1376">
            <v>9.9999999999997868E-3</v>
          </cell>
          <cell r="AD1376">
            <v>0</v>
          </cell>
          <cell r="AE1376">
            <v>3.242852417749678</v>
          </cell>
          <cell r="AF1376">
            <v>1.2414863254038409</v>
          </cell>
          <cell r="AG1376">
            <v>1.24</v>
          </cell>
          <cell r="AH1376">
            <v>7</v>
          </cell>
          <cell r="AJ1376">
            <v>1.1299999999999999</v>
          </cell>
        </row>
        <row r="1377">
          <cell r="E1377" t="str">
            <v>TB25NT1_D3</v>
          </cell>
          <cell r="F1377" t="str">
            <v>TB25NT1</v>
          </cell>
          <cell r="G1377" t="str">
            <v>Vị trí 1</v>
          </cell>
          <cell r="H1377" t="str">
            <v>Các đường nhóm I</v>
          </cell>
          <cell r="I1377" t="str">
            <v>xã Bàu HàmCác đường nhóm IVị trí 1170</v>
          </cell>
          <cell r="O1377">
            <v>2500</v>
          </cell>
          <cell r="P1377">
            <v>570</v>
          </cell>
          <cell r="S1377">
            <v>1800</v>
          </cell>
          <cell r="T1377">
            <v>170</v>
          </cell>
          <cell r="U1377">
            <v>2.16</v>
          </cell>
          <cell r="V1377">
            <v>2.16</v>
          </cell>
          <cell r="W1377">
            <v>2.16</v>
          </cell>
          <cell r="X1377">
            <v>1.5710563202058763</v>
          </cell>
          <cell r="Y1377">
            <v>1.2</v>
          </cell>
          <cell r="Z1377">
            <v>1.1098551228899716</v>
          </cell>
          <cell r="AA1377">
            <v>1.1100000000000001</v>
          </cell>
          <cell r="AB1377">
            <v>1.03</v>
          </cell>
          <cell r="AC1377">
            <v>8.0000000000000071E-2</v>
          </cell>
          <cell r="AD1377">
            <v>63</v>
          </cell>
          <cell r="AE1377">
            <v>3.242852417749678</v>
          </cell>
          <cell r="AF1377">
            <v>1.1596947502040997</v>
          </cell>
          <cell r="AG1377">
            <v>1.1599999999999999</v>
          </cell>
          <cell r="AH1377">
            <v>949</v>
          </cell>
          <cell r="AJ1377">
            <v>1.1100000000000001</v>
          </cell>
        </row>
        <row r="1378">
          <cell r="E1378" t="str">
            <v>TB25NT1_D4</v>
          </cell>
          <cell r="F1378" t="str">
            <v>TB25NT1</v>
          </cell>
          <cell r="G1378" t="str">
            <v>Vị trí 1</v>
          </cell>
          <cell r="H1378" t="str">
            <v>Các đường nhóm I</v>
          </cell>
          <cell r="I1378" t="str">
            <v>xã Bàu HàmCác đường nhóm IVị trí 1170</v>
          </cell>
          <cell r="O1378">
            <v>3400</v>
          </cell>
          <cell r="P1378">
            <v>570</v>
          </cell>
          <cell r="S1378">
            <v>2500</v>
          </cell>
          <cell r="T1378">
            <v>170</v>
          </cell>
          <cell r="U1378">
            <v>1.1029411764705883</v>
          </cell>
          <cell r="V1378">
            <v>1.1029411764705883</v>
          </cell>
          <cell r="W1378">
            <v>1.1029411764705883</v>
          </cell>
          <cell r="X1378">
            <v>1.5710563202058763</v>
          </cell>
          <cell r="Y1378">
            <v>1.2</v>
          </cell>
          <cell r="Z1378">
            <v>1.1098551228899716</v>
          </cell>
          <cell r="AA1378">
            <v>1.1100000000000001</v>
          </cell>
          <cell r="AB1378">
            <v>1.03</v>
          </cell>
          <cell r="AC1378">
            <v>8.0000000000000071E-2</v>
          </cell>
          <cell r="AD1378">
            <v>63</v>
          </cell>
          <cell r="AE1378">
            <v>3.242852417749678</v>
          </cell>
          <cell r="AF1378">
            <v>1.1596947502040997</v>
          </cell>
          <cell r="AG1378">
            <v>1.1599999999999999</v>
          </cell>
          <cell r="AH1378">
            <v>949</v>
          </cell>
          <cell r="AJ1378">
            <v>1.1100000000000001</v>
          </cell>
        </row>
        <row r="1379">
          <cell r="E1379" t="str">
            <v>TB25NT1_D5</v>
          </cell>
          <cell r="F1379" t="str">
            <v>TB25NT1</v>
          </cell>
          <cell r="G1379" t="str">
            <v>Vị trí 1</v>
          </cell>
          <cell r="H1379" t="str">
            <v>Các đường nhóm I</v>
          </cell>
          <cell r="I1379" t="str">
            <v>xã Bàu HàmCác đường nhóm IVị trí 1170</v>
          </cell>
          <cell r="O1379">
            <v>3200</v>
          </cell>
          <cell r="P1379">
            <v>570</v>
          </cell>
          <cell r="S1379">
            <v>2300</v>
          </cell>
          <cell r="T1379">
            <v>170</v>
          </cell>
          <cell r="U1379">
            <v>1.4375</v>
          </cell>
          <cell r="V1379">
            <v>1.4375</v>
          </cell>
          <cell r="W1379">
            <v>1.4375</v>
          </cell>
          <cell r="X1379">
            <v>1.5710563202058763</v>
          </cell>
          <cell r="Y1379">
            <v>1.2</v>
          </cell>
          <cell r="Z1379">
            <v>1.1098551228899716</v>
          </cell>
          <cell r="AA1379">
            <v>1.1100000000000001</v>
          </cell>
          <cell r="AB1379">
            <v>1.03</v>
          </cell>
          <cell r="AC1379">
            <v>8.0000000000000071E-2</v>
          </cell>
          <cell r="AD1379">
            <v>63</v>
          </cell>
          <cell r="AE1379">
            <v>3.242852417749678</v>
          </cell>
          <cell r="AF1379">
            <v>1.1596947502040997</v>
          </cell>
          <cell r="AG1379">
            <v>1.1599999999999999</v>
          </cell>
          <cell r="AH1379">
            <v>949</v>
          </cell>
          <cell r="AJ1379">
            <v>1.1100000000000001</v>
          </cell>
        </row>
        <row r="1380">
          <cell r="E1380" t="str">
            <v>TB25NT1_D6</v>
          </cell>
          <cell r="F1380" t="str">
            <v>TB25NT1</v>
          </cell>
          <cell r="G1380" t="str">
            <v>Vị trí 1</v>
          </cell>
          <cell r="H1380" t="str">
            <v>Các đường nhóm I</v>
          </cell>
          <cell r="I1380" t="str">
            <v>xã Bàu HàmCác đường nhóm IVị trí 1170</v>
          </cell>
          <cell r="O1380">
            <v>2100</v>
          </cell>
          <cell r="P1380">
            <v>570</v>
          </cell>
          <cell r="S1380">
            <v>1500</v>
          </cell>
          <cell r="T1380">
            <v>170</v>
          </cell>
          <cell r="U1380">
            <v>1.7142857142857142</v>
          </cell>
          <cell r="V1380">
            <v>1.7142857142857142</v>
          </cell>
          <cell r="W1380">
            <v>1.7142857142857142</v>
          </cell>
          <cell r="X1380">
            <v>1.5710563202058763</v>
          </cell>
          <cell r="Y1380">
            <v>1.2</v>
          </cell>
          <cell r="Z1380">
            <v>1.1098551228899716</v>
          </cell>
          <cell r="AA1380">
            <v>1.1100000000000001</v>
          </cell>
          <cell r="AB1380">
            <v>1.03</v>
          </cell>
          <cell r="AC1380">
            <v>8.0000000000000071E-2</v>
          </cell>
          <cell r="AD1380">
            <v>63</v>
          </cell>
          <cell r="AE1380">
            <v>3.242852417749678</v>
          </cell>
          <cell r="AF1380">
            <v>1.1596947502040997</v>
          </cell>
          <cell r="AG1380">
            <v>1.1599999999999999</v>
          </cell>
          <cell r="AH1380">
            <v>949</v>
          </cell>
          <cell r="AJ1380">
            <v>1.1100000000000001</v>
          </cell>
        </row>
        <row r="1381">
          <cell r="E1381" t="str">
            <v>TB58NT</v>
          </cell>
          <cell r="F1381" t="str">
            <v>TB58NT</v>
          </cell>
          <cell r="G1381" t="str">
            <v>Vị trí 1</v>
          </cell>
          <cell r="H1381" t="str">
            <v>Các đường nhóm II</v>
          </cell>
          <cell r="I1381" t="str">
            <v>xã Bàu HàmCác đường nhóm IIVị trí 1160</v>
          </cell>
          <cell r="O1381">
            <v>2200</v>
          </cell>
          <cell r="P1381">
            <v>530</v>
          </cell>
          <cell r="S1381">
            <v>1600</v>
          </cell>
          <cell r="T1381">
            <v>160</v>
          </cell>
          <cell r="U1381">
            <v>1.0909090909090908</v>
          </cell>
          <cell r="V1381">
            <v>1.0909090909090908</v>
          </cell>
          <cell r="W1381">
            <v>1.0909090909090908</v>
          </cell>
          <cell r="X1381">
            <v>1.0909090909090908</v>
          </cell>
          <cell r="Y1381">
            <v>1.2</v>
          </cell>
          <cell r="Z1381">
            <v>1.1556240369799691</v>
          </cell>
          <cell r="AA1381">
            <v>1.1299999999999999</v>
          </cell>
          <cell r="AB1381">
            <v>1.08</v>
          </cell>
          <cell r="AC1381">
            <v>4.9999999999999822E-2</v>
          </cell>
          <cell r="AD1381">
            <v>1</v>
          </cell>
          <cell r="AE1381">
            <v>3.242852417749678</v>
          </cell>
          <cell r="AF1381">
            <v>1.1505689804579617</v>
          </cell>
          <cell r="AG1381">
            <v>1.1499999999999999</v>
          </cell>
          <cell r="AH1381">
            <v>1489</v>
          </cell>
          <cell r="AJ1381">
            <v>1.1299999999999999</v>
          </cell>
        </row>
        <row r="1382">
          <cell r="E1382" t="str">
            <v>TB59NT</v>
          </cell>
          <cell r="F1382" t="str">
            <v>TB59NT</v>
          </cell>
          <cell r="G1382" t="str">
            <v>Vị trí 1</v>
          </cell>
          <cell r="H1382" t="str">
            <v>Các đường còn lại</v>
          </cell>
          <cell r="I1382" t="str">
            <v>xã Bàu HàmCác đường còn lạiVị trí 1150</v>
          </cell>
          <cell r="O1382">
            <v>1800</v>
          </cell>
          <cell r="P1382">
            <v>500</v>
          </cell>
          <cell r="S1382">
            <v>1300</v>
          </cell>
          <cell r="T1382">
            <v>150</v>
          </cell>
          <cell r="U1382">
            <v>1.2277777777777779</v>
          </cell>
          <cell r="V1382">
            <v>1.2277777777777779</v>
          </cell>
          <cell r="W1382">
            <v>1.2277777777777779</v>
          </cell>
          <cell r="X1382">
            <v>1.2277777777777779</v>
          </cell>
          <cell r="Y1382">
            <v>1.2</v>
          </cell>
          <cell r="AA1382">
            <v>1.1299999999999999</v>
          </cell>
          <cell r="AB1382">
            <v>1.08</v>
          </cell>
          <cell r="AC1382">
            <v>4.9999999999999822E-2</v>
          </cell>
          <cell r="AD1382">
            <v>0</v>
          </cell>
          <cell r="AE1382">
            <v>3.242852417749678</v>
          </cell>
          <cell r="AF1382">
            <v>1.1420009380611271</v>
          </cell>
          <cell r="AG1382">
            <v>1.1399999999999999</v>
          </cell>
          <cell r="AH1382">
            <v>707</v>
          </cell>
          <cell r="AJ1382">
            <v>1.1299999999999999</v>
          </cell>
        </row>
        <row r="1383">
          <cell r="E1383" t="str">
            <v>TB2NT1_D1</v>
          </cell>
          <cell r="F1383" t="str">
            <v>TB2NT1</v>
          </cell>
          <cell r="G1383" t="str">
            <v>Vị trí 1</v>
          </cell>
          <cell r="H1383" t="str">
            <v>Các đường nhóm I</v>
          </cell>
          <cell r="I1383" t="str">
            <v>xã Bàu HàmCác đường nhóm IVị trí 1170</v>
          </cell>
          <cell r="O1383">
            <v>3300</v>
          </cell>
          <cell r="P1383">
            <v>570</v>
          </cell>
          <cell r="S1383">
            <v>2300</v>
          </cell>
          <cell r="T1383">
            <v>170</v>
          </cell>
          <cell r="U1383">
            <v>1.2196969696969697</v>
          </cell>
          <cell r="V1383">
            <v>1.2196969696969697</v>
          </cell>
          <cell r="W1383">
            <v>1.2196969696969697</v>
          </cell>
          <cell r="X1383">
            <v>1.3257575757575757</v>
          </cell>
          <cell r="Y1383">
            <v>1.2</v>
          </cell>
          <cell r="Z1383">
            <v>1.1000000000000001</v>
          </cell>
          <cell r="AA1383">
            <v>1.1299999999999999</v>
          </cell>
          <cell r="AB1383">
            <v>1.08</v>
          </cell>
          <cell r="AC1383">
            <v>4.9999999999999822E-2</v>
          </cell>
          <cell r="AD1383">
            <v>2</v>
          </cell>
          <cell r="AE1383">
            <v>3.242852417749678</v>
          </cell>
          <cell r="AF1383">
            <v>1.1596947502040997</v>
          </cell>
          <cell r="AG1383">
            <v>1.1599999999999999</v>
          </cell>
          <cell r="AH1383">
            <v>949</v>
          </cell>
          <cell r="AJ1383">
            <v>1.1299999999999999</v>
          </cell>
        </row>
        <row r="1384">
          <cell r="E1384" t="str">
            <v>TB2NT1_D2</v>
          </cell>
          <cell r="F1384" t="str">
            <v>TB2NT1</v>
          </cell>
          <cell r="G1384" t="str">
            <v>Vị trí 1</v>
          </cell>
          <cell r="H1384" t="str">
            <v>Các đường nhóm I</v>
          </cell>
          <cell r="I1384" t="str">
            <v>xã Bàu HàmCác đường nhóm IVị trí 1170</v>
          </cell>
          <cell r="O1384">
            <v>2200</v>
          </cell>
          <cell r="P1384">
            <v>570</v>
          </cell>
          <cell r="S1384">
            <v>1500</v>
          </cell>
          <cell r="T1384">
            <v>170</v>
          </cell>
          <cell r="U1384">
            <v>1.4318181818181819</v>
          </cell>
          <cell r="V1384">
            <v>1.4318181818181819</v>
          </cell>
          <cell r="W1384">
            <v>1.4318181818181819</v>
          </cell>
          <cell r="X1384">
            <v>1.3257575757575757</v>
          </cell>
          <cell r="Y1384">
            <v>1.2</v>
          </cell>
          <cell r="Z1384">
            <v>1.1000000000000001</v>
          </cell>
          <cell r="AA1384">
            <v>1.1299999999999999</v>
          </cell>
          <cell r="AB1384">
            <v>1.08</v>
          </cell>
          <cell r="AC1384">
            <v>4.9999999999999822E-2</v>
          </cell>
          <cell r="AD1384">
            <v>2</v>
          </cell>
          <cell r="AE1384">
            <v>3.242852417749678</v>
          </cell>
          <cell r="AF1384">
            <v>1.1596947502040997</v>
          </cell>
          <cell r="AG1384">
            <v>1.1599999999999999</v>
          </cell>
          <cell r="AH1384">
            <v>949</v>
          </cell>
          <cell r="AJ1384">
            <v>1.1299999999999999</v>
          </cell>
        </row>
        <row r="1385">
          <cell r="E1385" t="str">
            <v>TB60NT</v>
          </cell>
          <cell r="F1385" t="str">
            <v>TB60NT</v>
          </cell>
          <cell r="G1385" t="str">
            <v>Vị trí 1</v>
          </cell>
          <cell r="H1385" t="str">
            <v>Các đường còn lại</v>
          </cell>
          <cell r="I1385" t="str">
            <v>xã Bàu HàmCác đường còn lạiVị trí 1150</v>
          </cell>
          <cell r="O1385">
            <v>1800</v>
          </cell>
          <cell r="P1385">
            <v>500</v>
          </cell>
          <cell r="S1385">
            <v>1300</v>
          </cell>
          <cell r="T1385">
            <v>150</v>
          </cell>
          <cell r="U1385">
            <v>1.0833333333333333</v>
          </cell>
          <cell r="V1385">
            <v>1.0833333333333333</v>
          </cell>
          <cell r="W1385">
            <v>1.0833333333333333</v>
          </cell>
          <cell r="X1385">
            <v>1.0833333333333333</v>
          </cell>
          <cell r="Y1385">
            <v>1.2</v>
          </cell>
          <cell r="Z1385">
            <v>1.1329132466159311</v>
          </cell>
          <cell r="AA1385">
            <v>1.1299999999999999</v>
          </cell>
          <cell r="AB1385">
            <v>1.1000000000000001</v>
          </cell>
          <cell r="AC1385">
            <v>2.9999999999999805E-2</v>
          </cell>
          <cell r="AD1385">
            <v>9</v>
          </cell>
          <cell r="AE1385">
            <v>3.242852417749678</v>
          </cell>
          <cell r="AF1385">
            <v>1.1420009380611271</v>
          </cell>
          <cell r="AG1385">
            <v>1.1399999999999999</v>
          </cell>
          <cell r="AH1385">
            <v>707</v>
          </cell>
          <cell r="AJ1385">
            <v>1.1299999999999999</v>
          </cell>
        </row>
        <row r="1386">
          <cell r="E1386" t="str">
            <v>TB29NT2</v>
          </cell>
          <cell r="F1386" t="str">
            <v>TB29NT2</v>
          </cell>
          <cell r="G1386" t="str">
            <v>Vị trí 1</v>
          </cell>
          <cell r="H1386" t="str">
            <v>Các đường nhóm II</v>
          </cell>
          <cell r="I1386" t="str">
            <v>xã Bàu HàmCác đường nhóm IIVị trí 1160</v>
          </cell>
          <cell r="O1386">
            <v>1800</v>
          </cell>
          <cell r="P1386">
            <v>530</v>
          </cell>
          <cell r="S1386">
            <v>1300</v>
          </cell>
          <cell r="T1386">
            <v>160</v>
          </cell>
          <cell r="U1386">
            <v>1.7333333333333334</v>
          </cell>
          <cell r="V1386">
            <v>1.7333333333333334</v>
          </cell>
          <cell r="W1386">
            <v>1.7333333333333334</v>
          </cell>
          <cell r="X1386">
            <v>1.7333333333333334</v>
          </cell>
          <cell r="Y1386">
            <v>1.2</v>
          </cell>
          <cell r="Z1386">
            <v>1.1292621399268439</v>
          </cell>
          <cell r="AA1386">
            <v>1.1299999999999999</v>
          </cell>
          <cell r="AB1386">
            <v>1.08</v>
          </cell>
          <cell r="AC1386">
            <v>4.9999999999999822E-2</v>
          </cell>
          <cell r="AD1386">
            <v>8</v>
          </cell>
          <cell r="AE1386">
            <v>3.242852417749678</v>
          </cell>
          <cell r="AF1386">
            <v>1.1505689804579617</v>
          </cell>
          <cell r="AG1386">
            <v>1.1499999999999999</v>
          </cell>
          <cell r="AH1386">
            <v>1489</v>
          </cell>
          <cell r="AJ1386">
            <v>1.1299999999999999</v>
          </cell>
        </row>
        <row r="1387">
          <cell r="E1387" t="str">
            <v>TB27NT</v>
          </cell>
          <cell r="F1387" t="str">
            <v>TB27NT</v>
          </cell>
          <cell r="G1387" t="str">
            <v>Vị trí 1</v>
          </cell>
          <cell r="H1387" t="str">
            <v>Các đường còn lại</v>
          </cell>
          <cell r="I1387" t="str">
            <v>xã Bàu HàmCác đường còn lạiVị trí 1150</v>
          </cell>
          <cell r="O1387">
            <v>1700</v>
          </cell>
          <cell r="P1387">
            <v>500</v>
          </cell>
          <cell r="S1387">
            <v>1200</v>
          </cell>
          <cell r="T1387">
            <v>150</v>
          </cell>
          <cell r="U1387">
            <v>1.0588235294117647</v>
          </cell>
          <cell r="V1387">
            <v>1.0588235294117647</v>
          </cell>
          <cell r="W1387">
            <v>1.0588235294117647</v>
          </cell>
          <cell r="X1387">
            <v>1.0588235294117647</v>
          </cell>
          <cell r="Y1387">
            <v>1.2</v>
          </cell>
          <cell r="Z1387">
            <v>1.1300006093553467</v>
          </cell>
          <cell r="AA1387">
            <v>1.1299999999999999</v>
          </cell>
          <cell r="AB1387">
            <v>1.1299999999999999</v>
          </cell>
          <cell r="AC1387">
            <v>0</v>
          </cell>
          <cell r="AD1387">
            <v>3</v>
          </cell>
          <cell r="AE1387">
            <v>3.242852417749678</v>
          </cell>
          <cell r="AF1387">
            <v>1.1420009380611271</v>
          </cell>
          <cell r="AG1387">
            <v>1.1399999999999999</v>
          </cell>
          <cell r="AH1387">
            <v>707</v>
          </cell>
          <cell r="AJ1387">
            <v>1.1299999999999999</v>
          </cell>
        </row>
        <row r="1388">
          <cell r="E1388" t="str">
            <v>TB75NT</v>
          </cell>
          <cell r="F1388" t="str">
            <v>TB75NT</v>
          </cell>
          <cell r="G1388" t="str">
            <v>Vị trí 1</v>
          </cell>
          <cell r="H1388" t="str">
            <v>Các đường còn lại</v>
          </cell>
          <cell r="I1388" t="str">
            <v>xã Bàu HàmCác đường còn lạiVị trí 1150</v>
          </cell>
          <cell r="O1388">
            <v>1700</v>
          </cell>
          <cell r="P1388">
            <v>500</v>
          </cell>
          <cell r="S1388">
            <v>1200</v>
          </cell>
          <cell r="T1388">
            <v>150</v>
          </cell>
          <cell r="U1388">
            <v>1.0588235294117647</v>
          </cell>
          <cell r="V1388">
            <v>1.0588235294117647</v>
          </cell>
          <cell r="W1388">
            <v>1.0588235294117647</v>
          </cell>
          <cell r="X1388">
            <v>1.0588235294117647</v>
          </cell>
          <cell r="Y1388">
            <v>1.2</v>
          </cell>
          <cell r="Z1388">
            <v>1.1370243937204398</v>
          </cell>
          <cell r="AA1388">
            <v>1.1399999999999999</v>
          </cell>
          <cell r="AB1388">
            <v>1.1399999999999999</v>
          </cell>
          <cell r="AC1388">
            <v>0</v>
          </cell>
          <cell r="AD1388">
            <v>14</v>
          </cell>
          <cell r="AE1388">
            <v>3.242852417749678</v>
          </cell>
          <cell r="AF1388">
            <v>1.1420009380611271</v>
          </cell>
          <cell r="AG1388">
            <v>1.1399999999999999</v>
          </cell>
          <cell r="AH1388">
            <v>707</v>
          </cell>
          <cell r="AJ1388">
            <v>1.1399999999999999</v>
          </cell>
        </row>
        <row r="1389">
          <cell r="E1389" t="str">
            <v>TB37NT2</v>
          </cell>
          <cell r="F1389" t="str">
            <v>TB37NT2</v>
          </cell>
          <cell r="G1389" t="str">
            <v>Vị trí 1</v>
          </cell>
          <cell r="H1389" t="str">
            <v>Các đường nhóm II</v>
          </cell>
          <cell r="I1389" t="str">
            <v>xã Bàu HàmCác đường nhóm IIVị trí 1160</v>
          </cell>
          <cell r="O1389">
            <v>1700</v>
          </cell>
          <cell r="P1389">
            <v>530</v>
          </cell>
          <cell r="S1389">
            <v>1200</v>
          </cell>
          <cell r="T1389">
            <v>160</v>
          </cell>
          <cell r="U1389">
            <v>1.9058823529411764</v>
          </cell>
          <cell r="V1389">
            <v>1.9058823529411764</v>
          </cell>
          <cell r="W1389">
            <v>1.9058823529411764</v>
          </cell>
          <cell r="X1389">
            <v>1.9058823529411764</v>
          </cell>
          <cell r="Y1389">
            <v>1.2</v>
          </cell>
          <cell r="AA1389">
            <v>1.1299999999999999</v>
          </cell>
          <cell r="AB1389">
            <v>1.08</v>
          </cell>
          <cell r="AC1389">
            <v>4.9999999999999822E-2</v>
          </cell>
          <cell r="AD1389">
            <v>0</v>
          </cell>
          <cell r="AE1389">
            <v>3.242852417749678</v>
          </cell>
          <cell r="AF1389">
            <v>1.1505689804579617</v>
          </cell>
          <cell r="AG1389">
            <v>1.1499999999999999</v>
          </cell>
          <cell r="AH1389">
            <v>1489</v>
          </cell>
          <cell r="AJ1389">
            <v>1.1299999999999999</v>
          </cell>
        </row>
        <row r="1390">
          <cell r="E1390" t="str">
            <v>TB65NT</v>
          </cell>
          <cell r="F1390" t="str">
            <v>TB65NT</v>
          </cell>
          <cell r="G1390" t="str">
            <v>Vị trí 1</v>
          </cell>
          <cell r="H1390" t="str">
            <v>Các đường còn lại</v>
          </cell>
          <cell r="I1390" t="str">
            <v>xã Bàu HàmCác đường còn lạiVị trí 1150</v>
          </cell>
          <cell r="O1390">
            <v>1200</v>
          </cell>
          <cell r="P1390">
            <v>500</v>
          </cell>
          <cell r="S1390">
            <v>850</v>
          </cell>
          <cell r="T1390">
            <v>150</v>
          </cell>
          <cell r="U1390">
            <v>1.0625</v>
          </cell>
          <cell r="V1390">
            <v>1.0625</v>
          </cell>
          <cell r="W1390">
            <v>1.0625</v>
          </cell>
          <cell r="X1390">
            <v>1.0625</v>
          </cell>
          <cell r="Y1390">
            <v>1.2</v>
          </cell>
          <cell r="Z1390">
            <v>1.1359863793133891</v>
          </cell>
          <cell r="AA1390">
            <v>1.1399999999999999</v>
          </cell>
          <cell r="AB1390">
            <v>1.0900000000000001</v>
          </cell>
          <cell r="AC1390">
            <v>4.9999999999999822E-2</v>
          </cell>
          <cell r="AD1390">
            <v>7</v>
          </cell>
          <cell r="AE1390">
            <v>3.242852417749678</v>
          </cell>
          <cell r="AF1390">
            <v>1.1420009380611271</v>
          </cell>
          <cell r="AG1390">
            <v>1.1399999999999999</v>
          </cell>
          <cell r="AH1390">
            <v>707</v>
          </cell>
          <cell r="AJ1390">
            <v>1.1399999999999999</v>
          </cell>
        </row>
        <row r="1391">
          <cell r="E1391" t="str">
            <v>TB21NT2_D3</v>
          </cell>
          <cell r="F1391" t="str">
            <v>TB21NT2</v>
          </cell>
          <cell r="G1391" t="str">
            <v>Vị trí 1</v>
          </cell>
          <cell r="H1391" t="str">
            <v>Các đường nhóm II</v>
          </cell>
          <cell r="I1391" t="str">
            <v>xã Bàu HàmCác đường nhóm IIVị trí 1160</v>
          </cell>
          <cell r="O1391">
            <v>2200</v>
          </cell>
          <cell r="P1391">
            <v>530</v>
          </cell>
          <cell r="S1391">
            <v>1600</v>
          </cell>
          <cell r="T1391">
            <v>160</v>
          </cell>
          <cell r="U1391">
            <v>1.5272727272727273</v>
          </cell>
          <cell r="V1391">
            <v>1.5272727272727273</v>
          </cell>
          <cell r="W1391">
            <v>1.5272727272727273</v>
          </cell>
          <cell r="X1391">
            <v>1.1318181818181818</v>
          </cell>
          <cell r="Y1391">
            <v>1.2</v>
          </cell>
          <cell r="Z1391">
            <v>1.1504650269409333</v>
          </cell>
          <cell r="AA1391">
            <v>1.1499999999999999</v>
          </cell>
          <cell r="AB1391">
            <v>1.1100000000000001</v>
          </cell>
          <cell r="AC1391">
            <v>3.9999999999999813E-2</v>
          </cell>
          <cell r="AD1391">
            <v>58</v>
          </cell>
          <cell r="AE1391">
            <v>3.242852417749678</v>
          </cell>
          <cell r="AF1391">
            <v>1.1505689804579617</v>
          </cell>
          <cell r="AG1391">
            <v>1.1499999999999999</v>
          </cell>
          <cell r="AH1391">
            <v>1489</v>
          </cell>
          <cell r="AJ1391">
            <v>1.1499999999999999</v>
          </cell>
        </row>
        <row r="1392">
          <cell r="E1392" t="str">
            <v>TB21NT2_D4</v>
          </cell>
          <cell r="F1392" t="str">
            <v>TB21NT2</v>
          </cell>
          <cell r="G1392" t="str">
            <v>Vị trí 1</v>
          </cell>
          <cell r="H1392" t="str">
            <v>Các đường nhóm II</v>
          </cell>
          <cell r="I1392" t="str">
            <v>xã Bàu HàmCác đường nhóm IIVị trí 1160</v>
          </cell>
          <cell r="O1392">
            <v>2100</v>
          </cell>
          <cell r="P1392">
            <v>530</v>
          </cell>
          <cell r="S1392">
            <v>1500</v>
          </cell>
          <cell r="T1392">
            <v>160</v>
          </cell>
          <cell r="U1392">
            <v>0.78571428571428581</v>
          </cell>
          <cell r="V1392">
            <v>0.78571428571428581</v>
          </cell>
          <cell r="W1392">
            <v>1</v>
          </cell>
          <cell r="X1392">
            <v>1.1318181818181818</v>
          </cell>
          <cell r="Y1392">
            <v>1.2</v>
          </cell>
          <cell r="Z1392">
            <v>1.1504650269409333</v>
          </cell>
          <cell r="AA1392">
            <v>1.1499999999999999</v>
          </cell>
          <cell r="AB1392">
            <v>1.1100000000000001</v>
          </cell>
          <cell r="AC1392">
            <v>3.9999999999999813E-2</v>
          </cell>
          <cell r="AD1392">
            <v>58</v>
          </cell>
          <cell r="AE1392">
            <v>3.242852417749678</v>
          </cell>
          <cell r="AF1392">
            <v>1.1505689804579617</v>
          </cell>
          <cell r="AG1392">
            <v>1.1499999999999999</v>
          </cell>
          <cell r="AH1392">
            <v>1489</v>
          </cell>
          <cell r="AJ1392">
            <v>1.1499999999999999</v>
          </cell>
        </row>
        <row r="1393">
          <cell r="E1393" t="str">
            <v>TB36NT2</v>
          </cell>
          <cell r="F1393" t="str">
            <v>TB36NT2</v>
          </cell>
          <cell r="G1393" t="str">
            <v>Vị trí 1</v>
          </cell>
          <cell r="H1393" t="str">
            <v>Các đường nhóm II</v>
          </cell>
          <cell r="I1393" t="str">
            <v>xã Bàu HàmCác đường nhóm IIVị trí 1160</v>
          </cell>
          <cell r="O1393">
            <v>1700</v>
          </cell>
          <cell r="P1393">
            <v>530</v>
          </cell>
          <cell r="S1393">
            <v>1200</v>
          </cell>
          <cell r="T1393">
            <v>160</v>
          </cell>
          <cell r="U1393">
            <v>1.0588235294117647</v>
          </cell>
          <cell r="V1393">
            <v>1.0588235294117647</v>
          </cell>
          <cell r="W1393">
            <v>1.0588235294117647</v>
          </cell>
          <cell r="X1393">
            <v>1.0588235294117647</v>
          </cell>
          <cell r="Y1393">
            <v>1.2</v>
          </cell>
          <cell r="Z1393">
            <v>1.1775751790483728</v>
          </cell>
          <cell r="AA1393">
            <v>1.18</v>
          </cell>
          <cell r="AB1393">
            <v>1.1599999999999999</v>
          </cell>
          <cell r="AC1393">
            <v>2.0000000000000018E-2</v>
          </cell>
          <cell r="AD1393">
            <v>7</v>
          </cell>
          <cell r="AE1393">
            <v>3.242852417749678</v>
          </cell>
          <cell r="AF1393">
            <v>1.1505689804579617</v>
          </cell>
          <cell r="AG1393">
            <v>1.1499999999999999</v>
          </cell>
          <cell r="AH1393">
            <v>1489</v>
          </cell>
          <cell r="AJ1393">
            <v>1.18</v>
          </cell>
        </row>
        <row r="1394">
          <cell r="E1394" t="str">
            <v>TB35NT2</v>
          </cell>
          <cell r="F1394" t="str">
            <v>TB35NT2</v>
          </cell>
          <cell r="G1394" t="str">
            <v>Vị trí 1</v>
          </cell>
          <cell r="H1394" t="str">
            <v>Các đường nhóm II</v>
          </cell>
          <cell r="I1394" t="str">
            <v>xã Bàu HàmCác đường nhóm IIVị trí 1160</v>
          </cell>
          <cell r="O1394">
            <v>1700</v>
          </cell>
          <cell r="P1394">
            <v>530</v>
          </cell>
          <cell r="S1394">
            <v>1200</v>
          </cell>
          <cell r="T1394">
            <v>160</v>
          </cell>
          <cell r="U1394">
            <v>1.3411764705882352</v>
          </cell>
          <cell r="V1394">
            <v>1.3411764705882352</v>
          </cell>
          <cell r="W1394">
            <v>1.3411764705882352</v>
          </cell>
          <cell r="X1394">
            <v>1.3411764705882352</v>
          </cell>
          <cell r="Y1394">
            <v>1.2</v>
          </cell>
          <cell r="AA1394">
            <v>1.1299999999999999</v>
          </cell>
          <cell r="AB1394">
            <v>1.08</v>
          </cell>
          <cell r="AC1394">
            <v>4.9999999999999822E-2</v>
          </cell>
          <cell r="AD1394">
            <v>0</v>
          </cell>
          <cell r="AE1394">
            <v>3.242852417749678</v>
          </cell>
          <cell r="AF1394">
            <v>1.1505689804579617</v>
          </cell>
          <cell r="AG1394">
            <v>1.1499999999999999</v>
          </cell>
          <cell r="AH1394">
            <v>1489</v>
          </cell>
          <cell r="AJ1394">
            <v>1.1299999999999999</v>
          </cell>
        </row>
        <row r="1395">
          <cell r="E1395" t="str">
            <v>TB28NT</v>
          </cell>
          <cell r="F1395" t="str">
            <v>TB28NT</v>
          </cell>
          <cell r="G1395" t="str">
            <v>Vị trí 1</v>
          </cell>
          <cell r="H1395" t="str">
            <v>Các đường còn lại</v>
          </cell>
          <cell r="I1395" t="str">
            <v>xã Bàu HàmCác đường còn lạiVị trí 1150</v>
          </cell>
          <cell r="O1395">
            <v>1700</v>
          </cell>
          <cell r="P1395">
            <v>500</v>
          </cell>
          <cell r="S1395">
            <v>1200</v>
          </cell>
          <cell r="T1395">
            <v>150</v>
          </cell>
          <cell r="U1395">
            <v>1.0588235294117647</v>
          </cell>
          <cell r="V1395">
            <v>1.0588235294117647</v>
          </cell>
          <cell r="W1395">
            <v>1.0588235294117647</v>
          </cell>
          <cell r="X1395">
            <v>1.0588235294117647</v>
          </cell>
          <cell r="Y1395">
            <v>1.2</v>
          </cell>
          <cell r="AA1395">
            <v>1.1299999999999999</v>
          </cell>
          <cell r="AB1395">
            <v>1.08</v>
          </cell>
          <cell r="AC1395">
            <v>4.9999999999999822E-2</v>
          </cell>
          <cell r="AD1395">
            <v>0</v>
          </cell>
          <cell r="AE1395">
            <v>3.242852417749678</v>
          </cell>
          <cell r="AF1395">
            <v>1.1420009380611271</v>
          </cell>
          <cell r="AG1395">
            <v>1.1399999999999999</v>
          </cell>
          <cell r="AH1395">
            <v>707</v>
          </cell>
          <cell r="AJ1395">
            <v>1.1299999999999999</v>
          </cell>
        </row>
        <row r="1396">
          <cell r="E1396" t="str">
            <v>TB57NT_D1</v>
          </cell>
          <cell r="F1396" t="str">
            <v>TB57NT</v>
          </cell>
          <cell r="G1396" t="str">
            <v>Vị trí 1</v>
          </cell>
          <cell r="H1396" t="str">
            <v>Các đường còn lại</v>
          </cell>
          <cell r="I1396" t="str">
            <v>xã Bàu HàmCác đường còn lạiVị trí 1150</v>
          </cell>
          <cell r="O1396">
            <v>2100</v>
          </cell>
          <cell r="P1396">
            <v>500</v>
          </cell>
          <cell r="S1396">
            <v>1500</v>
          </cell>
          <cell r="T1396">
            <v>150</v>
          </cell>
          <cell r="U1396">
            <v>1.0714285714285714</v>
          </cell>
          <cell r="V1396">
            <v>1.0714285714285714</v>
          </cell>
          <cell r="W1396">
            <v>1.0714285714285714</v>
          </cell>
          <cell r="X1396">
            <v>1.0714285714285714</v>
          </cell>
          <cell r="Y1396">
            <v>1.2</v>
          </cell>
          <cell r="AA1396">
            <v>1.1299999999999999</v>
          </cell>
          <cell r="AB1396">
            <v>1.08</v>
          </cell>
          <cell r="AC1396">
            <v>4.9999999999999822E-2</v>
          </cell>
          <cell r="AD1396">
            <v>0</v>
          </cell>
          <cell r="AE1396">
            <v>3.242852417749678</v>
          </cell>
          <cell r="AF1396">
            <v>1.1420009380611271</v>
          </cell>
          <cell r="AG1396">
            <v>1.1399999999999999</v>
          </cell>
          <cell r="AH1396">
            <v>707</v>
          </cell>
          <cell r="AJ1396">
            <v>1.1299999999999999</v>
          </cell>
        </row>
        <row r="1397">
          <cell r="E1397" t="str">
            <v>TB1NT1_D2</v>
          </cell>
          <cell r="F1397" t="str">
            <v>TB1NT1</v>
          </cell>
          <cell r="G1397" t="str">
            <v>Vị trí 1</v>
          </cell>
          <cell r="H1397" t="str">
            <v>Các đường nhóm I</v>
          </cell>
          <cell r="I1397" t="str">
            <v>xã Bình MinhCác đường nhóm IVị trí 1220</v>
          </cell>
          <cell r="O1397">
            <v>14200</v>
          </cell>
          <cell r="P1397">
            <v>730</v>
          </cell>
          <cell r="S1397">
            <v>12000</v>
          </cell>
          <cell r="T1397">
            <v>220</v>
          </cell>
          <cell r="U1397">
            <v>1.267605633802817</v>
          </cell>
          <cell r="V1397">
            <v>1.267605633802817</v>
          </cell>
          <cell r="W1397">
            <v>1.267605633802817</v>
          </cell>
          <cell r="X1397">
            <v>1.6057872395547086</v>
          </cell>
          <cell r="Y1397">
            <v>1.2</v>
          </cell>
          <cell r="Z1397">
            <v>1.1273194773386026</v>
          </cell>
          <cell r="AA1397">
            <v>1.1299999999999999</v>
          </cell>
          <cell r="AB1397">
            <v>1.05</v>
          </cell>
          <cell r="AC1397">
            <v>7.9999999999999849E-2</v>
          </cell>
          <cell r="AD1397">
            <v>43</v>
          </cell>
          <cell r="AE1397">
            <v>3.242852417749678</v>
          </cell>
          <cell r="AF1397">
            <v>1.1596947502040997</v>
          </cell>
          <cell r="AG1397">
            <v>1.1599999999999999</v>
          </cell>
          <cell r="AH1397">
            <v>949</v>
          </cell>
          <cell r="AJ1397">
            <v>1.1299999999999999</v>
          </cell>
        </row>
        <row r="1398">
          <cell r="E1398" t="str">
            <v>TB1NT1_D3</v>
          </cell>
          <cell r="F1398" t="str">
            <v>TB1NT1</v>
          </cell>
          <cell r="G1398" t="str">
            <v>Vị trí 1</v>
          </cell>
          <cell r="H1398" t="str">
            <v>Các đường nhóm I</v>
          </cell>
          <cell r="I1398" t="str">
            <v>xã Bình MinhCác đường nhóm IVị trí 1220</v>
          </cell>
          <cell r="O1398">
            <v>11200</v>
          </cell>
          <cell r="P1398">
            <v>730</v>
          </cell>
          <cell r="S1398">
            <v>9500</v>
          </cell>
          <cell r="T1398">
            <v>220</v>
          </cell>
          <cell r="U1398">
            <v>1.484375</v>
          </cell>
          <cell r="V1398">
            <v>1.484375</v>
          </cell>
          <cell r="W1398">
            <v>1.484375</v>
          </cell>
          <cell r="X1398">
            <v>1.6057872395547086</v>
          </cell>
          <cell r="Y1398">
            <v>1.2</v>
          </cell>
          <cell r="Z1398">
            <v>1.1273194773386026</v>
          </cell>
          <cell r="AA1398">
            <v>1.1299999999999999</v>
          </cell>
          <cell r="AB1398">
            <v>1.05</v>
          </cell>
          <cell r="AC1398">
            <v>7.9999999999999849E-2</v>
          </cell>
          <cell r="AD1398">
            <v>43</v>
          </cell>
          <cell r="AE1398">
            <v>3.242852417749678</v>
          </cell>
          <cell r="AF1398">
            <v>1.1596947502040997</v>
          </cell>
          <cell r="AG1398">
            <v>1.1599999999999999</v>
          </cell>
          <cell r="AH1398">
            <v>949</v>
          </cell>
          <cell r="AJ1398">
            <v>1.1299999999999999</v>
          </cell>
        </row>
        <row r="1399">
          <cell r="E1399" t="str">
            <v>TB1NT1_D4</v>
          </cell>
          <cell r="F1399" t="str">
            <v>TB1NT1</v>
          </cell>
          <cell r="G1399" t="str">
            <v>Vị trí 1</v>
          </cell>
          <cell r="H1399" t="str">
            <v>Các đường nhóm I</v>
          </cell>
          <cell r="I1399" t="str">
            <v>xã Bình MinhCác đường nhóm IVị trí 1220</v>
          </cell>
          <cell r="J1399">
            <v>15327000</v>
          </cell>
          <cell r="K1399" t="str">
            <v>QĐ 2972/QĐ-UBND ngày 30/08/2021</v>
          </cell>
          <cell r="L1399">
            <v>2185000</v>
          </cell>
          <cell r="M1399" t="str">
            <v>QĐ 2972/QĐ-UBND ngày 30/08/2021</v>
          </cell>
          <cell r="O1399">
            <v>8500</v>
          </cell>
          <cell r="P1399">
            <v>730</v>
          </cell>
          <cell r="Q1399">
            <v>1.8031764705882354</v>
          </cell>
          <cell r="R1399">
            <v>2.993150684931507</v>
          </cell>
          <cell r="S1399">
            <v>7200</v>
          </cell>
          <cell r="T1399">
            <v>220</v>
          </cell>
          <cell r="U1399">
            <v>1.7788235294117647</v>
          </cell>
          <cell r="V1399">
            <v>1.7788235294117647</v>
          </cell>
          <cell r="W1399">
            <v>1.7788235294117647</v>
          </cell>
          <cell r="X1399">
            <v>1.6057872395547086</v>
          </cell>
          <cell r="Y1399">
            <v>1.2</v>
          </cell>
          <cell r="Z1399">
            <v>1.1273194773386026</v>
          </cell>
          <cell r="AA1399">
            <v>1.1299999999999999</v>
          </cell>
          <cell r="AB1399">
            <v>1.05</v>
          </cell>
          <cell r="AC1399">
            <v>7.9999999999999849E-2</v>
          </cell>
          <cell r="AD1399">
            <v>43</v>
          </cell>
          <cell r="AE1399">
            <v>2.8434931506849317</v>
          </cell>
          <cell r="AF1399">
            <v>1.1596947502040997</v>
          </cell>
          <cell r="AG1399">
            <v>1.1599999999999999</v>
          </cell>
          <cell r="AH1399">
            <v>949</v>
          </cell>
          <cell r="AJ1399">
            <v>1.1299999999999999</v>
          </cell>
        </row>
        <row r="1400">
          <cell r="E1400" t="str">
            <v>TB1NT1_D5</v>
          </cell>
          <cell r="F1400" t="str">
            <v>TB1NT1</v>
          </cell>
          <cell r="G1400" t="str">
            <v>Vị trí 1</v>
          </cell>
          <cell r="H1400" t="str">
            <v>Các đường nhóm I</v>
          </cell>
          <cell r="I1400" t="str">
            <v>xã Bình MinhCác đường nhóm IVị trí 1220</v>
          </cell>
          <cell r="O1400">
            <v>9700</v>
          </cell>
          <cell r="P1400">
            <v>730</v>
          </cell>
          <cell r="S1400">
            <v>8200</v>
          </cell>
          <cell r="T1400">
            <v>220</v>
          </cell>
          <cell r="U1400">
            <v>1.4371134020618557</v>
          </cell>
          <cell r="V1400">
            <v>1.4371134020618557</v>
          </cell>
          <cell r="W1400">
            <v>1.4371134020618557</v>
          </cell>
          <cell r="X1400">
            <v>1.6057872395547086</v>
          </cell>
          <cell r="Y1400">
            <v>1.2</v>
          </cell>
          <cell r="Z1400">
            <v>1.1273194773386026</v>
          </cell>
          <cell r="AA1400">
            <v>1.1299999999999999</v>
          </cell>
          <cell r="AB1400">
            <v>1.05</v>
          </cell>
          <cell r="AC1400">
            <v>7.9999999999999849E-2</v>
          </cell>
          <cell r="AD1400">
            <v>43</v>
          </cell>
          <cell r="AE1400">
            <v>3.242852417749678</v>
          </cell>
          <cell r="AF1400">
            <v>1.1596947502040997</v>
          </cell>
          <cell r="AG1400">
            <v>1.1599999999999999</v>
          </cell>
          <cell r="AH1400">
            <v>949</v>
          </cell>
          <cell r="AJ1400">
            <v>1.1299999999999999</v>
          </cell>
        </row>
        <row r="1401">
          <cell r="E1401" t="str">
            <v>TB1NT1_D6</v>
          </cell>
          <cell r="F1401" t="str">
            <v>TB1NT1</v>
          </cell>
          <cell r="G1401" t="str">
            <v>Vị trí 1</v>
          </cell>
          <cell r="H1401" t="str">
            <v>Các đường nhóm I</v>
          </cell>
          <cell r="I1401" t="str">
            <v>xã Bình MinhCác đường nhóm IVị trí 1220</v>
          </cell>
          <cell r="O1401">
            <v>10600</v>
          </cell>
          <cell r="P1401">
            <v>730</v>
          </cell>
          <cell r="S1401">
            <v>9000</v>
          </cell>
          <cell r="T1401">
            <v>220</v>
          </cell>
          <cell r="U1401">
            <v>1.7830188679245282</v>
          </cell>
          <cell r="V1401">
            <v>1.7830188679245282</v>
          </cell>
          <cell r="W1401">
            <v>1.7830188679245282</v>
          </cell>
          <cell r="X1401">
            <v>1.6057872395547086</v>
          </cell>
          <cell r="Y1401">
            <v>1.2</v>
          </cell>
          <cell r="Z1401">
            <v>1.1273194773386026</v>
          </cell>
          <cell r="AA1401">
            <v>1.1299999999999999</v>
          </cell>
          <cell r="AB1401">
            <v>1.05</v>
          </cell>
          <cell r="AC1401">
            <v>7.9999999999999849E-2</v>
          </cell>
          <cell r="AD1401">
            <v>43</v>
          </cell>
          <cell r="AE1401">
            <v>3.242852417749678</v>
          </cell>
          <cell r="AF1401">
            <v>1.1596947502040997</v>
          </cell>
          <cell r="AG1401">
            <v>1.1599999999999999</v>
          </cell>
          <cell r="AH1401">
            <v>949</v>
          </cell>
          <cell r="AJ1401">
            <v>1.1299999999999999</v>
          </cell>
        </row>
        <row r="1402">
          <cell r="E1402" t="str">
            <v>TB13NT2_D1</v>
          </cell>
          <cell r="F1402" t="str">
            <v>TB13NT2</v>
          </cell>
          <cell r="G1402" t="str">
            <v>Vị trí 1</v>
          </cell>
          <cell r="H1402" t="str">
            <v>Các đường nhóm II</v>
          </cell>
          <cell r="I1402" t="str">
            <v>xã Bình MinhCác đường nhóm IIVị trí 1210</v>
          </cell>
          <cell r="O1402">
            <v>11100</v>
          </cell>
          <cell r="P1402">
            <v>700</v>
          </cell>
          <cell r="S1402">
            <v>8500</v>
          </cell>
          <cell r="T1402">
            <v>210</v>
          </cell>
          <cell r="U1402">
            <v>1.0337837837837838</v>
          </cell>
          <cell r="V1402">
            <v>1.0337837837837838</v>
          </cell>
          <cell r="W1402">
            <v>1.0337837837837838</v>
          </cell>
          <cell r="X1402">
            <v>1.0938149688149688</v>
          </cell>
          <cell r="Y1402">
            <v>1.2</v>
          </cell>
          <cell r="Z1402">
            <v>1.0999999999999999</v>
          </cell>
          <cell r="AA1402">
            <v>1.1000000000000001</v>
          </cell>
          <cell r="AB1402">
            <v>1</v>
          </cell>
          <cell r="AC1402">
            <v>0.10000000000000009</v>
          </cell>
          <cell r="AD1402">
            <v>10</v>
          </cell>
          <cell r="AE1402">
            <v>3.242852417749678</v>
          </cell>
          <cell r="AF1402">
            <v>1.1505689804579617</v>
          </cell>
          <cell r="AG1402">
            <v>1.1499999999999999</v>
          </cell>
          <cell r="AH1402">
            <v>1489</v>
          </cell>
          <cell r="AJ1402">
            <v>1.1000000000000001</v>
          </cell>
        </row>
        <row r="1403">
          <cell r="E1403" t="str">
            <v>TB13NT2_D2</v>
          </cell>
          <cell r="F1403" t="str">
            <v>TB13NT2</v>
          </cell>
          <cell r="G1403" t="str">
            <v>Vị trí 1</v>
          </cell>
          <cell r="H1403" t="str">
            <v>Các đường nhóm II</v>
          </cell>
          <cell r="I1403" t="str">
            <v>xã Bình MinhCác đường nhóm IIVị trí 1210</v>
          </cell>
          <cell r="O1403">
            <v>7800</v>
          </cell>
          <cell r="P1403">
            <v>700</v>
          </cell>
          <cell r="S1403">
            <v>6000</v>
          </cell>
          <cell r="T1403">
            <v>210</v>
          </cell>
          <cell r="U1403">
            <v>1.1538461538461537</v>
          </cell>
          <cell r="V1403">
            <v>1.1538461538461537</v>
          </cell>
          <cell r="W1403">
            <v>1.1538461538461537</v>
          </cell>
          <cell r="X1403">
            <v>1.0938149688149688</v>
          </cell>
          <cell r="Y1403">
            <v>1.2</v>
          </cell>
          <cell r="Z1403">
            <v>1.0999999999999999</v>
          </cell>
          <cell r="AA1403">
            <v>1.1000000000000001</v>
          </cell>
          <cell r="AB1403">
            <v>1</v>
          </cell>
          <cell r="AC1403">
            <v>0.10000000000000009</v>
          </cell>
          <cell r="AD1403">
            <v>10</v>
          </cell>
          <cell r="AE1403">
            <v>3.242852417749678</v>
          </cell>
          <cell r="AF1403">
            <v>1.1505689804579617</v>
          </cell>
          <cell r="AG1403">
            <v>1.1499999999999999</v>
          </cell>
          <cell r="AH1403">
            <v>1489</v>
          </cell>
          <cell r="AJ1403">
            <v>1.1000000000000001</v>
          </cell>
        </row>
        <row r="1404">
          <cell r="E1404" t="str">
            <v>TB78NT</v>
          </cell>
          <cell r="F1404" t="str">
            <v>TB78NT</v>
          </cell>
          <cell r="G1404" t="str">
            <v>Vị trí 1</v>
          </cell>
          <cell r="H1404" t="str">
            <v>Các đường còn lại</v>
          </cell>
          <cell r="I1404" t="str">
            <v>xã Bình MinhCác đường còn lạiVị trí 1200</v>
          </cell>
          <cell r="O1404">
            <v>4400</v>
          </cell>
          <cell r="P1404">
            <v>670</v>
          </cell>
          <cell r="S1404">
            <v>3500</v>
          </cell>
          <cell r="T1404">
            <v>200</v>
          </cell>
          <cell r="U1404">
            <v>1.1931818181818181</v>
          </cell>
          <cell r="V1404">
            <v>1.1931818181818181</v>
          </cell>
          <cell r="W1404">
            <v>1.1931818181818181</v>
          </cell>
          <cell r="X1404">
            <v>1.1931818181818181</v>
          </cell>
          <cell r="Y1404">
            <v>1.2</v>
          </cell>
          <cell r="Z1404">
            <v>1.1560406156525038</v>
          </cell>
          <cell r="AA1404">
            <v>1.1599999999999999</v>
          </cell>
          <cell r="AB1404">
            <v>1.1599999999999999</v>
          </cell>
          <cell r="AC1404">
            <v>0</v>
          </cell>
          <cell r="AD1404">
            <v>6</v>
          </cell>
          <cell r="AE1404">
            <v>3.242852417749678</v>
          </cell>
          <cell r="AF1404">
            <v>1.1420009380611271</v>
          </cell>
          <cell r="AG1404">
            <v>1.1399999999999999</v>
          </cell>
          <cell r="AH1404">
            <v>707</v>
          </cell>
          <cell r="AJ1404">
            <v>1.1599999999999999</v>
          </cell>
        </row>
        <row r="1405">
          <cell r="E1405" t="str">
            <v>TB42NT1</v>
          </cell>
          <cell r="F1405" t="str">
            <v>TB42NT1</v>
          </cell>
          <cell r="G1405" t="str">
            <v>Vị trí 1</v>
          </cell>
          <cell r="H1405" t="str">
            <v>Các đường nhóm I</v>
          </cell>
          <cell r="I1405" t="str">
            <v>xã Bình MinhCác đường nhóm IVị trí 1220</v>
          </cell>
          <cell r="O1405">
            <v>11100</v>
          </cell>
          <cell r="P1405">
            <v>730</v>
          </cell>
          <cell r="S1405">
            <v>8500</v>
          </cell>
          <cell r="T1405">
            <v>220</v>
          </cell>
          <cell r="U1405">
            <v>1.1869369369369369</v>
          </cell>
          <cell r="V1405">
            <v>1.1869369369369369</v>
          </cell>
          <cell r="W1405">
            <v>1.1869369369369369</v>
          </cell>
          <cell r="X1405">
            <v>1.1869369369369369</v>
          </cell>
          <cell r="Y1405">
            <v>1.2</v>
          </cell>
          <cell r="Z1405">
            <v>1.1000000000000008</v>
          </cell>
          <cell r="AA1405">
            <v>1.1000000000000001</v>
          </cell>
          <cell r="AB1405">
            <v>1</v>
          </cell>
          <cell r="AC1405">
            <v>0.10000000000000009</v>
          </cell>
          <cell r="AD1405">
            <v>46</v>
          </cell>
          <cell r="AE1405">
            <v>3.242852417749678</v>
          </cell>
          <cell r="AF1405">
            <v>1.1596947502040997</v>
          </cell>
          <cell r="AG1405">
            <v>1.1599999999999999</v>
          </cell>
          <cell r="AH1405">
            <v>949</v>
          </cell>
          <cell r="AJ1405">
            <v>1.1000000000000001</v>
          </cell>
        </row>
        <row r="1406">
          <cell r="E1406" t="str">
            <v>TB51NT</v>
          </cell>
          <cell r="F1406" t="str">
            <v>TB51NT</v>
          </cell>
          <cell r="G1406" t="str">
            <v>Vị trí 1</v>
          </cell>
          <cell r="H1406" t="str">
            <v>Các đường còn lại</v>
          </cell>
          <cell r="I1406" t="str">
            <v>xã Bình MinhCác đường còn lạiVị trí 1200</v>
          </cell>
          <cell r="J1406">
            <v>8314000</v>
          </cell>
          <cell r="K1406" t="str">
            <v>QĐ 2972/QĐ-UBND ngày 30/08/2021</v>
          </cell>
          <cell r="O1406">
            <v>4400</v>
          </cell>
          <cell r="P1406">
            <v>670</v>
          </cell>
          <cell r="Q1406">
            <v>1.8895454545454546</v>
          </cell>
          <cell r="S1406">
            <v>3500</v>
          </cell>
          <cell r="T1406">
            <v>200</v>
          </cell>
          <cell r="U1406">
            <v>1.8295454545454544</v>
          </cell>
          <cell r="V1406">
            <v>1.8295454545454544</v>
          </cell>
          <cell r="W1406">
            <v>1.8295454545454544</v>
          </cell>
          <cell r="X1406">
            <v>1.8295454545454544</v>
          </cell>
          <cell r="Y1406">
            <v>1.2</v>
          </cell>
          <cell r="Z1406">
            <v>1.1067571169415131</v>
          </cell>
          <cell r="AA1406">
            <v>1.1100000000000001</v>
          </cell>
          <cell r="AB1406">
            <v>1.02</v>
          </cell>
          <cell r="AC1406">
            <v>9.000000000000008E-2</v>
          </cell>
          <cell r="AD1406">
            <v>22</v>
          </cell>
          <cell r="AE1406">
            <v>3.242852417749678</v>
          </cell>
          <cell r="AF1406">
            <v>1.1420009380611271</v>
          </cell>
          <cell r="AG1406">
            <v>1.1399999999999999</v>
          </cell>
          <cell r="AH1406">
            <v>707</v>
          </cell>
          <cell r="AJ1406">
            <v>1.1100000000000001</v>
          </cell>
        </row>
        <row r="1407">
          <cell r="E1407" t="str">
            <v>TB15NT</v>
          </cell>
          <cell r="F1407" t="str">
            <v>TB15NT</v>
          </cell>
          <cell r="G1407" t="str">
            <v>Vị trí 1</v>
          </cell>
          <cell r="H1407" t="str">
            <v>Các đường nhóm II</v>
          </cell>
          <cell r="I1407" t="str">
            <v>xã Bình MinhCác đường nhóm IIVị trí 1210</v>
          </cell>
          <cell r="O1407">
            <v>4400</v>
          </cell>
          <cell r="P1407">
            <v>700</v>
          </cell>
          <cell r="S1407">
            <v>3400</v>
          </cell>
          <cell r="T1407">
            <v>210</v>
          </cell>
          <cell r="U1407">
            <v>1.9318181818181819</v>
          </cell>
          <cell r="V1407">
            <v>1.9318181818181819</v>
          </cell>
          <cell r="W1407">
            <v>1.9318181818181819</v>
          </cell>
          <cell r="X1407">
            <v>1.9318181818181819</v>
          </cell>
          <cell r="Y1407">
            <v>1.2</v>
          </cell>
          <cell r="Z1407">
            <v>1.1022222222222222</v>
          </cell>
          <cell r="AA1407">
            <v>1.1000000000000001</v>
          </cell>
          <cell r="AB1407">
            <v>1.02</v>
          </cell>
          <cell r="AC1407">
            <v>8.0000000000000071E-2</v>
          </cell>
          <cell r="AD1407">
            <v>5</v>
          </cell>
          <cell r="AE1407">
            <v>3.242852417749678</v>
          </cell>
          <cell r="AF1407">
            <v>1.1505689804579617</v>
          </cell>
          <cell r="AG1407">
            <v>1.1499999999999999</v>
          </cell>
          <cell r="AH1407">
            <v>1489</v>
          </cell>
          <cell r="AJ1407">
            <v>1.1000000000000001</v>
          </cell>
        </row>
        <row r="1408">
          <cell r="E1408" t="str">
            <v>TB14NT2_D1</v>
          </cell>
          <cell r="F1408" t="str">
            <v>TB14NT2</v>
          </cell>
          <cell r="G1408" t="str">
            <v>Vị trí 1</v>
          </cell>
          <cell r="H1408" t="str">
            <v>Các đường nhóm II</v>
          </cell>
          <cell r="I1408" t="str">
            <v>xã Bình MinhCác đường nhóm IIVị trí 1210</v>
          </cell>
          <cell r="O1408">
            <v>9800</v>
          </cell>
          <cell r="P1408">
            <v>700</v>
          </cell>
          <cell r="S1408">
            <v>7500</v>
          </cell>
          <cell r="T1408">
            <v>210</v>
          </cell>
          <cell r="U1408">
            <v>0.91836734693877553</v>
          </cell>
          <cell r="V1408">
            <v>0.91836734693877553</v>
          </cell>
          <cell r="W1408">
            <v>1</v>
          </cell>
          <cell r="X1408">
            <v>1.0826969928471837</v>
          </cell>
          <cell r="Y1408">
            <v>1.2</v>
          </cell>
          <cell r="Z1408">
            <v>1.1023259018581513</v>
          </cell>
          <cell r="AA1408">
            <v>1.1000000000000001</v>
          </cell>
          <cell r="AB1408">
            <v>1.02</v>
          </cell>
          <cell r="AC1408">
            <v>8.0000000000000071E-2</v>
          </cell>
          <cell r="AD1408">
            <v>54</v>
          </cell>
          <cell r="AE1408">
            <v>3.242852417749678</v>
          </cell>
          <cell r="AF1408">
            <v>1.1505689804579617</v>
          </cell>
          <cell r="AG1408">
            <v>1.1499999999999999</v>
          </cell>
          <cell r="AH1408">
            <v>1489</v>
          </cell>
          <cell r="AJ1408">
            <v>1.1000000000000001</v>
          </cell>
        </row>
        <row r="1409">
          <cell r="E1409" t="str">
            <v>TB14NT2_D2</v>
          </cell>
          <cell r="F1409" t="str">
            <v>TB14NT2</v>
          </cell>
          <cell r="G1409" t="str">
            <v>Vị trí 1</v>
          </cell>
          <cell r="H1409" t="str">
            <v>Các đường còn lại</v>
          </cell>
          <cell r="I1409" t="str">
            <v>xã Bình MinhCác đường còn lạiVị trí 1200</v>
          </cell>
          <cell r="O1409">
            <v>8200</v>
          </cell>
          <cell r="P1409">
            <v>670</v>
          </cell>
          <cell r="S1409">
            <v>6300</v>
          </cell>
          <cell r="T1409">
            <v>200</v>
          </cell>
          <cell r="U1409">
            <v>1.1524390243902438</v>
          </cell>
          <cell r="V1409">
            <v>1.1524390243902438</v>
          </cell>
          <cell r="W1409">
            <v>1.1524390243902438</v>
          </cell>
          <cell r="X1409">
            <v>1.0826969928471837</v>
          </cell>
          <cell r="Y1409">
            <v>1.2</v>
          </cell>
          <cell r="Z1409">
            <v>1.1023259018581513</v>
          </cell>
          <cell r="AA1409">
            <v>1.1000000000000001</v>
          </cell>
          <cell r="AB1409">
            <v>1.02</v>
          </cell>
          <cell r="AC1409">
            <v>8.0000000000000071E-2</v>
          </cell>
          <cell r="AD1409">
            <v>54</v>
          </cell>
          <cell r="AE1409">
            <v>3.242852417749678</v>
          </cell>
          <cell r="AF1409">
            <v>1.1420009380611271</v>
          </cell>
          <cell r="AG1409">
            <v>1.1399999999999999</v>
          </cell>
          <cell r="AH1409">
            <v>707</v>
          </cell>
          <cell r="AJ1409">
            <v>1.1000000000000001</v>
          </cell>
        </row>
        <row r="1410">
          <cell r="E1410" t="str">
            <v>TB3NT1_D1</v>
          </cell>
          <cell r="F1410" t="str">
            <v>TB3NT1</v>
          </cell>
          <cell r="G1410" t="str">
            <v>Vị trí 1</v>
          </cell>
          <cell r="H1410" t="str">
            <v>Các đường nhóm I</v>
          </cell>
          <cell r="I1410" t="str">
            <v>xã Bình MinhCác đường nhóm IVị trí 1220</v>
          </cell>
          <cell r="O1410">
            <v>20000</v>
          </cell>
          <cell r="P1410">
            <v>730</v>
          </cell>
          <cell r="S1410">
            <v>17000</v>
          </cell>
          <cell r="T1410">
            <v>220</v>
          </cell>
          <cell r="U1410">
            <v>1.02</v>
          </cell>
          <cell r="V1410">
            <v>1.02</v>
          </cell>
          <cell r="W1410">
            <v>1.02</v>
          </cell>
          <cell r="X1410">
            <v>1.0502267781529397</v>
          </cell>
          <cell r="Y1410">
            <v>1.2</v>
          </cell>
          <cell r="Z1410">
            <v>1.1179487179487178</v>
          </cell>
          <cell r="AA1410">
            <v>1.1200000000000001</v>
          </cell>
          <cell r="AB1410">
            <v>1.03</v>
          </cell>
          <cell r="AC1410">
            <v>9.000000000000008E-2</v>
          </cell>
          <cell r="AD1410">
            <v>13</v>
          </cell>
          <cell r="AE1410">
            <v>3.242852417749678</v>
          </cell>
          <cell r="AF1410">
            <v>1.1596947502040997</v>
          </cell>
          <cell r="AG1410">
            <v>1.1599999999999999</v>
          </cell>
          <cell r="AH1410">
            <v>949</v>
          </cell>
          <cell r="AJ1410">
            <v>1.1200000000000001</v>
          </cell>
        </row>
        <row r="1411">
          <cell r="E1411" t="str">
            <v>TB3NT1_D2</v>
          </cell>
          <cell r="F1411" t="str">
            <v>TB3NT1</v>
          </cell>
          <cell r="G1411" t="str">
            <v>Vị trí 1</v>
          </cell>
          <cell r="H1411" t="str">
            <v>Các đường nhóm I</v>
          </cell>
          <cell r="I1411" t="str">
            <v>xã Bình MinhCác đường nhóm IVị trí 1220</v>
          </cell>
          <cell r="O1411">
            <v>14100</v>
          </cell>
          <cell r="P1411">
            <v>730</v>
          </cell>
          <cell r="S1411">
            <v>12000</v>
          </cell>
          <cell r="T1411">
            <v>220</v>
          </cell>
          <cell r="U1411">
            <v>1.1063449774991658</v>
          </cell>
          <cell r="V1411">
            <v>1.1063449774991658</v>
          </cell>
          <cell r="W1411">
            <v>1.1063449774991658</v>
          </cell>
          <cell r="X1411">
            <v>1.0502267781529397</v>
          </cell>
          <cell r="Y1411">
            <v>1.2</v>
          </cell>
          <cell r="Z1411">
            <v>1.1179487179487178</v>
          </cell>
          <cell r="AA1411">
            <v>1.1200000000000001</v>
          </cell>
          <cell r="AB1411">
            <v>1.03</v>
          </cell>
          <cell r="AC1411">
            <v>9.000000000000008E-2</v>
          </cell>
          <cell r="AD1411">
            <v>13</v>
          </cell>
          <cell r="AE1411">
            <v>3.242852417749678</v>
          </cell>
          <cell r="AF1411">
            <v>1.1596947502040997</v>
          </cell>
          <cell r="AG1411">
            <v>1.1599999999999999</v>
          </cell>
          <cell r="AH1411">
            <v>949</v>
          </cell>
          <cell r="AJ1411">
            <v>1.1200000000000001</v>
          </cell>
        </row>
        <row r="1412">
          <cell r="E1412" t="str">
            <v>TB3NT1_D3</v>
          </cell>
          <cell r="F1412" t="str">
            <v>TB3NT1</v>
          </cell>
          <cell r="G1412" t="str">
            <v>Vị trí 1</v>
          </cell>
          <cell r="H1412" t="str">
            <v>Các đường nhóm I</v>
          </cell>
          <cell r="I1412" t="str">
            <v>xã Bình MinhCác đường nhóm IVị trí 1220</v>
          </cell>
          <cell r="O1412">
            <v>10900</v>
          </cell>
          <cell r="P1412">
            <v>730</v>
          </cell>
          <cell r="S1412">
            <v>8400</v>
          </cell>
          <cell r="T1412">
            <v>220</v>
          </cell>
          <cell r="U1412">
            <v>1.001834862385321</v>
          </cell>
          <cell r="V1412">
            <v>1.001834862385321</v>
          </cell>
          <cell r="W1412">
            <v>1.001834862385321</v>
          </cell>
          <cell r="X1412">
            <v>1.0502267781529397</v>
          </cell>
          <cell r="Y1412">
            <v>1.2</v>
          </cell>
          <cell r="Z1412">
            <v>1.1179487179487178</v>
          </cell>
          <cell r="AA1412">
            <v>1.1200000000000001</v>
          </cell>
          <cell r="AB1412">
            <v>1.03</v>
          </cell>
          <cell r="AC1412">
            <v>9.000000000000008E-2</v>
          </cell>
          <cell r="AD1412">
            <v>13</v>
          </cell>
          <cell r="AE1412">
            <v>3.242852417749678</v>
          </cell>
          <cell r="AF1412">
            <v>1.1596947502040997</v>
          </cell>
          <cell r="AG1412">
            <v>1.1599999999999999</v>
          </cell>
          <cell r="AH1412">
            <v>949</v>
          </cell>
          <cell r="AJ1412">
            <v>1.1200000000000001</v>
          </cell>
        </row>
        <row r="1413">
          <cell r="E1413" t="str">
            <v>TB3NT1_D4</v>
          </cell>
          <cell r="F1413" t="str">
            <v>TB3NT1</v>
          </cell>
          <cell r="G1413" t="str">
            <v>Vị trí 1</v>
          </cell>
          <cell r="H1413" t="str">
            <v>Các đường nhóm I</v>
          </cell>
          <cell r="I1413" t="str">
            <v>xã Bình MinhCác đường nhóm IVị trí 1220</v>
          </cell>
          <cell r="O1413">
            <v>7700</v>
          </cell>
          <cell r="P1413">
            <v>730</v>
          </cell>
          <cell r="S1413">
            <v>5900</v>
          </cell>
          <cell r="T1413">
            <v>220</v>
          </cell>
          <cell r="U1413">
            <v>1.0727272727272728</v>
          </cell>
          <cell r="V1413">
            <v>1.0727272727272728</v>
          </cell>
          <cell r="W1413">
            <v>1.0727272727272728</v>
          </cell>
          <cell r="X1413">
            <v>1.0502267781529397</v>
          </cell>
          <cell r="Y1413">
            <v>1.2</v>
          </cell>
          <cell r="Z1413">
            <v>1.1179487179487178</v>
          </cell>
          <cell r="AA1413">
            <v>1.1200000000000001</v>
          </cell>
          <cell r="AB1413">
            <v>1.03</v>
          </cell>
          <cell r="AC1413">
            <v>9.000000000000008E-2</v>
          </cell>
          <cell r="AD1413">
            <v>13</v>
          </cell>
          <cell r="AE1413">
            <v>3.242852417749678</v>
          </cell>
          <cell r="AF1413">
            <v>1.1596947502040997</v>
          </cell>
          <cell r="AG1413">
            <v>1.1599999999999999</v>
          </cell>
          <cell r="AH1413">
            <v>949</v>
          </cell>
          <cell r="AJ1413">
            <v>1.1200000000000001</v>
          </cell>
        </row>
        <row r="1414">
          <cell r="E1414" t="str">
            <v>TB64NT</v>
          </cell>
          <cell r="F1414" t="str">
            <v>TB64NT</v>
          </cell>
          <cell r="G1414" t="str">
            <v>Vị trí 1</v>
          </cell>
          <cell r="H1414" t="str">
            <v>Các đường còn lại</v>
          </cell>
          <cell r="I1414" t="str">
            <v>xã Bình MinhCác đường còn lạiVị trí 1200</v>
          </cell>
          <cell r="O1414">
            <v>3300</v>
          </cell>
          <cell r="P1414">
            <v>670</v>
          </cell>
          <cell r="S1414">
            <v>2500</v>
          </cell>
          <cell r="T1414">
            <v>200</v>
          </cell>
          <cell r="U1414">
            <v>1.1363636363636365</v>
          </cell>
          <cell r="V1414">
            <v>1.1363636363636365</v>
          </cell>
          <cell r="W1414">
            <v>1.1363636363636365</v>
          </cell>
          <cell r="X1414">
            <v>1.1363636363636365</v>
          </cell>
          <cell r="Y1414">
            <v>1.2</v>
          </cell>
          <cell r="AA1414">
            <v>1.1299999999999999</v>
          </cell>
          <cell r="AB1414">
            <v>1.03</v>
          </cell>
          <cell r="AC1414">
            <v>9.9999999999999867E-2</v>
          </cell>
          <cell r="AD1414">
            <v>0</v>
          </cell>
          <cell r="AE1414">
            <v>3.242852417749678</v>
          </cell>
          <cell r="AF1414">
            <v>1.1420009380611271</v>
          </cell>
          <cell r="AG1414">
            <v>1.1399999999999999</v>
          </cell>
          <cell r="AH1414">
            <v>707</v>
          </cell>
          <cell r="AJ1414">
            <v>1.1299999999999999</v>
          </cell>
        </row>
        <row r="1415">
          <cell r="E1415" t="str">
            <v>them 2 doan</v>
          </cell>
          <cell r="F1415" t="str">
            <v>them 2 doan</v>
          </cell>
          <cell r="G1415" t="str">
            <v>Vị trí 1</v>
          </cell>
          <cell r="H1415" t="str">
            <v>Các đường còn lại</v>
          </cell>
          <cell r="I1415" t="str">
            <v>xã Bình MinhCác đường còn lạiVị trí 1200</v>
          </cell>
          <cell r="O1415">
            <v>2300</v>
          </cell>
          <cell r="P1415">
            <v>670</v>
          </cell>
          <cell r="T1415">
            <v>200</v>
          </cell>
          <cell r="V1415">
            <v>0</v>
          </cell>
          <cell r="W1415">
            <v>1</v>
          </cell>
          <cell r="X1415">
            <v>1</v>
          </cell>
          <cell r="Y1415">
            <v>1.2</v>
          </cell>
          <cell r="AA1415">
            <v>1.1299999999999999</v>
          </cell>
          <cell r="AB1415">
            <v>1.03</v>
          </cell>
          <cell r="AC1415">
            <v>9.9999999999999867E-2</v>
          </cell>
          <cell r="AD1415">
            <v>0</v>
          </cell>
          <cell r="AE1415">
            <v>3.242852417749678</v>
          </cell>
          <cell r="AF1415">
            <v>1.1420009380611271</v>
          </cell>
          <cell r="AG1415">
            <v>1.1399999999999999</v>
          </cell>
          <cell r="AH1415">
            <v>707</v>
          </cell>
          <cell r="AJ1415">
            <v>1.1299999999999999</v>
          </cell>
        </row>
        <row r="1416">
          <cell r="E1416" t="str">
            <v>them 2 doan</v>
          </cell>
          <cell r="F1416" t="str">
            <v>them 2 doan</v>
          </cell>
          <cell r="G1416" t="str">
            <v>Vị trí 1</v>
          </cell>
          <cell r="H1416" t="str">
            <v>Các đường còn lại</v>
          </cell>
          <cell r="I1416" t="str">
            <v>xã Bình MinhCác đường còn lạiVị trí 1200</v>
          </cell>
          <cell r="O1416">
            <v>3100</v>
          </cell>
          <cell r="P1416">
            <v>670</v>
          </cell>
          <cell r="T1416">
            <v>200</v>
          </cell>
          <cell r="V1416">
            <v>0</v>
          </cell>
          <cell r="W1416">
            <v>1</v>
          </cell>
          <cell r="X1416">
            <v>1</v>
          </cell>
          <cell r="Y1416">
            <v>1.2</v>
          </cell>
          <cell r="AA1416">
            <v>1.1299999999999999</v>
          </cell>
          <cell r="AB1416">
            <v>1.03</v>
          </cell>
          <cell r="AC1416">
            <v>9.9999999999999867E-2</v>
          </cell>
          <cell r="AD1416">
            <v>0</v>
          </cell>
          <cell r="AE1416">
            <v>3.242852417749678</v>
          </cell>
          <cell r="AF1416">
            <v>1.1420009380611271</v>
          </cell>
          <cell r="AG1416">
            <v>1.1399999999999999</v>
          </cell>
          <cell r="AH1416">
            <v>707</v>
          </cell>
          <cell r="AJ1416">
            <v>1.1299999999999999</v>
          </cell>
        </row>
        <row r="1417">
          <cell r="E1417" t="str">
            <v>TB66NT_D1</v>
          </cell>
          <cell r="F1417" t="str">
            <v>TB66NT</v>
          </cell>
          <cell r="G1417" t="str">
            <v>Vị trí 1</v>
          </cell>
          <cell r="H1417" t="str">
            <v>Các đường còn lại</v>
          </cell>
          <cell r="I1417" t="str">
            <v>xã Bình MinhCác đường còn lạiVị trí 1200</v>
          </cell>
          <cell r="O1417">
            <v>3100</v>
          </cell>
          <cell r="P1417">
            <v>670</v>
          </cell>
          <cell r="S1417">
            <v>2400</v>
          </cell>
          <cell r="T1417">
            <v>200</v>
          </cell>
          <cell r="U1417">
            <v>1.1612903225806452</v>
          </cell>
          <cell r="V1417">
            <v>1.1612903225806452</v>
          </cell>
          <cell r="W1417">
            <v>1.1612903225806452</v>
          </cell>
          <cell r="X1417">
            <v>1.2739717816856666</v>
          </cell>
          <cell r="Y1417">
            <v>1.2</v>
          </cell>
          <cell r="Z1417">
            <v>1.1023614519169709</v>
          </cell>
          <cell r="AA1417">
            <v>1.1000000000000001</v>
          </cell>
          <cell r="AB1417">
            <v>1.05</v>
          </cell>
          <cell r="AC1417">
            <v>5.0000000000000044E-2</v>
          </cell>
          <cell r="AD1417">
            <v>32</v>
          </cell>
          <cell r="AE1417">
            <v>3.242852417749678</v>
          </cell>
          <cell r="AF1417">
            <v>1.1420009380611271</v>
          </cell>
          <cell r="AG1417">
            <v>1.1399999999999999</v>
          </cell>
          <cell r="AH1417">
            <v>707</v>
          </cell>
          <cell r="AJ1417">
            <v>1.1000000000000001</v>
          </cell>
        </row>
        <row r="1418">
          <cell r="E1418" t="str">
            <v>TB66NT_D2</v>
          </cell>
          <cell r="F1418" t="str">
            <v>TB66NT</v>
          </cell>
          <cell r="G1418" t="str">
            <v>Vị trí 1</v>
          </cell>
          <cell r="H1418" t="str">
            <v>Các đường còn lại</v>
          </cell>
          <cell r="I1418" t="str">
            <v>xã Bình MinhCác đường còn lạiVị trí 1200</v>
          </cell>
          <cell r="O1418">
            <v>2300</v>
          </cell>
          <cell r="P1418">
            <v>670</v>
          </cell>
          <cell r="S1418">
            <v>1800</v>
          </cell>
          <cell r="T1418">
            <v>200</v>
          </cell>
          <cell r="U1418">
            <v>1.173913043478261</v>
          </cell>
          <cell r="V1418">
            <v>1.173913043478261</v>
          </cell>
          <cell r="W1418">
            <v>1.173913043478261</v>
          </cell>
          <cell r="X1418">
            <v>1.2739717816856666</v>
          </cell>
          <cell r="Y1418">
            <v>1.2</v>
          </cell>
          <cell r="Z1418">
            <v>1.1023614519169709</v>
          </cell>
          <cell r="AA1418">
            <v>1.1000000000000001</v>
          </cell>
          <cell r="AB1418">
            <v>1.05</v>
          </cell>
          <cell r="AC1418">
            <v>5.0000000000000044E-2</v>
          </cell>
          <cell r="AD1418">
            <v>32</v>
          </cell>
          <cell r="AE1418">
            <v>3.242852417749678</v>
          </cell>
          <cell r="AF1418">
            <v>1.1420009380611271</v>
          </cell>
          <cell r="AG1418">
            <v>1.1399999999999999</v>
          </cell>
          <cell r="AH1418">
            <v>707</v>
          </cell>
          <cell r="AJ1418">
            <v>1.1000000000000001</v>
          </cell>
        </row>
        <row r="1419">
          <cell r="E1419" t="str">
            <v>TB16NT2_D2</v>
          </cell>
          <cell r="F1419" t="str">
            <v>TB16NT2</v>
          </cell>
          <cell r="G1419" t="str">
            <v>Vị trí 1</v>
          </cell>
          <cell r="H1419" t="str">
            <v>Các đường còn lại</v>
          </cell>
          <cell r="I1419" t="str">
            <v>xã Bình MinhCác đường còn lạiVị trí 1200</v>
          </cell>
          <cell r="O1419">
            <v>8500</v>
          </cell>
          <cell r="P1419">
            <v>670</v>
          </cell>
          <cell r="S1419">
            <v>6500</v>
          </cell>
          <cell r="T1419">
            <v>200</v>
          </cell>
          <cell r="U1419">
            <v>0.84117647058823541</v>
          </cell>
          <cell r="V1419">
            <v>0.84117647058823541</v>
          </cell>
          <cell r="W1419">
            <v>1</v>
          </cell>
          <cell r="X1419">
            <v>1</v>
          </cell>
          <cell r="Y1419">
            <v>1.2</v>
          </cell>
          <cell r="Z1419">
            <v>1.1136207894570451</v>
          </cell>
          <cell r="AA1419">
            <v>1.1100000000000001</v>
          </cell>
          <cell r="AB1419">
            <v>1.02</v>
          </cell>
          <cell r="AC1419">
            <v>9.000000000000008E-2</v>
          </cell>
          <cell r="AD1419">
            <v>19</v>
          </cell>
          <cell r="AE1419">
            <v>3.242852417749678</v>
          </cell>
          <cell r="AF1419">
            <v>1.1420009380611271</v>
          </cell>
          <cell r="AG1419">
            <v>1.1399999999999999</v>
          </cell>
          <cell r="AH1419">
            <v>707</v>
          </cell>
          <cell r="AJ1419">
            <v>1.1100000000000001</v>
          </cell>
        </row>
        <row r="1420">
          <cell r="E1420" t="str">
            <v>TB45NT</v>
          </cell>
          <cell r="F1420" t="str">
            <v>TB45NT</v>
          </cell>
          <cell r="G1420" t="str">
            <v>Vị trí 1</v>
          </cell>
          <cell r="H1420" t="str">
            <v>Các đường còn lại</v>
          </cell>
          <cell r="I1420" t="str">
            <v>xã Bình MinhCác đường còn lạiVị trí 1200</v>
          </cell>
          <cell r="O1420">
            <v>7500</v>
          </cell>
          <cell r="P1420">
            <v>670</v>
          </cell>
          <cell r="S1420">
            <v>6000</v>
          </cell>
          <cell r="T1420">
            <v>200</v>
          </cell>
          <cell r="U1420">
            <v>1.8399999999999999</v>
          </cell>
          <cell r="V1420">
            <v>1.8399999999999999</v>
          </cell>
          <cell r="W1420">
            <v>1.8399999999999999</v>
          </cell>
          <cell r="X1420">
            <v>1.8399999999999999</v>
          </cell>
          <cell r="Y1420">
            <v>1.2</v>
          </cell>
          <cell r="Z1420">
            <v>1.1220821530198419</v>
          </cell>
          <cell r="AA1420">
            <v>1.1200000000000001</v>
          </cell>
          <cell r="AB1420">
            <v>1.04</v>
          </cell>
          <cell r="AC1420">
            <v>8.0000000000000071E-2</v>
          </cell>
          <cell r="AD1420">
            <v>15</v>
          </cell>
          <cell r="AE1420">
            <v>3.242852417749678</v>
          </cell>
          <cell r="AF1420">
            <v>1.1420009380611271</v>
          </cell>
          <cell r="AG1420">
            <v>1.1399999999999999</v>
          </cell>
          <cell r="AH1420">
            <v>707</v>
          </cell>
          <cell r="AJ1420">
            <v>1.1200000000000001</v>
          </cell>
        </row>
        <row r="1421">
          <cell r="E1421" t="str">
            <v>bổ sung</v>
          </cell>
          <cell r="F1421" t="str">
            <v>bổ sung</v>
          </cell>
          <cell r="G1421" t="str">
            <v>Vị trí 1</v>
          </cell>
          <cell r="H1421" t="e">
            <v>#N/A</v>
          </cell>
          <cell r="I1421" t="e">
            <v>#N/A</v>
          </cell>
          <cell r="O1421">
            <v>9400</v>
          </cell>
          <cell r="P1421">
            <v>670</v>
          </cell>
          <cell r="V1421">
            <v>0</v>
          </cell>
          <cell r="W1421">
            <v>1</v>
          </cell>
          <cell r="X1421">
            <v>1</v>
          </cell>
          <cell r="Y1421">
            <v>1.2</v>
          </cell>
          <cell r="AA1421">
            <v>1.1299999999999999</v>
          </cell>
          <cell r="AB1421">
            <v>1.03</v>
          </cell>
          <cell r="AC1421">
            <v>9.9999999999999867E-2</v>
          </cell>
          <cell r="AD1421">
            <v>0</v>
          </cell>
          <cell r="AE1421">
            <v>3.242852417749678</v>
          </cell>
          <cell r="AF1421">
            <v>1.2414863254038409</v>
          </cell>
          <cell r="AG1421">
            <v>1.24</v>
          </cell>
          <cell r="AH1421">
            <v>7</v>
          </cell>
          <cell r="AJ1421">
            <v>1.1299999999999999</v>
          </cell>
        </row>
        <row r="1422">
          <cell r="E1422" t="str">
            <v>bổ sung</v>
          </cell>
          <cell r="F1422" t="str">
            <v>bổ sung</v>
          </cell>
          <cell r="G1422" t="str">
            <v>Vị trí 1</v>
          </cell>
          <cell r="H1422" t="e">
            <v>#N/A</v>
          </cell>
          <cell r="I1422" t="e">
            <v>#N/A</v>
          </cell>
          <cell r="O1422">
            <v>4400</v>
          </cell>
          <cell r="P1422">
            <v>670</v>
          </cell>
          <cell r="V1422">
            <v>0</v>
          </cell>
          <cell r="W1422">
            <v>1</v>
          </cell>
          <cell r="X1422">
            <v>1</v>
          </cell>
          <cell r="Y1422">
            <v>1.2</v>
          </cell>
          <cell r="AA1422">
            <v>1.1299999999999999</v>
          </cell>
          <cell r="AB1422">
            <v>1.03</v>
          </cell>
          <cell r="AC1422">
            <v>9.9999999999999867E-2</v>
          </cell>
          <cell r="AD1422">
            <v>0</v>
          </cell>
          <cell r="AE1422">
            <v>3.242852417749678</v>
          </cell>
          <cell r="AF1422">
            <v>1.2414863254038409</v>
          </cell>
          <cell r="AG1422">
            <v>1.24</v>
          </cell>
          <cell r="AH1422">
            <v>7</v>
          </cell>
          <cell r="AJ1422">
            <v>1.1299999999999999</v>
          </cell>
        </row>
        <row r="1423">
          <cell r="E1423" t="str">
            <v>bổ sung</v>
          </cell>
          <cell r="F1423" t="str">
            <v>bổ sung</v>
          </cell>
          <cell r="G1423" t="str">
            <v>Vị trí 1</v>
          </cell>
          <cell r="H1423" t="e">
            <v>#N/A</v>
          </cell>
          <cell r="I1423" t="e">
            <v>#N/A</v>
          </cell>
          <cell r="O1423">
            <v>3100</v>
          </cell>
          <cell r="P1423">
            <v>670</v>
          </cell>
          <cell r="V1423">
            <v>0</v>
          </cell>
          <cell r="W1423">
            <v>1</v>
          </cell>
          <cell r="X1423">
            <v>1</v>
          </cell>
          <cell r="Y1423">
            <v>1.2</v>
          </cell>
          <cell r="AA1423">
            <v>1.1299999999999999</v>
          </cell>
          <cell r="AB1423">
            <v>1.03</v>
          </cell>
          <cell r="AC1423">
            <v>9.9999999999999867E-2</v>
          </cell>
          <cell r="AD1423">
            <v>0</v>
          </cell>
          <cell r="AE1423">
            <v>3.242852417749678</v>
          </cell>
          <cell r="AF1423">
            <v>1.2414863254038409</v>
          </cell>
          <cell r="AG1423">
            <v>1.24</v>
          </cell>
          <cell r="AH1423">
            <v>7</v>
          </cell>
          <cell r="AJ1423">
            <v>1.1299999999999999</v>
          </cell>
        </row>
        <row r="1424">
          <cell r="E1424" t="str">
            <v>bổ sung</v>
          </cell>
          <cell r="F1424" t="str">
            <v>bổ sung</v>
          </cell>
          <cell r="G1424" t="str">
            <v>Vị trí 1</v>
          </cell>
          <cell r="H1424" t="e">
            <v>#N/A</v>
          </cell>
          <cell r="I1424" t="e">
            <v>#N/A</v>
          </cell>
          <cell r="O1424">
            <v>4400</v>
          </cell>
          <cell r="P1424">
            <v>670</v>
          </cell>
          <cell r="V1424">
            <v>0</v>
          </cell>
          <cell r="W1424">
            <v>1</v>
          </cell>
          <cell r="X1424">
            <v>1</v>
          </cell>
          <cell r="Y1424">
            <v>1.2</v>
          </cell>
          <cell r="AA1424">
            <v>1.1299999999999999</v>
          </cell>
          <cell r="AB1424">
            <v>1.03</v>
          </cell>
          <cell r="AC1424">
            <v>9.9999999999999867E-2</v>
          </cell>
          <cell r="AD1424">
            <v>0</v>
          </cell>
          <cell r="AE1424">
            <v>3.242852417749678</v>
          </cell>
          <cell r="AF1424">
            <v>1.2414863254038409</v>
          </cell>
          <cell r="AG1424">
            <v>1.24</v>
          </cell>
          <cell r="AH1424">
            <v>7</v>
          </cell>
          <cell r="AJ1424">
            <v>1.1299999999999999</v>
          </cell>
        </row>
        <row r="1425">
          <cell r="E1425" t="str">
            <v>bổ sung</v>
          </cell>
          <cell r="F1425" t="str">
            <v>bổ sung</v>
          </cell>
          <cell r="G1425" t="str">
            <v>Vị trí 1</v>
          </cell>
          <cell r="H1425" t="e">
            <v>#N/A</v>
          </cell>
          <cell r="I1425" t="e">
            <v>#N/A</v>
          </cell>
          <cell r="O1425">
            <v>3100</v>
          </cell>
          <cell r="P1425">
            <v>670</v>
          </cell>
          <cell r="V1425">
            <v>0</v>
          </cell>
          <cell r="W1425">
            <v>1</v>
          </cell>
          <cell r="X1425">
            <v>1</v>
          </cell>
          <cell r="Y1425">
            <v>1.2</v>
          </cell>
          <cell r="AA1425">
            <v>1.1299999999999999</v>
          </cell>
          <cell r="AB1425">
            <v>1.03</v>
          </cell>
          <cell r="AC1425">
            <v>9.9999999999999867E-2</v>
          </cell>
          <cell r="AD1425">
            <v>0</v>
          </cell>
          <cell r="AE1425">
            <v>3.242852417749678</v>
          </cell>
          <cell r="AF1425">
            <v>1.2414863254038409</v>
          </cell>
          <cell r="AG1425">
            <v>1.24</v>
          </cell>
          <cell r="AH1425">
            <v>7</v>
          </cell>
          <cell r="AJ1425">
            <v>1.1299999999999999</v>
          </cell>
        </row>
        <row r="1426">
          <cell r="E1426" t="str">
            <v>bổ sung</v>
          </cell>
          <cell r="F1426" t="str">
            <v>bổ sung</v>
          </cell>
          <cell r="G1426" t="str">
            <v>Vị trí 1</v>
          </cell>
          <cell r="H1426" t="e">
            <v>#N/A</v>
          </cell>
          <cell r="I1426" t="e">
            <v>#N/A</v>
          </cell>
          <cell r="O1426">
            <v>9400</v>
          </cell>
          <cell r="P1426">
            <v>670</v>
          </cell>
          <cell r="V1426">
            <v>0</v>
          </cell>
          <cell r="W1426">
            <v>1</v>
          </cell>
          <cell r="X1426">
            <v>1</v>
          </cell>
          <cell r="Y1426">
            <v>1.2</v>
          </cell>
          <cell r="AA1426">
            <v>1.1299999999999999</v>
          </cell>
          <cell r="AB1426">
            <v>1.03</v>
          </cell>
          <cell r="AC1426">
            <v>9.9999999999999867E-2</v>
          </cell>
          <cell r="AD1426">
            <v>0</v>
          </cell>
          <cell r="AE1426">
            <v>3.242852417749678</v>
          </cell>
          <cell r="AF1426">
            <v>1.2414863254038409</v>
          </cell>
          <cell r="AG1426">
            <v>1.24</v>
          </cell>
          <cell r="AH1426">
            <v>7</v>
          </cell>
          <cell r="AJ1426">
            <v>1.1299999999999999</v>
          </cell>
        </row>
        <row r="1427">
          <cell r="E1427" t="str">
            <v>bổ sung</v>
          </cell>
          <cell r="F1427" t="str">
            <v>bổ sung</v>
          </cell>
          <cell r="G1427" t="str">
            <v>Vị trí 1</v>
          </cell>
          <cell r="H1427" t="e">
            <v>#N/A</v>
          </cell>
          <cell r="I1427" t="e">
            <v>#N/A</v>
          </cell>
          <cell r="O1427">
            <v>9400</v>
          </cell>
          <cell r="P1427">
            <v>670</v>
          </cell>
          <cell r="V1427">
            <v>0</v>
          </cell>
          <cell r="W1427">
            <v>1</v>
          </cell>
          <cell r="X1427">
            <v>1</v>
          </cell>
          <cell r="Y1427">
            <v>1.2</v>
          </cell>
          <cell r="AA1427">
            <v>1.1299999999999999</v>
          </cell>
          <cell r="AB1427">
            <v>1.03</v>
          </cell>
          <cell r="AC1427">
            <v>9.9999999999999867E-2</v>
          </cell>
          <cell r="AD1427">
            <v>0</v>
          </cell>
          <cell r="AE1427">
            <v>3.242852417749678</v>
          </cell>
          <cell r="AF1427">
            <v>1.2414863254038409</v>
          </cell>
          <cell r="AG1427">
            <v>1.24</v>
          </cell>
          <cell r="AH1427">
            <v>7</v>
          </cell>
          <cell r="AJ1427">
            <v>1.1299999999999999</v>
          </cell>
        </row>
        <row r="1428">
          <cell r="E1428" t="str">
            <v>bổ sung</v>
          </cell>
          <cell r="F1428" t="str">
            <v>bổ sung</v>
          </cell>
          <cell r="G1428" t="str">
            <v>Vị trí 1</v>
          </cell>
          <cell r="H1428" t="e">
            <v>#N/A</v>
          </cell>
          <cell r="I1428" t="e">
            <v>#N/A</v>
          </cell>
          <cell r="O1428">
            <v>2300</v>
          </cell>
          <cell r="P1428">
            <v>670</v>
          </cell>
          <cell r="V1428">
            <v>0</v>
          </cell>
          <cell r="W1428">
            <v>1</v>
          </cell>
          <cell r="X1428">
            <v>1</v>
          </cell>
          <cell r="Y1428">
            <v>1.2</v>
          </cell>
          <cell r="AA1428">
            <v>1.1299999999999999</v>
          </cell>
          <cell r="AB1428">
            <v>1.03</v>
          </cell>
          <cell r="AC1428">
            <v>9.9999999999999867E-2</v>
          </cell>
          <cell r="AD1428">
            <v>0</v>
          </cell>
          <cell r="AE1428">
            <v>3.242852417749678</v>
          </cell>
          <cell r="AF1428">
            <v>1.2414863254038409</v>
          </cell>
          <cell r="AG1428">
            <v>1.24</v>
          </cell>
          <cell r="AH1428">
            <v>7</v>
          </cell>
          <cell r="AJ1428">
            <v>1.1299999999999999</v>
          </cell>
        </row>
        <row r="1429">
          <cell r="E1429" t="str">
            <v>bổ sung</v>
          </cell>
          <cell r="F1429" t="str">
            <v>bổ sung</v>
          </cell>
          <cell r="G1429" t="str">
            <v>Vị trí 1</v>
          </cell>
          <cell r="H1429" t="e">
            <v>#N/A</v>
          </cell>
          <cell r="I1429" t="e">
            <v>#N/A</v>
          </cell>
          <cell r="O1429">
            <v>7500</v>
          </cell>
          <cell r="P1429">
            <v>670</v>
          </cell>
          <cell r="V1429">
            <v>0</v>
          </cell>
          <cell r="W1429">
            <v>1</v>
          </cell>
          <cell r="X1429">
            <v>1</v>
          </cell>
          <cell r="Y1429">
            <v>1.2</v>
          </cell>
          <cell r="AA1429">
            <v>1.1299999999999999</v>
          </cell>
          <cell r="AB1429">
            <v>1.03</v>
          </cell>
          <cell r="AC1429">
            <v>9.9999999999999867E-2</v>
          </cell>
          <cell r="AD1429">
            <v>0</v>
          </cell>
          <cell r="AE1429">
            <v>3.242852417749678</v>
          </cell>
          <cell r="AF1429">
            <v>1.2414863254038409</v>
          </cell>
          <cell r="AG1429">
            <v>1.24</v>
          </cell>
          <cell r="AH1429">
            <v>7</v>
          </cell>
          <cell r="AJ1429">
            <v>1.1299999999999999</v>
          </cell>
        </row>
        <row r="1430">
          <cell r="E1430" t="str">
            <v>TB32NT</v>
          </cell>
          <cell r="F1430" t="str">
            <v>TB32NT</v>
          </cell>
          <cell r="G1430" t="str">
            <v>Vị trí 1</v>
          </cell>
          <cell r="H1430" t="str">
            <v>Các đường còn lại</v>
          </cell>
          <cell r="I1430" t="str">
            <v>xã Hưng ThịnhCác đường còn lạiVị trí 1160</v>
          </cell>
          <cell r="O1430">
            <v>4200</v>
          </cell>
          <cell r="P1430">
            <v>530</v>
          </cell>
          <cell r="S1430">
            <v>3200</v>
          </cell>
          <cell r="T1430">
            <v>160</v>
          </cell>
          <cell r="U1430">
            <v>0.83809523809523823</v>
          </cell>
          <cell r="V1430">
            <v>0.83809523809523823</v>
          </cell>
          <cell r="W1430">
            <v>1</v>
          </cell>
          <cell r="X1430">
            <v>1</v>
          </cell>
          <cell r="Y1430">
            <v>1.2</v>
          </cell>
          <cell r="Z1430">
            <v>1.1294308760867811</v>
          </cell>
          <cell r="AA1430">
            <v>1.1299999999999999</v>
          </cell>
          <cell r="AB1430">
            <v>1.05</v>
          </cell>
          <cell r="AC1430">
            <v>7.9999999999999849E-2</v>
          </cell>
          <cell r="AD1430">
            <v>25</v>
          </cell>
          <cell r="AE1430">
            <v>3.242852417749678</v>
          </cell>
          <cell r="AF1430">
            <v>1.1420009380611271</v>
          </cell>
          <cell r="AG1430">
            <v>1.1399999999999999</v>
          </cell>
          <cell r="AH1430">
            <v>707</v>
          </cell>
          <cell r="AJ1430">
            <v>1.1299999999999999</v>
          </cell>
        </row>
        <row r="1431">
          <cell r="E1431" t="str">
            <v>TB31NT_D1</v>
          </cell>
          <cell r="F1431" t="str">
            <v>TB31NT</v>
          </cell>
          <cell r="G1431" t="str">
            <v>Vị trí 1</v>
          </cell>
          <cell r="H1431" t="str">
            <v>Các đường còn lại</v>
          </cell>
          <cell r="I1431" t="str">
            <v>xã Hưng ThịnhCác đường còn lạiVị trí 1160</v>
          </cell>
          <cell r="O1431">
            <v>4200</v>
          </cell>
          <cell r="P1431">
            <v>530</v>
          </cell>
          <cell r="S1431">
            <v>3200</v>
          </cell>
          <cell r="T1431">
            <v>160</v>
          </cell>
          <cell r="U1431">
            <v>1.0666666666666667</v>
          </cell>
          <cell r="V1431">
            <v>1.0666666666666667</v>
          </cell>
          <cell r="W1431">
            <v>1.0666666666666667</v>
          </cell>
          <cell r="X1431">
            <v>1.1526881720430109</v>
          </cell>
          <cell r="Y1431">
            <v>1.2</v>
          </cell>
          <cell r="Z1431">
            <v>1.1406648730659374</v>
          </cell>
          <cell r="AA1431">
            <v>1.1399999999999999</v>
          </cell>
          <cell r="AB1431">
            <v>1.1100000000000001</v>
          </cell>
          <cell r="AC1431">
            <v>2.9999999999999805E-2</v>
          </cell>
          <cell r="AD1431">
            <v>20</v>
          </cell>
          <cell r="AE1431">
            <v>3.242852417749678</v>
          </cell>
          <cell r="AF1431">
            <v>1.1420009380611271</v>
          </cell>
          <cell r="AG1431">
            <v>1.1399999999999999</v>
          </cell>
          <cell r="AH1431">
            <v>707</v>
          </cell>
          <cell r="AJ1431">
            <v>1.1399999999999999</v>
          </cell>
        </row>
        <row r="1432">
          <cell r="E1432" t="str">
            <v>TB31NT_D2</v>
          </cell>
          <cell r="F1432" t="str">
            <v>TB31NT</v>
          </cell>
          <cell r="G1432" t="str">
            <v>Vị trí 1</v>
          </cell>
          <cell r="H1432" t="str">
            <v>Các đường còn lại</v>
          </cell>
          <cell r="I1432" t="str">
            <v>xã Hưng ThịnhCác đường còn lạiVị trí 1160</v>
          </cell>
          <cell r="O1432">
            <v>3100</v>
          </cell>
          <cell r="P1432">
            <v>530</v>
          </cell>
          <cell r="S1432">
            <v>2400</v>
          </cell>
          <cell r="T1432">
            <v>160</v>
          </cell>
          <cell r="U1432">
            <v>1.2387096774193549</v>
          </cell>
          <cell r="V1432">
            <v>1.2387096774193549</v>
          </cell>
          <cell r="W1432">
            <v>1.2387096774193549</v>
          </cell>
          <cell r="X1432">
            <v>1.1526881720430109</v>
          </cell>
          <cell r="Y1432">
            <v>1.2</v>
          </cell>
          <cell r="Z1432">
            <v>1.1406648730659374</v>
          </cell>
          <cell r="AA1432">
            <v>1.1399999999999999</v>
          </cell>
          <cell r="AB1432">
            <v>1.1100000000000001</v>
          </cell>
          <cell r="AC1432">
            <v>2.9999999999999805E-2</v>
          </cell>
          <cell r="AD1432">
            <v>20</v>
          </cell>
          <cell r="AE1432">
            <v>3.242852417749678</v>
          </cell>
          <cell r="AF1432">
            <v>1.1420009380611271</v>
          </cell>
          <cell r="AG1432">
            <v>1.1399999999999999</v>
          </cell>
          <cell r="AH1432">
            <v>707</v>
          </cell>
          <cell r="AJ1432">
            <v>1.1399999999999999</v>
          </cell>
        </row>
        <row r="1433">
          <cell r="E1433" t="str">
            <v>TB34NT</v>
          </cell>
          <cell r="F1433" t="str">
            <v>TB34NT</v>
          </cell>
          <cell r="G1433" t="str">
            <v>Vị trí 1</v>
          </cell>
          <cell r="H1433" t="str">
            <v>Các đường còn lại</v>
          </cell>
          <cell r="I1433" t="str">
            <v>xã Hưng ThịnhCác đường còn lạiVị trí 1160</v>
          </cell>
          <cell r="O1433">
            <v>4200</v>
          </cell>
          <cell r="P1433">
            <v>530</v>
          </cell>
          <cell r="S1433">
            <v>3200</v>
          </cell>
          <cell r="T1433">
            <v>160</v>
          </cell>
          <cell r="U1433">
            <v>0.87619047619047608</v>
          </cell>
          <cell r="V1433">
            <v>0.87619047619047608</v>
          </cell>
          <cell r="W1433">
            <v>1</v>
          </cell>
          <cell r="X1433">
            <v>1</v>
          </cell>
          <cell r="Y1433">
            <v>1.2</v>
          </cell>
          <cell r="Z1433">
            <v>1.1183430629179807</v>
          </cell>
          <cell r="AA1433">
            <v>1.1299999999999999</v>
          </cell>
          <cell r="AB1433">
            <v>1.04</v>
          </cell>
          <cell r="AC1433">
            <v>8.9999999999999858E-2</v>
          </cell>
          <cell r="AD1433">
            <v>1</v>
          </cell>
          <cell r="AE1433">
            <v>3.242852417749678</v>
          </cell>
          <cell r="AF1433">
            <v>1.1420009380611271</v>
          </cell>
          <cell r="AG1433">
            <v>1.1399999999999999</v>
          </cell>
          <cell r="AH1433">
            <v>707</v>
          </cell>
          <cell r="AJ1433">
            <v>1.1299999999999999</v>
          </cell>
        </row>
        <row r="1434">
          <cell r="E1434" t="str">
            <v>TB33NT</v>
          </cell>
          <cell r="F1434" t="str">
            <v>TB33NT</v>
          </cell>
          <cell r="G1434" t="str">
            <v>Vị trí 1</v>
          </cell>
          <cell r="H1434" t="str">
            <v>Các đường còn lại</v>
          </cell>
          <cell r="I1434" t="str">
            <v>xã Hưng ThịnhCác đường còn lạiVị trí 1160</v>
          </cell>
          <cell r="O1434">
            <v>4200</v>
          </cell>
          <cell r="P1434">
            <v>530</v>
          </cell>
          <cell r="S1434">
            <v>3200</v>
          </cell>
          <cell r="T1434">
            <v>160</v>
          </cell>
          <cell r="U1434">
            <v>1</v>
          </cell>
          <cell r="V1434">
            <v>1</v>
          </cell>
          <cell r="W1434">
            <v>1</v>
          </cell>
          <cell r="X1434">
            <v>1</v>
          </cell>
          <cell r="Y1434">
            <v>1.2</v>
          </cell>
          <cell r="Z1434">
            <v>1.0952562704471103</v>
          </cell>
          <cell r="AA1434">
            <v>1.1000000000000001</v>
          </cell>
          <cell r="AB1434">
            <v>1.05</v>
          </cell>
          <cell r="AC1434">
            <v>5.0000000000000044E-2</v>
          </cell>
          <cell r="AD1434">
            <v>4</v>
          </cell>
          <cell r="AE1434">
            <v>3.242852417749678</v>
          </cell>
          <cell r="AF1434">
            <v>1.1420009380611271</v>
          </cell>
          <cell r="AG1434">
            <v>1.1399999999999999</v>
          </cell>
          <cell r="AH1434">
            <v>707</v>
          </cell>
          <cell r="AJ1434">
            <v>1.1000000000000001</v>
          </cell>
        </row>
        <row r="1435">
          <cell r="E1435" t="str">
            <v>TB61NT_D1</v>
          </cell>
          <cell r="F1435" t="str">
            <v>TB61NT</v>
          </cell>
          <cell r="G1435" t="str">
            <v>Vị trí 1</v>
          </cell>
          <cell r="H1435" t="str">
            <v>Các đường còn lại</v>
          </cell>
          <cell r="I1435" t="str">
            <v>xã Hưng ThịnhCác đường còn lạiVị trí 1160</v>
          </cell>
          <cell r="O1435">
            <v>4300</v>
          </cell>
          <cell r="P1435">
            <v>530</v>
          </cell>
          <cell r="S1435">
            <v>3200</v>
          </cell>
          <cell r="T1435">
            <v>160</v>
          </cell>
          <cell r="U1435">
            <v>1.1534883720930234</v>
          </cell>
          <cell r="V1435">
            <v>1.1534883720930234</v>
          </cell>
          <cell r="W1435">
            <v>1.1534883720930234</v>
          </cell>
          <cell r="X1435">
            <v>1.1282147742818058</v>
          </cell>
          <cell r="Y1435">
            <v>1.2</v>
          </cell>
          <cell r="Z1435">
            <v>1.1000000000000001</v>
          </cell>
          <cell r="AA1435">
            <v>1.1299999999999999</v>
          </cell>
          <cell r="AB1435">
            <v>1.04</v>
          </cell>
          <cell r="AC1435">
            <v>8.9999999999999858E-2</v>
          </cell>
          <cell r="AD1435">
            <v>2</v>
          </cell>
          <cell r="AE1435">
            <v>3.242852417749678</v>
          </cell>
          <cell r="AF1435">
            <v>1.1420009380611271</v>
          </cell>
          <cell r="AG1435">
            <v>1.1399999999999999</v>
          </cell>
          <cell r="AH1435">
            <v>707</v>
          </cell>
          <cell r="AJ1435">
            <v>1.1299999999999999</v>
          </cell>
        </row>
        <row r="1436">
          <cell r="E1436" t="str">
            <v>TB61NT_D2</v>
          </cell>
          <cell r="F1436" t="str">
            <v>TB61NT</v>
          </cell>
          <cell r="G1436" t="str">
            <v>Vị trí 1</v>
          </cell>
          <cell r="H1436" t="str">
            <v>Các đường còn lại</v>
          </cell>
          <cell r="I1436" t="str">
            <v>xã Hưng ThịnhCác đường còn lạiVị trí 1160</v>
          </cell>
          <cell r="O1436">
            <v>3400</v>
          </cell>
          <cell r="P1436">
            <v>530</v>
          </cell>
          <cell r="S1436">
            <v>2500</v>
          </cell>
          <cell r="T1436">
            <v>160</v>
          </cell>
          <cell r="U1436">
            <v>1.1029411764705883</v>
          </cell>
          <cell r="V1436">
            <v>1.1029411764705883</v>
          </cell>
          <cell r="W1436">
            <v>1.1029411764705883</v>
          </cell>
          <cell r="X1436">
            <v>1.1282147742818058</v>
          </cell>
          <cell r="Y1436">
            <v>1.2</v>
          </cell>
          <cell r="Z1436">
            <v>1.1000000000000001</v>
          </cell>
          <cell r="AA1436">
            <v>1.1299999999999999</v>
          </cell>
          <cell r="AB1436">
            <v>1.04</v>
          </cell>
          <cell r="AC1436">
            <v>8.9999999999999858E-2</v>
          </cell>
          <cell r="AD1436">
            <v>2</v>
          </cell>
          <cell r="AE1436">
            <v>3.242852417749678</v>
          </cell>
          <cell r="AF1436">
            <v>1.1420009380611271</v>
          </cell>
          <cell r="AG1436">
            <v>1.1399999999999999</v>
          </cell>
          <cell r="AH1436">
            <v>707</v>
          </cell>
          <cell r="AJ1436">
            <v>1.1299999999999999</v>
          </cell>
        </row>
        <row r="1437">
          <cell r="E1437" t="str">
            <v>TB62NT_D1</v>
          </cell>
          <cell r="F1437" t="str">
            <v>TB62NT</v>
          </cell>
          <cell r="G1437" t="str">
            <v>Vị trí 1</v>
          </cell>
          <cell r="H1437" t="str">
            <v>Các đường còn lại</v>
          </cell>
          <cell r="I1437" t="str">
            <v>xã Hưng ThịnhCác đường còn lạiVị trí 1160</v>
          </cell>
          <cell r="O1437">
            <v>4600</v>
          </cell>
          <cell r="P1437">
            <v>530</v>
          </cell>
          <cell r="S1437">
            <v>3500</v>
          </cell>
          <cell r="T1437">
            <v>160</v>
          </cell>
          <cell r="U1437">
            <v>1.4836956521739131</v>
          </cell>
          <cell r="V1437">
            <v>1.4836956521739131</v>
          </cell>
          <cell r="W1437">
            <v>1.4836956521739131</v>
          </cell>
          <cell r="X1437">
            <v>1.26268115942029</v>
          </cell>
          <cell r="Y1437">
            <v>1.2</v>
          </cell>
          <cell r="AA1437">
            <v>1.1299999999999999</v>
          </cell>
          <cell r="AB1437">
            <v>1.04</v>
          </cell>
          <cell r="AC1437">
            <v>8.9999999999999858E-2</v>
          </cell>
          <cell r="AD1437">
            <v>0</v>
          </cell>
          <cell r="AE1437">
            <v>3.242852417749678</v>
          </cell>
          <cell r="AF1437">
            <v>1.1420009380611271</v>
          </cell>
          <cell r="AG1437">
            <v>1.1399999999999999</v>
          </cell>
          <cell r="AH1437">
            <v>707</v>
          </cell>
          <cell r="AJ1437">
            <v>1.1299999999999999</v>
          </cell>
        </row>
        <row r="1438">
          <cell r="E1438" t="str">
            <v>TB62NT_D2</v>
          </cell>
          <cell r="F1438" t="str">
            <v>TB62NT</v>
          </cell>
          <cell r="G1438" t="str">
            <v>Vị trí 1</v>
          </cell>
          <cell r="H1438" t="str">
            <v>Các đường còn lại</v>
          </cell>
          <cell r="I1438" t="str">
            <v>xã Hưng ThịnhCác đường còn lạiVị trí 1160</v>
          </cell>
          <cell r="O1438">
            <v>3600</v>
          </cell>
          <cell r="P1438">
            <v>530</v>
          </cell>
          <cell r="S1438">
            <v>2500</v>
          </cell>
          <cell r="T1438">
            <v>160</v>
          </cell>
          <cell r="U1438">
            <v>1.0416666666666667</v>
          </cell>
          <cell r="V1438">
            <v>1.0416666666666667</v>
          </cell>
          <cell r="W1438">
            <v>1.0416666666666667</v>
          </cell>
          <cell r="X1438">
            <v>1.26268115942029</v>
          </cell>
          <cell r="Y1438">
            <v>1.2</v>
          </cell>
          <cell r="AA1438">
            <v>1.1299999999999999</v>
          </cell>
          <cell r="AB1438">
            <v>1.04</v>
          </cell>
          <cell r="AC1438">
            <v>8.9999999999999858E-2</v>
          </cell>
          <cell r="AD1438">
            <v>0</v>
          </cell>
          <cell r="AE1438">
            <v>3.242852417749678</v>
          </cell>
          <cell r="AF1438">
            <v>1.1420009380611271</v>
          </cell>
          <cell r="AG1438">
            <v>1.1399999999999999</v>
          </cell>
          <cell r="AH1438">
            <v>707</v>
          </cell>
          <cell r="AJ1438">
            <v>1.1299999999999999</v>
          </cell>
        </row>
        <row r="1439">
          <cell r="E1439" t="str">
            <v>TB43NT_D1</v>
          </cell>
          <cell r="F1439" t="str">
            <v>TB43NT</v>
          </cell>
          <cell r="G1439" t="str">
            <v>Vị trí 1</v>
          </cell>
          <cell r="H1439" t="str">
            <v>Các đường còn lại</v>
          </cell>
          <cell r="I1439" t="str">
            <v>xã Hưng ThịnhCác đường còn lạiVị trí 1160</v>
          </cell>
          <cell r="O1439">
            <v>5500</v>
          </cell>
          <cell r="P1439">
            <v>530</v>
          </cell>
          <cell r="S1439">
            <v>3800</v>
          </cell>
          <cell r="T1439">
            <v>160</v>
          </cell>
          <cell r="U1439">
            <v>0.76</v>
          </cell>
          <cell r="V1439">
            <v>0.76</v>
          </cell>
          <cell r="W1439">
            <v>1</v>
          </cell>
          <cell r="X1439">
            <v>1.0411538461538461</v>
          </cell>
          <cell r="Y1439">
            <v>1.2</v>
          </cell>
          <cell r="Z1439">
            <v>1.08</v>
          </cell>
          <cell r="AA1439">
            <v>1.08</v>
          </cell>
          <cell r="AB1439">
            <v>1</v>
          </cell>
          <cell r="AC1439">
            <v>8.0000000000000071E-2</v>
          </cell>
          <cell r="AD1439">
            <v>5</v>
          </cell>
          <cell r="AE1439">
            <v>3.242852417749678</v>
          </cell>
          <cell r="AF1439">
            <v>1.1420009380611271</v>
          </cell>
          <cell r="AG1439">
            <v>1.1399999999999999</v>
          </cell>
          <cell r="AH1439">
            <v>707</v>
          </cell>
          <cell r="AJ1439">
            <v>1.08</v>
          </cell>
        </row>
        <row r="1440">
          <cell r="E1440" t="str">
            <v>TB43NT_D2</v>
          </cell>
          <cell r="F1440" t="str">
            <v>TB43NT</v>
          </cell>
          <cell r="G1440" t="str">
            <v>Vị trí 1</v>
          </cell>
          <cell r="H1440" t="str">
            <v>Các đường còn lại</v>
          </cell>
          <cell r="I1440" t="str">
            <v>xã Hưng ThịnhCác đường còn lạiVị trí 1160</v>
          </cell>
          <cell r="O1440">
            <v>4000</v>
          </cell>
          <cell r="P1440">
            <v>530</v>
          </cell>
          <cell r="S1440">
            <v>2800</v>
          </cell>
          <cell r="T1440">
            <v>160</v>
          </cell>
          <cell r="U1440">
            <v>1.085</v>
          </cell>
          <cell r="V1440">
            <v>1.085</v>
          </cell>
          <cell r="W1440">
            <v>1.085</v>
          </cell>
          <cell r="X1440">
            <v>1.0411538461538461</v>
          </cell>
          <cell r="Y1440">
            <v>1.2</v>
          </cell>
          <cell r="Z1440">
            <v>1.08</v>
          </cell>
          <cell r="AA1440">
            <v>1.08</v>
          </cell>
          <cell r="AB1440">
            <v>1</v>
          </cell>
          <cell r="AC1440">
            <v>8.0000000000000071E-2</v>
          </cell>
          <cell r="AD1440">
            <v>5</v>
          </cell>
          <cell r="AE1440">
            <v>3.242852417749678</v>
          </cell>
          <cell r="AF1440">
            <v>1.1420009380611271</v>
          </cell>
          <cell r="AG1440">
            <v>1.1399999999999999</v>
          </cell>
          <cell r="AH1440">
            <v>707</v>
          </cell>
          <cell r="AJ1440">
            <v>1.08</v>
          </cell>
        </row>
        <row r="1441">
          <cell r="E1441" t="str">
            <v>TB43NT_D3</v>
          </cell>
          <cell r="F1441" t="str">
            <v>TB43NT</v>
          </cell>
          <cell r="G1441" t="str">
            <v>Vị trí 1</v>
          </cell>
          <cell r="H1441" t="str">
            <v>Các đường còn lại</v>
          </cell>
          <cell r="I1441" t="str">
            <v>xã Hưng ThịnhCác đường còn lạiVị trí 1160</v>
          </cell>
          <cell r="O1441">
            <v>2600</v>
          </cell>
          <cell r="P1441">
            <v>530</v>
          </cell>
          <cell r="S1441">
            <v>1800</v>
          </cell>
          <cell r="T1441">
            <v>160</v>
          </cell>
          <cell r="U1441">
            <v>1.0384615384615385</v>
          </cell>
          <cell r="V1441">
            <v>1.0384615384615385</v>
          </cell>
          <cell r="W1441">
            <v>1.0384615384615385</v>
          </cell>
          <cell r="X1441">
            <v>1.0411538461538461</v>
          </cell>
          <cell r="Y1441">
            <v>1.2</v>
          </cell>
          <cell r="Z1441">
            <v>1.08</v>
          </cell>
          <cell r="AA1441">
            <v>1.08</v>
          </cell>
          <cell r="AB1441">
            <v>1</v>
          </cell>
          <cell r="AC1441">
            <v>8.0000000000000071E-2</v>
          </cell>
          <cell r="AD1441">
            <v>5</v>
          </cell>
          <cell r="AE1441">
            <v>3.242852417749678</v>
          </cell>
          <cell r="AF1441">
            <v>1.1420009380611271</v>
          </cell>
          <cell r="AG1441">
            <v>1.1399999999999999</v>
          </cell>
          <cell r="AH1441">
            <v>707</v>
          </cell>
          <cell r="AJ1441">
            <v>1.08</v>
          </cell>
        </row>
        <row r="1442">
          <cell r="E1442" t="str">
            <v>TB24NT</v>
          </cell>
          <cell r="F1442" t="str">
            <v>TB24NT</v>
          </cell>
          <cell r="G1442" t="str">
            <v>Vị trí 1</v>
          </cell>
          <cell r="H1442" t="str">
            <v>Các đường còn lại</v>
          </cell>
          <cell r="I1442" t="str">
            <v>xã Hưng ThịnhCác đường còn lạiVị trí 1160</v>
          </cell>
          <cell r="O1442">
            <v>4600</v>
          </cell>
          <cell r="P1442">
            <v>530</v>
          </cell>
          <cell r="S1442">
            <v>3500</v>
          </cell>
          <cell r="T1442">
            <v>160</v>
          </cell>
          <cell r="U1442">
            <v>1.1405995428319311</v>
          </cell>
          <cell r="V1442">
            <v>1.1405995428319311</v>
          </cell>
          <cell r="W1442">
            <v>1.1405995428319311</v>
          </cell>
          <cell r="X1442">
            <v>1.1405995428319311</v>
          </cell>
          <cell r="Y1442">
            <v>1.2</v>
          </cell>
          <cell r="Z1442">
            <v>1.0785316307108894</v>
          </cell>
          <cell r="AA1442">
            <v>1.08</v>
          </cell>
          <cell r="AB1442">
            <v>1.03</v>
          </cell>
          <cell r="AC1442">
            <v>5.0000000000000044E-2</v>
          </cell>
          <cell r="AD1442">
            <v>4</v>
          </cell>
          <cell r="AE1442">
            <v>3.242852417749678</v>
          </cell>
          <cell r="AF1442">
            <v>1.1420009380611271</v>
          </cell>
          <cell r="AG1442">
            <v>1.1399999999999999</v>
          </cell>
          <cell r="AH1442">
            <v>707</v>
          </cell>
          <cell r="AJ1442">
            <v>1.08</v>
          </cell>
        </row>
        <row r="1443">
          <cell r="E1443" t="str">
            <v>TB22NT2_D1</v>
          </cell>
          <cell r="F1443" t="str">
            <v>TB22NT2</v>
          </cell>
          <cell r="G1443" t="str">
            <v>Vị trí 1</v>
          </cell>
          <cell r="H1443" t="str">
            <v>Các đường nhóm II</v>
          </cell>
          <cell r="I1443" t="str">
            <v>xã Hưng ThịnhCác đường nhóm IIVị trí 1165</v>
          </cell>
          <cell r="O1443">
            <v>5600</v>
          </cell>
          <cell r="P1443">
            <v>550</v>
          </cell>
          <cell r="S1443">
            <v>4300</v>
          </cell>
          <cell r="T1443">
            <v>165</v>
          </cell>
          <cell r="U1443">
            <v>0.88303571428571426</v>
          </cell>
          <cell r="V1443">
            <v>0.88303571428571426</v>
          </cell>
          <cell r="W1443">
            <v>1</v>
          </cell>
          <cell r="X1443">
            <v>1</v>
          </cell>
          <cell r="Y1443">
            <v>1.2</v>
          </cell>
          <cell r="Z1443">
            <v>1.0858104180840824</v>
          </cell>
          <cell r="AA1443">
            <v>1.0900000000000001</v>
          </cell>
          <cell r="AB1443">
            <v>1.02</v>
          </cell>
          <cell r="AC1443">
            <v>7.0000000000000062E-2</v>
          </cell>
          <cell r="AD1443">
            <v>12</v>
          </cell>
          <cell r="AE1443">
            <v>3.242852417749678</v>
          </cell>
          <cell r="AF1443">
            <v>1.1505689804579617</v>
          </cell>
          <cell r="AG1443">
            <v>1.1499999999999999</v>
          </cell>
          <cell r="AH1443">
            <v>1489</v>
          </cell>
          <cell r="AJ1443">
            <v>1.0900000000000001</v>
          </cell>
        </row>
        <row r="1444">
          <cell r="E1444" t="str">
            <v>TB22NT2_D2</v>
          </cell>
          <cell r="F1444" t="str">
            <v>TB22NT2</v>
          </cell>
          <cell r="G1444" t="str">
            <v>Vị trí 1</v>
          </cell>
          <cell r="H1444" t="str">
            <v>Các đường nhóm II</v>
          </cell>
          <cell r="I1444" t="str">
            <v>xã Hưng ThịnhCác đường nhóm IIVị trí 1165</v>
          </cell>
          <cell r="O1444">
            <v>3400</v>
          </cell>
          <cell r="P1444">
            <v>550</v>
          </cell>
          <cell r="S1444">
            <v>2600</v>
          </cell>
          <cell r="T1444">
            <v>165</v>
          </cell>
          <cell r="U1444">
            <v>0.84117647058823541</v>
          </cell>
          <cell r="V1444">
            <v>0.84117647058823541</v>
          </cell>
          <cell r="W1444">
            <v>1</v>
          </cell>
          <cell r="X1444">
            <v>1</v>
          </cell>
          <cell r="Y1444">
            <v>1.2</v>
          </cell>
          <cell r="Z1444">
            <v>1.0858104180840824</v>
          </cell>
          <cell r="AA1444">
            <v>1.0900000000000001</v>
          </cell>
          <cell r="AB1444">
            <v>1.02</v>
          </cell>
          <cell r="AC1444">
            <v>7.0000000000000062E-2</v>
          </cell>
          <cell r="AD1444">
            <v>12</v>
          </cell>
          <cell r="AE1444">
            <v>3.242852417749678</v>
          </cell>
          <cell r="AF1444">
            <v>1.1505689804579617</v>
          </cell>
          <cell r="AG1444">
            <v>1.1499999999999999</v>
          </cell>
          <cell r="AH1444">
            <v>1489</v>
          </cell>
          <cell r="AJ1444">
            <v>1.0900000000000001</v>
          </cell>
        </row>
        <row r="1445">
          <cell r="E1445" t="str">
            <v>TB23NT_D1</v>
          </cell>
          <cell r="F1445" t="str">
            <v>TB23NT</v>
          </cell>
          <cell r="G1445" t="str">
            <v>Vị trí 1</v>
          </cell>
          <cell r="H1445" t="str">
            <v>Các đường còn lại</v>
          </cell>
          <cell r="I1445" t="str">
            <v>xã Hưng ThịnhCác đường còn lạiVị trí 1160</v>
          </cell>
          <cell r="O1445">
            <v>3900</v>
          </cell>
          <cell r="P1445">
            <v>530</v>
          </cell>
          <cell r="S1445">
            <v>2700</v>
          </cell>
          <cell r="T1445">
            <v>160</v>
          </cell>
          <cell r="U1445">
            <v>1.0384615384615385</v>
          </cell>
          <cell r="V1445">
            <v>1.0384615384615385</v>
          </cell>
          <cell r="W1445">
            <v>1.0384615384615385</v>
          </cell>
          <cell r="X1445">
            <v>1.0384615384615385</v>
          </cell>
          <cell r="Y1445">
            <v>1.2</v>
          </cell>
          <cell r="AA1445">
            <v>1.1299999999999999</v>
          </cell>
          <cell r="AB1445">
            <v>1.04</v>
          </cell>
          <cell r="AC1445">
            <v>8.9999999999999858E-2</v>
          </cell>
          <cell r="AD1445">
            <v>0</v>
          </cell>
          <cell r="AE1445">
            <v>3.242852417749678</v>
          </cell>
          <cell r="AF1445">
            <v>1.1420009380611271</v>
          </cell>
          <cell r="AG1445">
            <v>1.1399999999999999</v>
          </cell>
          <cell r="AH1445">
            <v>707</v>
          </cell>
          <cell r="AJ1445">
            <v>1.1299999999999999</v>
          </cell>
        </row>
        <row r="1446">
          <cell r="E1446" t="str">
            <v>TB23NT_D2</v>
          </cell>
          <cell r="F1446" t="str">
            <v>TB23NT</v>
          </cell>
          <cell r="G1446" t="str">
            <v>Vị trí 1</v>
          </cell>
          <cell r="H1446" t="str">
            <v>Các đường còn lại</v>
          </cell>
          <cell r="I1446" t="str">
            <v>xã Hưng ThịnhCác đường còn lạiVị trí 1160</v>
          </cell>
          <cell r="O1446">
            <v>2600</v>
          </cell>
          <cell r="P1446">
            <v>530</v>
          </cell>
          <cell r="S1446">
            <v>1800</v>
          </cell>
          <cell r="T1446">
            <v>160</v>
          </cell>
          <cell r="U1446">
            <v>1.0384615384615385</v>
          </cell>
          <cell r="V1446">
            <v>1.0384615384615385</v>
          </cell>
          <cell r="W1446">
            <v>1.0384615384615385</v>
          </cell>
          <cell r="X1446">
            <v>1.0384615384615385</v>
          </cell>
          <cell r="Y1446">
            <v>1.2</v>
          </cell>
          <cell r="AA1446">
            <v>1.1299999999999999</v>
          </cell>
          <cell r="AB1446">
            <v>1.04</v>
          </cell>
          <cell r="AC1446">
            <v>8.9999999999999858E-2</v>
          </cell>
          <cell r="AD1446">
            <v>0</v>
          </cell>
          <cell r="AE1446">
            <v>3.242852417749678</v>
          </cell>
          <cell r="AF1446">
            <v>1.1420009380611271</v>
          </cell>
          <cell r="AG1446">
            <v>1.1399999999999999</v>
          </cell>
          <cell r="AH1446">
            <v>707</v>
          </cell>
          <cell r="AJ1446">
            <v>1.1299999999999999</v>
          </cell>
        </row>
        <row r="1447">
          <cell r="E1447" t="str">
            <v>TB21NT2_D1</v>
          </cell>
          <cell r="F1447" t="str">
            <v>TB21NT2</v>
          </cell>
          <cell r="G1447" t="str">
            <v>Vị trí 1</v>
          </cell>
          <cell r="H1447" t="str">
            <v>Các đường còn lại</v>
          </cell>
          <cell r="I1447" t="str">
            <v>xã Hưng ThịnhCác đường còn lạiVị trí 1160</v>
          </cell>
          <cell r="O1447">
            <v>4600</v>
          </cell>
          <cell r="P1447">
            <v>530</v>
          </cell>
          <cell r="S1447">
            <v>3500</v>
          </cell>
          <cell r="T1447">
            <v>160</v>
          </cell>
          <cell r="U1447">
            <v>1</v>
          </cell>
          <cell r="V1447">
            <v>1</v>
          </cell>
          <cell r="W1447">
            <v>1</v>
          </cell>
          <cell r="X1447">
            <v>1.1318181818181818</v>
          </cell>
          <cell r="Y1447">
            <v>1.2</v>
          </cell>
          <cell r="Z1447">
            <v>1.1504650269409333</v>
          </cell>
          <cell r="AA1447">
            <v>1.1499999999999999</v>
          </cell>
          <cell r="AB1447">
            <v>1.1100000000000001</v>
          </cell>
          <cell r="AC1447">
            <v>3.9999999999999813E-2</v>
          </cell>
          <cell r="AD1447">
            <v>58</v>
          </cell>
          <cell r="AE1447">
            <v>3.242852417749678</v>
          </cell>
          <cell r="AF1447">
            <v>1.1420009380611271</v>
          </cell>
          <cell r="AG1447">
            <v>1.1399999999999999</v>
          </cell>
          <cell r="AH1447">
            <v>707</v>
          </cell>
          <cell r="AJ1447">
            <v>1.1499999999999999</v>
          </cell>
        </row>
        <row r="1448">
          <cell r="E1448" t="str">
            <v>TB21NT2_D2</v>
          </cell>
          <cell r="F1448" t="str">
            <v>TB21NT2</v>
          </cell>
          <cell r="G1448" t="str">
            <v>Vị trí 1</v>
          </cell>
          <cell r="H1448" t="str">
            <v>Các đường còn lại</v>
          </cell>
          <cell r="I1448" t="str">
            <v>xã Hưng ThịnhCác đường còn lạiVị trí 1160</v>
          </cell>
          <cell r="O1448">
            <v>3500</v>
          </cell>
          <cell r="P1448">
            <v>530</v>
          </cell>
          <cell r="S1448">
            <v>2400</v>
          </cell>
          <cell r="T1448">
            <v>160</v>
          </cell>
          <cell r="U1448">
            <v>0.96198285276714368</v>
          </cell>
          <cell r="V1448">
            <v>0.96198285276714368</v>
          </cell>
          <cell r="W1448">
            <v>1</v>
          </cell>
          <cell r="X1448">
            <v>1.1318181818181818</v>
          </cell>
          <cell r="Y1448">
            <v>1.2</v>
          </cell>
          <cell r="Z1448">
            <v>1.1504650269409333</v>
          </cell>
          <cell r="AA1448">
            <v>1.1499999999999999</v>
          </cell>
          <cell r="AB1448">
            <v>1.1100000000000001</v>
          </cell>
          <cell r="AC1448">
            <v>3.9999999999999813E-2</v>
          </cell>
          <cell r="AD1448">
            <v>58</v>
          </cell>
          <cell r="AE1448">
            <v>3.242852417749678</v>
          </cell>
          <cell r="AF1448">
            <v>1.1420009380611271</v>
          </cell>
          <cell r="AG1448">
            <v>1.1399999999999999</v>
          </cell>
          <cell r="AH1448">
            <v>707</v>
          </cell>
          <cell r="AJ1448">
            <v>1.1499999999999999</v>
          </cell>
        </row>
        <row r="1449">
          <cell r="E1449" t="str">
            <v>TB1NT1_D8</v>
          </cell>
          <cell r="F1449" t="str">
            <v>TB1NT1</v>
          </cell>
          <cell r="G1449" t="str">
            <v>Vị trí 1</v>
          </cell>
          <cell r="H1449" t="str">
            <v>Các đường nhóm I</v>
          </cell>
          <cell r="I1449" t="str">
            <v>xã Hưng ThịnhCác đường nhóm IVị trí 1170</v>
          </cell>
          <cell r="O1449">
            <v>9400</v>
          </cell>
          <cell r="P1449">
            <v>570</v>
          </cell>
          <cell r="S1449">
            <v>8500</v>
          </cell>
          <cell r="T1449">
            <v>170</v>
          </cell>
          <cell r="U1449">
            <v>1.8085106382978724</v>
          </cell>
          <cell r="V1449">
            <v>1.8085106382978724</v>
          </cell>
          <cell r="W1449">
            <v>1.8085106382978724</v>
          </cell>
          <cell r="X1449">
            <v>1.6057872395547086</v>
          </cell>
          <cell r="Y1449">
            <v>1.2</v>
          </cell>
          <cell r="Z1449">
            <v>1.1273194773386026</v>
          </cell>
          <cell r="AA1449">
            <v>1.1299999999999999</v>
          </cell>
          <cell r="AB1449">
            <v>1.05</v>
          </cell>
          <cell r="AC1449">
            <v>7.9999999999999849E-2</v>
          </cell>
          <cell r="AD1449">
            <v>43</v>
          </cell>
          <cell r="AE1449">
            <v>3.242852417749678</v>
          </cell>
          <cell r="AF1449">
            <v>1.1596947502040997</v>
          </cell>
          <cell r="AG1449">
            <v>1.1599999999999999</v>
          </cell>
          <cell r="AH1449">
            <v>949</v>
          </cell>
          <cell r="AJ1449">
            <v>1.1299999999999999</v>
          </cell>
        </row>
        <row r="1450">
          <cell r="E1450" t="str">
            <v>TB1NT1_D9</v>
          </cell>
          <cell r="F1450" t="str">
            <v>TB1NT1</v>
          </cell>
          <cell r="G1450" t="str">
            <v>Vị trí 1</v>
          </cell>
          <cell r="H1450" t="str">
            <v>Các đường nhóm I</v>
          </cell>
          <cell r="I1450" t="str">
            <v>xã Hưng ThịnhCác đường nhóm IVị trí 1170</v>
          </cell>
          <cell r="O1450">
            <v>8200</v>
          </cell>
          <cell r="P1450">
            <v>570</v>
          </cell>
          <cell r="S1450">
            <v>7000</v>
          </cell>
          <cell r="T1450">
            <v>170</v>
          </cell>
          <cell r="U1450">
            <v>1.7073170731707317</v>
          </cell>
          <cell r="V1450">
            <v>1.7073170731707317</v>
          </cell>
          <cell r="W1450">
            <v>1.7073170731707317</v>
          </cell>
          <cell r="X1450">
            <v>1.6057872395547086</v>
          </cell>
          <cell r="Y1450">
            <v>1.2</v>
          </cell>
          <cell r="Z1450">
            <v>1.1273194773386026</v>
          </cell>
          <cell r="AA1450">
            <v>1.1299999999999999</v>
          </cell>
          <cell r="AB1450">
            <v>1.05</v>
          </cell>
          <cell r="AC1450">
            <v>7.9999999999999849E-2</v>
          </cell>
          <cell r="AD1450">
            <v>43</v>
          </cell>
          <cell r="AE1450">
            <v>3.242852417749678</v>
          </cell>
          <cell r="AF1450">
            <v>1.1596947502040997</v>
          </cell>
          <cell r="AG1450">
            <v>1.1599999999999999</v>
          </cell>
          <cell r="AH1450">
            <v>949</v>
          </cell>
          <cell r="AJ1450">
            <v>1.1299999999999999</v>
          </cell>
        </row>
        <row r="1451">
          <cell r="E1451" t="str">
            <v>TB1NT1_D10</v>
          </cell>
          <cell r="F1451" t="str">
            <v>TB1NT10</v>
          </cell>
          <cell r="G1451" t="str">
            <v>Vị trí 1</v>
          </cell>
          <cell r="H1451" t="str">
            <v>Các đường nhóm I</v>
          </cell>
          <cell r="I1451" t="str">
            <v>xã Hưng ThịnhCác đường nhóm IVị trí 1170</v>
          </cell>
          <cell r="O1451">
            <v>9900</v>
          </cell>
          <cell r="P1451">
            <v>570</v>
          </cell>
          <cell r="S1451">
            <v>8500</v>
          </cell>
          <cell r="T1451">
            <v>170</v>
          </cell>
          <cell r="U1451">
            <v>1.5883838383838385</v>
          </cell>
          <cell r="V1451">
            <v>1.5883838383838385</v>
          </cell>
          <cell r="W1451">
            <v>1.5883838383838385</v>
          </cell>
          <cell r="X1451">
            <v>1.5883838383838385</v>
          </cell>
          <cell r="Y1451">
            <v>1.2</v>
          </cell>
          <cell r="Z1451">
            <v>1.1000000000000001</v>
          </cell>
          <cell r="AA1451">
            <v>1.1000000000000001</v>
          </cell>
          <cell r="AB1451">
            <v>1</v>
          </cell>
          <cell r="AC1451">
            <v>0.10000000000000009</v>
          </cell>
          <cell r="AD1451">
            <v>4</v>
          </cell>
          <cell r="AE1451">
            <v>3.242852417749678</v>
          </cell>
          <cell r="AF1451">
            <v>1.1596947502040997</v>
          </cell>
          <cell r="AG1451">
            <v>1.1599999999999999</v>
          </cell>
          <cell r="AH1451">
            <v>949</v>
          </cell>
          <cell r="AJ1451">
            <v>1.1000000000000001</v>
          </cell>
        </row>
        <row r="1452">
          <cell r="E1452" t="str">
            <v>TB1NT1_D11</v>
          </cell>
          <cell r="F1452" t="str">
            <v>TB1NT11</v>
          </cell>
          <cell r="G1452" t="str">
            <v>Vị trí 1</v>
          </cell>
          <cell r="H1452" t="str">
            <v>Các đường nhóm I</v>
          </cell>
          <cell r="I1452" t="str">
            <v>xã Hưng ThịnhCác đường nhóm IVị trí 1170</v>
          </cell>
          <cell r="O1452">
            <v>8400</v>
          </cell>
          <cell r="P1452">
            <v>570</v>
          </cell>
          <cell r="S1452">
            <v>7200</v>
          </cell>
          <cell r="T1452">
            <v>170</v>
          </cell>
          <cell r="U1452">
            <v>1.6714285714285715</v>
          </cell>
          <cell r="V1452">
            <v>1.6714285714285715</v>
          </cell>
          <cell r="W1452">
            <v>1.6714285714285715</v>
          </cell>
          <cell r="X1452">
            <v>1.6714285714285715</v>
          </cell>
          <cell r="Y1452">
            <v>1.2</v>
          </cell>
          <cell r="Z1452">
            <v>1.0999999999999999</v>
          </cell>
          <cell r="AA1452">
            <v>1.1000000000000001</v>
          </cell>
          <cell r="AB1452">
            <v>1</v>
          </cell>
          <cell r="AC1452">
            <v>0.10000000000000009</v>
          </cell>
          <cell r="AD1452">
            <v>10</v>
          </cell>
          <cell r="AE1452">
            <v>3.242852417749678</v>
          </cell>
          <cell r="AF1452">
            <v>1.1596947502040997</v>
          </cell>
          <cell r="AG1452">
            <v>1.1599999999999999</v>
          </cell>
          <cell r="AH1452">
            <v>949</v>
          </cell>
          <cell r="AJ1452">
            <v>1.1000000000000001</v>
          </cell>
        </row>
        <row r="1453">
          <cell r="E1453" t="str">
            <v>TB1NT1_D12</v>
          </cell>
          <cell r="F1453" t="str">
            <v>TB1NT12</v>
          </cell>
          <cell r="G1453" t="str">
            <v>Vị trí 1</v>
          </cell>
          <cell r="H1453" t="str">
            <v>Các đường nhóm I</v>
          </cell>
          <cell r="I1453" t="str">
            <v>xã Hưng ThịnhCác đường nhóm IVị trí 1170</v>
          </cell>
          <cell r="O1453">
            <v>6600</v>
          </cell>
          <cell r="P1453">
            <v>570</v>
          </cell>
          <cell r="S1453">
            <v>5600</v>
          </cell>
          <cell r="T1453">
            <v>170</v>
          </cell>
          <cell r="U1453">
            <v>1.8666666666666669</v>
          </cell>
          <cell r="V1453">
            <v>1.8666666666666669</v>
          </cell>
          <cell r="W1453">
            <v>1.8666666666666669</v>
          </cell>
          <cell r="X1453">
            <v>1.8666666666666669</v>
          </cell>
          <cell r="Y1453">
            <v>1.2</v>
          </cell>
          <cell r="Z1453">
            <v>1.1000000000000001</v>
          </cell>
          <cell r="AA1453">
            <v>1.1299999999999999</v>
          </cell>
          <cell r="AB1453">
            <v>1.04</v>
          </cell>
          <cell r="AC1453">
            <v>8.9999999999999858E-2</v>
          </cell>
          <cell r="AD1453">
            <v>2</v>
          </cell>
          <cell r="AE1453">
            <v>3.242852417749678</v>
          </cell>
          <cell r="AF1453">
            <v>1.1596947502040997</v>
          </cell>
          <cell r="AG1453">
            <v>1.1599999999999999</v>
          </cell>
          <cell r="AH1453">
            <v>949</v>
          </cell>
          <cell r="AJ1453">
            <v>1.1299999999999999</v>
          </cell>
        </row>
        <row r="1454">
          <cell r="E1454" t="str">
            <v>TB30NT</v>
          </cell>
          <cell r="F1454" t="str">
            <v>TB30NT</v>
          </cell>
          <cell r="G1454" t="str">
            <v>Vị trí 1</v>
          </cell>
          <cell r="H1454" t="str">
            <v>Các đường còn lại</v>
          </cell>
          <cell r="I1454" t="str">
            <v>xã Hưng ThịnhCác đường còn lạiVị trí 1160</v>
          </cell>
          <cell r="O1454">
            <v>4200</v>
          </cell>
          <cell r="P1454">
            <v>530</v>
          </cell>
          <cell r="S1454">
            <v>3200</v>
          </cell>
          <cell r="T1454">
            <v>160</v>
          </cell>
          <cell r="U1454">
            <v>1.2571428571428571</v>
          </cell>
          <cell r="V1454">
            <v>1.2571428571428571</v>
          </cell>
          <cell r="W1454">
            <v>1.2571428571428571</v>
          </cell>
          <cell r="X1454">
            <v>1.2571428571428571</v>
          </cell>
          <cell r="Y1454">
            <v>1.2</v>
          </cell>
          <cell r="Z1454">
            <v>1.094324699354893</v>
          </cell>
          <cell r="AA1454">
            <v>1.0900000000000001</v>
          </cell>
          <cell r="AB1454">
            <v>1.04</v>
          </cell>
          <cell r="AC1454">
            <v>5.0000000000000044E-2</v>
          </cell>
          <cell r="AD1454">
            <v>22</v>
          </cell>
          <cell r="AE1454">
            <v>3.242852417749678</v>
          </cell>
          <cell r="AF1454">
            <v>1.1420009380611271</v>
          </cell>
          <cell r="AG1454">
            <v>1.1399999999999999</v>
          </cell>
          <cell r="AH1454">
            <v>707</v>
          </cell>
          <cell r="AJ1454">
            <v>1.0900000000000001</v>
          </cell>
        </row>
        <row r="1455">
          <cell r="E1455" t="str">
            <v>TB38NT_D1</v>
          </cell>
          <cell r="F1455" t="str">
            <v>TB38NT</v>
          </cell>
          <cell r="G1455" t="str">
            <v>Vị trí 1</v>
          </cell>
          <cell r="H1455" t="str">
            <v>Các đường còn lại</v>
          </cell>
          <cell r="I1455" t="str">
            <v>xã Hưng ThịnhCác đường còn lạiVị trí 1160</v>
          </cell>
          <cell r="O1455">
            <v>4000</v>
          </cell>
          <cell r="P1455">
            <v>530</v>
          </cell>
          <cell r="S1455">
            <v>2800</v>
          </cell>
          <cell r="T1455">
            <v>160</v>
          </cell>
          <cell r="U1455">
            <v>1.05</v>
          </cell>
          <cell r="V1455">
            <v>1.05</v>
          </cell>
          <cell r="W1455">
            <v>1.05</v>
          </cell>
          <cell r="X1455">
            <v>1.0422413793103449</v>
          </cell>
          <cell r="Y1455">
            <v>1.2</v>
          </cell>
          <cell r="AA1455">
            <v>1.1299999999999999</v>
          </cell>
          <cell r="AB1455">
            <v>1.04</v>
          </cell>
          <cell r="AC1455">
            <v>8.9999999999999858E-2</v>
          </cell>
          <cell r="AD1455">
            <v>0</v>
          </cell>
          <cell r="AE1455">
            <v>3.242852417749678</v>
          </cell>
          <cell r="AF1455">
            <v>1.1420009380611271</v>
          </cell>
          <cell r="AG1455">
            <v>1.1399999999999999</v>
          </cell>
          <cell r="AH1455">
            <v>707</v>
          </cell>
          <cell r="AJ1455">
            <v>1.1299999999999999</v>
          </cell>
        </row>
        <row r="1456">
          <cell r="E1456" t="str">
            <v>TB38NT_D2</v>
          </cell>
          <cell r="F1456" t="str">
            <v>TB38NT</v>
          </cell>
          <cell r="G1456" t="str">
            <v>Vị trí 1</v>
          </cell>
          <cell r="H1456" t="str">
            <v>Các đường còn lại</v>
          </cell>
          <cell r="I1456" t="str">
            <v>xã Hưng ThịnhCác đường còn lạiVị trí 1160</v>
          </cell>
          <cell r="O1456">
            <v>2900</v>
          </cell>
          <cell r="P1456">
            <v>530</v>
          </cell>
          <cell r="S1456">
            <v>2000</v>
          </cell>
          <cell r="T1456">
            <v>160</v>
          </cell>
          <cell r="U1456">
            <v>1.0344827586206897</v>
          </cell>
          <cell r="V1456">
            <v>1.0344827586206897</v>
          </cell>
          <cell r="W1456">
            <v>1.0344827586206897</v>
          </cell>
          <cell r="X1456">
            <v>1.0422413793103449</v>
          </cell>
          <cell r="Y1456">
            <v>1.2</v>
          </cell>
          <cell r="AA1456">
            <v>1.1299999999999999</v>
          </cell>
          <cell r="AB1456">
            <v>1.04</v>
          </cell>
          <cell r="AC1456">
            <v>8.9999999999999858E-2</v>
          </cell>
          <cell r="AD1456">
            <v>0</v>
          </cell>
          <cell r="AE1456">
            <v>3.242852417749678</v>
          </cell>
          <cell r="AF1456">
            <v>1.1420009380611271</v>
          </cell>
          <cell r="AG1456">
            <v>1.1399999999999999</v>
          </cell>
          <cell r="AH1456">
            <v>707</v>
          </cell>
          <cell r="AJ1456">
            <v>1.1299999999999999</v>
          </cell>
        </row>
        <row r="1457">
          <cell r="E1457" t="str">
            <v>TB41NT</v>
          </cell>
          <cell r="F1457" t="str">
            <v>TB41NT</v>
          </cell>
          <cell r="G1457" t="str">
            <v>Vị trí 1</v>
          </cell>
          <cell r="H1457" t="str">
            <v>Các đường còn lại</v>
          </cell>
          <cell r="I1457" t="str">
            <v>xã Hưng ThịnhCác đường còn lạiVị trí 1160</v>
          </cell>
          <cell r="O1457">
            <v>7200</v>
          </cell>
          <cell r="P1457">
            <v>530</v>
          </cell>
          <cell r="S1457">
            <v>5500</v>
          </cell>
          <cell r="T1457">
            <v>160</v>
          </cell>
          <cell r="U1457">
            <v>0.8402777777777779</v>
          </cell>
          <cell r="V1457">
            <v>0.8402777777777779</v>
          </cell>
          <cell r="W1457">
            <v>1</v>
          </cell>
          <cell r="X1457">
            <v>1</v>
          </cell>
          <cell r="Y1457">
            <v>1.2</v>
          </cell>
          <cell r="Z1457">
            <v>1.0999999999999999</v>
          </cell>
          <cell r="AA1457">
            <v>1.1000000000000001</v>
          </cell>
          <cell r="AB1457">
            <v>1</v>
          </cell>
          <cell r="AC1457">
            <v>0.10000000000000009</v>
          </cell>
          <cell r="AD1457">
            <v>6</v>
          </cell>
          <cell r="AE1457">
            <v>3.242852417749678</v>
          </cell>
          <cell r="AF1457">
            <v>1.1420009380611271</v>
          </cell>
          <cell r="AG1457">
            <v>1.1399999999999999</v>
          </cell>
          <cell r="AH1457">
            <v>707</v>
          </cell>
          <cell r="AJ1457">
            <v>1.1000000000000001</v>
          </cell>
        </row>
        <row r="1458">
          <cell r="E1458" t="str">
            <v>TB44NT2</v>
          </cell>
          <cell r="F1458" t="str">
            <v>TB44NT2</v>
          </cell>
          <cell r="G1458" t="str">
            <v>Vị trí 1</v>
          </cell>
          <cell r="H1458" t="str">
            <v>Các đường còn lại</v>
          </cell>
          <cell r="I1458" t="str">
            <v>xã Hưng ThịnhCác đường còn lạiVị trí 1160</v>
          </cell>
          <cell r="O1458">
            <v>2300</v>
          </cell>
          <cell r="P1458">
            <v>530</v>
          </cell>
          <cell r="S1458">
            <v>1600</v>
          </cell>
          <cell r="T1458">
            <v>160</v>
          </cell>
          <cell r="U1458">
            <v>1.0434782608695652</v>
          </cell>
          <cell r="V1458">
            <v>1.0434782608695652</v>
          </cell>
          <cell r="W1458">
            <v>1.0434782608695652</v>
          </cell>
          <cell r="X1458">
            <v>1.0434782608695652</v>
          </cell>
          <cell r="Y1458">
            <v>1.2</v>
          </cell>
          <cell r="AA1458">
            <v>1.1299999999999999</v>
          </cell>
          <cell r="AB1458">
            <v>1.04</v>
          </cell>
          <cell r="AC1458">
            <v>8.9999999999999858E-2</v>
          </cell>
          <cell r="AD1458">
            <v>0</v>
          </cell>
          <cell r="AE1458">
            <v>3.242852417749678</v>
          </cell>
          <cell r="AF1458">
            <v>1.1420009380611271</v>
          </cell>
          <cell r="AG1458">
            <v>1.1399999999999999</v>
          </cell>
          <cell r="AH1458">
            <v>707</v>
          </cell>
          <cell r="AJ1458">
            <v>1.1299999999999999</v>
          </cell>
        </row>
        <row r="1459">
          <cell r="E1459" t="str">
            <v>TB63NT</v>
          </cell>
          <cell r="F1459" t="str">
            <v>TB63NT</v>
          </cell>
          <cell r="G1459" t="str">
            <v>Vị trí 1</v>
          </cell>
          <cell r="H1459" t="str">
            <v>Các đường còn lại</v>
          </cell>
          <cell r="I1459" t="str">
            <v>xã Hưng ThịnhCác đường còn lạiVị trí 1160</v>
          </cell>
          <cell r="O1459">
            <v>3300</v>
          </cell>
          <cell r="P1459">
            <v>530</v>
          </cell>
          <cell r="S1459">
            <v>2300</v>
          </cell>
          <cell r="T1459">
            <v>160</v>
          </cell>
          <cell r="U1459">
            <v>1.0454545454545454</v>
          </cell>
          <cell r="V1459">
            <v>1.0454545454545454</v>
          </cell>
          <cell r="W1459">
            <v>1.0454545454545454</v>
          </cell>
          <cell r="X1459">
            <v>1.0454545454545454</v>
          </cell>
          <cell r="Y1459">
            <v>1.2</v>
          </cell>
          <cell r="AA1459">
            <v>1.1299999999999999</v>
          </cell>
          <cell r="AB1459">
            <v>1.04</v>
          </cell>
          <cell r="AC1459">
            <v>8.9999999999999858E-2</v>
          </cell>
          <cell r="AD1459">
            <v>0</v>
          </cell>
          <cell r="AE1459">
            <v>3.242852417749678</v>
          </cell>
          <cell r="AF1459">
            <v>1.1420009380611271</v>
          </cell>
          <cell r="AG1459">
            <v>1.1399999999999999</v>
          </cell>
          <cell r="AH1459">
            <v>707</v>
          </cell>
          <cell r="AJ1459">
            <v>1.1299999999999999</v>
          </cell>
        </row>
        <row r="1460">
          <cell r="E1460" t="str">
            <v>TN11NT2_D1</v>
          </cell>
          <cell r="F1460" t="str">
            <v>TN11NT2</v>
          </cell>
          <cell r="G1460" t="str">
            <v>Vị trí 1</v>
          </cell>
          <cell r="H1460" t="str">
            <v>Các đường nhóm II</v>
          </cell>
          <cell r="I1460" t="str">
            <v>xã Dầu GiâyCác đường nhóm IIVị trí 1165</v>
          </cell>
          <cell r="O1460">
            <v>2300</v>
          </cell>
          <cell r="P1460">
            <v>550</v>
          </cell>
          <cell r="S1460">
            <v>1900</v>
          </cell>
          <cell r="T1460">
            <v>165</v>
          </cell>
          <cell r="U1460">
            <v>2.2304347826086954</v>
          </cell>
          <cell r="V1460">
            <v>2.2304347826086954</v>
          </cell>
          <cell r="W1460">
            <v>2.2304347826086954</v>
          </cell>
          <cell r="X1460">
            <v>2.2463315217391302</v>
          </cell>
          <cell r="Y1460">
            <v>1.3</v>
          </cell>
          <cell r="AA1460">
            <v>1.1299999999999999</v>
          </cell>
          <cell r="AB1460">
            <v>1.07</v>
          </cell>
          <cell r="AC1460">
            <v>5.9999999999999831E-2</v>
          </cell>
          <cell r="AD1460">
            <v>0</v>
          </cell>
          <cell r="AE1460">
            <v>2.3475564183501683</v>
          </cell>
          <cell r="AF1460">
            <v>1.1505689804579617</v>
          </cell>
          <cell r="AG1460">
            <v>1.1499999999999999</v>
          </cell>
          <cell r="AH1460">
            <v>1489</v>
          </cell>
          <cell r="AJ1460">
            <v>1.1299999999999999</v>
          </cell>
        </row>
        <row r="1461">
          <cell r="E1461" t="str">
            <v>TN11NT2_D2</v>
          </cell>
          <cell r="F1461" t="str">
            <v>TN11NT2</v>
          </cell>
          <cell r="G1461" t="str">
            <v>Vị trí 1</v>
          </cell>
          <cell r="H1461" t="str">
            <v>Các đường nhóm II</v>
          </cell>
          <cell r="I1461" t="str">
            <v>xã Dầu GiâyCác đường nhóm IIVị trí 1165</v>
          </cell>
          <cell r="O1461">
            <v>1600</v>
          </cell>
          <cell r="P1461">
            <v>550</v>
          </cell>
          <cell r="S1461">
            <v>1350</v>
          </cell>
          <cell r="T1461">
            <v>165</v>
          </cell>
          <cell r="U1461">
            <v>2.2781250000000002</v>
          </cell>
          <cell r="V1461">
            <v>2.2781250000000002</v>
          </cell>
          <cell r="W1461">
            <v>2.2781250000000002</v>
          </cell>
          <cell r="X1461">
            <v>2.2463315217391302</v>
          </cell>
          <cell r="Y1461">
            <v>1.3</v>
          </cell>
          <cell r="AA1461">
            <v>1.1299999999999999</v>
          </cell>
          <cell r="AB1461">
            <v>1.07</v>
          </cell>
          <cell r="AC1461">
            <v>5.9999999999999831E-2</v>
          </cell>
          <cell r="AD1461">
            <v>0</v>
          </cell>
          <cell r="AE1461">
            <v>2.3475564183501683</v>
          </cell>
          <cell r="AF1461">
            <v>1.1505689804579617</v>
          </cell>
          <cell r="AG1461">
            <v>1.1499999999999999</v>
          </cell>
          <cell r="AH1461">
            <v>1489</v>
          </cell>
          <cell r="AJ1461">
            <v>1.1299999999999999</v>
          </cell>
        </row>
        <row r="1462">
          <cell r="E1462" t="str">
            <v>TN20NT2_D1</v>
          </cell>
          <cell r="F1462" t="str">
            <v>TN20NT2</v>
          </cell>
          <cell r="G1462" t="str">
            <v>Vị trí 1</v>
          </cell>
          <cell r="H1462" t="str">
            <v>Các đường còn lại</v>
          </cell>
          <cell r="I1462" t="str">
            <v>xã Dầu GiâyCác đường còn lạiVị trí 1160</v>
          </cell>
          <cell r="O1462">
            <v>2400</v>
          </cell>
          <cell r="P1462">
            <v>530</v>
          </cell>
          <cell r="S1462">
            <v>1900</v>
          </cell>
          <cell r="T1462">
            <v>160</v>
          </cell>
          <cell r="U1462">
            <v>2.1375000000000002</v>
          </cell>
          <cell r="V1462">
            <v>2.1375000000000002</v>
          </cell>
          <cell r="W1462">
            <v>2.1375000000000002</v>
          </cell>
          <cell r="X1462">
            <v>2.1187500000000004</v>
          </cell>
          <cell r="Y1462">
            <v>1.3</v>
          </cell>
          <cell r="AA1462">
            <v>1.1299999999999999</v>
          </cell>
          <cell r="AB1462">
            <v>1.07</v>
          </cell>
          <cell r="AC1462">
            <v>5.9999999999999831E-2</v>
          </cell>
          <cell r="AD1462">
            <v>0</v>
          </cell>
          <cell r="AE1462">
            <v>2.3475564183501683</v>
          </cell>
          <cell r="AF1462">
            <v>1.1420009380611271</v>
          </cell>
          <cell r="AG1462">
            <v>1.1399999999999999</v>
          </cell>
          <cell r="AH1462">
            <v>707</v>
          </cell>
          <cell r="AJ1462">
            <v>1.1299999999999999</v>
          </cell>
        </row>
        <row r="1463">
          <cell r="E1463" t="str">
            <v>TN20NT2_D2</v>
          </cell>
          <cell r="F1463" t="str">
            <v>TN20NT2</v>
          </cell>
          <cell r="G1463" t="str">
            <v>Vị trí 1</v>
          </cell>
          <cell r="H1463" t="str">
            <v>Các đường còn lại</v>
          </cell>
          <cell r="I1463" t="str">
            <v>xã Dầu GiâyCác đường còn lạiVị trí 1160</v>
          </cell>
          <cell r="O1463">
            <v>1800</v>
          </cell>
          <cell r="P1463">
            <v>530</v>
          </cell>
          <cell r="S1463">
            <v>1400</v>
          </cell>
          <cell r="T1463">
            <v>160</v>
          </cell>
          <cell r="U1463">
            <v>2.1</v>
          </cell>
          <cell r="V1463">
            <v>2.1</v>
          </cell>
          <cell r="W1463">
            <v>2.1</v>
          </cell>
          <cell r="X1463">
            <v>2.1187500000000004</v>
          </cell>
          <cell r="Y1463">
            <v>1.3</v>
          </cell>
          <cell r="AA1463">
            <v>1.1299999999999999</v>
          </cell>
          <cell r="AB1463">
            <v>1.07</v>
          </cell>
          <cell r="AC1463">
            <v>5.9999999999999831E-2</v>
          </cell>
          <cell r="AD1463">
            <v>0</v>
          </cell>
          <cell r="AE1463">
            <v>2.3475564183501683</v>
          </cell>
          <cell r="AF1463">
            <v>1.1420009380611271</v>
          </cell>
          <cell r="AG1463">
            <v>1.1399999999999999</v>
          </cell>
          <cell r="AH1463">
            <v>707</v>
          </cell>
          <cell r="AJ1463">
            <v>1.1299999999999999</v>
          </cell>
        </row>
        <row r="1464">
          <cell r="E1464" t="str">
            <v>TN2NT1_D4, TN2DT</v>
          </cell>
          <cell r="F1464" t="str">
            <v>TN2NT1, TN2DT</v>
          </cell>
          <cell r="G1464" t="str">
            <v>Vị trí 1</v>
          </cell>
          <cell r="H1464" t="str">
            <v>TTDG</v>
          </cell>
          <cell r="I1464" t="str">
            <v>xã Dầu GiâyTTDGVị trí 1250</v>
          </cell>
          <cell r="O1464">
            <v>9500</v>
          </cell>
          <cell r="P1464">
            <v>780</v>
          </cell>
          <cell r="S1464">
            <v>7400</v>
          </cell>
          <cell r="T1464">
            <v>250</v>
          </cell>
          <cell r="V1464">
            <v>0</v>
          </cell>
          <cell r="W1464">
            <v>1</v>
          </cell>
          <cell r="X1464">
            <v>1</v>
          </cell>
          <cell r="Y1464">
            <v>1.3</v>
          </cell>
          <cell r="AA1464">
            <v>1.1299999999999999</v>
          </cell>
          <cell r="AB1464">
            <v>1.07</v>
          </cell>
          <cell r="AC1464">
            <v>5.9999999999999831E-2</v>
          </cell>
          <cell r="AD1464">
            <v>0</v>
          </cell>
          <cell r="AE1464">
            <v>2.3475564183501683</v>
          </cell>
          <cell r="AF1464">
            <v>1.4333430509133396</v>
          </cell>
          <cell r="AG1464">
            <v>1.43</v>
          </cell>
          <cell r="AH1464">
            <v>4</v>
          </cell>
          <cell r="AJ1464">
            <v>1.1299999999999999</v>
          </cell>
        </row>
        <row r="1465">
          <cell r="E1465" t="str">
            <v>TN1NT1_D1</v>
          </cell>
          <cell r="F1465" t="str">
            <v>TN1NT1</v>
          </cell>
          <cell r="G1465" t="str">
            <v>Vị trí 1</v>
          </cell>
          <cell r="H1465" t="str">
            <v>Các đường nhóm I</v>
          </cell>
          <cell r="I1465" t="str">
            <v>xã Dầu GiâyCác đường nhóm IVị trí 1170</v>
          </cell>
          <cell r="O1465">
            <v>7400</v>
          </cell>
          <cell r="P1465">
            <v>570</v>
          </cell>
          <cell r="S1465">
            <v>5800</v>
          </cell>
          <cell r="T1465">
            <v>170</v>
          </cell>
          <cell r="U1465">
            <v>2.9</v>
          </cell>
          <cell r="V1465">
            <v>2.9</v>
          </cell>
          <cell r="W1465">
            <v>2.9</v>
          </cell>
          <cell r="X1465">
            <v>2.1366092778574846</v>
          </cell>
          <cell r="Y1465">
            <v>1.3</v>
          </cell>
          <cell r="Z1465">
            <v>1.144817241765534</v>
          </cell>
          <cell r="AA1465">
            <v>1.1399999999999999</v>
          </cell>
          <cell r="AB1465">
            <v>1.08</v>
          </cell>
          <cell r="AC1465">
            <v>5.9999999999999831E-2</v>
          </cell>
          <cell r="AD1465">
            <v>12</v>
          </cell>
          <cell r="AE1465">
            <v>2.3475564183501683</v>
          </cell>
          <cell r="AF1465">
            <v>1.1596947502040997</v>
          </cell>
          <cell r="AG1465">
            <v>1.1599999999999999</v>
          </cell>
          <cell r="AH1465">
            <v>949</v>
          </cell>
          <cell r="AJ1465">
            <v>1.1399999999999999</v>
          </cell>
        </row>
        <row r="1466">
          <cell r="E1466" t="str">
            <v>TN1NT1_D2</v>
          </cell>
          <cell r="F1466" t="str">
            <v>TN1NT1</v>
          </cell>
          <cell r="G1466" t="str">
            <v>Vị trí 1</v>
          </cell>
          <cell r="H1466" t="str">
            <v>Các đường nhóm I</v>
          </cell>
          <cell r="I1466" t="str">
            <v>xã Dầu GiâyCác đường nhóm IVị trí 1170</v>
          </cell>
          <cell r="O1466">
            <v>8200</v>
          </cell>
          <cell r="P1466">
            <v>570</v>
          </cell>
          <cell r="S1466">
            <v>6400</v>
          </cell>
          <cell r="T1466">
            <v>170</v>
          </cell>
          <cell r="U1466">
            <v>1.795121951219512</v>
          </cell>
          <cell r="V1466">
            <v>1.795121951219512</v>
          </cell>
          <cell r="W1466">
            <v>1.795121951219512</v>
          </cell>
          <cell r="X1466">
            <v>2.1366092778574846</v>
          </cell>
          <cell r="Y1466">
            <v>1.3</v>
          </cell>
          <cell r="Z1466">
            <v>1.144817241765534</v>
          </cell>
          <cell r="AA1466">
            <v>1.1399999999999999</v>
          </cell>
          <cell r="AB1466">
            <v>1.08</v>
          </cell>
          <cell r="AC1466">
            <v>5.9999999999999831E-2</v>
          </cell>
          <cell r="AD1466">
            <v>12</v>
          </cell>
          <cell r="AE1466">
            <v>2.3475564183501683</v>
          </cell>
          <cell r="AF1466">
            <v>1.1596947502040997</v>
          </cell>
          <cell r="AG1466">
            <v>1.1599999999999999</v>
          </cell>
          <cell r="AH1466">
            <v>949</v>
          </cell>
          <cell r="AJ1466">
            <v>1.1399999999999999</v>
          </cell>
        </row>
        <row r="1467">
          <cell r="E1467" t="str">
            <v>TN1NT1_D3,D4, TN1DT_D1</v>
          </cell>
          <cell r="F1467" t="str">
            <v>TN1NT1,, TN1DT</v>
          </cell>
          <cell r="G1467" t="str">
            <v>Vị trí 1</v>
          </cell>
          <cell r="H1467" t="str">
            <v>Các đường nhóm I</v>
          </cell>
          <cell r="I1467" t="str">
            <v>xã Dầu GiâyCác đường nhóm IVị trí 1170</v>
          </cell>
          <cell r="O1467">
            <v>8500</v>
          </cell>
          <cell r="P1467">
            <v>570</v>
          </cell>
          <cell r="S1467">
            <v>6700</v>
          </cell>
          <cell r="T1467">
            <v>170</v>
          </cell>
          <cell r="V1467">
            <v>0</v>
          </cell>
          <cell r="W1467">
            <v>1</v>
          </cell>
          <cell r="X1467">
            <v>1</v>
          </cell>
          <cell r="Y1467">
            <v>1.3</v>
          </cell>
          <cell r="AA1467">
            <v>1.1299999999999999</v>
          </cell>
          <cell r="AB1467">
            <v>1.07</v>
          </cell>
          <cell r="AC1467">
            <v>5.9999999999999831E-2</v>
          </cell>
          <cell r="AD1467">
            <v>0</v>
          </cell>
          <cell r="AE1467">
            <v>2.3475564183501683</v>
          </cell>
          <cell r="AF1467">
            <v>1.1596947502040997</v>
          </cell>
          <cell r="AG1467">
            <v>1.1599999999999999</v>
          </cell>
          <cell r="AH1467">
            <v>949</v>
          </cell>
          <cell r="AJ1467">
            <v>1.1299999999999999</v>
          </cell>
        </row>
        <row r="1468">
          <cell r="E1468" t="str">
            <v>TN1DT_D2,3,4, TN1NT1_D5</v>
          </cell>
          <cell r="F1468" t="str">
            <v>TN1DT,3,4, TN1NT1</v>
          </cell>
          <cell r="G1468" t="str">
            <v>Vị trí 1</v>
          </cell>
          <cell r="H1468" t="str">
            <v>TTDG</v>
          </cell>
          <cell r="I1468" t="str">
            <v>xã Dầu GiâyTTDGVị trí 1250</v>
          </cell>
          <cell r="O1468">
            <v>9500</v>
          </cell>
          <cell r="P1468">
            <v>780</v>
          </cell>
          <cell r="S1468">
            <v>7400</v>
          </cell>
          <cell r="T1468">
            <v>250</v>
          </cell>
          <cell r="V1468">
            <v>0</v>
          </cell>
          <cell r="W1468">
            <v>1</v>
          </cell>
          <cell r="X1468">
            <v>1</v>
          </cell>
          <cell r="Y1468">
            <v>1.3</v>
          </cell>
          <cell r="AA1468">
            <v>1.1299999999999999</v>
          </cell>
          <cell r="AB1468">
            <v>1.07</v>
          </cell>
          <cell r="AC1468">
            <v>5.9999999999999831E-2</v>
          </cell>
          <cell r="AD1468">
            <v>0</v>
          </cell>
          <cell r="AE1468">
            <v>2.3475564183501683</v>
          </cell>
          <cell r="AF1468">
            <v>1.4333430509133396</v>
          </cell>
          <cell r="AG1468">
            <v>1.43</v>
          </cell>
          <cell r="AH1468">
            <v>4</v>
          </cell>
          <cell r="AJ1468">
            <v>1.1299999999999999</v>
          </cell>
        </row>
        <row r="1469">
          <cell r="E1469" t="str">
            <v>TN1NT1_D6</v>
          </cell>
          <cell r="F1469" t="str">
            <v>TN1NT1</v>
          </cell>
          <cell r="G1469" t="str">
            <v>Vị trí 1</v>
          </cell>
          <cell r="H1469" t="str">
            <v>Các đường nhóm I</v>
          </cell>
          <cell r="I1469" t="str">
            <v>xã Dầu GiâyCác đường nhóm IVị trí 1170</v>
          </cell>
          <cell r="O1469">
            <v>6800</v>
          </cell>
          <cell r="P1469">
            <v>570</v>
          </cell>
          <cell r="S1469">
            <v>5300</v>
          </cell>
          <cell r="T1469">
            <v>170</v>
          </cell>
          <cell r="U1469">
            <v>1.7147058823529415</v>
          </cell>
          <cell r="V1469">
            <v>1.7147058823529415</v>
          </cell>
          <cell r="W1469">
            <v>1.7147058823529415</v>
          </cell>
          <cell r="X1469">
            <v>2.1366092778574846</v>
          </cell>
          <cell r="Y1469">
            <v>1.3</v>
          </cell>
          <cell r="Z1469">
            <v>1.144817241765534</v>
          </cell>
          <cell r="AA1469">
            <v>1.1399999999999999</v>
          </cell>
          <cell r="AB1469">
            <v>1.08</v>
          </cell>
          <cell r="AC1469">
            <v>5.9999999999999831E-2</v>
          </cell>
          <cell r="AD1469">
            <v>12</v>
          </cell>
          <cell r="AE1469">
            <v>2.3475564183501683</v>
          </cell>
          <cell r="AF1469">
            <v>1.1596947502040997</v>
          </cell>
          <cell r="AG1469">
            <v>1.1599999999999999</v>
          </cell>
          <cell r="AH1469">
            <v>949</v>
          </cell>
          <cell r="AJ1469">
            <v>1.1399999999999999</v>
          </cell>
        </row>
        <row r="1470">
          <cell r="E1470" t="str">
            <v>TN26NT_D1</v>
          </cell>
          <cell r="F1470" t="str">
            <v>TN26NT</v>
          </cell>
          <cell r="G1470" t="str">
            <v>Vị trí 1</v>
          </cell>
          <cell r="H1470" t="str">
            <v>Các đường còn lại</v>
          </cell>
          <cell r="I1470" t="str">
            <v>xã Dầu GiâyCác đường còn lạiVị trí 1160</v>
          </cell>
          <cell r="O1470">
            <v>2900</v>
          </cell>
          <cell r="P1470">
            <v>530</v>
          </cell>
          <cell r="S1470">
            <v>2300</v>
          </cell>
          <cell r="T1470">
            <v>160</v>
          </cell>
          <cell r="U1470">
            <v>3.0931034482758619</v>
          </cell>
          <cell r="V1470">
            <v>3.0931034482758619</v>
          </cell>
          <cell r="W1470">
            <v>3.0931034482758619</v>
          </cell>
          <cell r="X1470">
            <v>2.626551724137931</v>
          </cell>
          <cell r="Y1470">
            <v>1.3</v>
          </cell>
          <cell r="Z1470">
            <v>1.0924464334147004</v>
          </cell>
          <cell r="AA1470">
            <v>1.1299999999999999</v>
          </cell>
          <cell r="AB1470">
            <v>1.07</v>
          </cell>
          <cell r="AC1470">
            <v>5.9999999999999831E-2</v>
          </cell>
          <cell r="AD1470">
            <v>2</v>
          </cell>
          <cell r="AE1470">
            <v>2.3475564183501683</v>
          </cell>
          <cell r="AF1470">
            <v>1.1420009380611271</v>
          </cell>
          <cell r="AG1470">
            <v>1.1399999999999999</v>
          </cell>
          <cell r="AH1470">
            <v>707</v>
          </cell>
          <cell r="AJ1470">
            <v>1.1299999999999999</v>
          </cell>
        </row>
        <row r="1471">
          <cell r="E1471" t="str">
            <v>TN26NT_D2</v>
          </cell>
          <cell r="F1471" t="str">
            <v>TN26NT</v>
          </cell>
          <cell r="G1471" t="str">
            <v>Vị trí 1</v>
          </cell>
          <cell r="H1471" t="str">
            <v>Các đường còn lại</v>
          </cell>
          <cell r="I1471" t="str">
            <v>xã Dầu GiâyCác đường còn lạiVị trí 1160</v>
          </cell>
          <cell r="O1471">
            <v>2000</v>
          </cell>
          <cell r="P1471">
            <v>530</v>
          </cell>
          <cell r="S1471">
            <v>1600</v>
          </cell>
          <cell r="T1471">
            <v>160</v>
          </cell>
          <cell r="U1471">
            <v>2.16</v>
          </cell>
          <cell r="V1471">
            <v>2.16</v>
          </cell>
          <cell r="W1471">
            <v>2.16</v>
          </cell>
          <cell r="X1471">
            <v>2.626551724137931</v>
          </cell>
          <cell r="Y1471">
            <v>1.3</v>
          </cell>
          <cell r="Z1471">
            <v>1.0924464334147004</v>
          </cell>
          <cell r="AA1471">
            <v>1.1299999999999999</v>
          </cell>
          <cell r="AB1471">
            <v>1.07</v>
          </cell>
          <cell r="AC1471">
            <v>5.9999999999999831E-2</v>
          </cell>
          <cell r="AD1471">
            <v>2</v>
          </cell>
          <cell r="AE1471">
            <v>2.3475564183501683</v>
          </cell>
          <cell r="AF1471">
            <v>1.1420009380611271</v>
          </cell>
          <cell r="AG1471">
            <v>1.1399999999999999</v>
          </cell>
          <cell r="AH1471">
            <v>707</v>
          </cell>
          <cell r="AJ1471">
            <v>1.1299999999999999</v>
          </cell>
        </row>
        <row r="1472">
          <cell r="E1472" t="str">
            <v>TN17NT2_D1</v>
          </cell>
          <cell r="F1472" t="str">
            <v>TN17NT2</v>
          </cell>
          <cell r="G1472" t="str">
            <v>Vị trí 1</v>
          </cell>
          <cell r="H1472" t="str">
            <v>Các đường nhóm II</v>
          </cell>
          <cell r="I1472" t="str">
            <v>xã Dầu GiâyCác đường nhóm IIVị trí 1165</v>
          </cell>
          <cell r="J1472">
            <v>13571000</v>
          </cell>
          <cell r="K1472" t="str">
            <v>QĐ 3929/QĐ-UBND ngày 06/11/2023</v>
          </cell>
          <cell r="L1472">
            <v>1652000</v>
          </cell>
          <cell r="M1472" t="str">
            <v>QĐ 3929/QĐ-UBND ngày 06/11/2023</v>
          </cell>
          <cell r="O1472">
            <v>3800</v>
          </cell>
          <cell r="P1472">
            <v>550</v>
          </cell>
          <cell r="Q1472">
            <v>3.571315789473684</v>
          </cell>
          <cell r="R1472">
            <v>3.0036363636363634</v>
          </cell>
          <cell r="S1472">
            <v>3000</v>
          </cell>
          <cell r="T1472">
            <v>165</v>
          </cell>
          <cell r="U1472">
            <v>3.1578947368421053</v>
          </cell>
          <cell r="V1472">
            <v>3.1578947368421053</v>
          </cell>
          <cell r="W1472">
            <v>3.1578947368421053</v>
          </cell>
          <cell r="X1472">
            <v>2.7969473684210526</v>
          </cell>
          <cell r="Y1472">
            <v>1.3</v>
          </cell>
          <cell r="Z1472">
            <v>1.150881638836561</v>
          </cell>
          <cell r="AA1472">
            <v>1.1499999999999999</v>
          </cell>
          <cell r="AB1472">
            <v>1.1100000000000001</v>
          </cell>
          <cell r="AC1472">
            <v>3.9999999999999813E-2</v>
          </cell>
          <cell r="AD1472">
            <v>9</v>
          </cell>
          <cell r="AE1472">
            <v>2.8534545454545452</v>
          </cell>
          <cell r="AF1472">
            <v>1.1505689804579617</v>
          </cell>
          <cell r="AG1472">
            <v>1.1499999999999999</v>
          </cell>
          <cell r="AH1472">
            <v>1489</v>
          </cell>
          <cell r="AJ1472">
            <v>1.1499999999999999</v>
          </cell>
        </row>
        <row r="1473">
          <cell r="E1473" t="str">
            <v>TN17NT2_D2</v>
          </cell>
          <cell r="F1473" t="str">
            <v>TN17NT2</v>
          </cell>
          <cell r="G1473" t="str">
            <v>Vị trí 1</v>
          </cell>
          <cell r="H1473" t="str">
            <v>Các đường nhóm II</v>
          </cell>
          <cell r="I1473" t="str">
            <v>xã Dầu GiâyCác đường nhóm IIVị trí 1165</v>
          </cell>
          <cell r="O1473">
            <v>2500</v>
          </cell>
          <cell r="P1473">
            <v>550</v>
          </cell>
          <cell r="S1473">
            <v>2100</v>
          </cell>
          <cell r="T1473">
            <v>165</v>
          </cell>
          <cell r="U1473">
            <v>2.4359999999999999</v>
          </cell>
          <cell r="V1473">
            <v>2.4359999999999999</v>
          </cell>
          <cell r="W1473">
            <v>2.4359999999999999</v>
          </cell>
          <cell r="X1473">
            <v>2.7969473684210526</v>
          </cell>
          <cell r="Y1473">
            <v>1.3</v>
          </cell>
          <cell r="Z1473">
            <v>1.150881638836561</v>
          </cell>
          <cell r="AA1473">
            <v>1.1499999999999999</v>
          </cell>
          <cell r="AB1473">
            <v>1.1100000000000001</v>
          </cell>
          <cell r="AC1473">
            <v>3.9999999999999813E-2</v>
          </cell>
          <cell r="AD1473">
            <v>9</v>
          </cell>
          <cell r="AE1473">
            <v>2.3475564183501683</v>
          </cell>
          <cell r="AF1473">
            <v>1.1505689804579617</v>
          </cell>
          <cell r="AG1473">
            <v>1.1499999999999999</v>
          </cell>
          <cell r="AH1473">
            <v>1489</v>
          </cell>
          <cell r="AJ1473">
            <v>1.1499999999999999</v>
          </cell>
        </row>
        <row r="1474">
          <cell r="E1474" t="str">
            <v>TN6DT</v>
          </cell>
          <cell r="F1474" t="str">
            <v>TN6DT</v>
          </cell>
          <cell r="G1474" t="str">
            <v>Vị trí 1</v>
          </cell>
          <cell r="H1474" t="str">
            <v>TTDG</v>
          </cell>
          <cell r="I1474" t="str">
            <v>xã Dầu GiâyTTDGVị trí 1250</v>
          </cell>
          <cell r="O1474">
            <v>5400</v>
          </cell>
          <cell r="P1474">
            <v>780</v>
          </cell>
          <cell r="S1474">
            <v>4000</v>
          </cell>
          <cell r="T1474">
            <v>250</v>
          </cell>
          <cell r="U1474">
            <v>2</v>
          </cell>
          <cell r="V1474">
            <v>2</v>
          </cell>
          <cell r="W1474">
            <v>2</v>
          </cell>
          <cell r="X1474">
            <v>2</v>
          </cell>
          <cell r="Y1474">
            <v>1.3</v>
          </cell>
          <cell r="Z1474">
            <v>1.1155602939296165</v>
          </cell>
          <cell r="AA1474">
            <v>1.1200000000000001</v>
          </cell>
          <cell r="AB1474">
            <v>1.04</v>
          </cell>
          <cell r="AC1474">
            <v>8.0000000000000071E-2</v>
          </cell>
          <cell r="AD1474">
            <v>17</v>
          </cell>
          <cell r="AE1474">
            <v>2.3475564183501683</v>
          </cell>
          <cell r="AF1474">
            <v>1.4333430509133396</v>
          </cell>
          <cell r="AG1474">
            <v>1.43</v>
          </cell>
          <cell r="AH1474">
            <v>4</v>
          </cell>
          <cell r="AJ1474">
            <v>1.1200000000000001</v>
          </cell>
        </row>
        <row r="1475">
          <cell r="E1475" t="str">
            <v>TN7DT</v>
          </cell>
          <cell r="F1475" t="str">
            <v>TN7DT</v>
          </cell>
          <cell r="G1475" t="str">
            <v>Vị trí 1</v>
          </cell>
          <cell r="H1475" t="str">
            <v>TTDG</v>
          </cell>
          <cell r="I1475" t="str">
            <v>xã Dầu GiâyTTDGVị trí 1250</v>
          </cell>
          <cell r="O1475">
            <v>5200</v>
          </cell>
          <cell r="P1475">
            <v>780</v>
          </cell>
          <cell r="S1475">
            <v>3800</v>
          </cell>
          <cell r="T1475">
            <v>250</v>
          </cell>
          <cell r="U1475">
            <v>2.2653846153846153</v>
          </cell>
          <cell r="V1475">
            <v>2.2653846153846153</v>
          </cell>
          <cell r="W1475">
            <v>2.2653846153846153</v>
          </cell>
          <cell r="X1475">
            <v>2.2653846153846153</v>
          </cell>
          <cell r="Y1475">
            <v>1.3</v>
          </cell>
          <cell r="Z1475">
            <v>1.0916029882693452</v>
          </cell>
          <cell r="AA1475">
            <v>1.0900000000000001</v>
          </cell>
          <cell r="AB1475">
            <v>1.02</v>
          </cell>
          <cell r="AC1475">
            <v>7.0000000000000062E-2</v>
          </cell>
          <cell r="AD1475">
            <v>8</v>
          </cell>
          <cell r="AE1475">
            <v>2.3475564183501683</v>
          </cell>
          <cell r="AF1475">
            <v>1.4333430509133396</v>
          </cell>
          <cell r="AG1475">
            <v>1.43</v>
          </cell>
          <cell r="AH1475">
            <v>4</v>
          </cell>
          <cell r="AJ1475">
            <v>1.0900000000000001</v>
          </cell>
        </row>
        <row r="1476">
          <cell r="E1476" t="str">
            <v>TN9NT2_D1</v>
          </cell>
          <cell r="F1476" t="str">
            <v>TN9NT2</v>
          </cell>
          <cell r="G1476" t="str">
            <v>Vị trí 1</v>
          </cell>
          <cell r="H1476" t="str">
            <v>Các đường nhóm II</v>
          </cell>
          <cell r="I1476" t="str">
            <v>xã Dầu GiâyCác đường nhóm IIVị trí 1165</v>
          </cell>
          <cell r="O1476">
            <v>3600</v>
          </cell>
          <cell r="P1476">
            <v>550</v>
          </cell>
          <cell r="S1476">
            <v>3000</v>
          </cell>
          <cell r="T1476">
            <v>165</v>
          </cell>
          <cell r="U1476">
            <v>2.4166666666666665</v>
          </cell>
          <cell r="V1476">
            <v>2.4166666666666665</v>
          </cell>
          <cell r="W1476">
            <v>2.4166666666666665</v>
          </cell>
          <cell r="X1476">
            <v>2.436838927027714</v>
          </cell>
          <cell r="Y1476">
            <v>1.3</v>
          </cell>
          <cell r="Z1476">
            <v>1.1838968629207343</v>
          </cell>
          <cell r="AA1476">
            <v>1.18</v>
          </cell>
          <cell r="AB1476">
            <v>1.1599999999999999</v>
          </cell>
          <cell r="AC1476">
            <v>2.0000000000000018E-2</v>
          </cell>
          <cell r="AD1476">
            <v>39</v>
          </cell>
          <cell r="AE1476">
            <v>2.3475564183501683</v>
          </cell>
          <cell r="AF1476">
            <v>1.1505689804579617</v>
          </cell>
          <cell r="AG1476">
            <v>1.1499999999999999</v>
          </cell>
          <cell r="AH1476">
            <v>1489</v>
          </cell>
          <cell r="AJ1476">
            <v>1.18</v>
          </cell>
        </row>
        <row r="1477">
          <cell r="E1477" t="str">
            <v>TN9NT2_D2</v>
          </cell>
          <cell r="F1477" t="str">
            <v>TN9NT2</v>
          </cell>
          <cell r="G1477" t="str">
            <v>Vị trí 1</v>
          </cell>
          <cell r="H1477" t="str">
            <v>Các đường nhóm II</v>
          </cell>
          <cell r="I1477" t="str">
            <v>xã Dầu GiâyCác đường nhóm IIVị trí 1165</v>
          </cell>
          <cell r="O1477">
            <v>2700</v>
          </cell>
          <cell r="P1477">
            <v>550</v>
          </cell>
          <cell r="S1477">
            <v>2300</v>
          </cell>
          <cell r="T1477">
            <v>165</v>
          </cell>
          <cell r="U1477">
            <v>3.3222222222222224</v>
          </cell>
          <cell r="V1477">
            <v>3.3222222222222224</v>
          </cell>
          <cell r="W1477">
            <v>3.3222222222222224</v>
          </cell>
          <cell r="X1477">
            <v>2.436838927027714</v>
          </cell>
          <cell r="Y1477">
            <v>1.3</v>
          </cell>
          <cell r="Z1477">
            <v>1.1838968629207343</v>
          </cell>
          <cell r="AA1477">
            <v>1.18</v>
          </cell>
          <cell r="AB1477">
            <v>1.1599999999999999</v>
          </cell>
          <cell r="AC1477">
            <v>2.0000000000000018E-2</v>
          </cell>
          <cell r="AD1477">
            <v>39</v>
          </cell>
          <cell r="AE1477">
            <v>2.3475564183501683</v>
          </cell>
          <cell r="AF1477">
            <v>1.1505689804579617</v>
          </cell>
          <cell r="AG1477">
            <v>1.1499999999999999</v>
          </cell>
          <cell r="AH1477">
            <v>1489</v>
          </cell>
          <cell r="AJ1477">
            <v>1.18</v>
          </cell>
        </row>
        <row r="1478">
          <cell r="E1478" t="str">
            <v>TN9NT2_D3</v>
          </cell>
          <cell r="F1478" t="str">
            <v>TN9NT2</v>
          </cell>
          <cell r="G1478" t="str">
            <v>Vị trí 1</v>
          </cell>
          <cell r="H1478" t="str">
            <v>Các đường nhóm II</v>
          </cell>
          <cell r="I1478" t="str">
            <v>xã Dầu GiâyCác đường nhóm IIVị trí 1165</v>
          </cell>
          <cell r="O1478">
            <v>1900</v>
          </cell>
          <cell r="P1478">
            <v>550</v>
          </cell>
          <cell r="S1478">
            <v>1600</v>
          </cell>
          <cell r="T1478">
            <v>165</v>
          </cell>
          <cell r="U1478">
            <v>2.2736842105263158</v>
          </cell>
          <cell r="V1478">
            <v>2.2736842105263158</v>
          </cell>
          <cell r="W1478">
            <v>2.2736842105263158</v>
          </cell>
          <cell r="X1478">
            <v>2.436838927027714</v>
          </cell>
          <cell r="Y1478">
            <v>1.3</v>
          </cell>
          <cell r="Z1478">
            <v>1.1838968629207343</v>
          </cell>
          <cell r="AA1478">
            <v>1.18</v>
          </cell>
          <cell r="AB1478">
            <v>1.1599999999999999</v>
          </cell>
          <cell r="AC1478">
            <v>2.0000000000000018E-2</v>
          </cell>
          <cell r="AD1478">
            <v>39</v>
          </cell>
          <cell r="AE1478">
            <v>2.3475564183501683</v>
          </cell>
          <cell r="AF1478">
            <v>1.1505689804579617</v>
          </cell>
          <cell r="AG1478">
            <v>1.1499999999999999</v>
          </cell>
          <cell r="AH1478">
            <v>1489</v>
          </cell>
          <cell r="AJ1478">
            <v>1.18</v>
          </cell>
        </row>
        <row r="1479">
          <cell r="E1479" t="str">
            <v>TN9NT2_D4</v>
          </cell>
          <cell r="F1479" t="str">
            <v>TN9NT2</v>
          </cell>
          <cell r="G1479" t="str">
            <v>Vị trí 1</v>
          </cell>
          <cell r="H1479" t="str">
            <v>Các đường nhóm II</v>
          </cell>
          <cell r="I1479" t="str">
            <v>xã Dầu GiâyCác đường nhóm IIVị trí 1165</v>
          </cell>
          <cell r="J1479">
            <v>4180000</v>
          </cell>
          <cell r="K1479" t="str">
            <v>QĐ 2377/QĐ-UBND ngày 08/7/2024</v>
          </cell>
          <cell r="L1479">
            <v>973500</v>
          </cell>
          <cell r="M1479" t="str">
            <v>QĐ 2377/QĐ-UBND ngày 08/7/2024</v>
          </cell>
          <cell r="O1479">
            <v>2300</v>
          </cell>
          <cell r="P1479">
            <v>550</v>
          </cell>
          <cell r="Q1479">
            <v>1.817391304347826</v>
          </cell>
          <cell r="R1479">
            <v>1.77</v>
          </cell>
          <cell r="S1479">
            <v>1900</v>
          </cell>
          <cell r="T1479">
            <v>165</v>
          </cell>
          <cell r="U1479">
            <v>1.7347826086956522</v>
          </cell>
          <cell r="V1479">
            <v>1.7347826086956522</v>
          </cell>
          <cell r="W1479">
            <v>1.7347826086956522</v>
          </cell>
          <cell r="X1479">
            <v>2.436838927027714</v>
          </cell>
          <cell r="Y1479">
            <v>1.3</v>
          </cell>
          <cell r="Z1479">
            <v>1.1838968629207343</v>
          </cell>
          <cell r="AA1479">
            <v>1.18</v>
          </cell>
          <cell r="AB1479">
            <v>1.1599999999999999</v>
          </cell>
          <cell r="AC1479">
            <v>2.0000000000000018E-2</v>
          </cell>
          <cell r="AD1479">
            <v>39</v>
          </cell>
          <cell r="AE1479">
            <v>1.6815</v>
          </cell>
          <cell r="AF1479">
            <v>1.1505689804579617</v>
          </cell>
          <cell r="AG1479">
            <v>1.1499999999999999</v>
          </cell>
          <cell r="AH1479">
            <v>1489</v>
          </cell>
          <cell r="AJ1479">
            <v>1.18</v>
          </cell>
        </row>
        <row r="1480">
          <cell r="E1480" t="str">
            <v>TN27NT_D1</v>
          </cell>
          <cell r="F1480" t="str">
            <v>TN27NT</v>
          </cell>
          <cell r="G1480" t="str">
            <v>Vị trí 1</v>
          </cell>
          <cell r="H1480" t="str">
            <v>Các đường còn lại</v>
          </cell>
          <cell r="I1480" t="str">
            <v>xã Dầu GiâyCác đường còn lạiVị trí 1160</v>
          </cell>
          <cell r="O1480">
            <v>3800</v>
          </cell>
          <cell r="P1480">
            <v>530</v>
          </cell>
          <cell r="S1480">
            <v>3000</v>
          </cell>
          <cell r="T1480">
            <v>160</v>
          </cell>
          <cell r="U1480">
            <v>2.2894736842105261</v>
          </cell>
          <cell r="V1480">
            <v>2.2894736842105261</v>
          </cell>
          <cell r="W1480">
            <v>2.2894736842105261</v>
          </cell>
          <cell r="X1480">
            <v>2.5831578947368423</v>
          </cell>
          <cell r="Y1480">
            <v>1.3</v>
          </cell>
          <cell r="Z1480">
            <v>1.1981408791716628</v>
          </cell>
          <cell r="AA1480">
            <v>1.2</v>
          </cell>
          <cell r="AB1480">
            <v>1.1499999999999999</v>
          </cell>
          <cell r="AC1480">
            <v>5.0000000000000044E-2</v>
          </cell>
          <cell r="AD1480">
            <v>9</v>
          </cell>
          <cell r="AE1480">
            <v>2.3475564183501683</v>
          </cell>
          <cell r="AF1480">
            <v>1.1420009380611271</v>
          </cell>
          <cell r="AG1480">
            <v>1.1399999999999999</v>
          </cell>
          <cell r="AH1480">
            <v>707</v>
          </cell>
          <cell r="AJ1480">
            <v>1.2</v>
          </cell>
        </row>
        <row r="1481">
          <cell r="E1481" t="str">
            <v>TN27NT_D2</v>
          </cell>
          <cell r="F1481" t="str">
            <v>TN27NT</v>
          </cell>
          <cell r="G1481" t="str">
            <v>Vị trí 1</v>
          </cell>
          <cell r="H1481" t="str">
            <v>Các đường còn lại</v>
          </cell>
          <cell r="I1481" t="str">
            <v>xã Dầu GiâyCác đường còn lạiVị trí 1160</v>
          </cell>
          <cell r="O1481">
            <v>2800</v>
          </cell>
          <cell r="P1481">
            <v>530</v>
          </cell>
          <cell r="S1481">
            <v>2200</v>
          </cell>
          <cell r="T1481">
            <v>160</v>
          </cell>
          <cell r="U1481">
            <v>3.3</v>
          </cell>
          <cell r="V1481">
            <v>3.3</v>
          </cell>
          <cell r="W1481">
            <v>3.3</v>
          </cell>
          <cell r="X1481">
            <v>2.5831578947368423</v>
          </cell>
          <cell r="Y1481">
            <v>1.3</v>
          </cell>
          <cell r="Z1481">
            <v>1.1981408791716628</v>
          </cell>
          <cell r="AA1481">
            <v>1.2</v>
          </cell>
          <cell r="AB1481">
            <v>1.1499999999999999</v>
          </cell>
          <cell r="AC1481">
            <v>5.0000000000000044E-2</v>
          </cell>
          <cell r="AD1481">
            <v>9</v>
          </cell>
          <cell r="AE1481">
            <v>2.3475564183501683</v>
          </cell>
          <cell r="AF1481">
            <v>1.1420009380611271</v>
          </cell>
          <cell r="AG1481">
            <v>1.1399999999999999</v>
          </cell>
          <cell r="AH1481">
            <v>707</v>
          </cell>
          <cell r="AJ1481">
            <v>1.2</v>
          </cell>
        </row>
        <row r="1482">
          <cell r="E1482" t="str">
            <v>TN27NT_D3</v>
          </cell>
          <cell r="F1482" t="str">
            <v>TN27NT</v>
          </cell>
          <cell r="G1482" t="str">
            <v>Vị trí 1</v>
          </cell>
          <cell r="H1482" t="str">
            <v>Các đường còn lại</v>
          </cell>
          <cell r="I1482" t="str">
            <v>xã Dầu GiâyCác đường còn lạiVị trí 1160</v>
          </cell>
          <cell r="O1482">
            <v>2000</v>
          </cell>
          <cell r="P1482">
            <v>530</v>
          </cell>
          <cell r="S1482">
            <v>1600</v>
          </cell>
          <cell r="T1482">
            <v>160</v>
          </cell>
          <cell r="U1482">
            <v>2.16</v>
          </cell>
          <cell r="V1482">
            <v>2.16</v>
          </cell>
          <cell r="W1482">
            <v>2.16</v>
          </cell>
          <cell r="X1482">
            <v>2.5831578947368423</v>
          </cell>
          <cell r="Y1482">
            <v>1.3</v>
          </cell>
          <cell r="Z1482">
            <v>1.1981408791716628</v>
          </cell>
          <cell r="AA1482">
            <v>1.2</v>
          </cell>
          <cell r="AB1482">
            <v>1.1499999999999999</v>
          </cell>
          <cell r="AC1482">
            <v>5.0000000000000044E-2</v>
          </cell>
          <cell r="AD1482">
            <v>9</v>
          </cell>
          <cell r="AE1482">
            <v>2.3475564183501683</v>
          </cell>
          <cell r="AF1482">
            <v>1.1420009380611271</v>
          </cell>
          <cell r="AG1482">
            <v>1.1399999999999999</v>
          </cell>
          <cell r="AH1482">
            <v>707</v>
          </cell>
          <cell r="AJ1482">
            <v>1.2</v>
          </cell>
        </row>
        <row r="1483">
          <cell r="E1483" t="str">
            <v>TN16NT2_D1</v>
          </cell>
          <cell r="F1483" t="str">
            <v>TN16NT2</v>
          </cell>
          <cell r="G1483" t="str">
            <v>Vị trí 1</v>
          </cell>
          <cell r="H1483" t="str">
            <v>Các đường nhóm II</v>
          </cell>
          <cell r="I1483" t="str">
            <v>xã Dầu GiâyCác đường nhóm IIVị trí 1165</v>
          </cell>
          <cell r="O1483">
            <v>4800</v>
          </cell>
          <cell r="P1483">
            <v>550</v>
          </cell>
          <cell r="S1483">
            <v>3800</v>
          </cell>
          <cell r="T1483">
            <v>165</v>
          </cell>
          <cell r="U1483">
            <v>2.6916666666666669</v>
          </cell>
          <cell r="V1483">
            <v>2.6916666666666669</v>
          </cell>
          <cell r="W1483">
            <v>2.6916666666666669</v>
          </cell>
          <cell r="X1483">
            <v>2.5692708333333334</v>
          </cell>
          <cell r="Y1483">
            <v>1.3</v>
          </cell>
          <cell r="Z1483">
            <v>1.1000000000000001</v>
          </cell>
          <cell r="AA1483">
            <v>1.1299999999999999</v>
          </cell>
          <cell r="AB1483">
            <v>1.07</v>
          </cell>
          <cell r="AC1483">
            <v>5.9999999999999831E-2</v>
          </cell>
          <cell r="AD1483">
            <v>1</v>
          </cell>
          <cell r="AE1483">
            <v>2.3475564183501683</v>
          </cell>
          <cell r="AF1483">
            <v>1.1505689804579617</v>
          </cell>
          <cell r="AG1483">
            <v>1.1499999999999999</v>
          </cell>
          <cell r="AH1483">
            <v>1489</v>
          </cell>
          <cell r="AJ1483">
            <v>1.1299999999999999</v>
          </cell>
        </row>
        <row r="1484">
          <cell r="E1484" t="str">
            <v>TN16NT2_D2</v>
          </cell>
          <cell r="F1484" t="str">
            <v>TN16NT2</v>
          </cell>
          <cell r="G1484" t="str">
            <v>Vị trí 1</v>
          </cell>
          <cell r="H1484" t="str">
            <v>Các đường nhóm II</v>
          </cell>
          <cell r="I1484" t="str">
            <v>xã Dầu GiâyCác đường nhóm IIVị trí 1165</v>
          </cell>
          <cell r="O1484">
            <v>3200</v>
          </cell>
          <cell r="P1484">
            <v>550</v>
          </cell>
          <cell r="S1484">
            <v>2700</v>
          </cell>
          <cell r="T1484">
            <v>165</v>
          </cell>
          <cell r="U1484">
            <v>2.4468749999999999</v>
          </cell>
          <cell r="V1484">
            <v>2.4468749999999999</v>
          </cell>
          <cell r="W1484">
            <v>2.4468749999999999</v>
          </cell>
          <cell r="X1484">
            <v>2.5692708333333334</v>
          </cell>
          <cell r="Y1484">
            <v>1.3</v>
          </cell>
          <cell r="Z1484">
            <v>1.1000000000000001</v>
          </cell>
          <cell r="AA1484">
            <v>1.1299999999999999</v>
          </cell>
          <cell r="AB1484">
            <v>1.07</v>
          </cell>
          <cell r="AC1484">
            <v>5.9999999999999831E-2</v>
          </cell>
          <cell r="AD1484">
            <v>1</v>
          </cell>
          <cell r="AE1484">
            <v>2.3475564183501683</v>
          </cell>
          <cell r="AF1484">
            <v>1.1505689804579617</v>
          </cell>
          <cell r="AG1484">
            <v>1.1499999999999999</v>
          </cell>
          <cell r="AH1484">
            <v>1489</v>
          </cell>
          <cell r="AJ1484">
            <v>1.1299999999999999</v>
          </cell>
        </row>
        <row r="1485">
          <cell r="E1485" t="str">
            <v>TN34NT1</v>
          </cell>
          <cell r="F1485" t="str">
            <v>TN34NT1</v>
          </cell>
          <cell r="G1485" t="str">
            <v>Vị trí 1</v>
          </cell>
          <cell r="H1485" t="str">
            <v>Các đường nhóm I</v>
          </cell>
          <cell r="I1485" t="str">
            <v>xã Dầu GiâyCác đường nhóm IVị trí 1170</v>
          </cell>
          <cell r="O1485">
            <v>6600</v>
          </cell>
          <cell r="P1485">
            <v>570</v>
          </cell>
          <cell r="S1485">
            <v>5200</v>
          </cell>
          <cell r="T1485">
            <v>170</v>
          </cell>
          <cell r="U1485">
            <v>4.0969696969696967</v>
          </cell>
          <cell r="V1485">
            <v>4.0969696969696967</v>
          </cell>
          <cell r="W1485">
            <v>4.0969696969696967</v>
          </cell>
          <cell r="X1485">
            <v>4.0969696969696967</v>
          </cell>
          <cell r="Y1485">
            <v>1.3</v>
          </cell>
          <cell r="AA1485">
            <v>1.1299999999999999</v>
          </cell>
          <cell r="AB1485">
            <v>1.07</v>
          </cell>
          <cell r="AC1485">
            <v>5.9999999999999831E-2</v>
          </cell>
          <cell r="AD1485">
            <v>0</v>
          </cell>
          <cell r="AE1485">
            <v>2.3475564183501683</v>
          </cell>
          <cell r="AF1485">
            <v>1.1596947502040997</v>
          </cell>
          <cell r="AG1485">
            <v>1.1599999999999999</v>
          </cell>
          <cell r="AH1485">
            <v>949</v>
          </cell>
          <cell r="AJ1485">
            <v>1.1299999999999999</v>
          </cell>
        </row>
        <row r="1486">
          <cell r="E1486" t="str">
            <v>TN3DT_D1</v>
          </cell>
          <cell r="F1486" t="str">
            <v>TN3DT</v>
          </cell>
          <cell r="G1486" t="str">
            <v>Vị trí 1</v>
          </cell>
          <cell r="H1486" t="str">
            <v>TTDG</v>
          </cell>
          <cell r="I1486" t="str">
            <v>xã Dầu GiâyTTDGVị trí 1250</v>
          </cell>
          <cell r="J1486">
            <v>17010000</v>
          </cell>
          <cell r="K1486" t="str">
            <v>QĐ 27/QĐ-UBND ngày 05/1/2024</v>
          </cell>
          <cell r="O1486">
            <v>9000</v>
          </cell>
          <cell r="P1486">
            <v>780</v>
          </cell>
          <cell r="Q1486">
            <v>1.89</v>
          </cell>
          <cell r="S1486">
            <v>7000</v>
          </cell>
          <cell r="T1486">
            <v>250</v>
          </cell>
          <cell r="U1486">
            <v>1.7888888888888888</v>
          </cell>
          <cell r="V1486">
            <v>1.7888888888888888</v>
          </cell>
          <cell r="W1486">
            <v>1.7888888888888888</v>
          </cell>
          <cell r="X1486">
            <v>2.7303819444444444</v>
          </cell>
          <cell r="Y1486">
            <v>1.3</v>
          </cell>
          <cell r="Z1486">
            <v>1.086194114573783</v>
          </cell>
          <cell r="AA1486">
            <v>1.0900000000000001</v>
          </cell>
          <cell r="AB1486">
            <v>1.03</v>
          </cell>
          <cell r="AC1486">
            <v>6.0000000000000053E-2</v>
          </cell>
          <cell r="AD1486">
            <v>14</v>
          </cell>
          <cell r="AE1486">
            <v>2.3475564183501683</v>
          </cell>
          <cell r="AF1486">
            <v>1.4333430509133396</v>
          </cell>
          <cell r="AG1486">
            <v>1.43</v>
          </cell>
          <cell r="AH1486">
            <v>4</v>
          </cell>
          <cell r="AJ1486">
            <v>1.0900000000000001</v>
          </cell>
        </row>
        <row r="1487">
          <cell r="E1487" t="str">
            <v>TN3DT_D2</v>
          </cell>
          <cell r="F1487" t="str">
            <v>TN3DT</v>
          </cell>
          <cell r="G1487" t="str">
            <v>Vị trí 1</v>
          </cell>
          <cell r="H1487" t="str">
            <v>TTDG</v>
          </cell>
          <cell r="I1487" t="str">
            <v>xã Dầu GiâyTTDGVị trí 1250</v>
          </cell>
          <cell r="O1487">
            <v>6400</v>
          </cell>
          <cell r="P1487">
            <v>780</v>
          </cell>
          <cell r="S1487">
            <v>5000</v>
          </cell>
          <cell r="T1487">
            <v>250</v>
          </cell>
          <cell r="U1487">
            <v>3.671875</v>
          </cell>
          <cell r="V1487">
            <v>3.671875</v>
          </cell>
          <cell r="W1487">
            <v>3.671875</v>
          </cell>
          <cell r="X1487">
            <v>2.7303819444444444</v>
          </cell>
          <cell r="Y1487">
            <v>1.3</v>
          </cell>
          <cell r="Z1487">
            <v>1.086194114573783</v>
          </cell>
          <cell r="AA1487">
            <v>1.0900000000000001</v>
          </cell>
          <cell r="AB1487">
            <v>1.03</v>
          </cell>
          <cell r="AC1487">
            <v>6.0000000000000053E-2</v>
          </cell>
          <cell r="AD1487">
            <v>14</v>
          </cell>
          <cell r="AE1487">
            <v>2.3475564183501683</v>
          </cell>
          <cell r="AF1487">
            <v>1.4333430509133396</v>
          </cell>
          <cell r="AG1487">
            <v>1.43</v>
          </cell>
          <cell r="AH1487">
            <v>4</v>
          </cell>
          <cell r="AJ1487">
            <v>1.0900000000000001</v>
          </cell>
        </row>
        <row r="1488">
          <cell r="E1488" t="str">
            <v>TN3NT1_D1</v>
          </cell>
          <cell r="F1488" t="str">
            <v>TN3NT1</v>
          </cell>
          <cell r="G1488" t="str">
            <v>Vị trí 1</v>
          </cell>
          <cell r="H1488" t="str">
            <v>Các đường nhóm I</v>
          </cell>
          <cell r="I1488" t="str">
            <v>xã Dầu GiâyCác đường nhóm IVị trí 1170</v>
          </cell>
          <cell r="O1488">
            <v>4800</v>
          </cell>
          <cell r="P1488">
            <v>570</v>
          </cell>
          <cell r="S1488">
            <v>3500</v>
          </cell>
          <cell r="T1488">
            <v>170</v>
          </cell>
          <cell r="U1488">
            <v>2.5520833333333335</v>
          </cell>
          <cell r="V1488">
            <v>2.5520833333333335</v>
          </cell>
          <cell r="W1488">
            <v>2.5520833333333335</v>
          </cell>
          <cell r="X1488">
            <v>2.5520833333333335</v>
          </cell>
          <cell r="Y1488">
            <v>1.3</v>
          </cell>
          <cell r="Z1488">
            <v>1.1144563555395652</v>
          </cell>
          <cell r="AA1488">
            <v>1.1100000000000001</v>
          </cell>
          <cell r="AB1488">
            <v>1.05</v>
          </cell>
          <cell r="AC1488">
            <v>6.0000000000000053E-2</v>
          </cell>
          <cell r="AD1488">
            <v>32</v>
          </cell>
          <cell r="AE1488">
            <v>2.3475564183501683</v>
          </cell>
          <cell r="AF1488">
            <v>1.1596947502040997</v>
          </cell>
          <cell r="AG1488">
            <v>1.1599999999999999</v>
          </cell>
          <cell r="AH1488">
            <v>949</v>
          </cell>
          <cell r="AJ1488">
            <v>1.1100000000000001</v>
          </cell>
        </row>
        <row r="1489">
          <cell r="E1489" t="str">
            <v>TN3NT1_D2,3</v>
          </cell>
          <cell r="F1489" t="str">
            <v>TN3NT1,3</v>
          </cell>
          <cell r="G1489" t="str">
            <v>Vị trí 1</v>
          </cell>
          <cell r="H1489" t="str">
            <v>Các đường nhóm I</v>
          </cell>
          <cell r="I1489" t="str">
            <v>xã Dầu GiâyCác đường nhóm IVị trí 1170</v>
          </cell>
          <cell r="O1489">
            <v>5200</v>
          </cell>
          <cell r="P1489">
            <v>570</v>
          </cell>
          <cell r="S1489">
            <v>3800</v>
          </cell>
          <cell r="T1489">
            <v>170</v>
          </cell>
          <cell r="U1489">
            <v>1</v>
          </cell>
          <cell r="V1489">
            <v>1</v>
          </cell>
          <cell r="W1489">
            <v>1</v>
          </cell>
          <cell r="X1489">
            <v>1</v>
          </cell>
          <cell r="Y1489">
            <v>1.3</v>
          </cell>
          <cell r="Z1489">
            <v>1.1177848229694709</v>
          </cell>
          <cell r="AA1489">
            <v>1.1200000000000001</v>
          </cell>
          <cell r="AB1489">
            <v>1.04</v>
          </cell>
          <cell r="AC1489">
            <v>8.0000000000000071E-2</v>
          </cell>
          <cell r="AD1489">
            <v>13</v>
          </cell>
          <cell r="AE1489">
            <v>2.3475564183501683</v>
          </cell>
          <cell r="AF1489">
            <v>1.1596947502040997</v>
          </cell>
          <cell r="AG1489">
            <v>1.1599999999999999</v>
          </cell>
          <cell r="AH1489">
            <v>949</v>
          </cell>
          <cell r="AJ1489">
            <v>1.1200000000000001</v>
          </cell>
        </row>
        <row r="1490">
          <cell r="E1490" t="str">
            <v>TN19NT1</v>
          </cell>
          <cell r="F1490" t="str">
            <v>TN19NT1</v>
          </cell>
          <cell r="G1490" t="str">
            <v>Vị trí 1</v>
          </cell>
          <cell r="H1490" t="str">
            <v>Các đường nhóm I</v>
          </cell>
          <cell r="I1490" t="str">
            <v>xã Dầu GiâyCác đường nhóm IVị trí 1170</v>
          </cell>
          <cell r="J1490">
            <v>9178000</v>
          </cell>
          <cell r="K1490" t="str">
            <v>QĐ 3930/QĐ-UBND ngày 06/11/2023</v>
          </cell>
          <cell r="L1490">
            <v>1510000</v>
          </cell>
          <cell r="M1490" t="str">
            <v>QĐ 3930/QĐ-UBND ngày 06/11/2023</v>
          </cell>
          <cell r="O1490">
            <v>3800</v>
          </cell>
          <cell r="P1490">
            <v>570</v>
          </cell>
          <cell r="Q1490">
            <v>2.4152631578947368</v>
          </cell>
          <cell r="R1490">
            <v>2.6491228070175441</v>
          </cell>
          <cell r="S1490">
            <v>3000</v>
          </cell>
          <cell r="T1490">
            <v>170</v>
          </cell>
          <cell r="U1490">
            <v>2.2894736842105261</v>
          </cell>
          <cell r="V1490">
            <v>2.2894736842105261</v>
          </cell>
          <cell r="W1490">
            <v>2.2894736842105261</v>
          </cell>
          <cell r="X1490">
            <v>2.2894736842105261</v>
          </cell>
          <cell r="Y1490">
            <v>1.3</v>
          </cell>
          <cell r="Z1490">
            <v>1.0990600992765001</v>
          </cell>
          <cell r="AA1490">
            <v>1.1000000000000001</v>
          </cell>
          <cell r="AB1490">
            <v>1.05</v>
          </cell>
          <cell r="AC1490">
            <v>5.0000000000000044E-2</v>
          </cell>
          <cell r="AD1490">
            <v>8</v>
          </cell>
          <cell r="AE1490">
            <v>2.5166666666666666</v>
          </cell>
          <cell r="AF1490">
            <v>1.1596947502040997</v>
          </cell>
          <cell r="AG1490">
            <v>1.1599999999999999</v>
          </cell>
          <cell r="AH1490">
            <v>949</v>
          </cell>
          <cell r="AJ1490">
            <v>1.1000000000000001</v>
          </cell>
        </row>
        <row r="1491">
          <cell r="E1491" t="str">
            <v>TN5DT</v>
          </cell>
          <cell r="F1491" t="str">
            <v>TN5DT</v>
          </cell>
          <cell r="G1491" t="str">
            <v>Vị trí 1</v>
          </cell>
          <cell r="H1491" t="str">
            <v>TTDG</v>
          </cell>
          <cell r="I1491" t="str">
            <v>xã Dầu GiâyTTDGVị trí 1250</v>
          </cell>
          <cell r="O1491">
            <v>4400</v>
          </cell>
          <cell r="P1491">
            <v>780</v>
          </cell>
          <cell r="S1491">
            <v>3200</v>
          </cell>
          <cell r="T1491">
            <v>250</v>
          </cell>
          <cell r="U1491">
            <v>2.6909090909090909</v>
          </cell>
          <cell r="V1491">
            <v>2.6909090909090909</v>
          </cell>
          <cell r="W1491">
            <v>2.6909090909090909</v>
          </cell>
          <cell r="X1491">
            <v>2.6909090909090909</v>
          </cell>
          <cell r="Y1491">
            <v>1.3</v>
          </cell>
          <cell r="AA1491">
            <v>1.1299999999999999</v>
          </cell>
          <cell r="AB1491">
            <v>1.07</v>
          </cell>
          <cell r="AC1491">
            <v>5.9999999999999831E-2</v>
          </cell>
          <cell r="AD1491">
            <v>0</v>
          </cell>
          <cell r="AE1491">
            <v>2.3475564183501683</v>
          </cell>
          <cell r="AF1491">
            <v>1.4333430509133396</v>
          </cell>
          <cell r="AG1491">
            <v>1.43</v>
          </cell>
          <cell r="AH1491">
            <v>4</v>
          </cell>
          <cell r="AJ1491">
            <v>1.1299999999999999</v>
          </cell>
        </row>
        <row r="1492">
          <cell r="E1492" t="str">
            <v>TN24NT_D1</v>
          </cell>
          <cell r="F1492" t="str">
            <v>TN24NT</v>
          </cell>
          <cell r="G1492" t="str">
            <v>Vị trí 1</v>
          </cell>
          <cell r="H1492" t="str">
            <v>Các đường còn lại</v>
          </cell>
          <cell r="I1492" t="str">
            <v>xã Dầu GiâyCác đường còn lạiVị trí 1160</v>
          </cell>
          <cell r="O1492">
            <v>3300</v>
          </cell>
          <cell r="P1492">
            <v>530</v>
          </cell>
          <cell r="S1492">
            <v>2600</v>
          </cell>
          <cell r="T1492">
            <v>160</v>
          </cell>
          <cell r="U1492">
            <v>2.2848484848484847</v>
          </cell>
          <cell r="V1492">
            <v>2.2848484848484847</v>
          </cell>
          <cell r="W1492">
            <v>2.2848484848484847</v>
          </cell>
          <cell r="X1492">
            <v>2.2848484848484847</v>
          </cell>
          <cell r="Y1492">
            <v>1.3</v>
          </cell>
          <cell r="Z1492">
            <v>1.1226126649608514</v>
          </cell>
          <cell r="AA1492">
            <v>1.1200000000000001</v>
          </cell>
          <cell r="AB1492">
            <v>1.05</v>
          </cell>
          <cell r="AC1492">
            <v>7.0000000000000062E-2</v>
          </cell>
          <cell r="AD1492">
            <v>27</v>
          </cell>
          <cell r="AE1492">
            <v>2.3475564183501683</v>
          </cell>
          <cell r="AF1492">
            <v>1.1420009380611271</v>
          </cell>
          <cell r="AG1492">
            <v>1.1399999999999999</v>
          </cell>
          <cell r="AH1492">
            <v>707</v>
          </cell>
          <cell r="AJ1492">
            <v>1.1200000000000001</v>
          </cell>
        </row>
        <row r="1493">
          <cell r="E1493" t="str">
            <v>TN24NT_D2</v>
          </cell>
          <cell r="F1493" t="str">
            <v>TN24NT</v>
          </cell>
          <cell r="G1493" t="str">
            <v>Vị trí 1</v>
          </cell>
          <cell r="H1493" t="str">
            <v>Các đường còn lại</v>
          </cell>
          <cell r="I1493" t="str">
            <v>xã Dầu GiâyCác đường còn lạiVị trí 1160</v>
          </cell>
          <cell r="O1493">
            <v>3300</v>
          </cell>
          <cell r="P1493">
            <v>530</v>
          </cell>
          <cell r="S1493">
            <v>2600</v>
          </cell>
          <cell r="T1493">
            <v>160</v>
          </cell>
          <cell r="U1493">
            <v>2.2848484848484847</v>
          </cell>
          <cell r="V1493">
            <v>2.2848484848484847</v>
          </cell>
          <cell r="W1493">
            <v>2.2848484848484847</v>
          </cell>
          <cell r="X1493">
            <v>2.2848484848484847</v>
          </cell>
          <cell r="Y1493">
            <v>1.3</v>
          </cell>
          <cell r="Z1493">
            <v>1.1226126649608514</v>
          </cell>
          <cell r="AA1493">
            <v>1.1200000000000001</v>
          </cell>
          <cell r="AB1493">
            <v>1.05</v>
          </cell>
          <cell r="AC1493">
            <v>7.0000000000000062E-2</v>
          </cell>
          <cell r="AD1493">
            <v>27</v>
          </cell>
          <cell r="AE1493">
            <v>2.3475564183501683</v>
          </cell>
          <cell r="AF1493">
            <v>1.1420009380611271</v>
          </cell>
          <cell r="AG1493">
            <v>1.1399999999999999</v>
          </cell>
          <cell r="AH1493">
            <v>707</v>
          </cell>
          <cell r="AJ1493">
            <v>1.1200000000000001</v>
          </cell>
        </row>
        <row r="1494">
          <cell r="E1494" t="str">
            <v>TN24NT_D3</v>
          </cell>
          <cell r="F1494" t="str">
            <v>TN24NT</v>
          </cell>
          <cell r="G1494" t="str">
            <v>Vị trí 1</v>
          </cell>
          <cell r="H1494" t="str">
            <v>Các đường còn lại</v>
          </cell>
          <cell r="I1494" t="str">
            <v>xã Dầu GiâyCác đường còn lạiVị trí 1160</v>
          </cell>
          <cell r="O1494">
            <v>3300</v>
          </cell>
          <cell r="P1494">
            <v>530</v>
          </cell>
          <cell r="S1494">
            <v>2600</v>
          </cell>
          <cell r="T1494">
            <v>160</v>
          </cell>
          <cell r="U1494">
            <v>2.2848484848484847</v>
          </cell>
          <cell r="V1494">
            <v>2.2848484848484847</v>
          </cell>
          <cell r="W1494">
            <v>2.2848484848484847</v>
          </cell>
          <cell r="X1494">
            <v>2.2848484848484847</v>
          </cell>
          <cell r="Y1494">
            <v>1.3</v>
          </cell>
          <cell r="Z1494">
            <v>1.1226126649608514</v>
          </cell>
          <cell r="AA1494">
            <v>1.1200000000000001</v>
          </cell>
          <cell r="AB1494">
            <v>1.05</v>
          </cell>
          <cell r="AC1494">
            <v>7.0000000000000062E-2</v>
          </cell>
          <cell r="AD1494">
            <v>27</v>
          </cell>
          <cell r="AE1494">
            <v>2.3475564183501683</v>
          </cell>
          <cell r="AF1494">
            <v>1.1420009380611271</v>
          </cell>
          <cell r="AG1494">
            <v>1.1399999999999999</v>
          </cell>
          <cell r="AH1494">
            <v>707</v>
          </cell>
          <cell r="AJ1494">
            <v>1.1200000000000001</v>
          </cell>
        </row>
        <row r="1495">
          <cell r="E1495" t="str">
            <v>TN23NT</v>
          </cell>
          <cell r="F1495" t="str">
            <v>TN23NT</v>
          </cell>
          <cell r="G1495" t="str">
            <v>Vị trí 1</v>
          </cell>
          <cell r="H1495" t="str">
            <v>Các đường còn lại</v>
          </cell>
          <cell r="I1495" t="str">
            <v>xã Dầu GiâyCác đường còn lạiVị trí 1160</v>
          </cell>
          <cell r="O1495">
            <v>2900</v>
          </cell>
          <cell r="P1495">
            <v>530</v>
          </cell>
          <cell r="S1495">
            <v>2300</v>
          </cell>
          <cell r="T1495">
            <v>160</v>
          </cell>
          <cell r="U1495">
            <v>3.4103448275862069</v>
          </cell>
          <cell r="V1495">
            <v>3.4103448275862069</v>
          </cell>
          <cell r="W1495">
            <v>3.4103448275862069</v>
          </cell>
          <cell r="X1495">
            <v>3.4103448275862069</v>
          </cell>
          <cell r="Y1495">
            <v>1.3</v>
          </cell>
          <cell r="Z1495">
            <v>1.0883753307188857</v>
          </cell>
          <cell r="AA1495">
            <v>1.0900000000000001</v>
          </cell>
          <cell r="AB1495">
            <v>1.03</v>
          </cell>
          <cell r="AC1495">
            <v>6.0000000000000053E-2</v>
          </cell>
          <cell r="AD1495">
            <v>5</v>
          </cell>
          <cell r="AE1495">
            <v>2.3475564183501683</v>
          </cell>
          <cell r="AF1495">
            <v>1.1420009380611271</v>
          </cell>
          <cell r="AG1495">
            <v>1.1399999999999999</v>
          </cell>
          <cell r="AH1495">
            <v>707</v>
          </cell>
          <cell r="AJ1495">
            <v>1.0900000000000001</v>
          </cell>
        </row>
        <row r="1496">
          <cell r="E1496" t="str">
            <v>TN4DT</v>
          </cell>
          <cell r="F1496" t="str">
            <v>TN4DT</v>
          </cell>
          <cell r="G1496" t="str">
            <v>Vị trí 1</v>
          </cell>
          <cell r="H1496" t="str">
            <v>TTDG</v>
          </cell>
          <cell r="I1496" t="str">
            <v>xã Dầu GiâyTTDGVị trí 1250</v>
          </cell>
          <cell r="O1496">
            <v>9500</v>
          </cell>
          <cell r="P1496">
            <v>780</v>
          </cell>
          <cell r="S1496">
            <v>7400</v>
          </cell>
          <cell r="T1496">
            <v>250</v>
          </cell>
          <cell r="U1496">
            <v>2.8821052631578947</v>
          </cell>
          <cell r="V1496">
            <v>2.8821052631578947</v>
          </cell>
          <cell r="W1496">
            <v>2.8821052631578947</v>
          </cell>
          <cell r="X1496">
            <v>2.8821052631578947</v>
          </cell>
          <cell r="Y1496">
            <v>1.3</v>
          </cell>
          <cell r="Z1496">
            <v>1.0212418300653596</v>
          </cell>
          <cell r="AA1496">
            <v>1.1299999999999999</v>
          </cell>
          <cell r="AB1496">
            <v>1.07</v>
          </cell>
          <cell r="AC1496">
            <v>5.9999999999999831E-2</v>
          </cell>
          <cell r="AD1496">
            <v>1</v>
          </cell>
          <cell r="AE1496">
            <v>2.3475564183501683</v>
          </cell>
          <cell r="AF1496">
            <v>1.4333430509133396</v>
          </cell>
          <cell r="AG1496">
            <v>1.43</v>
          </cell>
          <cell r="AH1496">
            <v>4</v>
          </cell>
          <cell r="AJ1496">
            <v>1.1299999999999999</v>
          </cell>
        </row>
        <row r="1497">
          <cell r="E1497" t="str">
            <v>TN18NT_D1</v>
          </cell>
          <cell r="F1497" t="str">
            <v>TN18NT</v>
          </cell>
          <cell r="G1497" t="str">
            <v>Vị trí 1</v>
          </cell>
          <cell r="H1497" t="str">
            <v>Các đường còn lại</v>
          </cell>
          <cell r="I1497" t="str">
            <v>xã Dầu GiâyCác đường còn lạiVị trí 1160</v>
          </cell>
          <cell r="O1497">
            <v>2700</v>
          </cell>
          <cell r="P1497">
            <v>530</v>
          </cell>
          <cell r="S1497">
            <v>2100</v>
          </cell>
          <cell r="T1497">
            <v>160</v>
          </cell>
          <cell r="U1497">
            <v>2.5666666666666669</v>
          </cell>
          <cell r="V1497">
            <v>2.5666666666666669</v>
          </cell>
          <cell r="W1497">
            <v>2.5666666666666669</v>
          </cell>
          <cell r="X1497">
            <v>2.3520833333333337</v>
          </cell>
          <cell r="Y1497">
            <v>1.3</v>
          </cell>
          <cell r="Z1497">
            <v>1.0517404979562652</v>
          </cell>
          <cell r="AA1497">
            <v>1.05</v>
          </cell>
          <cell r="AB1497">
            <v>1.02</v>
          </cell>
          <cell r="AC1497">
            <v>3.0000000000000027E-2</v>
          </cell>
          <cell r="AD1497">
            <v>3</v>
          </cell>
          <cell r="AE1497">
            <v>2.3475564183501683</v>
          </cell>
          <cell r="AF1497">
            <v>1.1420009380611271</v>
          </cell>
          <cell r="AG1497">
            <v>1.1399999999999999</v>
          </cell>
          <cell r="AH1497">
            <v>707</v>
          </cell>
          <cell r="AJ1497">
            <v>1.05</v>
          </cell>
        </row>
        <row r="1498">
          <cell r="E1498" t="str">
            <v>TN18NT_D2</v>
          </cell>
          <cell r="F1498" t="str">
            <v>TN18NT</v>
          </cell>
          <cell r="G1498" t="str">
            <v>Vị trí 1</v>
          </cell>
          <cell r="H1498" t="str">
            <v>Các đường còn lại</v>
          </cell>
          <cell r="I1498" t="str">
            <v>xã Dầu GiâyCác đường còn lạiVị trí 1160</v>
          </cell>
          <cell r="O1498">
            <v>2400</v>
          </cell>
          <cell r="P1498">
            <v>530</v>
          </cell>
          <cell r="S1498">
            <v>1900</v>
          </cell>
          <cell r="T1498">
            <v>160</v>
          </cell>
          <cell r="U1498">
            <v>2.1375000000000002</v>
          </cell>
          <cell r="V1498">
            <v>2.1375000000000002</v>
          </cell>
          <cell r="W1498">
            <v>2.1375000000000002</v>
          </cell>
          <cell r="X1498">
            <v>2.3520833333333337</v>
          </cell>
          <cell r="Y1498">
            <v>1.3</v>
          </cell>
          <cell r="Z1498">
            <v>1.0517404979562652</v>
          </cell>
          <cell r="AA1498">
            <v>1.05</v>
          </cell>
          <cell r="AB1498">
            <v>1.02</v>
          </cell>
          <cell r="AC1498">
            <v>3.0000000000000027E-2</v>
          </cell>
          <cell r="AD1498">
            <v>3</v>
          </cell>
          <cell r="AE1498">
            <v>2.3475564183501683</v>
          </cell>
          <cell r="AF1498">
            <v>1.1420009380611271</v>
          </cell>
          <cell r="AG1498">
            <v>1.1399999999999999</v>
          </cell>
          <cell r="AH1498">
            <v>707</v>
          </cell>
          <cell r="AJ1498">
            <v>1.05</v>
          </cell>
        </row>
        <row r="1499">
          <cell r="E1499" t="str">
            <v>TN33NT_D2</v>
          </cell>
          <cell r="F1499" t="str">
            <v>TN33NT</v>
          </cell>
          <cell r="G1499" t="str">
            <v>Vị trí 1</v>
          </cell>
          <cell r="H1499" t="str">
            <v>Các đường còn lại</v>
          </cell>
          <cell r="I1499" t="str">
            <v>xã Gia KiệmCác đường còn lạiVị trí 1210</v>
          </cell>
          <cell r="O1499">
            <v>2600</v>
          </cell>
          <cell r="P1499">
            <v>700</v>
          </cell>
          <cell r="S1499">
            <v>2000</v>
          </cell>
          <cell r="T1499">
            <v>210</v>
          </cell>
          <cell r="U1499">
            <v>3</v>
          </cell>
          <cell r="V1499">
            <v>3</v>
          </cell>
          <cell r="W1499">
            <v>3</v>
          </cell>
          <cell r="X1499">
            <v>2.5565217391304347</v>
          </cell>
          <cell r="Y1499">
            <v>1.3</v>
          </cell>
          <cell r="Z1499">
            <v>1.134376327087353</v>
          </cell>
          <cell r="AA1499">
            <v>1.1299999999999999</v>
          </cell>
          <cell r="AB1499">
            <v>1.07</v>
          </cell>
          <cell r="AC1499">
            <v>5.9999999999999831E-2</v>
          </cell>
          <cell r="AD1499">
            <v>77</v>
          </cell>
          <cell r="AE1499">
            <v>2.3475564183501683</v>
          </cell>
          <cell r="AF1499">
            <v>1.1420009380611271</v>
          </cell>
          <cell r="AG1499">
            <v>1.1399999999999999</v>
          </cell>
          <cell r="AH1499">
            <v>707</v>
          </cell>
          <cell r="AJ1499">
            <v>1.1299999999999999</v>
          </cell>
        </row>
        <row r="1500">
          <cell r="E1500" t="str">
            <v>TN12NT2_D1</v>
          </cell>
          <cell r="F1500" t="str">
            <v>TN12NT2</v>
          </cell>
          <cell r="G1500" t="str">
            <v>Vị trí 1</v>
          </cell>
          <cell r="H1500" t="str">
            <v>Các đường nhóm II</v>
          </cell>
          <cell r="I1500" t="str">
            <v>xã Gia KiệmCác đường nhóm IIVị trí 1215</v>
          </cell>
          <cell r="O1500">
            <v>3700</v>
          </cell>
          <cell r="P1500">
            <v>720</v>
          </cell>
          <cell r="S1500">
            <v>2700</v>
          </cell>
          <cell r="T1500">
            <v>215</v>
          </cell>
          <cell r="U1500">
            <v>2.1162162162162161</v>
          </cell>
          <cell r="V1500">
            <v>2.1162162162162161</v>
          </cell>
          <cell r="W1500">
            <v>2.1162162162162161</v>
          </cell>
          <cell r="X1500">
            <v>2.1395883383383381</v>
          </cell>
          <cell r="Y1500">
            <v>1.3</v>
          </cell>
          <cell r="Z1500">
            <v>1.1423892442701205</v>
          </cell>
          <cell r="AA1500">
            <v>1.1399999999999999</v>
          </cell>
          <cell r="AB1500">
            <v>1.1399999999999999</v>
          </cell>
          <cell r="AC1500">
            <v>0</v>
          </cell>
          <cell r="AD1500">
            <v>11</v>
          </cell>
          <cell r="AE1500">
            <v>2.3475564183501683</v>
          </cell>
          <cell r="AF1500">
            <v>1.1505689804579617</v>
          </cell>
          <cell r="AG1500">
            <v>1.1499999999999999</v>
          </cell>
          <cell r="AH1500">
            <v>1489</v>
          </cell>
          <cell r="AJ1500">
            <v>1.1399999999999999</v>
          </cell>
        </row>
        <row r="1501">
          <cell r="E1501" t="str">
            <v>TN12NT2_D2</v>
          </cell>
          <cell r="F1501" t="str">
            <v>TN12NT2</v>
          </cell>
          <cell r="G1501" t="str">
            <v>Vị trí 1</v>
          </cell>
          <cell r="H1501" t="str">
            <v>Các đường nhóm II</v>
          </cell>
          <cell r="I1501" t="str">
            <v>xã Gia KiệmCác đường nhóm IIVị trí 1215</v>
          </cell>
          <cell r="J1501">
            <v>4050000</v>
          </cell>
          <cell r="K1501" t="str">
            <v>QĐ 1389/QĐ-UBND ngày 29/12/2025</v>
          </cell>
          <cell r="L1501">
            <v>620400</v>
          </cell>
          <cell r="M1501" t="str">
            <v>QĐ 1389/QĐ-UBND ngày 29/12/2025</v>
          </cell>
          <cell r="O1501">
            <v>2400</v>
          </cell>
          <cell r="P1501">
            <v>720</v>
          </cell>
          <cell r="Q1501">
            <v>1.6875</v>
          </cell>
          <cell r="S1501">
            <v>1800</v>
          </cell>
          <cell r="T1501">
            <v>215</v>
          </cell>
          <cell r="U1501">
            <v>2.0249999999999999</v>
          </cell>
          <cell r="V1501">
            <v>1.6031249999999999</v>
          </cell>
          <cell r="W1501">
            <v>1.6031249999999999</v>
          </cell>
          <cell r="X1501">
            <v>2.1395883383383381</v>
          </cell>
          <cell r="Y1501">
            <v>1.3</v>
          </cell>
          <cell r="Z1501">
            <v>1.1423892442701205</v>
          </cell>
          <cell r="AA1501">
            <v>1.1399999999999999</v>
          </cell>
          <cell r="AB1501">
            <v>1.1399999999999999</v>
          </cell>
          <cell r="AC1501">
            <v>0</v>
          </cell>
          <cell r="AD1501">
            <v>11</v>
          </cell>
          <cell r="AE1501">
            <v>2.3475564183501683</v>
          </cell>
          <cell r="AF1501">
            <v>1.1505689804579617</v>
          </cell>
          <cell r="AG1501">
            <v>1.1499999999999999</v>
          </cell>
          <cell r="AH1501">
            <v>1489</v>
          </cell>
          <cell r="AJ1501">
            <v>1.1399999999999999</v>
          </cell>
        </row>
        <row r="1502">
          <cell r="E1502" t="str">
            <v>TN2NT1_D1</v>
          </cell>
          <cell r="F1502" t="str">
            <v>TN2NT1</v>
          </cell>
          <cell r="G1502" t="str">
            <v>Vị trí 1</v>
          </cell>
          <cell r="H1502" t="str">
            <v>Các đường nhóm I</v>
          </cell>
          <cell r="I1502" t="str">
            <v>xã Gia KiệmCác đường nhóm IVị trí 1220</v>
          </cell>
          <cell r="J1502">
            <v>14100000</v>
          </cell>
          <cell r="K1502" t="str">
            <v>QĐ 4797/QĐ-UBND ngày 22/11/2024</v>
          </cell>
          <cell r="O1502">
            <v>7700</v>
          </cell>
          <cell r="P1502">
            <v>730</v>
          </cell>
          <cell r="Q1502">
            <v>1.8311688311688312</v>
          </cell>
          <cell r="S1502">
            <v>6000</v>
          </cell>
          <cell r="T1502">
            <v>220</v>
          </cell>
          <cell r="U1502">
            <v>1.7922077922077919</v>
          </cell>
          <cell r="V1502">
            <v>1.7922077922077919</v>
          </cell>
          <cell r="W1502">
            <v>1.7922077922077919</v>
          </cell>
          <cell r="X1502">
            <v>1.8775521121428314</v>
          </cell>
          <cell r="Y1502">
            <v>1.3</v>
          </cell>
          <cell r="Z1502">
            <v>1.1055708374326603</v>
          </cell>
          <cell r="AA1502">
            <v>1.1100000000000001</v>
          </cell>
          <cell r="AB1502">
            <v>1.02</v>
          </cell>
          <cell r="AC1502">
            <v>9.000000000000008E-2</v>
          </cell>
          <cell r="AD1502">
            <v>103</v>
          </cell>
          <cell r="AE1502">
            <v>2.3475564183501683</v>
          </cell>
          <cell r="AF1502">
            <v>1.1596947502040997</v>
          </cell>
          <cell r="AG1502">
            <v>1.1599999999999999</v>
          </cell>
          <cell r="AH1502">
            <v>949</v>
          </cell>
          <cell r="AJ1502">
            <v>1.1100000000000001</v>
          </cell>
        </row>
        <row r="1503">
          <cell r="E1503" t="str">
            <v>TN2NT1_D2</v>
          </cell>
          <cell r="F1503" t="str">
            <v>TN2NT1</v>
          </cell>
          <cell r="G1503" t="str">
            <v>Vị trí 1</v>
          </cell>
          <cell r="H1503" t="str">
            <v>Các đường nhóm I</v>
          </cell>
          <cell r="I1503" t="str">
            <v>xã Gia KiệmCác đường nhóm IVị trí 1220</v>
          </cell>
          <cell r="O1503">
            <v>8900</v>
          </cell>
          <cell r="P1503">
            <v>730</v>
          </cell>
          <cell r="S1503">
            <v>7000</v>
          </cell>
          <cell r="T1503">
            <v>220</v>
          </cell>
          <cell r="U1503">
            <v>1.8089887640449436</v>
          </cell>
          <cell r="V1503">
            <v>1.8089887640449436</v>
          </cell>
          <cell r="W1503">
            <v>1.8089887640449436</v>
          </cell>
          <cell r="X1503">
            <v>1.8775521121428314</v>
          </cell>
          <cell r="Y1503">
            <v>1.3</v>
          </cell>
          <cell r="Z1503">
            <v>1.1055708374326603</v>
          </cell>
          <cell r="AA1503">
            <v>1.1100000000000001</v>
          </cell>
          <cell r="AB1503">
            <v>1.02</v>
          </cell>
          <cell r="AC1503">
            <v>9.000000000000008E-2</v>
          </cell>
          <cell r="AD1503">
            <v>103</v>
          </cell>
          <cell r="AE1503">
            <v>2.3475564183501683</v>
          </cell>
          <cell r="AF1503">
            <v>1.1596947502040997</v>
          </cell>
          <cell r="AG1503">
            <v>1.1599999999999999</v>
          </cell>
          <cell r="AH1503">
            <v>949</v>
          </cell>
          <cell r="AJ1503">
            <v>1.1100000000000001</v>
          </cell>
        </row>
        <row r="1504">
          <cell r="E1504" t="str">
            <v>TN2NT1_D3</v>
          </cell>
          <cell r="F1504" t="str">
            <v>TN2NT1</v>
          </cell>
          <cell r="G1504" t="str">
            <v>Vị trí 1</v>
          </cell>
          <cell r="H1504" t="str">
            <v>Các đường nhóm I</v>
          </cell>
          <cell r="I1504" t="str">
            <v>xã Gia KiệmCác đường nhóm IVị trí 1220</v>
          </cell>
          <cell r="O1504">
            <v>10200</v>
          </cell>
          <cell r="P1504">
            <v>730</v>
          </cell>
          <cell r="S1504">
            <v>8000</v>
          </cell>
          <cell r="T1504">
            <v>220</v>
          </cell>
          <cell r="U1504">
            <v>1.803921568627451</v>
          </cell>
          <cell r="V1504">
            <v>1.803921568627451</v>
          </cell>
          <cell r="W1504">
            <v>1.803921568627451</v>
          </cell>
          <cell r="X1504">
            <v>1.8775521121428314</v>
          </cell>
          <cell r="Y1504">
            <v>1.3</v>
          </cell>
          <cell r="Z1504">
            <v>1.1055708374326603</v>
          </cell>
          <cell r="AA1504">
            <v>1.1100000000000001</v>
          </cell>
          <cell r="AB1504">
            <v>1.02</v>
          </cell>
          <cell r="AC1504">
            <v>9.000000000000008E-2</v>
          </cell>
          <cell r="AD1504">
            <v>103</v>
          </cell>
          <cell r="AE1504">
            <v>2.3475564183501683</v>
          </cell>
          <cell r="AF1504">
            <v>1.1596947502040997</v>
          </cell>
          <cell r="AG1504">
            <v>1.1599999999999999</v>
          </cell>
          <cell r="AH1504">
            <v>949</v>
          </cell>
          <cell r="AJ1504">
            <v>1.1100000000000001</v>
          </cell>
        </row>
        <row r="1505">
          <cell r="E1505" t="str">
            <v>TN4NT1_D1</v>
          </cell>
          <cell r="F1505" t="str">
            <v>TN4NT1</v>
          </cell>
          <cell r="G1505" t="str">
            <v>Vị trí 1</v>
          </cell>
          <cell r="H1505" t="str">
            <v>Các đường nhóm I</v>
          </cell>
          <cell r="I1505" t="str">
            <v>xã Gia KiệmCác đường nhóm IVị trí 1220</v>
          </cell>
          <cell r="O1505">
            <v>2900</v>
          </cell>
          <cell r="P1505">
            <v>730</v>
          </cell>
          <cell r="S1505">
            <v>2200</v>
          </cell>
          <cell r="T1505">
            <v>220</v>
          </cell>
          <cell r="U1505">
            <v>3.1862068965517243</v>
          </cell>
          <cell r="V1505">
            <v>3.1862068965517243</v>
          </cell>
          <cell r="W1505">
            <v>3.1862068965517243</v>
          </cell>
          <cell r="X1505">
            <v>2.447783251231527</v>
          </cell>
          <cell r="Y1505">
            <v>1.3</v>
          </cell>
          <cell r="AA1505">
            <v>1.1299999999999999</v>
          </cell>
          <cell r="AB1505">
            <v>1.1100000000000001</v>
          </cell>
          <cell r="AC1505">
            <v>1.9999999999999796E-2</v>
          </cell>
          <cell r="AD1505">
            <v>0</v>
          </cell>
          <cell r="AE1505">
            <v>2.3475564183501683</v>
          </cell>
          <cell r="AF1505">
            <v>1.1596947502040997</v>
          </cell>
          <cell r="AG1505">
            <v>1.1599999999999999</v>
          </cell>
          <cell r="AH1505">
            <v>949</v>
          </cell>
          <cell r="AJ1505">
            <v>1.1299999999999999</v>
          </cell>
        </row>
        <row r="1506">
          <cell r="E1506" t="str">
            <v>TN4NT1_D2</v>
          </cell>
          <cell r="F1506" t="str">
            <v>TN4NT1</v>
          </cell>
          <cell r="G1506" t="str">
            <v>Vị trí 1</v>
          </cell>
          <cell r="H1506" t="str">
            <v>Các đường nhóm I</v>
          </cell>
          <cell r="I1506" t="str">
            <v>xã Gia KiệmCác đường nhóm IVị trí 1220</v>
          </cell>
          <cell r="O1506">
            <v>2100</v>
          </cell>
          <cell r="P1506">
            <v>730</v>
          </cell>
          <cell r="S1506">
            <v>1600</v>
          </cell>
          <cell r="T1506">
            <v>220</v>
          </cell>
          <cell r="U1506">
            <v>2.0571428571428569</v>
          </cell>
          <cell r="V1506">
            <v>2.0571428571428569</v>
          </cell>
          <cell r="W1506">
            <v>2.0571428571428569</v>
          </cell>
          <cell r="X1506">
            <v>2.447783251231527</v>
          </cell>
          <cell r="Y1506">
            <v>1.3</v>
          </cell>
          <cell r="AA1506">
            <v>1.1299999999999999</v>
          </cell>
          <cell r="AB1506">
            <v>1.1100000000000001</v>
          </cell>
          <cell r="AC1506">
            <v>1.9999999999999796E-2</v>
          </cell>
          <cell r="AD1506">
            <v>0</v>
          </cell>
          <cell r="AE1506">
            <v>2.3475564183501683</v>
          </cell>
          <cell r="AF1506">
            <v>1.1596947502040997</v>
          </cell>
          <cell r="AG1506">
            <v>1.1599999999999999</v>
          </cell>
          <cell r="AH1506">
            <v>949</v>
          </cell>
          <cell r="AJ1506">
            <v>1.1299999999999999</v>
          </cell>
        </row>
        <row r="1507">
          <cell r="E1507" t="str">
            <v>TN4NT1_D3</v>
          </cell>
          <cell r="F1507" t="str">
            <v>TN4NT1</v>
          </cell>
          <cell r="G1507" t="str">
            <v>Vị trí 1</v>
          </cell>
          <cell r="H1507" t="str">
            <v>Các đường nhóm I</v>
          </cell>
          <cell r="I1507" t="str">
            <v>xã Gia KiệmCác đường nhóm IVị trí 1220</v>
          </cell>
          <cell r="O1507">
            <v>1800</v>
          </cell>
          <cell r="P1507">
            <v>730</v>
          </cell>
          <cell r="S1507">
            <v>1400</v>
          </cell>
          <cell r="T1507">
            <v>220</v>
          </cell>
          <cell r="U1507">
            <v>2.1</v>
          </cell>
          <cell r="V1507">
            <v>2.1</v>
          </cell>
          <cell r="W1507">
            <v>2.1</v>
          </cell>
          <cell r="X1507">
            <v>2.447783251231527</v>
          </cell>
          <cell r="Y1507">
            <v>1.3</v>
          </cell>
          <cell r="AA1507">
            <v>1.1299999999999999</v>
          </cell>
          <cell r="AB1507">
            <v>1.1100000000000001</v>
          </cell>
          <cell r="AC1507">
            <v>1.9999999999999796E-2</v>
          </cell>
          <cell r="AD1507">
            <v>0</v>
          </cell>
          <cell r="AE1507">
            <v>2.3475564183501683</v>
          </cell>
          <cell r="AF1507">
            <v>1.1596947502040997</v>
          </cell>
          <cell r="AG1507">
            <v>1.1599999999999999</v>
          </cell>
          <cell r="AH1507">
            <v>949</v>
          </cell>
          <cell r="AJ1507">
            <v>1.1299999999999999</v>
          </cell>
        </row>
        <row r="1508">
          <cell r="E1508" t="str">
            <v>TN32NT</v>
          </cell>
          <cell r="F1508" t="str">
            <v>TN32NT</v>
          </cell>
          <cell r="G1508" t="str">
            <v>Vị trí 1</v>
          </cell>
          <cell r="H1508" t="str">
            <v>Các đường còn lại</v>
          </cell>
          <cell r="I1508" t="str">
            <v>xã Gia KiệmCác đường còn lạiVị trí 1210</v>
          </cell>
          <cell r="J1508">
            <v>5640000</v>
          </cell>
          <cell r="K1508" t="str">
            <v>QĐ 4797/QĐ-UBND ngày 22/11/2024</v>
          </cell>
          <cell r="O1508">
            <v>3100</v>
          </cell>
          <cell r="P1508">
            <v>700</v>
          </cell>
          <cell r="Q1508">
            <v>1.8193548387096774</v>
          </cell>
          <cell r="S1508">
            <v>2400</v>
          </cell>
          <cell r="T1508">
            <v>210</v>
          </cell>
          <cell r="U1508">
            <v>1.7806451612903227</v>
          </cell>
          <cell r="V1508">
            <v>1.7806451612903227</v>
          </cell>
          <cell r="W1508">
            <v>1.7806451612903227</v>
          </cell>
          <cell r="X1508">
            <v>1.7806451612903227</v>
          </cell>
          <cell r="Y1508">
            <v>1.3</v>
          </cell>
          <cell r="AA1508">
            <v>1.1299999999999999</v>
          </cell>
          <cell r="AB1508">
            <v>1.1100000000000001</v>
          </cell>
          <cell r="AC1508">
            <v>1.9999999999999796E-2</v>
          </cell>
          <cell r="AD1508">
            <v>0</v>
          </cell>
          <cell r="AE1508">
            <v>2.3475564183501683</v>
          </cell>
          <cell r="AF1508">
            <v>1.1420009380611271</v>
          </cell>
          <cell r="AG1508">
            <v>1.1399999999999999</v>
          </cell>
          <cell r="AH1508">
            <v>707</v>
          </cell>
          <cell r="AJ1508">
            <v>1.1299999999999999</v>
          </cell>
        </row>
        <row r="1509">
          <cell r="E1509" t="str">
            <v>TN13NT2_D1</v>
          </cell>
          <cell r="F1509" t="str">
            <v>TN13NT2</v>
          </cell>
          <cell r="G1509" t="str">
            <v>Vị trí 1</v>
          </cell>
          <cell r="H1509" t="str">
            <v>Các đường nhóm II</v>
          </cell>
          <cell r="I1509" t="str">
            <v>xã Gia KiệmCác đường nhóm IIVị trí 1215</v>
          </cell>
          <cell r="O1509">
            <v>3400</v>
          </cell>
          <cell r="P1509">
            <v>720</v>
          </cell>
          <cell r="S1509">
            <v>2700</v>
          </cell>
          <cell r="T1509">
            <v>215</v>
          </cell>
          <cell r="U1509">
            <v>2.302941176470588</v>
          </cell>
          <cell r="V1509">
            <v>2.302941176470588</v>
          </cell>
          <cell r="W1509">
            <v>2.302941176470588</v>
          </cell>
          <cell r="X1509">
            <v>2.5122549019607843</v>
          </cell>
          <cell r="Y1509">
            <v>1.3</v>
          </cell>
          <cell r="Z1509">
            <v>1.154509438950837</v>
          </cell>
          <cell r="AA1509">
            <v>1.1499999999999999</v>
          </cell>
          <cell r="AB1509">
            <v>1.1100000000000001</v>
          </cell>
          <cell r="AC1509">
            <v>3.9999999999999813E-2</v>
          </cell>
          <cell r="AD1509">
            <v>14</v>
          </cell>
          <cell r="AE1509">
            <v>2.3475564183501683</v>
          </cell>
          <cell r="AF1509">
            <v>1.1505689804579617</v>
          </cell>
          <cell r="AG1509">
            <v>1.1499999999999999</v>
          </cell>
          <cell r="AH1509">
            <v>1489</v>
          </cell>
          <cell r="AJ1509">
            <v>1.1499999999999999</v>
          </cell>
        </row>
        <row r="1510">
          <cell r="E1510" t="str">
            <v>TN13NT2_D2</v>
          </cell>
          <cell r="F1510" t="str">
            <v>TN13NT2</v>
          </cell>
          <cell r="G1510" t="str">
            <v>Vị trí 1</v>
          </cell>
          <cell r="H1510" t="str">
            <v>Các đường nhóm II</v>
          </cell>
          <cell r="I1510" t="str">
            <v>xã Gia KiệmCác đường nhóm IIVị trí 1215</v>
          </cell>
          <cell r="O1510">
            <v>2400</v>
          </cell>
          <cell r="P1510">
            <v>720</v>
          </cell>
          <cell r="S1510">
            <v>1900</v>
          </cell>
          <cell r="T1510">
            <v>215</v>
          </cell>
          <cell r="U1510">
            <v>2.375</v>
          </cell>
          <cell r="V1510">
            <v>2.375</v>
          </cell>
          <cell r="W1510">
            <v>2.375</v>
          </cell>
          <cell r="X1510">
            <v>2.5122549019607843</v>
          </cell>
          <cell r="Y1510">
            <v>1.3</v>
          </cell>
          <cell r="Z1510">
            <v>1.154509438950837</v>
          </cell>
          <cell r="AA1510">
            <v>1.1499999999999999</v>
          </cell>
          <cell r="AB1510">
            <v>1.1100000000000001</v>
          </cell>
          <cell r="AC1510">
            <v>3.9999999999999813E-2</v>
          </cell>
          <cell r="AD1510">
            <v>14</v>
          </cell>
          <cell r="AE1510">
            <v>2.3475564183501683</v>
          </cell>
          <cell r="AF1510">
            <v>1.1505689804579617</v>
          </cell>
          <cell r="AG1510">
            <v>1.1499999999999999</v>
          </cell>
          <cell r="AH1510">
            <v>1489</v>
          </cell>
          <cell r="AJ1510">
            <v>1.1499999999999999</v>
          </cell>
        </row>
        <row r="1511">
          <cell r="E1511" t="str">
            <v>TN13NT2_D3</v>
          </cell>
          <cell r="F1511" t="str">
            <v>TN13NT2</v>
          </cell>
          <cell r="G1511" t="str">
            <v>Vị trí 1</v>
          </cell>
          <cell r="H1511" t="str">
            <v>Các đường nhóm II</v>
          </cell>
          <cell r="I1511" t="str">
            <v>xã Gia KiệmCác đường nhóm IIVị trí 1215</v>
          </cell>
          <cell r="J1511">
            <v>5116500</v>
          </cell>
          <cell r="K1511" t="str">
            <v>QĐ 4797/QĐ-UBND ngày 22/11/2024</v>
          </cell>
          <cell r="O1511">
            <v>1700</v>
          </cell>
          <cell r="P1511">
            <v>720</v>
          </cell>
          <cell r="Q1511">
            <v>3.0097058823529412</v>
          </cell>
          <cell r="S1511">
            <v>1350</v>
          </cell>
          <cell r="T1511">
            <v>215</v>
          </cell>
          <cell r="U1511">
            <v>2.8588235294117648</v>
          </cell>
          <cell r="V1511">
            <v>2.8588235294117648</v>
          </cell>
          <cell r="W1511">
            <v>2.8588235294117648</v>
          </cell>
          <cell r="X1511">
            <v>2.5122549019607843</v>
          </cell>
          <cell r="Y1511">
            <v>1.3</v>
          </cell>
          <cell r="Z1511">
            <v>1.154509438950837</v>
          </cell>
          <cell r="AA1511">
            <v>1.1499999999999999</v>
          </cell>
          <cell r="AB1511">
            <v>1.1100000000000001</v>
          </cell>
          <cell r="AC1511">
            <v>3.9999999999999813E-2</v>
          </cell>
          <cell r="AD1511">
            <v>14</v>
          </cell>
          <cell r="AE1511">
            <v>2.3475564183501683</v>
          </cell>
          <cell r="AF1511">
            <v>1.1505689804579617</v>
          </cell>
          <cell r="AG1511">
            <v>1.1499999999999999</v>
          </cell>
          <cell r="AH1511">
            <v>1489</v>
          </cell>
          <cell r="AJ1511">
            <v>1.1499999999999999</v>
          </cell>
        </row>
        <row r="1512">
          <cell r="E1512" t="str">
            <v>TN10NT2_D1</v>
          </cell>
          <cell r="F1512" t="str">
            <v>TN10NT2</v>
          </cell>
          <cell r="G1512" t="str">
            <v>Vị trí 1</v>
          </cell>
          <cell r="H1512" t="str">
            <v>Các đường nhóm II</v>
          </cell>
          <cell r="I1512" t="str">
            <v>xã Gia KiệmCác đường nhóm IIVị trí 1215</v>
          </cell>
          <cell r="O1512">
            <v>3700</v>
          </cell>
          <cell r="P1512">
            <v>720</v>
          </cell>
          <cell r="S1512">
            <v>2900</v>
          </cell>
          <cell r="T1512">
            <v>215</v>
          </cell>
          <cell r="U1512">
            <v>2.7432432432432434</v>
          </cell>
          <cell r="V1512">
            <v>2.7432432432432434</v>
          </cell>
          <cell r="W1512">
            <v>2.7432432432432434</v>
          </cell>
          <cell r="X1512">
            <v>2.4605105105105105</v>
          </cell>
          <cell r="Y1512">
            <v>1.3</v>
          </cell>
          <cell r="Z1512">
            <v>1.1425903268705015</v>
          </cell>
          <cell r="AA1512">
            <v>1.1399999999999999</v>
          </cell>
          <cell r="AB1512">
            <v>1.07</v>
          </cell>
          <cell r="AC1512">
            <v>6.999999999999984E-2</v>
          </cell>
          <cell r="AD1512">
            <v>13</v>
          </cell>
          <cell r="AE1512">
            <v>2.3475564183501683</v>
          </cell>
          <cell r="AF1512">
            <v>1.1505689804579617</v>
          </cell>
          <cell r="AG1512">
            <v>1.1499999999999999</v>
          </cell>
          <cell r="AH1512">
            <v>1489</v>
          </cell>
          <cell r="AJ1512">
            <v>1.1399999999999999</v>
          </cell>
        </row>
        <row r="1513">
          <cell r="E1513" t="str">
            <v>TN10NT2_D2</v>
          </cell>
          <cell r="F1513" t="str">
            <v>TN10NT2</v>
          </cell>
          <cell r="G1513" t="str">
            <v>Vị trí 1</v>
          </cell>
          <cell r="H1513" t="str">
            <v>Các đường nhóm II</v>
          </cell>
          <cell r="I1513" t="str">
            <v>xã Gia KiệmCác đường nhóm IIVị trí 1215</v>
          </cell>
          <cell r="J1513">
            <v>6174000</v>
          </cell>
          <cell r="K1513" t="str">
            <v>QĐ 4797/QĐ-UBND ngày 22/11/2024</v>
          </cell>
          <cell r="L1513">
            <v>2152150</v>
          </cell>
          <cell r="M1513" t="str">
            <v>QĐ 4797/QĐ-UBND ngày 22/11/2024</v>
          </cell>
          <cell r="O1513">
            <v>2700</v>
          </cell>
          <cell r="P1513">
            <v>720</v>
          </cell>
          <cell r="Q1513">
            <v>2.2866666666666666</v>
          </cell>
          <cell r="R1513">
            <v>2.9890972222222221</v>
          </cell>
          <cell r="S1513">
            <v>2100</v>
          </cell>
          <cell r="T1513">
            <v>215</v>
          </cell>
          <cell r="U1513">
            <v>2.1777777777777776</v>
          </cell>
          <cell r="V1513">
            <v>2.1777777777777776</v>
          </cell>
          <cell r="W1513">
            <v>2.1777777777777776</v>
          </cell>
          <cell r="X1513">
            <v>2.4605105105105105</v>
          </cell>
          <cell r="Y1513">
            <v>1.3</v>
          </cell>
          <cell r="Z1513">
            <v>1.1425903268705015</v>
          </cell>
          <cell r="AA1513">
            <v>1.1399999999999999</v>
          </cell>
          <cell r="AB1513">
            <v>1.07</v>
          </cell>
          <cell r="AC1513">
            <v>6.999999999999984E-2</v>
          </cell>
          <cell r="AD1513">
            <v>13</v>
          </cell>
          <cell r="AE1513">
            <v>2.8396423611111108</v>
          </cell>
          <cell r="AF1513">
            <v>1.1505689804579617</v>
          </cell>
          <cell r="AG1513">
            <v>1.1499999999999999</v>
          </cell>
          <cell r="AH1513">
            <v>1489</v>
          </cell>
          <cell r="AJ1513">
            <v>1.1399999999999999</v>
          </cell>
        </row>
        <row r="1514">
          <cell r="E1514" t="str">
            <v>TN5NT1_D3</v>
          </cell>
          <cell r="F1514" t="str">
            <v>TN5NT1</v>
          </cell>
          <cell r="G1514" t="str">
            <v>Vị trí 1</v>
          </cell>
          <cell r="H1514" t="str">
            <v>Các đường nhóm I</v>
          </cell>
          <cell r="I1514" t="str">
            <v>xã Gia KiệmCác đường nhóm IVị trí 1220</v>
          </cell>
          <cell r="O1514">
            <v>2700</v>
          </cell>
          <cell r="P1514">
            <v>730</v>
          </cell>
          <cell r="S1514">
            <v>2300</v>
          </cell>
          <cell r="T1514">
            <v>220</v>
          </cell>
          <cell r="U1514">
            <v>3.3222222222222224</v>
          </cell>
          <cell r="V1514">
            <v>3.3222222222222224</v>
          </cell>
          <cell r="W1514">
            <v>3.3222222222222224</v>
          </cell>
          <cell r="X1514">
            <v>3.3222222222222224</v>
          </cell>
          <cell r="Y1514">
            <v>1.3</v>
          </cell>
          <cell r="AA1514">
            <v>1.1299999999999999</v>
          </cell>
          <cell r="AB1514">
            <v>1.1100000000000001</v>
          </cell>
          <cell r="AC1514">
            <v>1.9999999999999796E-2</v>
          </cell>
          <cell r="AD1514">
            <v>0</v>
          </cell>
          <cell r="AE1514">
            <v>2.3475564183501683</v>
          </cell>
          <cell r="AF1514">
            <v>1.1596947502040997</v>
          </cell>
          <cell r="AG1514">
            <v>1.1599999999999999</v>
          </cell>
          <cell r="AH1514">
            <v>949</v>
          </cell>
          <cell r="AJ1514">
            <v>1.1299999999999999</v>
          </cell>
        </row>
        <row r="1515">
          <cell r="E1515" t="str">
            <v>TN15NT2_D1</v>
          </cell>
          <cell r="F1515" t="str">
            <v>TN15NT2</v>
          </cell>
          <cell r="G1515" t="str">
            <v>Vị trí 1</v>
          </cell>
          <cell r="H1515" t="str">
            <v>Các đường nhóm II</v>
          </cell>
          <cell r="I1515" t="str">
            <v>xã Gia KiệmCác đường nhóm IIVị trí 1215</v>
          </cell>
          <cell r="O1515">
            <v>3800</v>
          </cell>
          <cell r="P1515">
            <v>720</v>
          </cell>
          <cell r="S1515">
            <v>3000</v>
          </cell>
          <cell r="T1515">
            <v>215</v>
          </cell>
          <cell r="U1515">
            <v>2.2894736842105261</v>
          </cell>
          <cell r="V1515">
            <v>2.2894736842105261</v>
          </cell>
          <cell r="W1515">
            <v>2.2894736842105261</v>
          </cell>
          <cell r="X1515">
            <v>2.4467368421052633</v>
          </cell>
          <cell r="Y1515">
            <v>1.3</v>
          </cell>
          <cell r="Z1515">
            <v>1.1707878374036471</v>
          </cell>
          <cell r="AA1515">
            <v>1.17</v>
          </cell>
          <cell r="AB1515">
            <v>1.1200000000000001</v>
          </cell>
          <cell r="AC1515">
            <v>4.9999999999999822E-2</v>
          </cell>
          <cell r="AD1515">
            <v>20</v>
          </cell>
          <cell r="AE1515">
            <v>2.3475564183501683</v>
          </cell>
          <cell r="AF1515">
            <v>1.1505689804579617</v>
          </cell>
          <cell r="AG1515">
            <v>1.1499999999999999</v>
          </cell>
          <cell r="AH1515">
            <v>1489</v>
          </cell>
          <cell r="AJ1515">
            <v>1.17</v>
          </cell>
        </row>
        <row r="1516">
          <cell r="E1516" t="str">
            <v>TN15NT2_D2</v>
          </cell>
          <cell r="F1516" t="str">
            <v>TN15NT2</v>
          </cell>
          <cell r="G1516" t="str">
            <v>Vị trí 1</v>
          </cell>
          <cell r="H1516" t="str">
            <v>Các đường nhóm II</v>
          </cell>
          <cell r="I1516" t="str">
            <v>xã Gia KiệmCác đường nhóm IIVị trí 1215</v>
          </cell>
          <cell r="O1516">
            <v>2500</v>
          </cell>
          <cell r="P1516">
            <v>720</v>
          </cell>
          <cell r="S1516">
            <v>2100</v>
          </cell>
          <cell r="T1516">
            <v>215</v>
          </cell>
          <cell r="U1516">
            <v>2.6040000000000001</v>
          </cell>
          <cell r="V1516">
            <v>2.6040000000000001</v>
          </cell>
          <cell r="W1516">
            <v>2.6040000000000001</v>
          </cell>
          <cell r="X1516">
            <v>2.4467368421052633</v>
          </cell>
          <cell r="Y1516">
            <v>1.3</v>
          </cell>
          <cell r="Z1516">
            <v>1.1707878374036471</v>
          </cell>
          <cell r="AA1516">
            <v>1.17</v>
          </cell>
          <cell r="AB1516">
            <v>1.1200000000000001</v>
          </cell>
          <cell r="AC1516">
            <v>4.9999999999999822E-2</v>
          </cell>
          <cell r="AD1516">
            <v>20</v>
          </cell>
          <cell r="AE1516">
            <v>2.3475564183501683</v>
          </cell>
          <cell r="AF1516">
            <v>1.1505689804579617</v>
          </cell>
          <cell r="AG1516">
            <v>1.1499999999999999</v>
          </cell>
          <cell r="AH1516">
            <v>1489</v>
          </cell>
          <cell r="AJ1516">
            <v>1.17</v>
          </cell>
        </row>
        <row r="1517">
          <cell r="E1517" t="str">
            <v>TN14NT2_D1</v>
          </cell>
          <cell r="F1517" t="str">
            <v>TN14NT2</v>
          </cell>
          <cell r="G1517" t="str">
            <v>Vị trí 1</v>
          </cell>
          <cell r="H1517" t="str">
            <v>Các đường nhóm II</v>
          </cell>
          <cell r="I1517" t="str">
            <v>xã Gia KiệmCác đường nhóm IIVị trí 1215</v>
          </cell>
          <cell r="O1517">
            <v>3900</v>
          </cell>
          <cell r="P1517">
            <v>720</v>
          </cell>
          <cell r="S1517">
            <v>2900</v>
          </cell>
          <cell r="T1517">
            <v>215</v>
          </cell>
          <cell r="U1517">
            <v>2.1564102564102563</v>
          </cell>
          <cell r="V1517">
            <v>2.1564102564102563</v>
          </cell>
          <cell r="W1517">
            <v>2.1564102564102563</v>
          </cell>
          <cell r="X1517">
            <v>2.4330173714047953</v>
          </cell>
          <cell r="Y1517">
            <v>1.3</v>
          </cell>
          <cell r="Z1517">
            <v>1.1291302999939306</v>
          </cell>
          <cell r="AA1517">
            <v>1.1299999999999999</v>
          </cell>
          <cell r="AB1517">
            <v>1.08</v>
          </cell>
          <cell r="AC1517">
            <v>4.9999999999999822E-2</v>
          </cell>
          <cell r="AD1517">
            <v>36</v>
          </cell>
          <cell r="AE1517">
            <v>2.3475564183501683</v>
          </cell>
          <cell r="AF1517">
            <v>1.1505689804579617</v>
          </cell>
          <cell r="AG1517">
            <v>1.1499999999999999</v>
          </cell>
          <cell r="AH1517">
            <v>1489</v>
          </cell>
          <cell r="AJ1517">
            <v>1.1299999999999999</v>
          </cell>
        </row>
        <row r="1518">
          <cell r="E1518" t="str">
            <v>TN14NT2_D2</v>
          </cell>
          <cell r="F1518" t="str">
            <v>TN14NT2</v>
          </cell>
          <cell r="G1518" t="str">
            <v>Vị trí 1</v>
          </cell>
          <cell r="H1518" t="str">
            <v>Các đường nhóm II</v>
          </cell>
          <cell r="I1518" t="str">
            <v>xã Gia KiệmCác đường nhóm IIVị trí 1215</v>
          </cell>
          <cell r="O1518">
            <v>2900</v>
          </cell>
          <cell r="P1518">
            <v>720</v>
          </cell>
          <cell r="S1518">
            <v>2100</v>
          </cell>
          <cell r="T1518">
            <v>215</v>
          </cell>
          <cell r="U1518">
            <v>2.317241379310345</v>
          </cell>
          <cell r="V1518">
            <v>2.317241379310345</v>
          </cell>
          <cell r="W1518">
            <v>2.317241379310345</v>
          </cell>
          <cell r="X1518">
            <v>2.4330173714047953</v>
          </cell>
          <cell r="Y1518">
            <v>1.3</v>
          </cell>
          <cell r="Z1518">
            <v>1.1291302999939306</v>
          </cell>
          <cell r="AA1518">
            <v>1.1299999999999999</v>
          </cell>
          <cell r="AB1518">
            <v>1.08</v>
          </cell>
          <cell r="AC1518">
            <v>4.9999999999999822E-2</v>
          </cell>
          <cell r="AD1518">
            <v>36</v>
          </cell>
          <cell r="AE1518">
            <v>2.3475564183501683</v>
          </cell>
          <cell r="AF1518">
            <v>1.1505689804579617</v>
          </cell>
          <cell r="AG1518">
            <v>1.1499999999999999</v>
          </cell>
          <cell r="AH1518">
            <v>1489</v>
          </cell>
          <cell r="AJ1518">
            <v>1.1299999999999999</v>
          </cell>
        </row>
        <row r="1519">
          <cell r="E1519" t="str">
            <v>TN8NT2_D1</v>
          </cell>
          <cell r="F1519" t="str">
            <v>TN8NT2</v>
          </cell>
          <cell r="G1519" t="str">
            <v>Vị trí 1</v>
          </cell>
          <cell r="H1519" t="str">
            <v>Các đường nhóm II</v>
          </cell>
          <cell r="I1519" t="str">
            <v>xã Gia KiệmCác đường nhóm IIVị trí 1215</v>
          </cell>
          <cell r="O1519">
            <v>3500</v>
          </cell>
          <cell r="P1519">
            <v>720</v>
          </cell>
          <cell r="S1519">
            <v>2900</v>
          </cell>
          <cell r="T1519">
            <v>215</v>
          </cell>
          <cell r="U1519">
            <v>1.9057142857142855</v>
          </cell>
          <cell r="V1519">
            <v>1.9057142857142855</v>
          </cell>
          <cell r="W1519">
            <v>1.9057142857142855</v>
          </cell>
          <cell r="X1519">
            <v>2.3388571428571425</v>
          </cell>
          <cell r="Y1519">
            <v>1.3</v>
          </cell>
          <cell r="Z1519">
            <v>1.1000000000000001</v>
          </cell>
          <cell r="AA1519">
            <v>1.1000000000000001</v>
          </cell>
          <cell r="AB1519">
            <v>1</v>
          </cell>
          <cell r="AC1519">
            <v>0.10000000000000009</v>
          </cell>
          <cell r="AD1519">
            <v>4</v>
          </cell>
          <cell r="AE1519">
            <v>2.3475564183501683</v>
          </cell>
          <cell r="AF1519">
            <v>1.1505689804579617</v>
          </cell>
          <cell r="AG1519">
            <v>1.1499999999999999</v>
          </cell>
          <cell r="AH1519">
            <v>1489</v>
          </cell>
          <cell r="AJ1519">
            <v>1.1000000000000001</v>
          </cell>
        </row>
        <row r="1520">
          <cell r="E1520" t="str">
            <v>TN8NT2_D2</v>
          </cell>
          <cell r="F1520" t="str">
            <v>TN8NT2</v>
          </cell>
          <cell r="G1520" t="str">
            <v>Vị trí 1</v>
          </cell>
          <cell r="H1520" t="str">
            <v>Các đường nhóm II</v>
          </cell>
          <cell r="I1520" t="str">
            <v>xã Gia KiệmCác đường nhóm IIVị trí 1215</v>
          </cell>
          <cell r="O1520">
            <v>2500</v>
          </cell>
          <cell r="P1520">
            <v>720</v>
          </cell>
          <cell r="S1520">
            <v>2100</v>
          </cell>
          <cell r="T1520">
            <v>215</v>
          </cell>
          <cell r="U1520">
            <v>2.7719999999999998</v>
          </cell>
          <cell r="V1520">
            <v>2.7719999999999998</v>
          </cell>
          <cell r="W1520">
            <v>2.7719999999999998</v>
          </cell>
          <cell r="X1520">
            <v>2.3388571428571425</v>
          </cell>
          <cell r="Y1520">
            <v>1.3</v>
          </cell>
          <cell r="Z1520">
            <v>1.1000000000000001</v>
          </cell>
          <cell r="AA1520">
            <v>1.1000000000000001</v>
          </cell>
          <cell r="AB1520">
            <v>1</v>
          </cell>
          <cell r="AC1520">
            <v>0.10000000000000009</v>
          </cell>
          <cell r="AD1520">
            <v>4</v>
          </cell>
          <cell r="AE1520">
            <v>2.3475564183501683</v>
          </cell>
          <cell r="AF1520">
            <v>1.1505689804579617</v>
          </cell>
          <cell r="AG1520">
            <v>1.1499999999999999</v>
          </cell>
          <cell r="AH1520">
            <v>1489</v>
          </cell>
          <cell r="AJ1520">
            <v>1.1000000000000001</v>
          </cell>
        </row>
        <row r="1521">
          <cell r="E1521" t="str">
            <v>TN25NT_D1</v>
          </cell>
          <cell r="F1521" t="str">
            <v>TN25NT</v>
          </cell>
          <cell r="G1521" t="str">
            <v>Vị trí 1</v>
          </cell>
          <cell r="H1521" t="str">
            <v>Các đường còn lại</v>
          </cell>
          <cell r="I1521" t="str">
            <v>xã Gia KiệmCác đường còn lạiVị trí 1210</v>
          </cell>
          <cell r="O1521">
            <v>2000</v>
          </cell>
          <cell r="P1521">
            <v>700</v>
          </cell>
          <cell r="S1521">
            <v>1500</v>
          </cell>
          <cell r="T1521">
            <v>210</v>
          </cell>
          <cell r="U1521">
            <v>2.5499999999999998</v>
          </cell>
          <cell r="V1521">
            <v>2.5499999999999998</v>
          </cell>
          <cell r="W1521">
            <v>2.5499999999999998</v>
          </cell>
          <cell r="X1521">
            <v>2.2649999999999997</v>
          </cell>
          <cell r="Y1521">
            <v>1.3</v>
          </cell>
          <cell r="Z1521">
            <v>1.2189479957817526</v>
          </cell>
          <cell r="AA1521">
            <v>1.22</v>
          </cell>
          <cell r="AB1521">
            <v>1.2</v>
          </cell>
          <cell r="AC1521">
            <v>2.0000000000000018E-2</v>
          </cell>
          <cell r="AD1521">
            <v>5</v>
          </cell>
          <cell r="AE1521">
            <v>2.3475564183501683</v>
          </cell>
          <cell r="AF1521">
            <v>1.1420009380611271</v>
          </cell>
          <cell r="AG1521">
            <v>1.1399999999999999</v>
          </cell>
          <cell r="AH1521">
            <v>707</v>
          </cell>
          <cell r="AJ1521">
            <v>1.22</v>
          </cell>
        </row>
        <row r="1522">
          <cell r="E1522" t="str">
            <v>TN25NT_D2</v>
          </cell>
          <cell r="F1522" t="str">
            <v>TN25NT</v>
          </cell>
          <cell r="G1522" t="str">
            <v>Vị trí 1</v>
          </cell>
          <cell r="H1522" t="str">
            <v>Các đường còn lại</v>
          </cell>
          <cell r="I1522" t="str">
            <v>xã Gia KiệmCác đường còn lạiVị trí 1210</v>
          </cell>
          <cell r="O1522">
            <v>1500</v>
          </cell>
          <cell r="P1522">
            <v>700</v>
          </cell>
          <cell r="S1522">
            <v>1100</v>
          </cell>
          <cell r="T1522">
            <v>210</v>
          </cell>
          <cell r="U1522">
            <v>1.98</v>
          </cell>
          <cell r="V1522">
            <v>1.98</v>
          </cell>
          <cell r="W1522">
            <v>1.98</v>
          </cell>
          <cell r="X1522">
            <v>2.2649999999999997</v>
          </cell>
          <cell r="Y1522">
            <v>1.3</v>
          </cell>
          <cell r="Z1522">
            <v>1.2189479957817526</v>
          </cell>
          <cell r="AA1522">
            <v>1.22</v>
          </cell>
          <cell r="AB1522">
            <v>1.2</v>
          </cell>
          <cell r="AC1522">
            <v>2.0000000000000018E-2</v>
          </cell>
          <cell r="AD1522">
            <v>5</v>
          </cell>
          <cell r="AE1522">
            <v>2.3475564183501683</v>
          </cell>
          <cell r="AF1522">
            <v>1.1420009380611271</v>
          </cell>
          <cell r="AG1522">
            <v>1.1399999999999999</v>
          </cell>
          <cell r="AH1522">
            <v>707</v>
          </cell>
          <cell r="AJ1522">
            <v>1.22</v>
          </cell>
        </row>
        <row r="1523">
          <cell r="E1523" t="str">
            <v>TN11NT2_D1</v>
          </cell>
          <cell r="F1523" t="str">
            <v>TN11NT2</v>
          </cell>
          <cell r="G1523" t="str">
            <v>Vị trí 1</v>
          </cell>
          <cell r="H1523" t="str">
            <v>Các đường nhóm II</v>
          </cell>
          <cell r="I1523" t="str">
            <v>xã Gia KiệmCác đường nhóm IIVị trí 1215</v>
          </cell>
          <cell r="O1523">
            <v>2300</v>
          </cell>
          <cell r="P1523">
            <v>720</v>
          </cell>
          <cell r="S1523">
            <v>1900</v>
          </cell>
          <cell r="T1523">
            <v>215</v>
          </cell>
          <cell r="U1523">
            <v>2.2304347826086954</v>
          </cell>
          <cell r="V1523">
            <v>2.2304347826086954</v>
          </cell>
          <cell r="W1523">
            <v>2.2304347826086954</v>
          </cell>
          <cell r="X1523">
            <v>2.2463315217391302</v>
          </cell>
          <cell r="Y1523">
            <v>1.3</v>
          </cell>
          <cell r="AA1523">
            <v>1.1299999999999999</v>
          </cell>
          <cell r="AB1523">
            <v>1.1100000000000001</v>
          </cell>
          <cell r="AC1523">
            <v>1.9999999999999796E-2</v>
          </cell>
          <cell r="AD1523">
            <v>0</v>
          </cell>
          <cell r="AE1523">
            <v>2.3475564183501683</v>
          </cell>
          <cell r="AF1523">
            <v>1.1505689804579617</v>
          </cell>
          <cell r="AG1523">
            <v>1.1499999999999999</v>
          </cell>
          <cell r="AH1523">
            <v>1489</v>
          </cell>
          <cell r="AJ1523">
            <v>1.1299999999999999</v>
          </cell>
        </row>
        <row r="1524">
          <cell r="E1524" t="str">
            <v>bs</v>
          </cell>
          <cell r="F1524" t="str">
            <v>bs</v>
          </cell>
          <cell r="G1524" t="str">
            <v>Vị trí 1</v>
          </cell>
          <cell r="H1524" t="str">
            <v>Các đường nhóm II</v>
          </cell>
          <cell r="I1524" t="str">
            <v>xã Gia KiệmCác đường nhóm IIVị trí 1</v>
          </cell>
          <cell r="O1524">
            <v>2900</v>
          </cell>
          <cell r="P1524">
            <v>720</v>
          </cell>
          <cell r="V1524">
            <v>0</v>
          </cell>
          <cell r="W1524">
            <v>1</v>
          </cell>
          <cell r="X1524">
            <v>1</v>
          </cell>
          <cell r="Y1524">
            <v>1.3</v>
          </cell>
          <cell r="AA1524">
            <v>1.1299999999999999</v>
          </cell>
          <cell r="AB1524">
            <v>1.1100000000000001</v>
          </cell>
          <cell r="AC1524">
            <v>1.9999999999999796E-2</v>
          </cell>
          <cell r="AD1524">
            <v>0</v>
          </cell>
          <cell r="AE1524">
            <v>2.3475564183501683</v>
          </cell>
          <cell r="AF1524">
            <v>1.1505689804579617</v>
          </cell>
          <cell r="AG1524">
            <v>1.1499999999999999</v>
          </cell>
          <cell r="AH1524">
            <v>1489</v>
          </cell>
          <cell r="AJ1524">
            <v>1.1299999999999999</v>
          </cell>
        </row>
        <row r="1525">
          <cell r="E1525" t="str">
            <v>bs</v>
          </cell>
          <cell r="F1525" t="str">
            <v>bs</v>
          </cell>
          <cell r="G1525" t="str">
            <v>Vị trí 1</v>
          </cell>
          <cell r="H1525" t="str">
            <v>Các đường nhóm II</v>
          </cell>
          <cell r="I1525" t="str">
            <v>xã Gia KiệmCác đường nhóm IIVị trí 1</v>
          </cell>
          <cell r="O1525">
            <v>2100</v>
          </cell>
          <cell r="P1525">
            <v>720</v>
          </cell>
          <cell r="V1525">
            <v>0</v>
          </cell>
          <cell r="W1525">
            <v>1</v>
          </cell>
          <cell r="X1525">
            <v>1</v>
          </cell>
          <cell r="Y1525">
            <v>1.3</v>
          </cell>
          <cell r="AA1525">
            <v>1.1299999999999999</v>
          </cell>
          <cell r="AB1525">
            <v>1.1100000000000001</v>
          </cell>
          <cell r="AC1525">
            <v>1.9999999999999796E-2</v>
          </cell>
          <cell r="AD1525">
            <v>0</v>
          </cell>
          <cell r="AE1525">
            <v>2.3475564183501683</v>
          </cell>
          <cell r="AF1525">
            <v>1.1505689804579617</v>
          </cell>
          <cell r="AG1525">
            <v>1.1499999999999999</v>
          </cell>
          <cell r="AH1525">
            <v>1489</v>
          </cell>
          <cell r="AJ1525">
            <v>1.1299999999999999</v>
          </cell>
        </row>
        <row r="1526">
          <cell r="E1526" t="str">
            <v>bs</v>
          </cell>
          <cell r="F1526" t="str">
            <v>bs</v>
          </cell>
          <cell r="G1526" t="str">
            <v>Vị trí 1</v>
          </cell>
          <cell r="H1526" t="str">
            <v>Các đường nhóm II</v>
          </cell>
          <cell r="I1526" t="str">
            <v>xã Gia KiệmCác đường nhóm IIVị trí 1</v>
          </cell>
          <cell r="O1526">
            <v>1700</v>
          </cell>
          <cell r="P1526">
            <v>720</v>
          </cell>
          <cell r="V1526">
            <v>0</v>
          </cell>
          <cell r="W1526">
            <v>1</v>
          </cell>
          <cell r="X1526">
            <v>1</v>
          </cell>
          <cell r="Y1526">
            <v>1.3</v>
          </cell>
          <cell r="AA1526">
            <v>1.1299999999999999</v>
          </cell>
          <cell r="AB1526">
            <v>1.1100000000000001</v>
          </cell>
          <cell r="AC1526">
            <v>1.9999999999999796E-2</v>
          </cell>
          <cell r="AD1526">
            <v>0</v>
          </cell>
          <cell r="AE1526">
            <v>2.3475564183501683</v>
          </cell>
          <cell r="AF1526">
            <v>1.1505689804579617</v>
          </cell>
          <cell r="AG1526">
            <v>1.1499999999999999</v>
          </cell>
          <cell r="AH1526">
            <v>1489</v>
          </cell>
          <cell r="AJ1526">
            <v>1.1299999999999999</v>
          </cell>
        </row>
        <row r="1527">
          <cell r="E1527" t="str">
            <v>TN2NT1_D4</v>
          </cell>
          <cell r="F1527" t="str">
            <v>TN2NT1</v>
          </cell>
          <cell r="G1527" t="str">
            <v>Vị trí 1</v>
          </cell>
          <cell r="H1527" t="str">
            <v>Các đường nhóm I</v>
          </cell>
          <cell r="I1527" t="str">
            <v>xã Thống NhấtCác đường nhóm IVị trí 1220</v>
          </cell>
          <cell r="O1527">
            <v>9400</v>
          </cell>
          <cell r="P1527">
            <v>730</v>
          </cell>
          <cell r="S1527">
            <v>7400</v>
          </cell>
          <cell r="T1527">
            <v>220</v>
          </cell>
          <cell r="U1527">
            <v>1.7319148936170214</v>
          </cell>
          <cell r="V1527">
            <v>1.7319148936170214</v>
          </cell>
          <cell r="W1527">
            <v>1.7319148936170214</v>
          </cell>
          <cell r="X1527">
            <v>1.8775521121428314</v>
          </cell>
          <cell r="Y1527">
            <v>1.3</v>
          </cell>
          <cell r="Z1527">
            <v>1.1055708374326603</v>
          </cell>
          <cell r="AA1527">
            <v>1.1100000000000001</v>
          </cell>
          <cell r="AB1527">
            <v>1.02</v>
          </cell>
          <cell r="AC1527">
            <v>9.000000000000008E-2</v>
          </cell>
          <cell r="AD1527">
            <v>103</v>
          </cell>
          <cell r="AE1527">
            <v>2.3475564183501683</v>
          </cell>
          <cell r="AF1527">
            <v>1.1596947502040997</v>
          </cell>
          <cell r="AG1527">
            <v>1.1599999999999999</v>
          </cell>
          <cell r="AH1527">
            <v>949</v>
          </cell>
          <cell r="AJ1527">
            <v>1.1100000000000001</v>
          </cell>
        </row>
        <row r="1528">
          <cell r="E1528" t="str">
            <v>TN2NT1_D5</v>
          </cell>
          <cell r="F1528" t="str">
            <v>TN2NT1</v>
          </cell>
          <cell r="G1528" t="str">
            <v>Vị trí 1</v>
          </cell>
          <cell r="H1528" t="str">
            <v>Các đường nhóm I</v>
          </cell>
          <cell r="I1528" t="str">
            <v>xã Thống NhấtCác đường nhóm IVị trí 1220</v>
          </cell>
          <cell r="O1528">
            <v>6700</v>
          </cell>
          <cell r="P1528">
            <v>730</v>
          </cell>
          <cell r="S1528">
            <v>5600</v>
          </cell>
          <cell r="T1528">
            <v>220</v>
          </cell>
          <cell r="U1528">
            <v>1.8388059701492541</v>
          </cell>
          <cell r="V1528">
            <v>1.8388059701492541</v>
          </cell>
          <cell r="W1528">
            <v>1.8388059701492541</v>
          </cell>
          <cell r="X1528">
            <v>1.8775521121428314</v>
          </cell>
          <cell r="Y1528">
            <v>1.3</v>
          </cell>
          <cell r="Z1528">
            <v>1.1055708374326603</v>
          </cell>
          <cell r="AA1528">
            <v>1.1100000000000001</v>
          </cell>
          <cell r="AB1528">
            <v>1.02</v>
          </cell>
          <cell r="AC1528">
            <v>9.000000000000008E-2</v>
          </cell>
          <cell r="AD1528">
            <v>103</v>
          </cell>
          <cell r="AE1528">
            <v>2.3475564183501683</v>
          </cell>
          <cell r="AF1528">
            <v>1.1596947502040997</v>
          </cell>
          <cell r="AG1528">
            <v>1.1599999999999999</v>
          </cell>
          <cell r="AH1528">
            <v>949</v>
          </cell>
          <cell r="AJ1528">
            <v>1.1100000000000001</v>
          </cell>
        </row>
        <row r="1529">
          <cell r="E1529" t="str">
            <v>TN2NT1_D6</v>
          </cell>
          <cell r="F1529" t="str">
            <v>TN2NT1</v>
          </cell>
          <cell r="G1529" t="str">
            <v>Vị trí 1</v>
          </cell>
          <cell r="H1529" t="str">
            <v>Các đường nhóm I</v>
          </cell>
          <cell r="I1529" t="str">
            <v>xã Thống NhấtCác đường nhóm IVị trí 1220</v>
          </cell>
          <cell r="O1529">
            <v>3800</v>
          </cell>
          <cell r="P1529">
            <v>730</v>
          </cell>
          <cell r="S1529">
            <v>3000</v>
          </cell>
          <cell r="T1529">
            <v>220</v>
          </cell>
          <cell r="U1529">
            <v>2.2894736842105261</v>
          </cell>
          <cell r="V1529">
            <v>2.2894736842105261</v>
          </cell>
          <cell r="W1529">
            <v>2.2894736842105261</v>
          </cell>
          <cell r="X1529">
            <v>1.8775521121428314</v>
          </cell>
          <cell r="Y1529">
            <v>1.3</v>
          </cell>
          <cell r="Z1529">
            <v>1.1055708374326603</v>
          </cell>
          <cell r="AA1529">
            <v>1.1100000000000001</v>
          </cell>
          <cell r="AB1529">
            <v>1.02</v>
          </cell>
          <cell r="AC1529">
            <v>9.000000000000008E-2</v>
          </cell>
          <cell r="AD1529">
            <v>103</v>
          </cell>
          <cell r="AE1529">
            <v>2.3475564183501683</v>
          </cell>
          <cell r="AF1529">
            <v>1.1596947502040997</v>
          </cell>
          <cell r="AG1529">
            <v>1.1599999999999999</v>
          </cell>
          <cell r="AH1529">
            <v>949</v>
          </cell>
          <cell r="AJ1529">
            <v>1.1100000000000001</v>
          </cell>
        </row>
        <row r="1530">
          <cell r="E1530" t="str">
            <v>DQ1NT1_D1</v>
          </cell>
          <cell r="F1530" t="str">
            <v>DQ1NT1</v>
          </cell>
          <cell r="G1530" t="str">
            <v>Vị trí 1</v>
          </cell>
          <cell r="H1530" t="str">
            <v>Các đường nhóm I</v>
          </cell>
          <cell r="I1530" t="str">
            <v>xã Thống NhấtCác đường nhóm IVị trí 180</v>
          </cell>
          <cell r="O1530">
            <v>2100</v>
          </cell>
          <cell r="P1530">
            <v>270</v>
          </cell>
          <cell r="S1530">
            <v>1400</v>
          </cell>
          <cell r="T1530">
            <v>80</v>
          </cell>
          <cell r="U1530">
            <v>2.6666666666666665</v>
          </cell>
          <cell r="V1530">
            <v>2.6666666666666665</v>
          </cell>
          <cell r="W1530">
            <v>2.6666666666666665</v>
          </cell>
          <cell r="X1530">
            <v>3.3051009877635269</v>
          </cell>
          <cell r="Y1530">
            <v>1.3</v>
          </cell>
          <cell r="Z1530">
            <v>1.1087050875077715</v>
          </cell>
          <cell r="AA1530">
            <v>1.1100000000000001</v>
          </cell>
          <cell r="AB1530">
            <v>1.02</v>
          </cell>
          <cell r="AC1530">
            <v>9.000000000000008E-2</v>
          </cell>
          <cell r="AD1530">
            <v>22</v>
          </cell>
          <cell r="AE1530">
            <v>2.3475564183501683</v>
          </cell>
          <cell r="AF1530">
            <v>1.1596947502040997</v>
          </cell>
          <cell r="AG1530">
            <v>1.1599999999999999</v>
          </cell>
          <cell r="AH1530">
            <v>949</v>
          </cell>
          <cell r="AJ1530">
            <v>1.1100000000000001</v>
          </cell>
        </row>
        <row r="1531">
          <cell r="E1531" t="str">
            <v>DQ1NT1_D2,3</v>
          </cell>
          <cell r="F1531" t="str">
            <v>DQ1NT1,3</v>
          </cell>
          <cell r="G1531" t="str">
            <v>Vị trí 1</v>
          </cell>
          <cell r="H1531" t="str">
            <v>Các đường nhóm I</v>
          </cell>
          <cell r="I1531" t="str">
            <v>xã Thống NhấtCác đường nhóm IVị trí 180</v>
          </cell>
          <cell r="O1531">
            <v>2800</v>
          </cell>
          <cell r="P1531">
            <v>270</v>
          </cell>
          <cell r="S1531">
            <v>1900</v>
          </cell>
          <cell r="T1531">
            <v>80</v>
          </cell>
          <cell r="V1531">
            <v>0</v>
          </cell>
          <cell r="W1531">
            <v>1</v>
          </cell>
          <cell r="X1531">
            <v>1</v>
          </cell>
          <cell r="Y1531">
            <v>1.3</v>
          </cell>
          <cell r="AA1531">
            <v>1.1299999999999999</v>
          </cell>
          <cell r="AB1531">
            <v>1.04</v>
          </cell>
          <cell r="AC1531">
            <v>8.9999999999999858E-2</v>
          </cell>
          <cell r="AD1531">
            <v>0</v>
          </cell>
          <cell r="AE1531">
            <v>2.3475564183501683</v>
          </cell>
          <cell r="AF1531">
            <v>1.1596947502040997</v>
          </cell>
          <cell r="AG1531">
            <v>1.1599999999999999</v>
          </cell>
          <cell r="AH1531">
            <v>949</v>
          </cell>
          <cell r="AJ1531">
            <v>1.1299999999999999</v>
          </cell>
        </row>
        <row r="1532">
          <cell r="E1532" t="str">
            <v>DQ1NT1_D4</v>
          </cell>
          <cell r="F1532" t="str">
            <v>DQ1NT1</v>
          </cell>
          <cell r="G1532" t="str">
            <v>Vị trí 1</v>
          </cell>
          <cell r="H1532" t="str">
            <v>Các đường nhóm I</v>
          </cell>
          <cell r="I1532" t="str">
            <v>xã Thống NhấtCác đường nhóm IVị trí 180</v>
          </cell>
          <cell r="O1532">
            <v>3800</v>
          </cell>
          <cell r="P1532">
            <v>270</v>
          </cell>
          <cell r="S1532">
            <v>3300</v>
          </cell>
          <cell r="T1532">
            <v>80</v>
          </cell>
          <cell r="U1532">
            <v>4.0815789473684214</v>
          </cell>
          <cell r="V1532">
            <v>4.0815789473684214</v>
          </cell>
          <cell r="W1532">
            <v>4.0815789473684214</v>
          </cell>
          <cell r="X1532">
            <v>3.3051009877635269</v>
          </cell>
          <cell r="Y1532">
            <v>1.3</v>
          </cell>
          <cell r="Z1532">
            <v>1.1087050875077715</v>
          </cell>
          <cell r="AA1532">
            <v>1.1100000000000001</v>
          </cell>
          <cell r="AB1532">
            <v>1.02</v>
          </cell>
          <cell r="AC1532">
            <v>9.000000000000008E-2</v>
          </cell>
          <cell r="AD1532">
            <v>22</v>
          </cell>
          <cell r="AE1532">
            <v>2.3475564183501683</v>
          </cell>
          <cell r="AF1532">
            <v>1.1596947502040997</v>
          </cell>
          <cell r="AG1532">
            <v>1.1599999999999999</v>
          </cell>
          <cell r="AH1532">
            <v>949</v>
          </cell>
          <cell r="AJ1532">
            <v>1.1100000000000001</v>
          </cell>
        </row>
        <row r="1533">
          <cell r="E1533" t="str">
            <v>DQ17NT_D1</v>
          </cell>
          <cell r="F1533" t="str">
            <v>DQ17NT</v>
          </cell>
          <cell r="G1533" t="str">
            <v>Vị trí 1</v>
          </cell>
          <cell r="H1533" t="str">
            <v>Các đường còn lại</v>
          </cell>
          <cell r="I1533" t="str">
            <v>xã Thống NhấtCác đường còn lạiVị trí 170</v>
          </cell>
          <cell r="O1533">
            <v>1800</v>
          </cell>
          <cell r="P1533">
            <v>230</v>
          </cell>
          <cell r="S1533">
            <v>1300</v>
          </cell>
          <cell r="T1533">
            <v>70</v>
          </cell>
          <cell r="U1533">
            <v>3.8277777777777779</v>
          </cell>
          <cell r="V1533">
            <v>3.8277777777777779</v>
          </cell>
          <cell r="W1533">
            <v>3.8277777777777779</v>
          </cell>
          <cell r="X1533">
            <v>4.3086257309941525</v>
          </cell>
          <cell r="Y1533">
            <v>1.3</v>
          </cell>
          <cell r="Z1533">
            <v>1.0865654068056048</v>
          </cell>
          <cell r="AA1533">
            <v>1.0900000000000001</v>
          </cell>
          <cell r="AB1533">
            <v>1.02</v>
          </cell>
          <cell r="AC1533">
            <v>7.0000000000000062E-2</v>
          </cell>
          <cell r="AD1533">
            <v>3</v>
          </cell>
          <cell r="AE1533">
            <v>2.3475564183501683</v>
          </cell>
          <cell r="AF1533">
            <v>1.1420009380611271</v>
          </cell>
          <cell r="AG1533">
            <v>1.1399999999999999</v>
          </cell>
          <cell r="AH1533">
            <v>707</v>
          </cell>
          <cell r="AJ1533">
            <v>1.0900000000000001</v>
          </cell>
        </row>
        <row r="1534">
          <cell r="E1534" t="str">
            <v>DQ17NT_D2</v>
          </cell>
          <cell r="F1534" t="str">
            <v>DQ17NT</v>
          </cell>
          <cell r="G1534" t="str">
            <v>Vị trí 1</v>
          </cell>
          <cell r="H1534" t="str">
            <v>Các đường còn lại</v>
          </cell>
          <cell r="I1534" t="str">
            <v>xã Thống NhấtCác đường còn lạiVị trí 170</v>
          </cell>
          <cell r="O1534">
            <v>950</v>
          </cell>
          <cell r="P1534">
            <v>230</v>
          </cell>
          <cell r="S1534">
            <v>700</v>
          </cell>
          <cell r="T1534">
            <v>70</v>
          </cell>
          <cell r="U1534">
            <v>4.7894736842105265</v>
          </cell>
          <cell r="V1534">
            <v>4.7894736842105265</v>
          </cell>
          <cell r="W1534">
            <v>4.7894736842105265</v>
          </cell>
          <cell r="X1534">
            <v>4.3086257309941525</v>
          </cell>
          <cell r="Y1534">
            <v>1.3</v>
          </cell>
          <cell r="Z1534">
            <v>1.0865654068056048</v>
          </cell>
          <cell r="AA1534">
            <v>1.0900000000000001</v>
          </cell>
          <cell r="AB1534">
            <v>1.02</v>
          </cell>
          <cell r="AC1534">
            <v>7.0000000000000062E-2</v>
          </cell>
          <cell r="AD1534">
            <v>3</v>
          </cell>
          <cell r="AE1534">
            <v>2.3475564183501683</v>
          </cell>
          <cell r="AF1534">
            <v>1.1420009380611271</v>
          </cell>
          <cell r="AG1534">
            <v>1.1399999999999999</v>
          </cell>
          <cell r="AH1534">
            <v>707</v>
          </cell>
          <cell r="AJ1534">
            <v>1.0900000000000001</v>
          </cell>
        </row>
        <row r="1535">
          <cell r="E1535" t="str">
            <v>DQ3NT1_D1</v>
          </cell>
          <cell r="F1535" t="str">
            <v>DQ3NT1</v>
          </cell>
          <cell r="G1535" t="str">
            <v>Vị trí 1</v>
          </cell>
          <cell r="H1535" t="str">
            <v>Các đường nhóm I</v>
          </cell>
          <cell r="I1535" t="str">
            <v>xã Thống NhấtCác đường nhóm IVị trí 180</v>
          </cell>
          <cell r="O1535">
            <v>1800</v>
          </cell>
          <cell r="P1535">
            <v>270</v>
          </cell>
          <cell r="S1535">
            <v>1300</v>
          </cell>
          <cell r="T1535">
            <v>80</v>
          </cell>
          <cell r="U1535">
            <v>3.0333333333333332</v>
          </cell>
          <cell r="V1535">
            <v>3.0333333333333332</v>
          </cell>
          <cell r="W1535">
            <v>3.0333333333333332</v>
          </cell>
          <cell r="X1535">
            <v>2.5881686429512518</v>
          </cell>
          <cell r="Y1535">
            <v>1.3</v>
          </cell>
          <cell r="Z1535">
            <v>1.0981611752906533</v>
          </cell>
          <cell r="AA1535">
            <v>1.1000000000000001</v>
          </cell>
          <cell r="AB1535">
            <v>1.03</v>
          </cell>
          <cell r="AC1535">
            <v>7.0000000000000062E-2</v>
          </cell>
          <cell r="AD1535">
            <v>24</v>
          </cell>
          <cell r="AE1535">
            <v>2.3475564183501683</v>
          </cell>
          <cell r="AF1535">
            <v>1.1596947502040997</v>
          </cell>
          <cell r="AG1535">
            <v>1.1599999999999999</v>
          </cell>
          <cell r="AH1535">
            <v>949</v>
          </cell>
          <cell r="AJ1535">
            <v>1.1000000000000001</v>
          </cell>
        </row>
        <row r="1536">
          <cell r="E1536" t="str">
            <v>DQ3NT1_D2</v>
          </cell>
          <cell r="F1536" t="str">
            <v>DQ3NT1</v>
          </cell>
          <cell r="G1536" t="str">
            <v>Vị trí 1</v>
          </cell>
          <cell r="H1536" t="str">
            <v>Các đường nhóm I</v>
          </cell>
          <cell r="I1536" t="str">
            <v>xã Thống NhấtCác đường nhóm IVị trí 180</v>
          </cell>
          <cell r="J1536">
            <v>3264000</v>
          </cell>
          <cell r="K1536" t="str">
            <v>QĐ 3762/QĐ-UBND ngày 13/12/2023</v>
          </cell>
          <cell r="L1536">
            <v>524800</v>
          </cell>
          <cell r="M1536" t="str">
            <v>QĐ 3762/QĐ-UBND ngày 13/12/2023</v>
          </cell>
          <cell r="O1536">
            <v>1600</v>
          </cell>
          <cell r="P1536">
            <v>270</v>
          </cell>
          <cell r="Q1536">
            <v>2.04</v>
          </cell>
          <cell r="R1536">
            <v>1.9437037037037037</v>
          </cell>
          <cell r="S1536">
            <v>1200</v>
          </cell>
          <cell r="T1536">
            <v>80</v>
          </cell>
          <cell r="U1536">
            <v>1.95</v>
          </cell>
          <cell r="V1536">
            <v>1.95</v>
          </cell>
          <cell r="W1536">
            <v>1.95</v>
          </cell>
          <cell r="X1536">
            <v>2.5881686429512518</v>
          </cell>
          <cell r="Y1536">
            <v>1.3</v>
          </cell>
          <cell r="Z1536">
            <v>1.0981611752906533</v>
          </cell>
          <cell r="AA1536">
            <v>1.1000000000000001</v>
          </cell>
          <cell r="AB1536">
            <v>1.03</v>
          </cell>
          <cell r="AC1536">
            <v>7.0000000000000062E-2</v>
          </cell>
          <cell r="AD1536">
            <v>24</v>
          </cell>
          <cell r="AE1536">
            <v>1.8465185185185184</v>
          </cell>
          <cell r="AF1536">
            <v>1.1596947502040997</v>
          </cell>
          <cell r="AG1536">
            <v>1.1599999999999999</v>
          </cell>
          <cell r="AH1536">
            <v>949</v>
          </cell>
          <cell r="AJ1536">
            <v>1.1000000000000001</v>
          </cell>
        </row>
        <row r="1537">
          <cell r="E1537" t="str">
            <v>DQ2NT_D1</v>
          </cell>
          <cell r="F1537" t="str">
            <v>DQ2NT</v>
          </cell>
          <cell r="G1537" t="str">
            <v>Vị trí 1</v>
          </cell>
          <cell r="H1537" t="str">
            <v>Các đường còn lại</v>
          </cell>
          <cell r="I1537" t="str">
            <v>xã Thống NhấtCác đường còn lạiVị trí 170</v>
          </cell>
          <cell r="O1537">
            <v>1600</v>
          </cell>
          <cell r="P1537">
            <v>230</v>
          </cell>
          <cell r="S1537">
            <v>1200</v>
          </cell>
          <cell r="T1537">
            <v>70</v>
          </cell>
          <cell r="U1537">
            <v>4.05</v>
          </cell>
          <cell r="V1537">
            <v>4.05</v>
          </cell>
          <cell r="W1537">
            <v>4.05</v>
          </cell>
          <cell r="X1537">
            <v>3.3000000000000003</v>
          </cell>
          <cell r="Y1537">
            <v>1.3</v>
          </cell>
          <cell r="Z1537">
            <v>1.1121618943002556</v>
          </cell>
          <cell r="AA1537">
            <v>1.1100000000000001</v>
          </cell>
          <cell r="AB1537">
            <v>1.05</v>
          </cell>
          <cell r="AC1537">
            <v>6.0000000000000053E-2</v>
          </cell>
          <cell r="AD1537">
            <v>5</v>
          </cell>
          <cell r="AE1537">
            <v>2.3475564183501683</v>
          </cell>
          <cell r="AF1537">
            <v>1.1420009380611271</v>
          </cell>
          <cell r="AG1537">
            <v>1.1399999999999999</v>
          </cell>
          <cell r="AH1537">
            <v>707</v>
          </cell>
          <cell r="AJ1537">
            <v>1.1100000000000001</v>
          </cell>
        </row>
        <row r="1538">
          <cell r="E1538" t="str">
            <v>DQ2NT_D2</v>
          </cell>
          <cell r="F1538" t="str">
            <v>DQ2NT</v>
          </cell>
          <cell r="G1538" t="str">
            <v>Vị trí 1</v>
          </cell>
          <cell r="H1538" t="str">
            <v>Các đường còn lại</v>
          </cell>
          <cell r="I1538" t="str">
            <v>xã Thống NhấtCác đường còn lạiVị trí 170</v>
          </cell>
          <cell r="O1538">
            <v>1200</v>
          </cell>
          <cell r="P1538">
            <v>230</v>
          </cell>
          <cell r="S1538">
            <v>900</v>
          </cell>
          <cell r="T1538">
            <v>70</v>
          </cell>
          <cell r="U1538">
            <v>3</v>
          </cell>
          <cell r="V1538">
            <v>3</v>
          </cell>
          <cell r="W1538">
            <v>3</v>
          </cell>
          <cell r="X1538">
            <v>3.3000000000000003</v>
          </cell>
          <cell r="Y1538">
            <v>1.3</v>
          </cell>
          <cell r="Z1538">
            <v>1.1121618943002556</v>
          </cell>
          <cell r="AA1538">
            <v>1.1100000000000001</v>
          </cell>
          <cell r="AB1538">
            <v>1.05</v>
          </cell>
          <cell r="AC1538">
            <v>6.0000000000000053E-2</v>
          </cell>
          <cell r="AD1538">
            <v>5</v>
          </cell>
          <cell r="AE1538">
            <v>2.3475564183501683</v>
          </cell>
          <cell r="AF1538">
            <v>1.1420009380611271</v>
          </cell>
          <cell r="AG1538">
            <v>1.1399999999999999</v>
          </cell>
          <cell r="AH1538">
            <v>707</v>
          </cell>
          <cell r="AJ1538">
            <v>1.1100000000000001</v>
          </cell>
        </row>
        <row r="1539">
          <cell r="E1539" t="str">
            <v>DQ2NT_D3</v>
          </cell>
          <cell r="F1539" t="str">
            <v>DQ2NT</v>
          </cell>
          <cell r="G1539" t="str">
            <v>Vị trí 1</v>
          </cell>
          <cell r="H1539" t="str">
            <v>Các đường còn lại</v>
          </cell>
          <cell r="I1539" t="str">
            <v>xã Thống NhấtCác đường còn lạiVị trí 170</v>
          </cell>
          <cell r="O1539">
            <v>1200</v>
          </cell>
          <cell r="P1539">
            <v>230</v>
          </cell>
          <cell r="S1539">
            <v>900</v>
          </cell>
          <cell r="T1539">
            <v>70</v>
          </cell>
          <cell r="U1539">
            <v>2.85</v>
          </cell>
          <cell r="V1539">
            <v>2.85</v>
          </cell>
          <cell r="W1539">
            <v>2.85</v>
          </cell>
          <cell r="X1539">
            <v>3.3000000000000003</v>
          </cell>
          <cell r="Y1539">
            <v>1.3</v>
          </cell>
          <cell r="Z1539">
            <v>1.1121618943002556</v>
          </cell>
          <cell r="AA1539">
            <v>1.1100000000000001</v>
          </cell>
          <cell r="AB1539">
            <v>1.05</v>
          </cell>
          <cell r="AC1539">
            <v>6.0000000000000053E-2</v>
          </cell>
          <cell r="AD1539">
            <v>5</v>
          </cell>
          <cell r="AE1539">
            <v>2.3475564183501683</v>
          </cell>
          <cell r="AF1539">
            <v>1.1420009380611271</v>
          </cell>
          <cell r="AG1539">
            <v>1.1399999999999999</v>
          </cell>
          <cell r="AH1539">
            <v>707</v>
          </cell>
          <cell r="AJ1539">
            <v>1.1100000000000001</v>
          </cell>
        </row>
        <row r="1540">
          <cell r="E1540" t="str">
            <v>TN7NT_D1</v>
          </cell>
          <cell r="F1540" t="str">
            <v>TN7NT</v>
          </cell>
          <cell r="G1540" t="str">
            <v>Vị trí 1</v>
          </cell>
          <cell r="H1540" t="str">
            <v>Các đường nhóm II</v>
          </cell>
          <cell r="I1540" t="str">
            <v>xã Thống NhấtCác đường nhóm IIVị trí 1215</v>
          </cell>
          <cell r="O1540">
            <v>3500</v>
          </cell>
          <cell r="P1540">
            <v>720</v>
          </cell>
          <cell r="S1540">
            <v>2900</v>
          </cell>
          <cell r="T1540">
            <v>215</v>
          </cell>
          <cell r="U1540">
            <v>2.2371428571428575</v>
          </cell>
          <cell r="V1540">
            <v>2.2371428571428575</v>
          </cell>
          <cell r="W1540">
            <v>2.2371428571428575</v>
          </cell>
          <cell r="X1540">
            <v>2.4197142857142855</v>
          </cell>
          <cell r="Y1540">
            <v>1.3</v>
          </cell>
          <cell r="Z1540">
            <v>1.0915422796403655</v>
          </cell>
          <cell r="AA1540">
            <v>1.0900000000000001</v>
          </cell>
          <cell r="AB1540">
            <v>1.03</v>
          </cell>
          <cell r="AC1540">
            <v>6.0000000000000053E-2</v>
          </cell>
          <cell r="AD1540">
            <v>16</v>
          </cell>
          <cell r="AE1540">
            <v>2.3475564183501683</v>
          </cell>
          <cell r="AF1540">
            <v>1.1505689804579617</v>
          </cell>
          <cell r="AG1540">
            <v>1.1499999999999999</v>
          </cell>
          <cell r="AH1540">
            <v>1489</v>
          </cell>
          <cell r="AJ1540">
            <v>1.0900000000000001</v>
          </cell>
        </row>
        <row r="1541">
          <cell r="E1541" t="str">
            <v>TN7NT_D2</v>
          </cell>
          <cell r="F1541" t="str">
            <v>TN7NT</v>
          </cell>
          <cell r="G1541" t="str">
            <v>Vị trí 1</v>
          </cell>
          <cell r="H1541" t="str">
            <v>Các đường nhóm II</v>
          </cell>
          <cell r="I1541" t="str">
            <v>xã Thống NhấtCác đường nhóm IIVị trí 1215</v>
          </cell>
          <cell r="O1541">
            <v>2500</v>
          </cell>
          <cell r="P1541">
            <v>720</v>
          </cell>
          <cell r="S1541">
            <v>2100</v>
          </cell>
          <cell r="T1541">
            <v>215</v>
          </cell>
          <cell r="U1541">
            <v>2.7719999999999998</v>
          </cell>
          <cell r="V1541">
            <v>2.7719999999999998</v>
          </cell>
          <cell r="W1541">
            <v>2.7719999999999998</v>
          </cell>
          <cell r="X1541">
            <v>2.4197142857142855</v>
          </cell>
          <cell r="Y1541">
            <v>1.3</v>
          </cell>
          <cell r="Z1541">
            <v>1.0915422796403655</v>
          </cell>
          <cell r="AA1541">
            <v>1.0900000000000001</v>
          </cell>
          <cell r="AB1541">
            <v>1.03</v>
          </cell>
          <cell r="AC1541">
            <v>6.0000000000000053E-2</v>
          </cell>
          <cell r="AD1541">
            <v>16</v>
          </cell>
          <cell r="AE1541">
            <v>2.3475564183501683</v>
          </cell>
          <cell r="AF1541">
            <v>1.1505689804579617</v>
          </cell>
          <cell r="AG1541">
            <v>1.1499999999999999</v>
          </cell>
          <cell r="AH1541">
            <v>1489</v>
          </cell>
          <cell r="AJ1541">
            <v>1.0900000000000001</v>
          </cell>
        </row>
        <row r="1542">
          <cell r="E1542" t="str">
            <v>TN7NT_D3</v>
          </cell>
          <cell r="F1542" t="str">
            <v>TN7NT</v>
          </cell>
          <cell r="G1542" t="str">
            <v>Vị trí 1</v>
          </cell>
          <cell r="H1542" t="str">
            <v>Các đường nhóm II</v>
          </cell>
          <cell r="I1542" t="str">
            <v>xã Thống NhấtCác đường nhóm IIVị trí 1215</v>
          </cell>
          <cell r="O1542">
            <v>1800</v>
          </cell>
          <cell r="P1542">
            <v>720</v>
          </cell>
          <cell r="S1542">
            <v>1500</v>
          </cell>
          <cell r="T1542">
            <v>215</v>
          </cell>
          <cell r="U1542">
            <v>2.2500000000000004</v>
          </cell>
          <cell r="V1542">
            <v>2.2500000000000004</v>
          </cell>
          <cell r="W1542">
            <v>2.2500000000000004</v>
          </cell>
          <cell r="X1542">
            <v>2.4197142857142855</v>
          </cell>
          <cell r="Y1542">
            <v>1.3</v>
          </cell>
          <cell r="Z1542">
            <v>1.0915422796403655</v>
          </cell>
          <cell r="AA1542">
            <v>1.0900000000000001</v>
          </cell>
          <cell r="AB1542">
            <v>1.03</v>
          </cell>
          <cell r="AC1542">
            <v>6.0000000000000053E-2</v>
          </cell>
          <cell r="AD1542">
            <v>16</v>
          </cell>
          <cell r="AE1542">
            <v>2.3475564183501683</v>
          </cell>
          <cell r="AF1542">
            <v>1.1505689804579617</v>
          </cell>
          <cell r="AG1542">
            <v>1.1499999999999999</v>
          </cell>
          <cell r="AH1542">
            <v>1489</v>
          </cell>
          <cell r="AJ1542">
            <v>1.0900000000000001</v>
          </cell>
        </row>
        <row r="1543">
          <cell r="E1543" t="str">
            <v>TN30NT</v>
          </cell>
          <cell r="F1543" t="str">
            <v>TN30NT</v>
          </cell>
          <cell r="G1543" t="str">
            <v>Vị trí 1</v>
          </cell>
          <cell r="H1543" t="str">
            <v>Các đường còn lại</v>
          </cell>
          <cell r="I1543" t="str">
            <v>xã Thống NhấtCác đường còn lạiVị trí 1210</v>
          </cell>
          <cell r="O1543">
            <v>2500</v>
          </cell>
          <cell r="P1543">
            <v>700</v>
          </cell>
          <cell r="S1543">
            <v>2100</v>
          </cell>
          <cell r="T1543">
            <v>210</v>
          </cell>
          <cell r="U1543">
            <v>2.7719999999999998</v>
          </cell>
          <cell r="V1543">
            <v>2.7719999999999998</v>
          </cell>
          <cell r="W1543">
            <v>2.7719999999999998</v>
          </cell>
          <cell r="X1543">
            <v>2.7719999999999998</v>
          </cell>
          <cell r="Y1543">
            <v>1.3</v>
          </cell>
          <cell r="Z1543">
            <v>1.1000000000000001</v>
          </cell>
          <cell r="AA1543">
            <v>1.1000000000000001</v>
          </cell>
          <cell r="AB1543">
            <v>1</v>
          </cell>
          <cell r="AC1543">
            <v>0.10000000000000009</v>
          </cell>
          <cell r="AD1543">
            <v>4</v>
          </cell>
          <cell r="AE1543">
            <v>2.3475564183501683</v>
          </cell>
          <cell r="AF1543">
            <v>1.1420009380611271</v>
          </cell>
          <cell r="AG1543">
            <v>1.1399999999999999</v>
          </cell>
          <cell r="AH1543">
            <v>707</v>
          </cell>
          <cell r="AJ1543">
            <v>1.1000000000000001</v>
          </cell>
        </row>
        <row r="1544">
          <cell r="E1544" t="str">
            <v>TN31NT</v>
          </cell>
          <cell r="F1544" t="str">
            <v>TN31NT</v>
          </cell>
          <cell r="G1544" t="str">
            <v>Vị trí 1</v>
          </cell>
          <cell r="H1544" t="str">
            <v>Các đường còn lại</v>
          </cell>
          <cell r="I1544" t="str">
            <v>xã Thống NhấtCác đường còn lạiVị trí 1210</v>
          </cell>
          <cell r="O1544">
            <v>2500</v>
          </cell>
          <cell r="P1544">
            <v>700</v>
          </cell>
          <cell r="S1544">
            <v>2100</v>
          </cell>
          <cell r="T1544">
            <v>210</v>
          </cell>
          <cell r="U1544">
            <v>2.7719999999999998</v>
          </cell>
          <cell r="V1544">
            <v>2.7719999999999998</v>
          </cell>
          <cell r="W1544">
            <v>2.7719999999999998</v>
          </cell>
          <cell r="X1544">
            <v>2.7719999999999998</v>
          </cell>
          <cell r="Y1544">
            <v>1.3</v>
          </cell>
          <cell r="AA1544">
            <v>1.1299999999999999</v>
          </cell>
          <cell r="AB1544">
            <v>1.04</v>
          </cell>
          <cell r="AC1544">
            <v>8.9999999999999858E-2</v>
          </cell>
          <cell r="AD1544">
            <v>0</v>
          </cell>
          <cell r="AE1544">
            <v>2.3475564183501683</v>
          </cell>
          <cell r="AF1544">
            <v>1.1420009380611271</v>
          </cell>
          <cell r="AG1544">
            <v>1.1399999999999999</v>
          </cell>
          <cell r="AH1544">
            <v>707</v>
          </cell>
          <cell r="AJ1544">
            <v>1.1299999999999999</v>
          </cell>
        </row>
        <row r="1545">
          <cell r="E1545" t="str">
            <v>TN29NT</v>
          </cell>
          <cell r="F1545" t="str">
            <v>TN29NT</v>
          </cell>
          <cell r="G1545" t="str">
            <v>Vị trí 1</v>
          </cell>
          <cell r="H1545" t="str">
            <v>Các đường còn lại</v>
          </cell>
          <cell r="I1545" t="str">
            <v>xã Thống NhấtCác đường còn lạiVị trí 1210</v>
          </cell>
          <cell r="O1545">
            <v>2500</v>
          </cell>
          <cell r="P1545">
            <v>700</v>
          </cell>
          <cell r="S1545">
            <v>2100</v>
          </cell>
          <cell r="T1545">
            <v>210</v>
          </cell>
          <cell r="U1545">
            <v>2.7719999999999998</v>
          </cell>
          <cell r="V1545">
            <v>2.7719999999999998</v>
          </cell>
          <cell r="W1545">
            <v>2.7719999999999998</v>
          </cell>
          <cell r="X1545">
            <v>2.7719999999999998</v>
          </cell>
          <cell r="Y1545">
            <v>1.3</v>
          </cell>
          <cell r="Z1545">
            <v>1.1407052586255391</v>
          </cell>
          <cell r="AA1545">
            <v>1.1399999999999999</v>
          </cell>
          <cell r="AB1545">
            <v>1.08</v>
          </cell>
          <cell r="AC1545">
            <v>5.9999999999999831E-2</v>
          </cell>
          <cell r="AD1545">
            <v>13</v>
          </cell>
          <cell r="AE1545">
            <v>2.3475564183501683</v>
          </cell>
          <cell r="AF1545">
            <v>1.1420009380611271</v>
          </cell>
          <cell r="AG1545">
            <v>1.1399999999999999</v>
          </cell>
          <cell r="AH1545">
            <v>707</v>
          </cell>
          <cell r="AJ1545">
            <v>1.1399999999999999</v>
          </cell>
        </row>
        <row r="1546">
          <cell r="E1546" t="str">
            <v>TN6NT_D1</v>
          </cell>
          <cell r="F1546" t="str">
            <v>TN6NT</v>
          </cell>
          <cell r="G1546" t="str">
            <v>Vị trí 1</v>
          </cell>
          <cell r="H1546" t="str">
            <v>Các đường còn lại</v>
          </cell>
          <cell r="I1546" t="str">
            <v>xã Thống NhấtCác đường còn lạiVị trí 1210</v>
          </cell>
          <cell r="O1546">
            <v>2500</v>
          </cell>
          <cell r="P1546">
            <v>700</v>
          </cell>
          <cell r="S1546">
            <v>2000</v>
          </cell>
          <cell r="T1546">
            <v>210</v>
          </cell>
          <cell r="U1546">
            <v>3.12</v>
          </cell>
          <cell r="V1546">
            <v>3.12</v>
          </cell>
          <cell r="W1546">
            <v>3.12</v>
          </cell>
          <cell r="X1546">
            <v>2.6257894736842107</v>
          </cell>
          <cell r="Y1546">
            <v>1.3</v>
          </cell>
          <cell r="Z1546">
            <v>1.139579288690773</v>
          </cell>
          <cell r="AA1546">
            <v>1.1299999999999999</v>
          </cell>
          <cell r="AB1546">
            <v>1.04</v>
          </cell>
          <cell r="AC1546">
            <v>8.9999999999999858E-2</v>
          </cell>
          <cell r="AD1546">
            <v>2</v>
          </cell>
          <cell r="AE1546">
            <v>2.3475564183501683</v>
          </cell>
          <cell r="AF1546">
            <v>1.1420009380611271</v>
          </cell>
          <cell r="AG1546">
            <v>1.1399999999999999</v>
          </cell>
          <cell r="AH1546">
            <v>707</v>
          </cell>
          <cell r="AJ1546">
            <v>1.1299999999999999</v>
          </cell>
        </row>
        <row r="1547">
          <cell r="E1547" t="str">
            <v>TN6NT_D2</v>
          </cell>
          <cell r="F1547" t="str">
            <v>TN6NT</v>
          </cell>
          <cell r="G1547" t="str">
            <v>Vị trí 1</v>
          </cell>
          <cell r="H1547" t="str">
            <v>Các đường còn lại</v>
          </cell>
          <cell r="I1547" t="str">
            <v>xã Thống NhấtCác đường còn lạiVị trí 1210</v>
          </cell>
          <cell r="O1547">
            <v>1900</v>
          </cell>
          <cell r="P1547">
            <v>700</v>
          </cell>
          <cell r="S1547">
            <v>1500</v>
          </cell>
          <cell r="T1547">
            <v>210</v>
          </cell>
          <cell r="U1547">
            <v>2.1315789473684212</v>
          </cell>
          <cell r="V1547">
            <v>2.1315789473684212</v>
          </cell>
          <cell r="W1547">
            <v>2.1315789473684212</v>
          </cell>
          <cell r="X1547">
            <v>2.6257894736842107</v>
          </cell>
          <cell r="Y1547">
            <v>1.3</v>
          </cell>
          <cell r="Z1547">
            <v>1.139579288690773</v>
          </cell>
          <cell r="AA1547">
            <v>1.1299999999999999</v>
          </cell>
          <cell r="AB1547">
            <v>1.04</v>
          </cell>
          <cell r="AC1547">
            <v>8.9999999999999858E-2</v>
          </cell>
          <cell r="AD1547">
            <v>2</v>
          </cell>
          <cell r="AE1547">
            <v>2.3475564183501683</v>
          </cell>
          <cell r="AF1547">
            <v>1.1420009380611271</v>
          </cell>
          <cell r="AG1547">
            <v>1.1399999999999999</v>
          </cell>
          <cell r="AH1547">
            <v>707</v>
          </cell>
          <cell r="AJ1547">
            <v>1.1299999999999999</v>
          </cell>
        </row>
        <row r="1548">
          <cell r="E1548" t="str">
            <v>TN33NT_D1</v>
          </cell>
          <cell r="F1548" t="str">
            <v>TN33NT</v>
          </cell>
          <cell r="G1548" t="str">
            <v>Vị trí 1</v>
          </cell>
          <cell r="H1548" t="str">
            <v>Các đường còn lại</v>
          </cell>
          <cell r="I1548" t="str">
            <v>xã Thống NhấtCác đường còn lạiVị trí 1210</v>
          </cell>
          <cell r="O1548">
            <v>2300</v>
          </cell>
          <cell r="P1548">
            <v>700</v>
          </cell>
          <cell r="S1548">
            <v>1800</v>
          </cell>
          <cell r="T1548">
            <v>210</v>
          </cell>
          <cell r="U1548">
            <v>2.1130434782608694</v>
          </cell>
          <cell r="V1548">
            <v>2.1130434782608694</v>
          </cell>
          <cell r="W1548">
            <v>2.1130434782608694</v>
          </cell>
          <cell r="X1548">
            <v>2.5565217391304347</v>
          </cell>
          <cell r="Y1548">
            <v>1.3</v>
          </cell>
          <cell r="Z1548">
            <v>1.134376327087353</v>
          </cell>
          <cell r="AA1548">
            <v>1.1299999999999999</v>
          </cell>
          <cell r="AB1548">
            <v>1.07</v>
          </cell>
          <cell r="AC1548">
            <v>5.9999999999999831E-2</v>
          </cell>
          <cell r="AD1548">
            <v>77</v>
          </cell>
          <cell r="AE1548">
            <v>2.3475564183501683</v>
          </cell>
          <cell r="AF1548">
            <v>1.1420009380611271</v>
          </cell>
          <cell r="AG1548">
            <v>1.1399999999999999</v>
          </cell>
          <cell r="AH1548">
            <v>707</v>
          </cell>
          <cell r="AJ1548">
            <v>1.1299999999999999</v>
          </cell>
        </row>
        <row r="1549">
          <cell r="E1549" t="str">
            <v>DQ9DT_D1</v>
          </cell>
          <cell r="F1549" t="str">
            <v>DQ9DT</v>
          </cell>
          <cell r="G1549" t="str">
            <v>Vị trí 1</v>
          </cell>
          <cell r="H1549" t="str">
            <v>TTDQ</v>
          </cell>
          <cell r="I1549" t="str">
            <v>xã Định QuánTTDQVị trí 1170</v>
          </cell>
          <cell r="O1549">
            <v>5400</v>
          </cell>
          <cell r="P1549">
            <v>570</v>
          </cell>
          <cell r="S1549">
            <v>4600</v>
          </cell>
          <cell r="T1549">
            <v>170</v>
          </cell>
          <cell r="U1549">
            <v>3.9185185185185185</v>
          </cell>
          <cell r="V1549">
            <v>3.9185185185185185</v>
          </cell>
          <cell r="W1549">
            <v>3.9185185185185185</v>
          </cell>
          <cell r="X1549">
            <v>3.9226738934056007</v>
          </cell>
          <cell r="Y1549">
            <v>1.3</v>
          </cell>
          <cell r="Z1549">
            <v>1.1650004316670983</v>
          </cell>
          <cell r="AA1549">
            <v>1.17</v>
          </cell>
          <cell r="AB1549">
            <v>1.1000000000000001</v>
          </cell>
          <cell r="AC1549">
            <v>6.999999999999984E-2</v>
          </cell>
          <cell r="AD1549">
            <v>3</v>
          </cell>
          <cell r="AE1549">
            <v>2.8577777777777773</v>
          </cell>
          <cell r="AF1549">
            <v>1.0910082850074696</v>
          </cell>
          <cell r="AG1549">
            <v>1.0900000000000001</v>
          </cell>
          <cell r="AH1549">
            <v>18</v>
          </cell>
          <cell r="AJ1549">
            <v>1.17</v>
          </cell>
        </row>
        <row r="1550">
          <cell r="E1550" t="str">
            <v>DQ9DT_D2</v>
          </cell>
          <cell r="F1550" t="str">
            <v>DQ9DT</v>
          </cell>
          <cell r="G1550" t="str">
            <v>Vị trí 1</v>
          </cell>
          <cell r="H1550" t="str">
            <v>TTDQ</v>
          </cell>
          <cell r="I1550" t="str">
            <v>xã Định QuánTTDQVị trí 1170</v>
          </cell>
          <cell r="O1550">
            <v>4100</v>
          </cell>
          <cell r="P1550">
            <v>570</v>
          </cell>
          <cell r="S1550">
            <v>3500</v>
          </cell>
          <cell r="T1550">
            <v>170</v>
          </cell>
          <cell r="U1550">
            <v>3.9268292682926824</v>
          </cell>
          <cell r="V1550">
            <v>3.9268292682926824</v>
          </cell>
          <cell r="W1550">
            <v>3.9268292682926824</v>
          </cell>
          <cell r="X1550">
            <v>3.9226738934056007</v>
          </cell>
          <cell r="Y1550">
            <v>1.3</v>
          </cell>
          <cell r="Z1550">
            <v>1.1650004316670983</v>
          </cell>
          <cell r="AA1550">
            <v>1.17</v>
          </cell>
          <cell r="AB1550">
            <v>1.1000000000000001</v>
          </cell>
          <cell r="AC1550">
            <v>6.999999999999984E-2</v>
          </cell>
          <cell r="AD1550">
            <v>3</v>
          </cell>
          <cell r="AE1550">
            <v>2.8577777777777773</v>
          </cell>
          <cell r="AF1550">
            <v>1.0910082850074696</v>
          </cell>
          <cell r="AG1550">
            <v>1.0900000000000001</v>
          </cell>
          <cell r="AH1550">
            <v>18</v>
          </cell>
          <cell r="AJ1550">
            <v>1.17</v>
          </cell>
        </row>
        <row r="1551">
          <cell r="E1551" t="str">
            <v>DQ18NT1_D2</v>
          </cell>
          <cell r="F1551" t="str">
            <v>DQ18NT1</v>
          </cell>
          <cell r="G1551" t="str">
            <v>Vị trí 1</v>
          </cell>
          <cell r="H1551" t="str">
            <v>Các đường nhóm I</v>
          </cell>
          <cell r="I1551" t="str">
            <v>xã Định QuánCác đường nhóm IVị trí 180</v>
          </cell>
          <cell r="O1551">
            <v>2900</v>
          </cell>
          <cell r="P1551">
            <v>270</v>
          </cell>
          <cell r="S1551">
            <v>2300</v>
          </cell>
          <cell r="T1551">
            <v>80</v>
          </cell>
          <cell r="U1551">
            <v>2.9344827586206899</v>
          </cell>
          <cell r="V1551">
            <v>2.9344827586206899</v>
          </cell>
          <cell r="W1551">
            <v>2.9344827586206899</v>
          </cell>
          <cell r="X1551">
            <v>2.9914942528735633</v>
          </cell>
          <cell r="Y1551">
            <v>1.3</v>
          </cell>
          <cell r="Z1551">
            <v>1.1292595726628225</v>
          </cell>
          <cell r="AA1551">
            <v>1.1299999999999999</v>
          </cell>
          <cell r="AB1551">
            <v>1.06</v>
          </cell>
          <cell r="AC1551">
            <v>6.999999999999984E-2</v>
          </cell>
          <cell r="AD1551">
            <v>34</v>
          </cell>
          <cell r="AE1551">
            <v>2.8577777777777773</v>
          </cell>
          <cell r="AF1551">
            <v>1.1596947502040997</v>
          </cell>
          <cell r="AG1551">
            <v>1.1599999999999999</v>
          </cell>
          <cell r="AH1551">
            <v>949</v>
          </cell>
          <cell r="AJ1551">
            <v>1.1299999999999999</v>
          </cell>
        </row>
        <row r="1552">
          <cell r="E1552" t="str">
            <v>DQ18NT1_D3</v>
          </cell>
          <cell r="F1552" t="str">
            <v>DQ18NT1</v>
          </cell>
          <cell r="G1552" t="str">
            <v>Vị trí 1</v>
          </cell>
          <cell r="H1552" t="str">
            <v>Các đường nhóm I</v>
          </cell>
          <cell r="I1552" t="str">
            <v>xã Định QuánCác đường nhóm IVị trí 180</v>
          </cell>
          <cell r="O1552">
            <v>1500</v>
          </cell>
          <cell r="P1552">
            <v>270</v>
          </cell>
          <cell r="S1552">
            <v>1200</v>
          </cell>
          <cell r="T1552">
            <v>80</v>
          </cell>
          <cell r="U1552">
            <v>2.96</v>
          </cell>
          <cell r="V1552">
            <v>2.96</v>
          </cell>
          <cell r="W1552">
            <v>2.96</v>
          </cell>
          <cell r="X1552">
            <v>2.9914942528735633</v>
          </cell>
          <cell r="Y1552">
            <v>1.3</v>
          </cell>
          <cell r="Z1552">
            <v>1.1292595726628225</v>
          </cell>
          <cell r="AA1552">
            <v>1.1299999999999999</v>
          </cell>
          <cell r="AB1552">
            <v>1.06</v>
          </cell>
          <cell r="AC1552">
            <v>6.999999999999984E-2</v>
          </cell>
          <cell r="AD1552">
            <v>34</v>
          </cell>
          <cell r="AE1552">
            <v>2.8577777777777773</v>
          </cell>
          <cell r="AF1552">
            <v>1.1596947502040997</v>
          </cell>
          <cell r="AG1552">
            <v>1.1599999999999999</v>
          </cell>
          <cell r="AH1552">
            <v>949</v>
          </cell>
          <cell r="AJ1552">
            <v>1.1299999999999999</v>
          </cell>
        </row>
        <row r="1553">
          <cell r="E1553" t="str">
            <v>DQ18NT1_D4</v>
          </cell>
          <cell r="F1553" t="str">
            <v>DQ18NT1</v>
          </cell>
          <cell r="G1553" t="str">
            <v>Vị trí 1</v>
          </cell>
          <cell r="H1553" t="str">
            <v>Các đường nhóm I</v>
          </cell>
          <cell r="I1553" t="str">
            <v>xã Định QuánCác đường nhóm IVị trí 180</v>
          </cell>
          <cell r="O1553">
            <v>1000</v>
          </cell>
          <cell r="P1553">
            <v>270</v>
          </cell>
          <cell r="S1553">
            <v>700</v>
          </cell>
          <cell r="T1553">
            <v>80</v>
          </cell>
          <cell r="U1553">
            <v>3.0800000000000005</v>
          </cell>
          <cell r="V1553">
            <v>3.0800000000000005</v>
          </cell>
          <cell r="W1553">
            <v>3.0800000000000005</v>
          </cell>
          <cell r="X1553">
            <v>2.9914942528735633</v>
          </cell>
          <cell r="Y1553">
            <v>1.3</v>
          </cell>
          <cell r="Z1553">
            <v>1.1292595726628225</v>
          </cell>
          <cell r="AA1553">
            <v>1.1299999999999999</v>
          </cell>
          <cell r="AB1553">
            <v>1.06</v>
          </cell>
          <cell r="AC1553">
            <v>6.999999999999984E-2</v>
          </cell>
          <cell r="AD1553">
            <v>34</v>
          </cell>
          <cell r="AE1553">
            <v>2.8577777777777773</v>
          </cell>
          <cell r="AF1553">
            <v>1.1596947502040997</v>
          </cell>
          <cell r="AG1553">
            <v>1.1599999999999999</v>
          </cell>
          <cell r="AH1553">
            <v>949</v>
          </cell>
          <cell r="AJ1553">
            <v>1.1299999999999999</v>
          </cell>
        </row>
        <row r="1554">
          <cell r="E1554" t="str">
            <v>DQ2DT</v>
          </cell>
          <cell r="F1554" t="str">
            <v>DQ2DT</v>
          </cell>
          <cell r="G1554" t="str">
            <v>Vị trí 1</v>
          </cell>
          <cell r="H1554" t="str">
            <v>Các đường còn lại</v>
          </cell>
          <cell r="I1554" t="str">
            <v>xã Định QuánCác đường còn lạiVị trí 170</v>
          </cell>
          <cell r="O1554">
            <v>1500</v>
          </cell>
          <cell r="P1554">
            <v>230</v>
          </cell>
          <cell r="S1554">
            <v>1200</v>
          </cell>
          <cell r="T1554">
            <v>70</v>
          </cell>
          <cell r="U1554">
            <v>3.68</v>
          </cell>
          <cell r="V1554">
            <v>3.68</v>
          </cell>
          <cell r="W1554">
            <v>3.68</v>
          </cell>
          <cell r="X1554">
            <v>3.68</v>
          </cell>
          <cell r="Y1554">
            <v>1.3</v>
          </cell>
          <cell r="AA1554">
            <v>1.1299999999999999</v>
          </cell>
          <cell r="AB1554">
            <v>1.07</v>
          </cell>
          <cell r="AC1554">
            <v>5.9999999999999831E-2</v>
          </cell>
          <cell r="AD1554">
            <v>0</v>
          </cell>
          <cell r="AE1554">
            <v>2.8577777777777773</v>
          </cell>
          <cell r="AF1554">
            <v>1.1420009380611271</v>
          </cell>
          <cell r="AG1554">
            <v>1.1399999999999999</v>
          </cell>
          <cell r="AH1554">
            <v>707</v>
          </cell>
          <cell r="AJ1554">
            <v>1.1299999999999999</v>
          </cell>
        </row>
        <row r="1555">
          <cell r="E1555" t="str">
            <v>DQ19NT_D2</v>
          </cell>
          <cell r="F1555" t="str">
            <v>DQ19NT</v>
          </cell>
          <cell r="G1555" t="str">
            <v>Vị trí 1</v>
          </cell>
          <cell r="H1555" t="str">
            <v>Các đường còn lại</v>
          </cell>
          <cell r="I1555" t="str">
            <v>xã Định QuánCác đường còn lạiVị trí 170</v>
          </cell>
          <cell r="O1555">
            <v>730</v>
          </cell>
          <cell r="P1555">
            <v>230</v>
          </cell>
          <cell r="S1555">
            <v>520</v>
          </cell>
          <cell r="T1555">
            <v>70</v>
          </cell>
          <cell r="U1555">
            <v>5.6986301369863011</v>
          </cell>
          <cell r="V1555">
            <v>5.6986301369863011</v>
          </cell>
          <cell r="W1555">
            <v>5.6986301369863011</v>
          </cell>
          <cell r="X1555">
            <v>4.5511332503113326</v>
          </cell>
          <cell r="Y1555">
            <v>1.3</v>
          </cell>
          <cell r="Z1555">
            <v>1.1996227561182244</v>
          </cell>
          <cell r="AA1555">
            <v>1.2</v>
          </cell>
          <cell r="AB1555">
            <v>1.2</v>
          </cell>
          <cell r="AC1555">
            <v>0</v>
          </cell>
          <cell r="AD1555">
            <v>3</v>
          </cell>
          <cell r="AE1555">
            <v>2.8577777777777773</v>
          </cell>
          <cell r="AF1555">
            <v>1.1420009380611271</v>
          </cell>
          <cell r="AG1555">
            <v>1.1399999999999999</v>
          </cell>
          <cell r="AH1555">
            <v>707</v>
          </cell>
          <cell r="AJ1555">
            <v>1.2</v>
          </cell>
        </row>
        <row r="1556">
          <cell r="E1556" t="str">
            <v>DQ19NT_D3</v>
          </cell>
          <cell r="F1556" t="str">
            <v>DQ19NT</v>
          </cell>
          <cell r="G1556" t="str">
            <v>Vị trí 1</v>
          </cell>
          <cell r="H1556" t="str">
            <v>Các đường còn lại</v>
          </cell>
          <cell r="I1556" t="str">
            <v>xã Định QuánCác đường còn lạiVị trí 170</v>
          </cell>
          <cell r="O1556">
            <v>550</v>
          </cell>
          <cell r="P1556">
            <v>230</v>
          </cell>
          <cell r="S1556">
            <v>390</v>
          </cell>
          <cell r="T1556">
            <v>70</v>
          </cell>
          <cell r="U1556">
            <v>3.4036363636363638</v>
          </cell>
          <cell r="V1556">
            <v>3.4036363636363638</v>
          </cell>
          <cell r="W1556">
            <v>3.4036363636363638</v>
          </cell>
          <cell r="X1556">
            <v>4.5511332503113326</v>
          </cell>
          <cell r="Y1556">
            <v>1.3</v>
          </cell>
          <cell r="Z1556">
            <v>1.1996227561182244</v>
          </cell>
          <cell r="AA1556">
            <v>1.2</v>
          </cell>
          <cell r="AB1556">
            <v>1.2</v>
          </cell>
          <cell r="AC1556">
            <v>0</v>
          </cell>
          <cell r="AD1556">
            <v>3</v>
          </cell>
          <cell r="AE1556">
            <v>2.8577777777777773</v>
          </cell>
          <cell r="AF1556">
            <v>1.1420009380611271</v>
          </cell>
          <cell r="AG1556">
            <v>1.1399999999999999</v>
          </cell>
          <cell r="AH1556">
            <v>707</v>
          </cell>
          <cell r="AJ1556">
            <v>1.2</v>
          </cell>
        </row>
        <row r="1557">
          <cell r="E1557" t="str">
            <v>DQ10NT</v>
          </cell>
          <cell r="F1557" t="str">
            <v>DQ10NT</v>
          </cell>
          <cell r="G1557" t="str">
            <v>Vị trí 1</v>
          </cell>
          <cell r="H1557" t="str">
            <v>Các đường còn lại</v>
          </cell>
          <cell r="I1557" t="str">
            <v>xã Định QuánCác đường còn lạiVị trí 170</v>
          </cell>
          <cell r="O1557">
            <v>700</v>
          </cell>
          <cell r="P1557">
            <v>230</v>
          </cell>
          <cell r="S1557">
            <v>470</v>
          </cell>
          <cell r="T1557">
            <v>70</v>
          </cell>
          <cell r="U1557">
            <v>2.887142857142857</v>
          </cell>
          <cell r="V1557">
            <v>2.887142857142857</v>
          </cell>
          <cell r="W1557">
            <v>2.887142857142857</v>
          </cell>
          <cell r="X1557">
            <v>2.887142857142857</v>
          </cell>
          <cell r="Y1557">
            <v>1.3</v>
          </cell>
          <cell r="Z1557">
            <v>1.2345679012345678</v>
          </cell>
          <cell r="AA1557">
            <v>1.1299999999999999</v>
          </cell>
          <cell r="AB1557">
            <v>1.07</v>
          </cell>
          <cell r="AC1557">
            <v>5.9999999999999831E-2</v>
          </cell>
          <cell r="AD1557">
            <v>2</v>
          </cell>
          <cell r="AE1557">
            <v>2.8577777777777773</v>
          </cell>
          <cell r="AF1557">
            <v>1.1420009380611271</v>
          </cell>
          <cell r="AG1557">
            <v>1.1399999999999999</v>
          </cell>
          <cell r="AH1557">
            <v>707</v>
          </cell>
          <cell r="AJ1557">
            <v>1.1299999999999999</v>
          </cell>
        </row>
        <row r="1558">
          <cell r="E1558" t="str">
            <v>DQ37NT</v>
          </cell>
          <cell r="F1558" t="str">
            <v>DQ37NT</v>
          </cell>
          <cell r="G1558" t="str">
            <v>Vị trí 1</v>
          </cell>
          <cell r="H1558" t="str">
            <v>Các đường còn lại</v>
          </cell>
          <cell r="I1558" t="str">
            <v>xã Định QuánCác đường còn lạiVị trí 170</v>
          </cell>
          <cell r="O1558">
            <v>980</v>
          </cell>
          <cell r="P1558">
            <v>230</v>
          </cell>
          <cell r="S1558">
            <v>700</v>
          </cell>
          <cell r="T1558">
            <v>70</v>
          </cell>
          <cell r="U1558">
            <v>3.2142857142857144</v>
          </cell>
          <cell r="V1558">
            <v>3.2142857142857144</v>
          </cell>
          <cell r="W1558">
            <v>3.2142857142857144</v>
          </cell>
          <cell r="X1558">
            <v>3.2142857142857144</v>
          </cell>
          <cell r="Y1558">
            <v>1.3</v>
          </cell>
          <cell r="AA1558">
            <v>1.1299999999999999</v>
          </cell>
          <cell r="AB1558">
            <v>1.07</v>
          </cell>
          <cell r="AC1558">
            <v>5.9999999999999831E-2</v>
          </cell>
          <cell r="AD1558">
            <v>0</v>
          </cell>
          <cell r="AE1558">
            <v>2.8577777777777773</v>
          </cell>
          <cell r="AF1558">
            <v>1.1420009380611271</v>
          </cell>
          <cell r="AG1558">
            <v>1.1399999999999999</v>
          </cell>
          <cell r="AH1558">
            <v>707</v>
          </cell>
          <cell r="AJ1558">
            <v>1.1299999999999999</v>
          </cell>
        </row>
        <row r="1559">
          <cell r="E1559" t="str">
            <v>DQ7DT_D1</v>
          </cell>
          <cell r="F1559" t="str">
            <v>DQ7DT</v>
          </cell>
          <cell r="G1559" t="str">
            <v>Vị trí 1</v>
          </cell>
          <cell r="H1559" t="str">
            <v>Các đường nhóm I</v>
          </cell>
          <cell r="I1559" t="str">
            <v>xã Định QuánCác đường nhóm IVị trí 180</v>
          </cell>
          <cell r="O1559">
            <v>1000</v>
          </cell>
          <cell r="P1559">
            <v>270</v>
          </cell>
          <cell r="S1559">
            <v>700</v>
          </cell>
          <cell r="T1559">
            <v>80</v>
          </cell>
          <cell r="U1559">
            <v>6.3</v>
          </cell>
          <cell r="V1559">
            <v>6.3</v>
          </cell>
          <cell r="W1559">
            <v>6.3</v>
          </cell>
          <cell r="X1559">
            <v>6.1837078651685395</v>
          </cell>
          <cell r="Y1559">
            <v>1.3</v>
          </cell>
          <cell r="Z1559">
            <v>1.1000000000000001</v>
          </cell>
          <cell r="AA1559">
            <v>1.1299999999999999</v>
          </cell>
          <cell r="AB1559">
            <v>1.07</v>
          </cell>
          <cell r="AC1559">
            <v>5.9999999999999831E-2</v>
          </cell>
          <cell r="AD1559">
            <v>2</v>
          </cell>
          <cell r="AE1559">
            <v>2.8577777777777773</v>
          </cell>
          <cell r="AF1559">
            <v>1.1596947502040997</v>
          </cell>
          <cell r="AG1559">
            <v>1.1599999999999999</v>
          </cell>
          <cell r="AH1559">
            <v>949</v>
          </cell>
          <cell r="AJ1559">
            <v>1.1299999999999999</v>
          </cell>
        </row>
        <row r="1560">
          <cell r="E1560" t="str">
            <v>DQ7DT_D2</v>
          </cell>
          <cell r="F1560" t="str">
            <v>DQ7DT</v>
          </cell>
          <cell r="G1560" t="str">
            <v>Vị trí 1</v>
          </cell>
          <cell r="H1560" t="str">
            <v>Các đường nhóm I</v>
          </cell>
          <cell r="I1560" t="str">
            <v>xã Định QuánCác đường nhóm IVị trí 180</v>
          </cell>
          <cell r="O1560">
            <v>890</v>
          </cell>
          <cell r="P1560">
            <v>270</v>
          </cell>
          <cell r="S1560">
            <v>600</v>
          </cell>
          <cell r="T1560">
            <v>80</v>
          </cell>
          <cell r="U1560">
            <v>6.0674157303370784</v>
          </cell>
          <cell r="V1560">
            <v>6.0674157303370784</v>
          </cell>
          <cell r="W1560">
            <v>6.0674157303370784</v>
          </cell>
          <cell r="X1560">
            <v>6.1837078651685395</v>
          </cell>
          <cell r="Y1560">
            <v>1.3</v>
          </cell>
          <cell r="Z1560">
            <v>1.1000000000000001</v>
          </cell>
          <cell r="AA1560">
            <v>1.1299999999999999</v>
          </cell>
          <cell r="AB1560">
            <v>1.07</v>
          </cell>
          <cell r="AC1560">
            <v>5.9999999999999831E-2</v>
          </cell>
          <cell r="AD1560">
            <v>2</v>
          </cell>
          <cell r="AE1560">
            <v>2.8577777777777773</v>
          </cell>
          <cell r="AF1560">
            <v>1.1596947502040997</v>
          </cell>
          <cell r="AG1560">
            <v>1.1599999999999999</v>
          </cell>
          <cell r="AH1560">
            <v>949</v>
          </cell>
          <cell r="AJ1560">
            <v>1.1299999999999999</v>
          </cell>
        </row>
        <row r="1561">
          <cell r="E1561" t="str">
            <v>DQ19DT</v>
          </cell>
          <cell r="F1561" t="str">
            <v>DQ19DT</v>
          </cell>
          <cell r="G1561" t="str">
            <v>Vị trí 1</v>
          </cell>
          <cell r="H1561" t="str">
            <v>Các đường còn lại</v>
          </cell>
          <cell r="I1561" t="str">
            <v>xã Định QuánCác đường còn lạiVị trí 170</v>
          </cell>
          <cell r="O1561">
            <v>780</v>
          </cell>
          <cell r="P1561">
            <v>230</v>
          </cell>
          <cell r="S1561">
            <v>600</v>
          </cell>
          <cell r="T1561">
            <v>70</v>
          </cell>
          <cell r="U1561">
            <v>3.3846153846153846</v>
          </cell>
          <cell r="V1561">
            <v>3.3846153846153846</v>
          </cell>
          <cell r="W1561">
            <v>3.3846153846153846</v>
          </cell>
          <cell r="X1561">
            <v>3.3846153846153846</v>
          </cell>
          <cell r="Y1561">
            <v>1.3</v>
          </cell>
          <cell r="Z1561">
            <v>1.1090409014284448</v>
          </cell>
          <cell r="AA1561">
            <v>1.1299999999999999</v>
          </cell>
          <cell r="AB1561">
            <v>1.07</v>
          </cell>
          <cell r="AC1561">
            <v>5.9999999999999831E-2</v>
          </cell>
          <cell r="AD1561">
            <v>1</v>
          </cell>
          <cell r="AE1561">
            <v>2.8577777777777773</v>
          </cell>
          <cell r="AF1561">
            <v>1.1420009380611271</v>
          </cell>
          <cell r="AG1561">
            <v>1.1399999999999999</v>
          </cell>
          <cell r="AH1561">
            <v>707</v>
          </cell>
          <cell r="AJ1561">
            <v>1.1299999999999999</v>
          </cell>
        </row>
        <row r="1562">
          <cell r="E1562" t="str">
            <v>DQ20NT_D2</v>
          </cell>
          <cell r="F1562" t="str">
            <v>DQ20NT</v>
          </cell>
          <cell r="G1562" t="str">
            <v>Vị trí 1</v>
          </cell>
          <cell r="H1562" t="str">
            <v>Các đường còn lại</v>
          </cell>
          <cell r="I1562" t="str">
            <v>xã Định QuánCác đường còn lạiVị trí 170</v>
          </cell>
          <cell r="O1562">
            <v>550</v>
          </cell>
          <cell r="P1562">
            <v>230</v>
          </cell>
          <cell r="S1562">
            <v>390</v>
          </cell>
          <cell r="T1562">
            <v>70</v>
          </cell>
          <cell r="U1562">
            <v>3.0490909090909093</v>
          </cell>
          <cell r="V1562">
            <v>3.0490909090909093</v>
          </cell>
          <cell r="W1562">
            <v>3.0490909090909093</v>
          </cell>
          <cell r="X1562">
            <v>3.0490909090909093</v>
          </cell>
          <cell r="Y1562">
            <v>1.3</v>
          </cell>
          <cell r="AA1562">
            <v>1.1299999999999999</v>
          </cell>
          <cell r="AB1562">
            <v>1.07</v>
          </cell>
          <cell r="AC1562">
            <v>5.9999999999999831E-2</v>
          </cell>
          <cell r="AD1562">
            <v>0</v>
          </cell>
          <cell r="AE1562">
            <v>2.8577777777777773</v>
          </cell>
          <cell r="AF1562">
            <v>1.1420009380611271</v>
          </cell>
          <cell r="AG1562">
            <v>1.1399999999999999</v>
          </cell>
          <cell r="AH1562">
            <v>707</v>
          </cell>
          <cell r="AJ1562">
            <v>1.1299999999999999</v>
          </cell>
        </row>
        <row r="1563">
          <cell r="E1563" t="str">
            <v>DQ7NT2_D1</v>
          </cell>
          <cell r="F1563" t="str">
            <v>DQ7NT2</v>
          </cell>
          <cell r="G1563" t="str">
            <v>Vị trí 1</v>
          </cell>
          <cell r="H1563" t="str">
            <v>Các đường còn lại</v>
          </cell>
          <cell r="I1563" t="str">
            <v>xã Định QuánCác đường còn lạiVị trí 170</v>
          </cell>
          <cell r="O1563">
            <v>640</v>
          </cell>
          <cell r="P1563">
            <v>230</v>
          </cell>
          <cell r="S1563">
            <v>460</v>
          </cell>
          <cell r="T1563">
            <v>70</v>
          </cell>
          <cell r="U1563">
            <v>2.9468749999999995</v>
          </cell>
          <cell r="V1563">
            <v>2.9468749999999995</v>
          </cell>
          <cell r="W1563">
            <v>2.9468749999999995</v>
          </cell>
          <cell r="X1563">
            <v>2.8916193181818182</v>
          </cell>
          <cell r="Y1563">
            <v>1.3</v>
          </cell>
          <cell r="Z1563">
            <v>1.2221618685497013</v>
          </cell>
          <cell r="AA1563">
            <v>1.1299999999999999</v>
          </cell>
          <cell r="AB1563">
            <v>1.07</v>
          </cell>
          <cell r="AC1563">
            <v>5.9999999999999831E-2</v>
          </cell>
          <cell r="AD1563">
            <v>1</v>
          </cell>
          <cell r="AE1563">
            <v>2.8577777777777773</v>
          </cell>
          <cell r="AF1563">
            <v>1.1420009380611271</v>
          </cell>
          <cell r="AG1563">
            <v>1.1399999999999999</v>
          </cell>
          <cell r="AH1563">
            <v>707</v>
          </cell>
          <cell r="AJ1563">
            <v>1.1299999999999999</v>
          </cell>
        </row>
        <row r="1564">
          <cell r="E1564" t="str">
            <v>DQ7NT2_D2</v>
          </cell>
          <cell r="F1564" t="str">
            <v>DQ7NT2</v>
          </cell>
          <cell r="G1564" t="str">
            <v>Vị trí 1</v>
          </cell>
          <cell r="H1564" t="str">
            <v>Các đường còn lại</v>
          </cell>
          <cell r="I1564" t="str">
            <v>xã Định QuánCác đường còn lạiVị trí 170</v>
          </cell>
          <cell r="O1564">
            <v>550</v>
          </cell>
          <cell r="P1564">
            <v>230</v>
          </cell>
          <cell r="S1564">
            <v>390</v>
          </cell>
          <cell r="T1564">
            <v>70</v>
          </cell>
          <cell r="U1564">
            <v>2.8363636363636364</v>
          </cell>
          <cell r="V1564">
            <v>2.8363636363636364</v>
          </cell>
          <cell r="W1564">
            <v>2.8363636363636364</v>
          </cell>
          <cell r="X1564">
            <v>2.8916193181818182</v>
          </cell>
          <cell r="Y1564">
            <v>1.3</v>
          </cell>
          <cell r="Z1564">
            <v>1.2221618685497013</v>
          </cell>
          <cell r="AA1564">
            <v>1.1299999999999999</v>
          </cell>
          <cell r="AB1564">
            <v>1.07</v>
          </cell>
          <cell r="AC1564">
            <v>5.9999999999999831E-2</v>
          </cell>
          <cell r="AD1564">
            <v>1</v>
          </cell>
          <cell r="AE1564">
            <v>2.8577777777777773</v>
          </cell>
          <cell r="AF1564">
            <v>1.1420009380611271</v>
          </cell>
          <cell r="AG1564">
            <v>1.1399999999999999</v>
          </cell>
          <cell r="AH1564">
            <v>707</v>
          </cell>
          <cell r="AJ1564">
            <v>1.1299999999999999</v>
          </cell>
        </row>
        <row r="1565">
          <cell r="E1565" t="str">
            <v>DQ6NT2_D1,2</v>
          </cell>
          <cell r="F1565" t="str">
            <v>DQ6NT2,2</v>
          </cell>
          <cell r="G1565" t="str">
            <v>Vị trí 1</v>
          </cell>
          <cell r="H1565" t="str">
            <v>Các đường nhóm II</v>
          </cell>
          <cell r="I1565" t="str">
            <v>xã Định QuánCác đường nhóm IIVị trí 175</v>
          </cell>
          <cell r="O1565">
            <v>700</v>
          </cell>
          <cell r="P1565">
            <v>250</v>
          </cell>
          <cell r="S1565">
            <v>500</v>
          </cell>
          <cell r="T1565">
            <v>75</v>
          </cell>
          <cell r="V1565">
            <v>0</v>
          </cell>
          <cell r="W1565">
            <v>1</v>
          </cell>
          <cell r="X1565">
            <v>1</v>
          </cell>
          <cell r="Y1565">
            <v>1.3</v>
          </cell>
          <cell r="AA1565">
            <v>1.1299999999999999</v>
          </cell>
          <cell r="AB1565">
            <v>1.07</v>
          </cell>
          <cell r="AC1565">
            <v>5.9999999999999831E-2</v>
          </cell>
          <cell r="AD1565">
            <v>0</v>
          </cell>
          <cell r="AE1565">
            <v>2.8577777777777773</v>
          </cell>
          <cell r="AF1565">
            <v>1.1505689804579617</v>
          </cell>
          <cell r="AG1565">
            <v>1.1499999999999999</v>
          </cell>
          <cell r="AH1565">
            <v>1489</v>
          </cell>
          <cell r="AJ1565">
            <v>1.1299999999999999</v>
          </cell>
        </row>
        <row r="1566">
          <cell r="E1566" t="str">
            <v>DQ6NT2_D3</v>
          </cell>
          <cell r="F1566" t="str">
            <v>DQ6NT2</v>
          </cell>
          <cell r="G1566" t="str">
            <v>Vị trí 1</v>
          </cell>
          <cell r="H1566" t="str">
            <v>Các đường nhóm II</v>
          </cell>
          <cell r="I1566" t="str">
            <v>xã Định QuánCác đường nhóm IIVị trí 175</v>
          </cell>
          <cell r="O1566">
            <v>700</v>
          </cell>
          <cell r="P1566">
            <v>250</v>
          </cell>
          <cell r="S1566">
            <v>500</v>
          </cell>
          <cell r="T1566">
            <v>75</v>
          </cell>
          <cell r="U1566">
            <v>3.7857142857142856</v>
          </cell>
          <cell r="V1566">
            <v>3.7857142857142856</v>
          </cell>
          <cell r="W1566">
            <v>3.7857142857142856</v>
          </cell>
          <cell r="X1566">
            <v>3.5321491411813994</v>
          </cell>
          <cell r="Y1566">
            <v>1.3</v>
          </cell>
          <cell r="Z1566">
            <v>1.2194736893128588</v>
          </cell>
          <cell r="AA1566">
            <v>1.22</v>
          </cell>
          <cell r="AB1566">
            <v>1.19</v>
          </cell>
          <cell r="AC1566">
            <v>3.0000000000000027E-2</v>
          </cell>
          <cell r="AD1566">
            <v>3</v>
          </cell>
          <cell r="AE1566">
            <v>2.8577777777777773</v>
          </cell>
          <cell r="AF1566">
            <v>1.1505689804579617</v>
          </cell>
          <cell r="AG1566">
            <v>1.1499999999999999</v>
          </cell>
          <cell r="AH1566">
            <v>1489</v>
          </cell>
          <cell r="AJ1566">
            <v>1.22</v>
          </cell>
        </row>
        <row r="1567">
          <cell r="E1567" t="str">
            <v>DQ6NT2_D4</v>
          </cell>
          <cell r="F1567" t="str">
            <v>DQ6NT2</v>
          </cell>
          <cell r="G1567" t="str">
            <v>Vị trí 1</v>
          </cell>
          <cell r="H1567" t="str">
            <v>Các đường nhóm II</v>
          </cell>
          <cell r="I1567" t="str">
            <v>xã Định QuánCác đường nhóm IIVị trí 175</v>
          </cell>
          <cell r="O1567">
            <v>620</v>
          </cell>
          <cell r="P1567">
            <v>250</v>
          </cell>
          <cell r="S1567">
            <v>440</v>
          </cell>
          <cell r="T1567">
            <v>75</v>
          </cell>
          <cell r="U1567">
            <v>4.1870967741935488</v>
          </cell>
          <cell r="V1567">
            <v>4.1870967741935488</v>
          </cell>
          <cell r="W1567">
            <v>4.1870967741935488</v>
          </cell>
          <cell r="X1567">
            <v>3.5321491411813994</v>
          </cell>
          <cell r="Y1567">
            <v>1.3</v>
          </cell>
          <cell r="Z1567">
            <v>1.2194736893128588</v>
          </cell>
          <cell r="AA1567">
            <v>1.22</v>
          </cell>
          <cell r="AB1567">
            <v>1.19</v>
          </cell>
          <cell r="AC1567">
            <v>3.0000000000000027E-2</v>
          </cell>
          <cell r="AD1567">
            <v>3</v>
          </cell>
          <cell r="AE1567">
            <v>2.8577777777777773</v>
          </cell>
          <cell r="AF1567">
            <v>1.1505689804579617</v>
          </cell>
          <cell r="AG1567">
            <v>1.1499999999999999</v>
          </cell>
          <cell r="AH1567">
            <v>1489</v>
          </cell>
          <cell r="AJ1567">
            <v>1.22</v>
          </cell>
        </row>
        <row r="1568">
          <cell r="E1568" t="str">
            <v>DQ6NT2_D5</v>
          </cell>
          <cell r="F1568" t="str">
            <v>DQ6NT2</v>
          </cell>
          <cell r="G1568" t="str">
            <v>Vị trí 1</v>
          </cell>
          <cell r="H1568" t="str">
            <v>Các đường nhóm II</v>
          </cell>
          <cell r="I1568" t="str">
            <v>xã Định QuánCác đường nhóm IIVị trí 175</v>
          </cell>
          <cell r="O1568">
            <v>550</v>
          </cell>
          <cell r="P1568">
            <v>250</v>
          </cell>
          <cell r="S1568">
            <v>390</v>
          </cell>
          <cell r="T1568">
            <v>75</v>
          </cell>
          <cell r="U1568">
            <v>2.6236363636363635</v>
          </cell>
          <cell r="V1568">
            <v>2.6236363636363635</v>
          </cell>
          <cell r="W1568">
            <v>2.6236363636363635</v>
          </cell>
          <cell r="X1568">
            <v>3.5321491411813994</v>
          </cell>
          <cell r="Y1568">
            <v>1.3</v>
          </cell>
          <cell r="Z1568">
            <v>1.2194736893128588</v>
          </cell>
          <cell r="AA1568">
            <v>1.22</v>
          </cell>
          <cell r="AB1568">
            <v>1.19</v>
          </cell>
          <cell r="AC1568">
            <v>3.0000000000000027E-2</v>
          </cell>
          <cell r="AD1568">
            <v>3</v>
          </cell>
          <cell r="AE1568">
            <v>2.8577777777777773</v>
          </cell>
          <cell r="AF1568">
            <v>1.1505689804579617</v>
          </cell>
          <cell r="AG1568">
            <v>1.1499999999999999</v>
          </cell>
          <cell r="AH1568">
            <v>1489</v>
          </cell>
          <cell r="AJ1568">
            <v>1.22</v>
          </cell>
        </row>
        <row r="1569">
          <cell r="E1569" t="str">
            <v>DQ27NT</v>
          </cell>
          <cell r="F1569" t="str">
            <v>DQ27NT</v>
          </cell>
          <cell r="G1569" t="str">
            <v>Vị trí 1</v>
          </cell>
          <cell r="H1569" t="str">
            <v>Các đường còn lại</v>
          </cell>
          <cell r="I1569" t="str">
            <v>xã Định QuánCác đường còn lạiVị trí 170</v>
          </cell>
          <cell r="O1569">
            <v>700</v>
          </cell>
          <cell r="P1569">
            <v>230</v>
          </cell>
          <cell r="S1569">
            <v>500</v>
          </cell>
          <cell r="T1569">
            <v>70</v>
          </cell>
          <cell r="U1569">
            <v>2.2857142857142856</v>
          </cell>
          <cell r="V1569">
            <v>2.2857142857142856</v>
          </cell>
          <cell r="W1569">
            <v>2.2857142857142856</v>
          </cell>
          <cell r="X1569">
            <v>2.2857142857142856</v>
          </cell>
          <cell r="Y1569">
            <v>1.3</v>
          </cell>
          <cell r="Z1569">
            <v>1.1000000000000001</v>
          </cell>
          <cell r="AA1569">
            <v>1.1299999999999999</v>
          </cell>
          <cell r="AB1569">
            <v>1.07</v>
          </cell>
          <cell r="AC1569">
            <v>5.9999999999999831E-2</v>
          </cell>
          <cell r="AD1569">
            <v>1</v>
          </cell>
          <cell r="AE1569">
            <v>2.8577777777777773</v>
          </cell>
          <cell r="AF1569">
            <v>1.1420009380611271</v>
          </cell>
          <cell r="AG1569">
            <v>1.1399999999999999</v>
          </cell>
          <cell r="AH1569">
            <v>707</v>
          </cell>
          <cell r="AJ1569">
            <v>1.1299999999999999</v>
          </cell>
        </row>
        <row r="1570">
          <cell r="E1570" t="str">
            <v>DQ26NT</v>
          </cell>
          <cell r="F1570" t="str">
            <v>DQ26NT</v>
          </cell>
          <cell r="G1570" t="str">
            <v>Vị trí 1</v>
          </cell>
          <cell r="H1570" t="str">
            <v>Các đường còn lại</v>
          </cell>
          <cell r="I1570" t="str">
            <v>xã Định QuánCác đường còn lạiVị trí 170</v>
          </cell>
          <cell r="O1570">
            <v>640</v>
          </cell>
          <cell r="P1570">
            <v>230</v>
          </cell>
          <cell r="S1570">
            <v>460</v>
          </cell>
          <cell r="T1570">
            <v>70</v>
          </cell>
          <cell r="U1570">
            <v>2.7312500000000002</v>
          </cell>
          <cell r="V1570">
            <v>2.7312500000000002</v>
          </cell>
          <cell r="W1570">
            <v>2.7312500000000002</v>
          </cell>
          <cell r="X1570">
            <v>2.7312500000000002</v>
          </cell>
          <cell r="Y1570">
            <v>1.3</v>
          </cell>
          <cell r="AA1570">
            <v>1.1299999999999999</v>
          </cell>
          <cell r="AB1570">
            <v>1.07</v>
          </cell>
          <cell r="AC1570">
            <v>5.9999999999999831E-2</v>
          </cell>
          <cell r="AD1570">
            <v>0</v>
          </cell>
          <cell r="AE1570">
            <v>2.8577777777777773</v>
          </cell>
          <cell r="AF1570">
            <v>1.1420009380611271</v>
          </cell>
          <cell r="AG1570">
            <v>1.1399999999999999</v>
          </cell>
          <cell r="AH1570">
            <v>707</v>
          </cell>
          <cell r="AJ1570">
            <v>1.1299999999999999</v>
          </cell>
        </row>
        <row r="1571">
          <cell r="E1571" t="str">
            <v>DQ8NT2_D1</v>
          </cell>
          <cell r="F1571" t="str">
            <v>DQ8NT2</v>
          </cell>
          <cell r="G1571" t="str">
            <v>Vị trí 1</v>
          </cell>
          <cell r="H1571" t="str">
            <v>Các đường nhóm II</v>
          </cell>
          <cell r="I1571" t="str">
            <v>xã Định QuánCác đường nhóm IIVị trí 175</v>
          </cell>
          <cell r="O1571">
            <v>840</v>
          </cell>
          <cell r="P1571">
            <v>250</v>
          </cell>
          <cell r="S1571">
            <v>600</v>
          </cell>
          <cell r="T1571">
            <v>75</v>
          </cell>
          <cell r="U1571">
            <v>3.0714285714285716</v>
          </cell>
          <cell r="V1571">
            <v>3.0714285714285716</v>
          </cell>
          <cell r="W1571">
            <v>3.0714285714285716</v>
          </cell>
          <cell r="X1571">
            <v>3.0714285714285716</v>
          </cell>
          <cell r="Y1571">
            <v>1.3</v>
          </cell>
          <cell r="Z1571">
            <v>1.1000000000000001</v>
          </cell>
          <cell r="AA1571">
            <v>1.1299999999999999</v>
          </cell>
          <cell r="AB1571">
            <v>1.07</v>
          </cell>
          <cell r="AC1571">
            <v>5.9999999999999831E-2</v>
          </cell>
          <cell r="AD1571">
            <v>1</v>
          </cell>
          <cell r="AE1571">
            <v>2.8577777777777773</v>
          </cell>
          <cell r="AF1571">
            <v>1.1505689804579617</v>
          </cell>
          <cell r="AG1571">
            <v>1.1499999999999999</v>
          </cell>
          <cell r="AH1571">
            <v>1489</v>
          </cell>
          <cell r="AJ1571">
            <v>1.1299999999999999</v>
          </cell>
        </row>
        <row r="1572">
          <cell r="E1572" t="str">
            <v>DQ8NT2_D2,3</v>
          </cell>
          <cell r="F1572" t="str">
            <v>DQ8NT2,3</v>
          </cell>
          <cell r="G1572" t="str">
            <v>Vị trí 1</v>
          </cell>
          <cell r="H1572" t="str">
            <v>Các đường nhóm II</v>
          </cell>
          <cell r="I1572" t="str">
            <v>xã Định QuánCác đường nhóm IIVị trí 175</v>
          </cell>
          <cell r="O1572">
            <v>640</v>
          </cell>
          <cell r="P1572">
            <v>250</v>
          </cell>
          <cell r="S1572">
            <v>460</v>
          </cell>
          <cell r="T1572">
            <v>75</v>
          </cell>
          <cell r="V1572">
            <v>0</v>
          </cell>
          <cell r="W1572">
            <v>1</v>
          </cell>
          <cell r="X1572">
            <v>1</v>
          </cell>
          <cell r="Y1572">
            <v>1.3</v>
          </cell>
          <cell r="Z1572">
            <v>1.0379042637107152</v>
          </cell>
          <cell r="AA1572">
            <v>1.1299999999999999</v>
          </cell>
          <cell r="AB1572">
            <v>1.07</v>
          </cell>
          <cell r="AC1572">
            <v>5.9999999999999831E-2</v>
          </cell>
          <cell r="AD1572">
            <v>1</v>
          </cell>
          <cell r="AE1572">
            <v>2.8577777777777773</v>
          </cell>
          <cell r="AF1572">
            <v>1.1505689804579617</v>
          </cell>
          <cell r="AG1572">
            <v>1.1499999999999999</v>
          </cell>
          <cell r="AH1572">
            <v>1489</v>
          </cell>
          <cell r="AJ1572">
            <v>1.1299999999999999</v>
          </cell>
        </row>
        <row r="1573">
          <cell r="E1573" t="str">
            <v>DQ28NT</v>
          </cell>
          <cell r="F1573" t="str">
            <v>DQ28NT</v>
          </cell>
          <cell r="G1573" t="str">
            <v>Vị trí 1</v>
          </cell>
          <cell r="H1573" t="str">
            <v>Các đường còn lại</v>
          </cell>
          <cell r="I1573" t="str">
            <v>xã Định QuánCác đường còn lạiVị trí 170</v>
          </cell>
          <cell r="O1573">
            <v>980</v>
          </cell>
          <cell r="P1573">
            <v>230</v>
          </cell>
          <cell r="S1573">
            <v>700</v>
          </cell>
          <cell r="T1573">
            <v>70</v>
          </cell>
          <cell r="U1573">
            <v>3.4285714285714284</v>
          </cell>
          <cell r="V1573">
            <v>3.4285714285714284</v>
          </cell>
          <cell r="W1573">
            <v>3.4285714285714284</v>
          </cell>
          <cell r="X1573">
            <v>3.4285714285714284</v>
          </cell>
          <cell r="Y1573">
            <v>1.3</v>
          </cell>
          <cell r="AA1573">
            <v>1.1299999999999999</v>
          </cell>
          <cell r="AB1573">
            <v>1.07</v>
          </cell>
          <cell r="AC1573">
            <v>5.9999999999999831E-2</v>
          </cell>
          <cell r="AD1573">
            <v>0</v>
          </cell>
          <cell r="AE1573">
            <v>2.8577777777777773</v>
          </cell>
          <cell r="AF1573">
            <v>1.1420009380611271</v>
          </cell>
          <cell r="AG1573">
            <v>1.1399999999999999</v>
          </cell>
          <cell r="AH1573">
            <v>707</v>
          </cell>
          <cell r="AJ1573">
            <v>1.1299999999999999</v>
          </cell>
        </row>
        <row r="1574">
          <cell r="E1574" t="str">
            <v>DQ29NT</v>
          </cell>
          <cell r="F1574" t="str">
            <v>DQ29NT</v>
          </cell>
          <cell r="G1574" t="str">
            <v>Vị trí 1</v>
          </cell>
          <cell r="H1574" t="str">
            <v>Các đường còn lại</v>
          </cell>
          <cell r="I1574" t="str">
            <v>xã Định QuánCác đường còn lạiVị trí 170</v>
          </cell>
          <cell r="O1574">
            <v>550</v>
          </cell>
          <cell r="P1574">
            <v>230</v>
          </cell>
          <cell r="S1574">
            <v>390</v>
          </cell>
          <cell r="T1574">
            <v>70</v>
          </cell>
          <cell r="U1574">
            <v>2.6945454545454544</v>
          </cell>
          <cell r="V1574">
            <v>2.6945454545454544</v>
          </cell>
          <cell r="W1574">
            <v>2.6945454545454544</v>
          </cell>
          <cell r="X1574">
            <v>2.6945454545454544</v>
          </cell>
          <cell r="Y1574">
            <v>1.3</v>
          </cell>
          <cell r="AA1574">
            <v>1.1299999999999999</v>
          </cell>
          <cell r="AB1574">
            <v>1.07</v>
          </cell>
          <cell r="AC1574">
            <v>5.9999999999999831E-2</v>
          </cell>
          <cell r="AD1574">
            <v>0</v>
          </cell>
          <cell r="AE1574">
            <v>2.8577777777777773</v>
          </cell>
          <cell r="AF1574">
            <v>1.1420009380611271</v>
          </cell>
          <cell r="AG1574">
            <v>1.1399999999999999</v>
          </cell>
          <cell r="AH1574">
            <v>707</v>
          </cell>
          <cell r="AJ1574">
            <v>1.1299999999999999</v>
          </cell>
        </row>
        <row r="1575">
          <cell r="E1575" t="str">
            <v>DQ11DT_D1</v>
          </cell>
          <cell r="F1575" t="str">
            <v>DQ11DT</v>
          </cell>
          <cell r="G1575" t="str">
            <v>Vị trí 1</v>
          </cell>
          <cell r="H1575" t="str">
            <v>TTDQ</v>
          </cell>
          <cell r="I1575" t="str">
            <v>xã Định QuánTTDQVị trí 1170</v>
          </cell>
          <cell r="J1575">
            <v>7548000</v>
          </cell>
          <cell r="K1575" t="str">
            <v>QĐ 3761/QĐ-UBND ngày 13/12/2023</v>
          </cell>
          <cell r="O1575">
            <v>2200</v>
          </cell>
          <cell r="P1575">
            <v>570</v>
          </cell>
          <cell r="Q1575">
            <v>3.4309090909090911</v>
          </cell>
          <cell r="S1575">
            <v>1700</v>
          </cell>
          <cell r="T1575">
            <v>170</v>
          </cell>
          <cell r="U1575">
            <v>3.3227272727272728</v>
          </cell>
          <cell r="V1575">
            <v>3.3227272727272728</v>
          </cell>
          <cell r="W1575">
            <v>3.3227272727272728</v>
          </cell>
          <cell r="X1575">
            <v>3.2363636363636363</v>
          </cell>
          <cell r="Y1575">
            <v>1.3</v>
          </cell>
          <cell r="Z1575">
            <v>1.1000000000000001</v>
          </cell>
          <cell r="AA1575">
            <v>1.1000000000000001</v>
          </cell>
          <cell r="AB1575">
            <v>1</v>
          </cell>
          <cell r="AC1575">
            <v>0.10000000000000009</v>
          </cell>
          <cell r="AD1575">
            <v>3</v>
          </cell>
          <cell r="AE1575">
            <v>2.8577777777777773</v>
          </cell>
          <cell r="AF1575">
            <v>1.0910082850074696</v>
          </cell>
          <cell r="AG1575">
            <v>1.0900000000000001</v>
          </cell>
          <cell r="AH1575">
            <v>18</v>
          </cell>
          <cell r="AJ1575">
            <v>1.1000000000000001</v>
          </cell>
        </row>
        <row r="1576">
          <cell r="E1576" t="str">
            <v>DQ11DT_D2</v>
          </cell>
          <cell r="F1576" t="str">
            <v>DQ11DT</v>
          </cell>
          <cell r="G1576" t="str">
            <v>Vị trí 1</v>
          </cell>
          <cell r="H1576" t="str">
            <v>TTDQ</v>
          </cell>
          <cell r="I1576" t="str">
            <v>xã Định QuánTTDQVị trí 1170</v>
          </cell>
          <cell r="O1576">
            <v>1600</v>
          </cell>
          <cell r="P1576">
            <v>570</v>
          </cell>
          <cell r="S1576">
            <v>1200</v>
          </cell>
          <cell r="T1576">
            <v>170</v>
          </cell>
          <cell r="U1576">
            <v>3.15</v>
          </cell>
          <cell r="V1576">
            <v>3.15</v>
          </cell>
          <cell r="W1576">
            <v>3.15</v>
          </cell>
          <cell r="X1576">
            <v>3.2363636363636363</v>
          </cell>
          <cell r="Y1576">
            <v>1.3</v>
          </cell>
          <cell r="Z1576">
            <v>1.1000000000000001</v>
          </cell>
          <cell r="AA1576">
            <v>1.1000000000000001</v>
          </cell>
          <cell r="AB1576">
            <v>1</v>
          </cell>
          <cell r="AC1576">
            <v>0.10000000000000009</v>
          </cell>
          <cell r="AD1576">
            <v>3</v>
          </cell>
          <cell r="AE1576">
            <v>2.8577777777777773</v>
          </cell>
          <cell r="AF1576">
            <v>1.0910082850074696</v>
          </cell>
          <cell r="AG1576">
            <v>1.0900000000000001</v>
          </cell>
          <cell r="AH1576">
            <v>18</v>
          </cell>
          <cell r="AJ1576">
            <v>1.1000000000000001</v>
          </cell>
        </row>
        <row r="1577">
          <cell r="E1577" t="str">
            <v>DQ11NT</v>
          </cell>
          <cell r="F1577" t="str">
            <v>DQ11NT</v>
          </cell>
          <cell r="G1577" t="str">
            <v>Vị trí 1</v>
          </cell>
          <cell r="H1577" t="str">
            <v>Các đường còn lại</v>
          </cell>
          <cell r="I1577" t="str">
            <v>xã Định QuánCác đường còn lạiVị trí 170</v>
          </cell>
          <cell r="O1577">
            <v>980</v>
          </cell>
          <cell r="P1577">
            <v>230</v>
          </cell>
          <cell r="S1577">
            <v>700</v>
          </cell>
          <cell r="T1577">
            <v>70</v>
          </cell>
          <cell r="U1577">
            <v>1.6428571428571426</v>
          </cell>
          <cell r="V1577">
            <v>1.6428571428571426</v>
          </cell>
          <cell r="W1577">
            <v>1.6428571428571426</v>
          </cell>
          <cell r="X1577">
            <v>1.6428571428571426</v>
          </cell>
          <cell r="Y1577">
            <v>1.3</v>
          </cell>
          <cell r="Z1577">
            <v>1.2140120415982485</v>
          </cell>
          <cell r="AA1577">
            <v>1.1299999999999999</v>
          </cell>
          <cell r="AB1577">
            <v>1.07</v>
          </cell>
          <cell r="AC1577">
            <v>5.9999999999999831E-2</v>
          </cell>
          <cell r="AD1577">
            <v>2</v>
          </cell>
          <cell r="AE1577">
            <v>2.8577777777777773</v>
          </cell>
          <cell r="AF1577">
            <v>1.1420009380611271</v>
          </cell>
          <cell r="AG1577">
            <v>1.1399999999999999</v>
          </cell>
          <cell r="AH1577">
            <v>707</v>
          </cell>
          <cell r="AJ1577">
            <v>1.1299999999999999</v>
          </cell>
        </row>
        <row r="1578">
          <cell r="E1578" t="str">
            <v>DQ1NT1_D12</v>
          </cell>
          <cell r="F1578" t="str">
            <v>DQ1NT12</v>
          </cell>
          <cell r="G1578" t="str">
            <v>Vị trí 1</v>
          </cell>
          <cell r="H1578" t="str">
            <v>Các đường nhóm I</v>
          </cell>
          <cell r="I1578" t="str">
            <v>xã Định QuánCác đường nhóm IVị trí 180</v>
          </cell>
          <cell r="O1578">
            <v>1900</v>
          </cell>
          <cell r="P1578">
            <v>270</v>
          </cell>
          <cell r="S1578">
            <v>1600</v>
          </cell>
          <cell r="T1578">
            <v>80</v>
          </cell>
          <cell r="U1578">
            <v>3.2</v>
          </cell>
          <cell r="V1578">
            <v>3.2</v>
          </cell>
          <cell r="W1578">
            <v>3.2</v>
          </cell>
          <cell r="X1578">
            <v>3.2</v>
          </cell>
          <cell r="Y1578">
            <v>1.3</v>
          </cell>
          <cell r="Z1578">
            <v>1.1014617289426027</v>
          </cell>
          <cell r="AA1578">
            <v>1.1000000000000001</v>
          </cell>
          <cell r="AB1578">
            <v>1.02</v>
          </cell>
          <cell r="AC1578">
            <v>8.0000000000000071E-2</v>
          </cell>
          <cell r="AD1578">
            <v>6</v>
          </cell>
          <cell r="AE1578">
            <v>2.8577777777777773</v>
          </cell>
          <cell r="AF1578">
            <v>1.1596947502040997</v>
          </cell>
          <cell r="AG1578">
            <v>1.1599999999999999</v>
          </cell>
          <cell r="AH1578">
            <v>949</v>
          </cell>
          <cell r="AJ1578">
            <v>1.1000000000000001</v>
          </cell>
        </row>
        <row r="1579">
          <cell r="E1579" t="str">
            <v>DQ1NT1_D13</v>
          </cell>
          <cell r="F1579" t="str">
            <v>DQ1NT13</v>
          </cell>
          <cell r="G1579" t="str">
            <v>Vị trí 1</v>
          </cell>
          <cell r="H1579" t="str">
            <v>Các đường nhóm I</v>
          </cell>
          <cell r="I1579" t="str">
            <v>xã Định QuánCác đường nhóm IVị trí 180</v>
          </cell>
          <cell r="O1579">
            <v>1400</v>
          </cell>
          <cell r="P1579">
            <v>270</v>
          </cell>
          <cell r="S1579">
            <v>1200</v>
          </cell>
          <cell r="T1579">
            <v>80</v>
          </cell>
          <cell r="U1579">
            <v>3.4285714285714284</v>
          </cell>
          <cell r="V1579">
            <v>3.4285714285714284</v>
          </cell>
          <cell r="W1579">
            <v>3.4285714285714284</v>
          </cell>
          <cell r="X1579">
            <v>3.4285714285714284</v>
          </cell>
          <cell r="Y1579">
            <v>1.3</v>
          </cell>
          <cell r="Z1579">
            <v>1.1098825186553085</v>
          </cell>
          <cell r="AA1579">
            <v>1.1100000000000001</v>
          </cell>
          <cell r="AB1579">
            <v>1.0900000000000001</v>
          </cell>
          <cell r="AC1579">
            <v>2.0000000000000018E-2</v>
          </cell>
          <cell r="AD1579">
            <v>26</v>
          </cell>
          <cell r="AE1579">
            <v>2.8577777777777773</v>
          </cell>
          <cell r="AF1579">
            <v>1.1596947502040997</v>
          </cell>
          <cell r="AG1579">
            <v>1.1599999999999999</v>
          </cell>
          <cell r="AH1579">
            <v>949</v>
          </cell>
          <cell r="AJ1579">
            <v>1.1100000000000001</v>
          </cell>
        </row>
        <row r="1580">
          <cell r="E1580" t="str">
            <v>DQ1NT1_D14</v>
          </cell>
          <cell r="F1580" t="str">
            <v>DQ1NT14</v>
          </cell>
          <cell r="G1580" t="str">
            <v>Vị trí 1</v>
          </cell>
          <cell r="H1580" t="str">
            <v>Các đường nhóm I</v>
          </cell>
          <cell r="I1580" t="str">
            <v>xã Định QuánCác đường nhóm IVị trí 180</v>
          </cell>
          <cell r="O1580">
            <v>1000</v>
          </cell>
          <cell r="P1580">
            <v>270</v>
          </cell>
          <cell r="S1580">
            <v>800</v>
          </cell>
          <cell r="T1580">
            <v>80</v>
          </cell>
          <cell r="U1580">
            <v>3.04</v>
          </cell>
          <cell r="V1580">
            <v>3.04</v>
          </cell>
          <cell r="W1580">
            <v>3.04</v>
          </cell>
          <cell r="X1580">
            <v>3.04</v>
          </cell>
          <cell r="Y1580">
            <v>1.3</v>
          </cell>
          <cell r="Z1580">
            <v>1.1297967440065697</v>
          </cell>
          <cell r="AA1580">
            <v>1.1299999999999999</v>
          </cell>
          <cell r="AB1580">
            <v>1.0900000000000001</v>
          </cell>
          <cell r="AC1580">
            <v>3.9999999999999813E-2</v>
          </cell>
          <cell r="AD1580">
            <v>5</v>
          </cell>
          <cell r="AE1580">
            <v>2.8577777777777773</v>
          </cell>
          <cell r="AF1580">
            <v>1.1596947502040997</v>
          </cell>
          <cell r="AG1580">
            <v>1.1599999999999999</v>
          </cell>
          <cell r="AH1580">
            <v>949</v>
          </cell>
          <cell r="AJ1580">
            <v>1.1299999999999999</v>
          </cell>
        </row>
        <row r="1581">
          <cell r="E1581" t="str">
            <v>DQ1DT_D2</v>
          </cell>
          <cell r="F1581" t="str">
            <v>DQ1DT</v>
          </cell>
          <cell r="G1581" t="str">
            <v>Vị trí 1</v>
          </cell>
          <cell r="H1581" t="str">
            <v>Các đường nhóm I</v>
          </cell>
          <cell r="I1581" t="str">
            <v>xã Định QuánCác đường nhóm IVị trí 180</v>
          </cell>
          <cell r="O1581">
            <v>1400</v>
          </cell>
          <cell r="P1581">
            <v>270</v>
          </cell>
          <cell r="S1581">
            <v>1000</v>
          </cell>
          <cell r="T1581">
            <v>80</v>
          </cell>
          <cell r="U1581">
            <v>3.3571428571428572</v>
          </cell>
          <cell r="V1581">
            <v>3.3571428571428572</v>
          </cell>
          <cell r="W1581">
            <v>3.3571428571428572</v>
          </cell>
          <cell r="X1581">
            <v>3.813006167123814</v>
          </cell>
          <cell r="Y1581">
            <v>1.3</v>
          </cell>
          <cell r="Z1581">
            <v>1.1200292297324468</v>
          </cell>
          <cell r="AA1581">
            <v>1.1200000000000001</v>
          </cell>
          <cell r="AB1581">
            <v>1.06</v>
          </cell>
          <cell r="AC1581">
            <v>6.0000000000000053E-2</v>
          </cell>
          <cell r="AD1581">
            <v>24</v>
          </cell>
          <cell r="AE1581">
            <v>2.8577777777777773</v>
          </cell>
          <cell r="AF1581">
            <v>1.1596947502040997</v>
          </cell>
          <cell r="AG1581">
            <v>1.1599999999999999</v>
          </cell>
          <cell r="AH1581">
            <v>949</v>
          </cell>
          <cell r="AJ1581">
            <v>1.1200000000000001</v>
          </cell>
        </row>
        <row r="1582">
          <cell r="E1582" t="str">
            <v>DQ1DT_D3</v>
          </cell>
          <cell r="F1582" t="str">
            <v>DQ1DT</v>
          </cell>
          <cell r="G1582" t="str">
            <v>Vị trí 1</v>
          </cell>
          <cell r="H1582" t="str">
            <v>Các đường nhóm I</v>
          </cell>
          <cell r="I1582" t="str">
            <v>xã Định QuánCác đường nhóm IVị trí 180</v>
          </cell>
          <cell r="O1582">
            <v>1700</v>
          </cell>
          <cell r="P1582">
            <v>270</v>
          </cell>
          <cell r="S1582">
            <v>1500</v>
          </cell>
          <cell r="T1582">
            <v>80</v>
          </cell>
          <cell r="U1582">
            <v>4.0588235294117645</v>
          </cell>
          <cell r="V1582">
            <v>4.0588235294117645</v>
          </cell>
          <cell r="W1582">
            <v>4.0588235294117645</v>
          </cell>
          <cell r="X1582">
            <v>3.813006167123814</v>
          </cell>
          <cell r="Y1582">
            <v>1.3</v>
          </cell>
          <cell r="Z1582">
            <v>1.1200292297324468</v>
          </cell>
          <cell r="AA1582">
            <v>1.1200000000000001</v>
          </cell>
          <cell r="AB1582">
            <v>1.06</v>
          </cell>
          <cell r="AC1582">
            <v>6.0000000000000053E-2</v>
          </cell>
          <cell r="AD1582">
            <v>24</v>
          </cell>
          <cell r="AE1582">
            <v>2.8577777777777773</v>
          </cell>
          <cell r="AF1582">
            <v>1.1596947502040997</v>
          </cell>
          <cell r="AG1582">
            <v>1.1599999999999999</v>
          </cell>
          <cell r="AH1582">
            <v>949</v>
          </cell>
          <cell r="AJ1582">
            <v>1.1200000000000001</v>
          </cell>
        </row>
        <row r="1583">
          <cell r="E1583" t="str">
            <v>DQ1DT_D4</v>
          </cell>
          <cell r="F1583" t="str">
            <v>DQ1DT</v>
          </cell>
          <cell r="G1583" t="str">
            <v>Vị trí 1</v>
          </cell>
          <cell r="H1583" t="str">
            <v>TTDQ</v>
          </cell>
          <cell r="I1583" t="str">
            <v>xã Định QuánTTDQVị trí 1170</v>
          </cell>
          <cell r="O1583">
            <v>2600</v>
          </cell>
          <cell r="P1583">
            <v>570</v>
          </cell>
          <cell r="S1583">
            <v>2200</v>
          </cell>
          <cell r="T1583">
            <v>170</v>
          </cell>
          <cell r="U1583">
            <v>3.8923076923076922</v>
          </cell>
          <cell r="V1583">
            <v>3.8923076923076922</v>
          </cell>
          <cell r="W1583">
            <v>3.8923076923076922</v>
          </cell>
          <cell r="X1583">
            <v>3.813006167123814</v>
          </cell>
          <cell r="Y1583">
            <v>1.3</v>
          </cell>
          <cell r="Z1583">
            <v>1.1200292297324468</v>
          </cell>
          <cell r="AA1583">
            <v>1.1200000000000001</v>
          </cell>
          <cell r="AB1583">
            <v>1.06</v>
          </cell>
          <cell r="AC1583">
            <v>6.0000000000000053E-2</v>
          </cell>
          <cell r="AD1583">
            <v>24</v>
          </cell>
          <cell r="AE1583">
            <v>2.8577777777777773</v>
          </cell>
          <cell r="AF1583">
            <v>1.0910082850074696</v>
          </cell>
          <cell r="AG1583">
            <v>1.0900000000000001</v>
          </cell>
          <cell r="AH1583">
            <v>18</v>
          </cell>
          <cell r="AJ1583">
            <v>1.1200000000000001</v>
          </cell>
        </row>
        <row r="1584">
          <cell r="E1584" t="str">
            <v>DQ1DT_D5</v>
          </cell>
          <cell r="F1584" t="str">
            <v>DQ1DT</v>
          </cell>
          <cell r="G1584" t="str">
            <v>Vị trí 1</v>
          </cell>
          <cell r="H1584" t="str">
            <v>TTDQ</v>
          </cell>
          <cell r="I1584" t="str">
            <v>xã Định QuánTTDQVị trí 1170</v>
          </cell>
          <cell r="O1584">
            <v>7400</v>
          </cell>
          <cell r="P1584">
            <v>570</v>
          </cell>
          <cell r="S1584">
            <v>7000</v>
          </cell>
          <cell r="T1584">
            <v>170</v>
          </cell>
          <cell r="U1584">
            <v>4.3513513513513509</v>
          </cell>
          <cell r="V1584">
            <v>4.3513513513513509</v>
          </cell>
          <cell r="W1584">
            <v>4.3513513513513509</v>
          </cell>
          <cell r="X1584">
            <v>3.813006167123814</v>
          </cell>
          <cell r="Y1584">
            <v>1.3</v>
          </cell>
          <cell r="Z1584">
            <v>1.1200292297324468</v>
          </cell>
          <cell r="AA1584">
            <v>1.1200000000000001</v>
          </cell>
          <cell r="AB1584">
            <v>1.06</v>
          </cell>
          <cell r="AC1584">
            <v>6.0000000000000053E-2</v>
          </cell>
          <cell r="AD1584">
            <v>24</v>
          </cell>
          <cell r="AE1584">
            <v>2.8577777777777773</v>
          </cell>
          <cell r="AF1584">
            <v>1.0910082850074696</v>
          </cell>
          <cell r="AG1584">
            <v>1.0900000000000001</v>
          </cell>
          <cell r="AH1584">
            <v>18</v>
          </cell>
          <cell r="AJ1584">
            <v>1.1200000000000001</v>
          </cell>
        </row>
        <row r="1585">
          <cell r="E1585" t="str">
            <v>DQ1DT_D6</v>
          </cell>
          <cell r="F1585" t="str">
            <v>DQ1DT</v>
          </cell>
          <cell r="G1585" t="str">
            <v>Vị trí 1</v>
          </cell>
          <cell r="H1585" t="str">
            <v>TTDQ</v>
          </cell>
          <cell r="I1585" t="str">
            <v>xã Định QuánTTDQVị trí 1170</v>
          </cell>
          <cell r="O1585">
            <v>7400</v>
          </cell>
          <cell r="P1585">
            <v>570</v>
          </cell>
          <cell r="S1585">
            <v>7000</v>
          </cell>
          <cell r="T1585">
            <v>170</v>
          </cell>
          <cell r="U1585">
            <v>3.4054054054054053</v>
          </cell>
          <cell r="V1585">
            <v>3.4054054054054053</v>
          </cell>
          <cell r="W1585">
            <v>3.4054054054054053</v>
          </cell>
          <cell r="X1585">
            <v>3.813006167123814</v>
          </cell>
          <cell r="Y1585">
            <v>1.3</v>
          </cell>
          <cell r="Z1585">
            <v>1.1200292297324468</v>
          </cell>
          <cell r="AA1585">
            <v>1.1200000000000001</v>
          </cell>
          <cell r="AB1585">
            <v>1.06</v>
          </cell>
          <cell r="AC1585">
            <v>6.0000000000000053E-2</v>
          </cell>
          <cell r="AD1585">
            <v>24</v>
          </cell>
          <cell r="AE1585">
            <v>2.8577777777777773</v>
          </cell>
          <cell r="AF1585">
            <v>1.0910082850074696</v>
          </cell>
          <cell r="AG1585">
            <v>1.0900000000000001</v>
          </cell>
          <cell r="AH1585">
            <v>18</v>
          </cell>
          <cell r="AJ1585">
            <v>1.1200000000000001</v>
          </cell>
        </row>
        <row r="1586">
          <cell r="E1586" t="str">
            <v>DQ3DT</v>
          </cell>
          <cell r="F1586" t="str">
            <v>DQ3DT</v>
          </cell>
          <cell r="G1586" t="str">
            <v>Vị trí 1</v>
          </cell>
          <cell r="H1586" t="str">
            <v>TTDQ</v>
          </cell>
          <cell r="I1586" t="str">
            <v>xã Định QuánTTDQVị trí 1170</v>
          </cell>
          <cell r="O1586">
            <v>2600</v>
          </cell>
          <cell r="P1586">
            <v>570</v>
          </cell>
          <cell r="S1586">
            <v>2200</v>
          </cell>
          <cell r="T1586">
            <v>170</v>
          </cell>
          <cell r="U1586">
            <v>3.8923076923076922</v>
          </cell>
          <cell r="V1586">
            <v>3.8923076923076922</v>
          </cell>
          <cell r="W1586">
            <v>3.8923076923076922</v>
          </cell>
          <cell r="X1586">
            <v>3.8923076923076922</v>
          </cell>
          <cell r="Y1586">
            <v>1.3</v>
          </cell>
          <cell r="AA1586">
            <v>1.1299999999999999</v>
          </cell>
          <cell r="AB1586">
            <v>1.07</v>
          </cell>
          <cell r="AC1586">
            <v>5.9999999999999831E-2</v>
          </cell>
          <cell r="AD1586">
            <v>0</v>
          </cell>
          <cell r="AE1586">
            <v>2.8577777777777773</v>
          </cell>
          <cell r="AF1586">
            <v>1.0910082850074696</v>
          </cell>
          <cell r="AG1586">
            <v>1.0900000000000001</v>
          </cell>
          <cell r="AH1586">
            <v>18</v>
          </cell>
          <cell r="AJ1586">
            <v>1.1299999999999999</v>
          </cell>
        </row>
        <row r="1587">
          <cell r="E1587" t="str">
            <v>DQ4DT</v>
          </cell>
          <cell r="F1587" t="str">
            <v>DQ4DT</v>
          </cell>
          <cell r="G1587" t="str">
            <v>Vị trí 1</v>
          </cell>
          <cell r="H1587" t="str">
            <v>TTDQ</v>
          </cell>
          <cell r="I1587" t="str">
            <v>xã Định QuánTTDQVị trí 1170</v>
          </cell>
          <cell r="O1587">
            <v>4200</v>
          </cell>
          <cell r="P1587">
            <v>570</v>
          </cell>
          <cell r="S1587">
            <v>3600</v>
          </cell>
          <cell r="T1587">
            <v>170</v>
          </cell>
          <cell r="U1587">
            <v>3.9428571428571431</v>
          </cell>
          <cell r="V1587">
            <v>3.9428571428571431</v>
          </cell>
          <cell r="W1587">
            <v>3.9428571428571431</v>
          </cell>
          <cell r="X1587">
            <v>3.9428571428571431</v>
          </cell>
          <cell r="Y1587">
            <v>1.3</v>
          </cell>
          <cell r="Z1587">
            <v>1.1000000000000001</v>
          </cell>
          <cell r="AA1587">
            <v>1.1299999999999999</v>
          </cell>
          <cell r="AB1587">
            <v>1.07</v>
          </cell>
          <cell r="AC1587">
            <v>5.9999999999999831E-2</v>
          </cell>
          <cell r="AD1587">
            <v>1</v>
          </cell>
          <cell r="AE1587">
            <v>2.8577777777777773</v>
          </cell>
          <cell r="AF1587">
            <v>1.0910082850074696</v>
          </cell>
          <cell r="AG1587">
            <v>1.0900000000000001</v>
          </cell>
          <cell r="AH1587">
            <v>18</v>
          </cell>
          <cell r="AJ1587">
            <v>1.1299999999999999</v>
          </cell>
        </row>
        <row r="1588">
          <cell r="E1588" t="str">
            <v>DQ5DT</v>
          </cell>
          <cell r="F1588" t="str">
            <v>DQ5DT</v>
          </cell>
          <cell r="G1588" t="str">
            <v>Vị trí 1</v>
          </cell>
          <cell r="H1588" t="str">
            <v>TTDQ</v>
          </cell>
          <cell r="I1588" t="str">
            <v>xã Định QuánTTDQVị trí 1170</v>
          </cell>
          <cell r="O1588">
            <v>2800</v>
          </cell>
          <cell r="P1588">
            <v>570</v>
          </cell>
          <cell r="S1588">
            <v>2200</v>
          </cell>
          <cell r="T1588">
            <v>170</v>
          </cell>
          <cell r="U1588">
            <v>3.6142857142857143</v>
          </cell>
          <cell r="V1588">
            <v>3.6142857142857143</v>
          </cell>
          <cell r="W1588">
            <v>3.6142857142857143</v>
          </cell>
          <cell r="X1588">
            <v>3.6142857142857143</v>
          </cell>
          <cell r="Y1588">
            <v>1.3</v>
          </cell>
          <cell r="AA1588">
            <v>1.1299999999999999</v>
          </cell>
          <cell r="AB1588">
            <v>1.07</v>
          </cell>
          <cell r="AC1588">
            <v>5.9999999999999831E-2</v>
          </cell>
          <cell r="AD1588">
            <v>0</v>
          </cell>
          <cell r="AE1588">
            <v>2.8577777777777773</v>
          </cell>
          <cell r="AF1588">
            <v>1.0910082850074696</v>
          </cell>
          <cell r="AG1588">
            <v>1.0900000000000001</v>
          </cell>
          <cell r="AH1588">
            <v>18</v>
          </cell>
          <cell r="AJ1588">
            <v>1.1299999999999999</v>
          </cell>
        </row>
        <row r="1589">
          <cell r="E1589" t="str">
            <v>DQ6DT</v>
          </cell>
          <cell r="F1589" t="str">
            <v>DQ6DT</v>
          </cell>
          <cell r="G1589" t="str">
            <v>Vị trí 1</v>
          </cell>
          <cell r="H1589" t="str">
            <v>Các đường nhóm I</v>
          </cell>
          <cell r="I1589" t="str">
            <v>xã Định QuánCác đường nhóm IVị trí 180</v>
          </cell>
          <cell r="O1589">
            <v>1600</v>
          </cell>
          <cell r="P1589">
            <v>270</v>
          </cell>
          <cell r="S1589">
            <v>1300</v>
          </cell>
          <cell r="T1589">
            <v>80</v>
          </cell>
          <cell r="U1589">
            <v>3.7374999999999994</v>
          </cell>
          <cell r="V1589">
            <v>3.7374999999999994</v>
          </cell>
          <cell r="W1589">
            <v>3.7374999999999994</v>
          </cell>
          <cell r="X1589">
            <v>3.7374999999999994</v>
          </cell>
          <cell r="Y1589">
            <v>1.3</v>
          </cell>
          <cell r="Z1589">
            <v>1.1000000000000001</v>
          </cell>
          <cell r="AA1589">
            <v>1.1299999999999999</v>
          </cell>
          <cell r="AB1589">
            <v>1.07</v>
          </cell>
          <cell r="AC1589">
            <v>5.9999999999999831E-2</v>
          </cell>
          <cell r="AD1589">
            <v>2</v>
          </cell>
          <cell r="AE1589">
            <v>2.8577777777777773</v>
          </cell>
          <cell r="AF1589">
            <v>1.1596947502040997</v>
          </cell>
          <cell r="AG1589">
            <v>1.1599999999999999</v>
          </cell>
          <cell r="AH1589">
            <v>949</v>
          </cell>
          <cell r="AJ1589">
            <v>1.1299999999999999</v>
          </cell>
        </row>
        <row r="1590">
          <cell r="E1590" t="str">
            <v>DQ8DT</v>
          </cell>
          <cell r="F1590" t="str">
            <v>DQ8DT</v>
          </cell>
          <cell r="G1590" t="str">
            <v>Vị trí 1</v>
          </cell>
          <cell r="H1590" t="str">
            <v>TTDQ</v>
          </cell>
          <cell r="I1590" t="str">
            <v>xã Định QuánTTDQVị trí 1170</v>
          </cell>
          <cell r="J1590">
            <v>7104000</v>
          </cell>
          <cell r="K1590" t="str">
            <v>QĐ 1102/QĐ-UBND ngày 28/4/2025</v>
          </cell>
          <cell r="O1590">
            <v>2200</v>
          </cell>
          <cell r="P1590">
            <v>570</v>
          </cell>
          <cell r="Q1590">
            <v>3.229090909090909</v>
          </cell>
          <cell r="S1590">
            <v>1600</v>
          </cell>
          <cell r="T1590">
            <v>170</v>
          </cell>
          <cell r="U1590">
            <v>3.1272727272727274</v>
          </cell>
          <cell r="V1590">
            <v>3.1272727272727274</v>
          </cell>
          <cell r="W1590">
            <v>3.1272727272727274</v>
          </cell>
          <cell r="X1590">
            <v>3.1272727272727274</v>
          </cell>
          <cell r="Y1590">
            <v>1.3</v>
          </cell>
          <cell r="Z1590">
            <v>1.0587011058562856</v>
          </cell>
          <cell r="AA1590">
            <v>1.06</v>
          </cell>
          <cell r="AB1590">
            <v>1.03</v>
          </cell>
          <cell r="AC1590">
            <v>3.0000000000000027E-2</v>
          </cell>
          <cell r="AD1590">
            <v>6</v>
          </cell>
          <cell r="AE1590">
            <v>2.8577777777777773</v>
          </cell>
          <cell r="AF1590">
            <v>1.0910082850074696</v>
          </cell>
          <cell r="AG1590">
            <v>1.0900000000000001</v>
          </cell>
          <cell r="AH1590">
            <v>18</v>
          </cell>
          <cell r="AJ1590">
            <v>1.06</v>
          </cell>
        </row>
        <row r="1591">
          <cell r="E1591" t="str">
            <v>DQ10DT_D1</v>
          </cell>
          <cell r="F1591" t="str">
            <v>DQ10DT</v>
          </cell>
          <cell r="G1591" t="str">
            <v>Vị trí 1</v>
          </cell>
          <cell r="H1591" t="str">
            <v>Các đường nhóm I</v>
          </cell>
          <cell r="I1591" t="str">
            <v>xã Định QuánCác đường nhóm IVị trí 180</v>
          </cell>
          <cell r="O1591">
            <v>2000</v>
          </cell>
          <cell r="P1591">
            <v>270</v>
          </cell>
          <cell r="S1591">
            <v>1700</v>
          </cell>
          <cell r="T1591">
            <v>80</v>
          </cell>
          <cell r="U1591">
            <v>3.9099999999999997</v>
          </cell>
          <cell r="V1591">
            <v>3.9099999999999997</v>
          </cell>
          <cell r="W1591">
            <v>3.9099999999999997</v>
          </cell>
          <cell r="X1591">
            <v>3.7949999999999999</v>
          </cell>
          <cell r="Y1591">
            <v>1.3</v>
          </cell>
          <cell r="Z1591">
            <v>1.1000000000000001</v>
          </cell>
          <cell r="AA1591">
            <v>1.1299999999999999</v>
          </cell>
          <cell r="AB1591">
            <v>1.07</v>
          </cell>
          <cell r="AC1591">
            <v>5.9999999999999831E-2</v>
          </cell>
          <cell r="AD1591">
            <v>1</v>
          </cell>
          <cell r="AE1591">
            <v>2.8577777777777773</v>
          </cell>
          <cell r="AF1591">
            <v>1.1596947502040997</v>
          </cell>
          <cell r="AG1591">
            <v>1.1599999999999999</v>
          </cell>
          <cell r="AH1591">
            <v>949</v>
          </cell>
          <cell r="AJ1591">
            <v>1.1299999999999999</v>
          </cell>
        </row>
        <row r="1592">
          <cell r="E1592" t="str">
            <v>DQ10DT_D2</v>
          </cell>
          <cell r="F1592" t="str">
            <v>DQ10DT</v>
          </cell>
          <cell r="G1592" t="str">
            <v>Vị trí 1</v>
          </cell>
          <cell r="H1592" t="str">
            <v>Các đường nhóm I</v>
          </cell>
          <cell r="I1592" t="str">
            <v>xã Định QuánCác đường nhóm IVị trí 180</v>
          </cell>
          <cell r="O1592">
            <v>1000</v>
          </cell>
          <cell r="P1592">
            <v>270</v>
          </cell>
          <cell r="S1592">
            <v>800</v>
          </cell>
          <cell r="T1592">
            <v>80</v>
          </cell>
          <cell r="U1592">
            <v>3.6799999999999997</v>
          </cell>
          <cell r="V1592">
            <v>3.6799999999999997</v>
          </cell>
          <cell r="W1592">
            <v>3.6799999999999997</v>
          </cell>
          <cell r="X1592">
            <v>3.7949999999999999</v>
          </cell>
          <cell r="Y1592">
            <v>1.3</v>
          </cell>
          <cell r="Z1592">
            <v>1.1000000000000001</v>
          </cell>
          <cell r="AA1592">
            <v>1.1299999999999999</v>
          </cell>
          <cell r="AB1592">
            <v>1.07</v>
          </cell>
          <cell r="AC1592">
            <v>5.9999999999999831E-2</v>
          </cell>
          <cell r="AD1592">
            <v>1</v>
          </cell>
          <cell r="AE1592">
            <v>2.8577777777777773</v>
          </cell>
          <cell r="AF1592">
            <v>1.1596947502040997</v>
          </cell>
          <cell r="AG1592">
            <v>1.1599999999999999</v>
          </cell>
          <cell r="AH1592">
            <v>949</v>
          </cell>
          <cell r="AJ1592">
            <v>1.1299999999999999</v>
          </cell>
        </row>
        <row r="1593">
          <cell r="E1593" t="str">
            <v>DQ12DT_D1</v>
          </cell>
          <cell r="F1593" t="str">
            <v>DQ12DT</v>
          </cell>
          <cell r="G1593" t="str">
            <v>Vị trí 1</v>
          </cell>
          <cell r="H1593" t="str">
            <v>TTDQ</v>
          </cell>
          <cell r="I1593" t="str">
            <v>xã Định QuánTTDQVị trí 1170</v>
          </cell>
          <cell r="O1593">
            <v>4000</v>
          </cell>
          <cell r="P1593">
            <v>570</v>
          </cell>
          <cell r="S1593">
            <v>3400</v>
          </cell>
          <cell r="T1593">
            <v>170</v>
          </cell>
          <cell r="U1593">
            <v>3.9099999999999997</v>
          </cell>
          <cell r="V1593">
            <v>3.9099999999999997</v>
          </cell>
          <cell r="W1593">
            <v>3.9099999999999997</v>
          </cell>
          <cell r="X1593">
            <v>3.8183333333333334</v>
          </cell>
          <cell r="Y1593">
            <v>1.3</v>
          </cell>
          <cell r="Z1593">
            <v>1.1000000000000001</v>
          </cell>
          <cell r="AA1593">
            <v>1.1299999999999999</v>
          </cell>
          <cell r="AB1593">
            <v>1.07</v>
          </cell>
          <cell r="AC1593">
            <v>5.9999999999999831E-2</v>
          </cell>
          <cell r="AD1593">
            <v>2</v>
          </cell>
          <cell r="AE1593">
            <v>2.8577777777777773</v>
          </cell>
          <cell r="AF1593">
            <v>1.0910082850074696</v>
          </cell>
          <cell r="AG1593">
            <v>1.0900000000000001</v>
          </cell>
          <cell r="AH1593">
            <v>18</v>
          </cell>
          <cell r="AJ1593">
            <v>1.1299999999999999</v>
          </cell>
        </row>
        <row r="1594">
          <cell r="E1594" t="str">
            <v>DQ12DT_D2</v>
          </cell>
          <cell r="F1594" t="str">
            <v>DQ12DT</v>
          </cell>
          <cell r="G1594" t="str">
            <v>Vị trí 1</v>
          </cell>
          <cell r="H1594" t="str">
            <v>TTDQ</v>
          </cell>
          <cell r="I1594" t="str">
            <v>xã Định QuánTTDQVị trí 1170</v>
          </cell>
          <cell r="O1594">
            <v>3000</v>
          </cell>
          <cell r="P1594">
            <v>570</v>
          </cell>
          <cell r="S1594">
            <v>2600</v>
          </cell>
          <cell r="T1594">
            <v>170</v>
          </cell>
          <cell r="U1594">
            <v>3.7266666666666666</v>
          </cell>
          <cell r="V1594">
            <v>3.7266666666666666</v>
          </cell>
          <cell r="W1594">
            <v>3.7266666666666666</v>
          </cell>
          <cell r="X1594">
            <v>3.8183333333333334</v>
          </cell>
          <cell r="Y1594">
            <v>1.3</v>
          </cell>
          <cell r="Z1594">
            <v>1.1000000000000001</v>
          </cell>
          <cell r="AA1594">
            <v>1.1299999999999999</v>
          </cell>
          <cell r="AB1594">
            <v>1.07</v>
          </cell>
          <cell r="AC1594">
            <v>5.9999999999999831E-2</v>
          </cell>
          <cell r="AD1594">
            <v>2</v>
          </cell>
          <cell r="AE1594">
            <v>2.8577777777777773</v>
          </cell>
          <cell r="AF1594">
            <v>1.0910082850074696</v>
          </cell>
          <cell r="AG1594">
            <v>1.0900000000000001</v>
          </cell>
          <cell r="AH1594">
            <v>18</v>
          </cell>
          <cell r="AJ1594">
            <v>1.1299999999999999</v>
          </cell>
        </row>
        <row r="1595">
          <cell r="E1595" t="str">
            <v>DQ13DT</v>
          </cell>
          <cell r="F1595" t="str">
            <v>DQ13DT</v>
          </cell>
          <cell r="G1595" t="str">
            <v>Vị trí 1</v>
          </cell>
          <cell r="H1595" t="str">
            <v>TTDQ</v>
          </cell>
          <cell r="I1595" t="str">
            <v>xã Định QuánTTDQVị trí 1170</v>
          </cell>
          <cell r="O1595">
            <v>3400</v>
          </cell>
          <cell r="P1595">
            <v>570</v>
          </cell>
          <cell r="S1595">
            <v>2900</v>
          </cell>
          <cell r="T1595">
            <v>170</v>
          </cell>
          <cell r="U1595">
            <v>3.8382352941176472</v>
          </cell>
          <cell r="V1595">
            <v>3.8382352941176472</v>
          </cell>
          <cell r="W1595">
            <v>3.8382352941176472</v>
          </cell>
          <cell r="X1595">
            <v>3.8382352941176472</v>
          </cell>
          <cell r="Y1595">
            <v>1.3</v>
          </cell>
          <cell r="Z1595">
            <v>1.1000000000000001</v>
          </cell>
          <cell r="AA1595">
            <v>1.1000000000000001</v>
          </cell>
          <cell r="AB1595">
            <v>1</v>
          </cell>
          <cell r="AC1595">
            <v>0.10000000000000009</v>
          </cell>
          <cell r="AD1595">
            <v>3</v>
          </cell>
          <cell r="AE1595">
            <v>2.8577777777777773</v>
          </cell>
          <cell r="AF1595">
            <v>1.0910082850074696</v>
          </cell>
          <cell r="AG1595">
            <v>1.0900000000000001</v>
          </cell>
          <cell r="AH1595">
            <v>18</v>
          </cell>
          <cell r="AJ1595">
            <v>1.1000000000000001</v>
          </cell>
        </row>
        <row r="1596">
          <cell r="E1596" t="str">
            <v>DQ14DT_D1</v>
          </cell>
          <cell r="F1596" t="str">
            <v>DQ14DT</v>
          </cell>
          <cell r="G1596" t="str">
            <v>Vị trí 1</v>
          </cell>
          <cell r="H1596" t="str">
            <v>TTDQ</v>
          </cell>
          <cell r="I1596" t="str">
            <v>xã Định QuánTTDQVị trí 1170</v>
          </cell>
          <cell r="O1596">
            <v>7700</v>
          </cell>
          <cell r="P1596">
            <v>570</v>
          </cell>
          <cell r="S1596">
            <v>6600</v>
          </cell>
          <cell r="T1596">
            <v>170</v>
          </cell>
          <cell r="U1596">
            <v>3.9428571428571422</v>
          </cell>
          <cell r="V1596">
            <v>3.9428571428571422</v>
          </cell>
          <cell r="W1596">
            <v>3.9428571428571422</v>
          </cell>
          <cell r="X1596">
            <v>3.9428571428571426</v>
          </cell>
          <cell r="Y1596">
            <v>1.3</v>
          </cell>
          <cell r="Z1596">
            <v>1.1000000000000001</v>
          </cell>
          <cell r="AA1596">
            <v>1.1299999999999999</v>
          </cell>
          <cell r="AB1596">
            <v>1.07</v>
          </cell>
          <cell r="AC1596">
            <v>5.9999999999999831E-2</v>
          </cell>
          <cell r="AD1596">
            <v>2</v>
          </cell>
          <cell r="AE1596">
            <v>2.8577777777777773</v>
          </cell>
          <cell r="AF1596">
            <v>1.0910082850074696</v>
          </cell>
          <cell r="AG1596">
            <v>1.0900000000000001</v>
          </cell>
          <cell r="AH1596">
            <v>18</v>
          </cell>
          <cell r="AJ1596">
            <v>1.1299999999999999</v>
          </cell>
        </row>
        <row r="1597">
          <cell r="E1597" t="str">
            <v>DQ14DT_D2</v>
          </cell>
          <cell r="F1597" t="str">
            <v>DQ14DT</v>
          </cell>
          <cell r="G1597" t="str">
            <v>Vị trí 1</v>
          </cell>
          <cell r="H1597" t="str">
            <v>TTDQ</v>
          </cell>
          <cell r="I1597" t="str">
            <v>xã Định QuánTTDQVị trí 1170</v>
          </cell>
          <cell r="O1597">
            <v>4900</v>
          </cell>
          <cell r="P1597">
            <v>570</v>
          </cell>
          <cell r="S1597">
            <v>4200</v>
          </cell>
          <cell r="T1597">
            <v>170</v>
          </cell>
          <cell r="U1597">
            <v>3.9428571428571431</v>
          </cell>
          <cell r="V1597">
            <v>3.9428571428571431</v>
          </cell>
          <cell r="W1597">
            <v>3.9428571428571431</v>
          </cell>
          <cell r="X1597">
            <v>3.9428571428571426</v>
          </cell>
          <cell r="Y1597">
            <v>1.3</v>
          </cell>
          <cell r="Z1597">
            <v>1.1000000000000001</v>
          </cell>
          <cell r="AA1597">
            <v>1.1299999999999999</v>
          </cell>
          <cell r="AB1597">
            <v>1.07</v>
          </cell>
          <cell r="AC1597">
            <v>5.9999999999999831E-2</v>
          </cell>
          <cell r="AD1597">
            <v>2</v>
          </cell>
          <cell r="AE1597">
            <v>2.8577777777777773</v>
          </cell>
          <cell r="AF1597">
            <v>1.0910082850074696</v>
          </cell>
          <cell r="AG1597">
            <v>1.0900000000000001</v>
          </cell>
          <cell r="AH1597">
            <v>18</v>
          </cell>
          <cell r="AJ1597">
            <v>1.1299999999999999</v>
          </cell>
        </row>
        <row r="1598">
          <cell r="E1598" t="str">
            <v>DQ15DT_D1</v>
          </cell>
          <cell r="F1598" t="str">
            <v>DQ15DT</v>
          </cell>
          <cell r="G1598" t="str">
            <v>Vị trí 1</v>
          </cell>
          <cell r="H1598" t="str">
            <v>TTDQ</v>
          </cell>
          <cell r="I1598" t="str">
            <v>xã Định QuánTTDQVị trí 1170</v>
          </cell>
          <cell r="O1598">
            <v>3600</v>
          </cell>
          <cell r="P1598">
            <v>570</v>
          </cell>
          <cell r="S1598">
            <v>3100</v>
          </cell>
          <cell r="T1598">
            <v>170</v>
          </cell>
          <cell r="U1598">
            <v>3.9611111111111108</v>
          </cell>
          <cell r="V1598">
            <v>3.9611111111111108</v>
          </cell>
          <cell r="W1598">
            <v>3.9611111111111108</v>
          </cell>
          <cell r="X1598">
            <v>3.9519841269841267</v>
          </cell>
          <cell r="Y1598">
            <v>1.3</v>
          </cell>
          <cell r="Z1598">
            <v>1.1390128465179175</v>
          </cell>
          <cell r="AA1598">
            <v>1.1399999999999999</v>
          </cell>
          <cell r="AB1598">
            <v>1.07</v>
          </cell>
          <cell r="AC1598">
            <v>6.999999999999984E-2</v>
          </cell>
          <cell r="AD1598">
            <v>3</v>
          </cell>
          <cell r="AE1598">
            <v>2.8577777777777773</v>
          </cell>
          <cell r="AF1598">
            <v>1.0910082850074696</v>
          </cell>
          <cell r="AG1598">
            <v>1.0900000000000001</v>
          </cell>
          <cell r="AH1598">
            <v>18</v>
          </cell>
          <cell r="AJ1598">
            <v>1.1399999999999999</v>
          </cell>
        </row>
        <row r="1599">
          <cell r="E1599" t="str">
            <v>DQ15DT_D2</v>
          </cell>
          <cell r="F1599" t="str">
            <v>DQ15DT</v>
          </cell>
          <cell r="G1599" t="str">
            <v>Vị trí 1</v>
          </cell>
          <cell r="H1599" t="str">
            <v>TTDQ</v>
          </cell>
          <cell r="I1599" t="str">
            <v>xã Định QuánTTDQVị trí 1170</v>
          </cell>
          <cell r="O1599">
            <v>3500</v>
          </cell>
          <cell r="P1599">
            <v>570</v>
          </cell>
          <cell r="S1599">
            <v>3000</v>
          </cell>
          <cell r="T1599">
            <v>170</v>
          </cell>
          <cell r="U1599">
            <v>3.9428571428571422</v>
          </cell>
          <cell r="V1599">
            <v>3.9428571428571422</v>
          </cell>
          <cell r="W1599">
            <v>3.9428571428571422</v>
          </cell>
          <cell r="X1599">
            <v>3.9519841269841267</v>
          </cell>
          <cell r="Y1599">
            <v>1.3</v>
          </cell>
          <cell r="Z1599">
            <v>1.1390128465179175</v>
          </cell>
          <cell r="AA1599">
            <v>1.1399999999999999</v>
          </cell>
          <cell r="AB1599">
            <v>1.07</v>
          </cell>
          <cell r="AC1599">
            <v>6.999999999999984E-2</v>
          </cell>
          <cell r="AD1599">
            <v>3</v>
          </cell>
          <cell r="AE1599">
            <v>2.8577777777777773</v>
          </cell>
          <cell r="AF1599">
            <v>1.0910082850074696</v>
          </cell>
          <cell r="AG1599">
            <v>1.0900000000000001</v>
          </cell>
          <cell r="AH1599">
            <v>18</v>
          </cell>
          <cell r="AJ1599">
            <v>1.1399999999999999</v>
          </cell>
        </row>
        <row r="1600">
          <cell r="E1600" t="str">
            <v>DQ16DT_D1</v>
          </cell>
          <cell r="F1600" t="str">
            <v>DQ16DT</v>
          </cell>
          <cell r="G1600" t="str">
            <v>Vị trí 1</v>
          </cell>
          <cell r="H1600" t="str">
            <v>TTDQ</v>
          </cell>
          <cell r="I1600" t="str">
            <v>xã Định QuánTTDQVị trí 1170</v>
          </cell>
          <cell r="O1600">
            <v>4400</v>
          </cell>
          <cell r="P1600">
            <v>570</v>
          </cell>
          <cell r="S1600">
            <v>3500</v>
          </cell>
          <cell r="T1600">
            <v>170</v>
          </cell>
          <cell r="U1600">
            <v>3.6590909090909087</v>
          </cell>
          <cell r="V1600">
            <v>3.6590909090909087</v>
          </cell>
          <cell r="W1600">
            <v>3.6590909090909087</v>
          </cell>
          <cell r="X1600">
            <v>3.5188311688311686</v>
          </cell>
          <cell r="Y1600">
            <v>1.3</v>
          </cell>
          <cell r="AA1600">
            <v>1.1299999999999999</v>
          </cell>
          <cell r="AB1600">
            <v>1.07</v>
          </cell>
          <cell r="AC1600">
            <v>5.9999999999999831E-2</v>
          </cell>
          <cell r="AD1600">
            <v>0</v>
          </cell>
          <cell r="AE1600">
            <v>2.8577777777777773</v>
          </cell>
          <cell r="AF1600">
            <v>1.0910082850074696</v>
          </cell>
          <cell r="AG1600">
            <v>1.0900000000000001</v>
          </cell>
          <cell r="AH1600">
            <v>18</v>
          </cell>
          <cell r="AJ1600">
            <v>1.1299999999999999</v>
          </cell>
        </row>
        <row r="1601">
          <cell r="E1601" t="str">
            <v>DQ16DT_D2</v>
          </cell>
          <cell r="F1601" t="str">
            <v>DQ16DT</v>
          </cell>
          <cell r="G1601" t="str">
            <v>Vị trí 1</v>
          </cell>
          <cell r="H1601" t="str">
            <v>TTDQ</v>
          </cell>
          <cell r="I1601" t="str">
            <v>xã Định QuánTTDQVị trí 1170</v>
          </cell>
          <cell r="J1601">
            <v>10032000</v>
          </cell>
          <cell r="K1601" t="str">
            <v>QĐ 3761/QĐ-UBND ngày 13/12/2023</v>
          </cell>
          <cell r="L1601">
            <v>1499400</v>
          </cell>
          <cell r="M1601" t="str">
            <v>QĐ 3761/QĐ-UBND ngày 13/12/2023</v>
          </cell>
          <cell r="O1601">
            <v>2800</v>
          </cell>
          <cell r="P1601">
            <v>570</v>
          </cell>
          <cell r="Q1601">
            <v>3.5828571428571427</v>
          </cell>
          <cell r="R1601">
            <v>2.6305263157894738</v>
          </cell>
          <cell r="S1601">
            <v>2200</v>
          </cell>
          <cell r="T1601">
            <v>170</v>
          </cell>
          <cell r="U1601">
            <v>3.3785714285714286</v>
          </cell>
          <cell r="V1601">
            <v>3.3785714285714286</v>
          </cell>
          <cell r="W1601">
            <v>3.3785714285714286</v>
          </cell>
          <cell r="X1601">
            <v>3.5188311688311686</v>
          </cell>
          <cell r="Y1601">
            <v>1.3</v>
          </cell>
          <cell r="AA1601">
            <v>1.1299999999999999</v>
          </cell>
          <cell r="AB1601">
            <v>1.07</v>
          </cell>
          <cell r="AC1601">
            <v>5.9999999999999831E-2</v>
          </cell>
          <cell r="AD1601">
            <v>0</v>
          </cell>
          <cell r="AE1601">
            <v>2.4990000000000001</v>
          </cell>
          <cell r="AF1601">
            <v>1.0910082850074696</v>
          </cell>
          <cell r="AG1601">
            <v>1.0900000000000001</v>
          </cell>
          <cell r="AH1601">
            <v>18</v>
          </cell>
          <cell r="AJ1601">
            <v>1.1299999999999999</v>
          </cell>
        </row>
        <row r="1602">
          <cell r="E1602" t="str">
            <v>DQ17DT_D1</v>
          </cell>
          <cell r="F1602" t="str">
            <v>DQ17DT</v>
          </cell>
          <cell r="G1602" t="str">
            <v>Vị trí 1</v>
          </cell>
          <cell r="H1602" t="str">
            <v>TTDQ</v>
          </cell>
          <cell r="I1602" t="str">
            <v>xã Định QuánTTDQVị trí 1170</v>
          </cell>
          <cell r="O1602">
            <v>3600</v>
          </cell>
          <cell r="P1602">
            <v>570</v>
          </cell>
          <cell r="S1602">
            <v>3100</v>
          </cell>
          <cell r="T1602">
            <v>170</v>
          </cell>
          <cell r="U1602">
            <v>3.9611111111111108</v>
          </cell>
          <cell r="V1602">
            <v>3.9611111111111108</v>
          </cell>
          <cell r="W1602">
            <v>3.9611111111111108</v>
          </cell>
          <cell r="X1602">
            <v>4.2651709401709397</v>
          </cell>
          <cell r="Y1602">
            <v>1.3</v>
          </cell>
          <cell r="Z1602">
            <v>1.1455128205128207</v>
          </cell>
          <cell r="AA1602">
            <v>1.1499999999999999</v>
          </cell>
          <cell r="AB1602">
            <v>1.07</v>
          </cell>
          <cell r="AC1602">
            <v>7.9999999999999849E-2</v>
          </cell>
          <cell r="AD1602">
            <v>4</v>
          </cell>
          <cell r="AE1602">
            <v>2.8577777777777773</v>
          </cell>
          <cell r="AF1602">
            <v>1.0910082850074696</v>
          </cell>
          <cell r="AG1602">
            <v>1.0900000000000001</v>
          </cell>
          <cell r="AH1602">
            <v>18</v>
          </cell>
          <cell r="AJ1602">
            <v>1.1499999999999999</v>
          </cell>
        </row>
        <row r="1603">
          <cell r="E1603" t="str">
            <v>DQ17DT_D2</v>
          </cell>
          <cell r="F1603" t="str">
            <v>DQ17DT</v>
          </cell>
          <cell r="G1603" t="str">
            <v>Vị trí 1</v>
          </cell>
          <cell r="H1603" t="str">
            <v>TTDQ</v>
          </cell>
          <cell r="I1603" t="str">
            <v>xã Định QuánTTDQVị trí 1170</v>
          </cell>
          <cell r="O1603">
            <v>2600</v>
          </cell>
          <cell r="P1603">
            <v>570</v>
          </cell>
          <cell r="S1603">
            <v>2200</v>
          </cell>
          <cell r="T1603">
            <v>170</v>
          </cell>
          <cell r="U1603">
            <v>4.569230769230769</v>
          </cell>
          <cell r="V1603">
            <v>4.569230769230769</v>
          </cell>
          <cell r="W1603">
            <v>4.569230769230769</v>
          </cell>
          <cell r="X1603">
            <v>4.2651709401709397</v>
          </cell>
          <cell r="Y1603">
            <v>1.3</v>
          </cell>
          <cell r="Z1603">
            <v>1.1455128205128207</v>
          </cell>
          <cell r="AA1603">
            <v>1.1499999999999999</v>
          </cell>
          <cell r="AB1603">
            <v>1.07</v>
          </cell>
          <cell r="AC1603">
            <v>7.9999999999999849E-2</v>
          </cell>
          <cell r="AD1603">
            <v>4</v>
          </cell>
          <cell r="AE1603">
            <v>2.8577777777777773</v>
          </cell>
          <cell r="AF1603">
            <v>1.0910082850074696</v>
          </cell>
          <cell r="AG1603">
            <v>1.0900000000000001</v>
          </cell>
          <cell r="AH1603">
            <v>18</v>
          </cell>
          <cell r="AJ1603">
            <v>1.1499999999999999</v>
          </cell>
        </row>
        <row r="1604">
          <cell r="E1604" t="str">
            <v>DQ18DT</v>
          </cell>
          <cell r="F1604" t="str">
            <v>DQ18DT</v>
          </cell>
          <cell r="G1604" t="str">
            <v>Vị trí 1</v>
          </cell>
          <cell r="H1604" t="str">
            <v>TTDQ</v>
          </cell>
          <cell r="I1604" t="str">
            <v>xã Định QuánTTDQVị trí 1170</v>
          </cell>
          <cell r="O1604">
            <v>7600</v>
          </cell>
          <cell r="P1604">
            <v>570</v>
          </cell>
          <cell r="S1604">
            <v>6500</v>
          </cell>
          <cell r="T1604">
            <v>170</v>
          </cell>
          <cell r="U1604">
            <v>2.2236842105263159</v>
          </cell>
          <cell r="V1604">
            <v>2.2236842105263159</v>
          </cell>
          <cell r="W1604">
            <v>2.2236842105263159</v>
          </cell>
          <cell r="X1604">
            <v>2.2236842105263159</v>
          </cell>
          <cell r="Y1604">
            <v>1.3</v>
          </cell>
          <cell r="Z1604">
            <v>1.1000000000000001</v>
          </cell>
          <cell r="AA1604">
            <v>1.1299999999999999</v>
          </cell>
          <cell r="AB1604">
            <v>1.07</v>
          </cell>
          <cell r="AC1604">
            <v>5.9999999999999831E-2</v>
          </cell>
          <cell r="AD1604">
            <v>1</v>
          </cell>
          <cell r="AE1604">
            <v>2.8577777777777773</v>
          </cell>
          <cell r="AF1604">
            <v>1.0910082850074696</v>
          </cell>
          <cell r="AG1604">
            <v>1.0900000000000001</v>
          </cell>
          <cell r="AH1604">
            <v>18</v>
          </cell>
          <cell r="AJ1604">
            <v>1.1299999999999999</v>
          </cell>
        </row>
        <row r="1605">
          <cell r="E1605" t="str">
            <v>DQ20DT</v>
          </cell>
          <cell r="F1605" t="str">
            <v>DQ20DT</v>
          </cell>
          <cell r="G1605" t="str">
            <v>Vị trí 1</v>
          </cell>
          <cell r="H1605" t="str">
            <v>TTDQ</v>
          </cell>
          <cell r="I1605" t="str">
            <v>xã Định QuánTTDQVị trí 1170</v>
          </cell>
          <cell r="O1605">
            <v>3000</v>
          </cell>
          <cell r="P1605">
            <v>570</v>
          </cell>
          <cell r="S1605">
            <v>2600</v>
          </cell>
          <cell r="T1605">
            <v>170</v>
          </cell>
          <cell r="U1605">
            <v>3.9866666666666659</v>
          </cell>
          <cell r="V1605">
            <v>3.9866666666666659</v>
          </cell>
          <cell r="W1605">
            <v>3.9866666666666659</v>
          </cell>
          <cell r="X1605">
            <v>3.9866666666666659</v>
          </cell>
          <cell r="Y1605">
            <v>1.3</v>
          </cell>
          <cell r="Z1605">
            <v>1.1000000000000001</v>
          </cell>
          <cell r="AA1605">
            <v>1.1299999999999999</v>
          </cell>
          <cell r="AB1605">
            <v>1.07</v>
          </cell>
          <cell r="AC1605">
            <v>5.9999999999999831E-2</v>
          </cell>
          <cell r="AD1605">
            <v>1</v>
          </cell>
          <cell r="AE1605">
            <v>2.8577777777777773</v>
          </cell>
          <cell r="AF1605">
            <v>1.0910082850074696</v>
          </cell>
          <cell r="AG1605">
            <v>1.0900000000000001</v>
          </cell>
          <cell r="AH1605">
            <v>18</v>
          </cell>
          <cell r="AJ1605">
            <v>1.1299999999999999</v>
          </cell>
        </row>
        <row r="1606">
          <cell r="E1606" t="str">
            <v>DQ21DT</v>
          </cell>
          <cell r="F1606" t="str">
            <v>DQ21DT</v>
          </cell>
          <cell r="G1606" t="str">
            <v>Vị trí 1</v>
          </cell>
          <cell r="H1606" t="str">
            <v>TTDQ</v>
          </cell>
          <cell r="I1606" t="str">
            <v>xã Định QuánTTDQVị trí 1170</v>
          </cell>
          <cell r="J1606">
            <v>10034000</v>
          </cell>
          <cell r="K1606" t="str">
            <v>QĐ 3761/QĐ-UBND ngày 13/12/2023</v>
          </cell>
          <cell r="O1606">
            <v>3400</v>
          </cell>
          <cell r="P1606">
            <v>570</v>
          </cell>
          <cell r="Q1606">
            <v>2.9511764705882353</v>
          </cell>
          <cell r="S1606">
            <v>2900</v>
          </cell>
          <cell r="T1606">
            <v>170</v>
          </cell>
          <cell r="U1606">
            <v>2.9</v>
          </cell>
          <cell r="V1606">
            <v>2.9</v>
          </cell>
          <cell r="W1606">
            <v>2.9</v>
          </cell>
          <cell r="X1606">
            <v>2.9</v>
          </cell>
          <cell r="Y1606">
            <v>1.3</v>
          </cell>
          <cell r="Z1606">
            <v>1.1000000000000001</v>
          </cell>
          <cell r="AA1606">
            <v>1.1299999999999999</v>
          </cell>
          <cell r="AB1606">
            <v>1.07</v>
          </cell>
          <cell r="AC1606">
            <v>5.9999999999999831E-2</v>
          </cell>
          <cell r="AD1606">
            <v>1</v>
          </cell>
          <cell r="AE1606">
            <v>2.8577777777777773</v>
          </cell>
          <cell r="AF1606">
            <v>1.0910082850074696</v>
          </cell>
          <cell r="AG1606">
            <v>1.0900000000000001</v>
          </cell>
          <cell r="AH1606">
            <v>18</v>
          </cell>
          <cell r="AJ1606">
            <v>1.1299999999999999</v>
          </cell>
        </row>
        <row r="1607">
          <cell r="E1607" t="str">
            <v>DQ22DT</v>
          </cell>
          <cell r="F1607" t="str">
            <v>DQ22DT</v>
          </cell>
          <cell r="G1607" t="str">
            <v>Vị trí 1</v>
          </cell>
          <cell r="H1607" t="str">
            <v>TTDQ</v>
          </cell>
          <cell r="I1607" t="str">
            <v>xã Định QuánTTDQVị trí 1170</v>
          </cell>
          <cell r="O1607">
            <v>2600</v>
          </cell>
          <cell r="P1607">
            <v>570</v>
          </cell>
          <cell r="S1607">
            <v>2200</v>
          </cell>
          <cell r="T1607">
            <v>170</v>
          </cell>
          <cell r="U1607">
            <v>3.8923076923076922</v>
          </cell>
          <cell r="V1607">
            <v>3.8923076923076922</v>
          </cell>
          <cell r="W1607">
            <v>3.8923076923076922</v>
          </cell>
          <cell r="X1607">
            <v>3.8923076923076922</v>
          </cell>
          <cell r="Y1607">
            <v>1.3</v>
          </cell>
          <cell r="AA1607">
            <v>1.1299999999999999</v>
          </cell>
          <cell r="AB1607">
            <v>1.07</v>
          </cell>
          <cell r="AC1607">
            <v>5.9999999999999831E-2</v>
          </cell>
          <cell r="AD1607">
            <v>0</v>
          </cell>
          <cell r="AE1607">
            <v>2.8577777777777773</v>
          </cell>
          <cell r="AF1607">
            <v>1.0910082850074696</v>
          </cell>
          <cell r="AG1607">
            <v>1.0900000000000001</v>
          </cell>
          <cell r="AH1607">
            <v>18</v>
          </cell>
          <cell r="AJ1607">
            <v>1.1299999999999999</v>
          </cell>
        </row>
        <row r="1608">
          <cell r="E1608" t="str">
            <v>DQ23DT</v>
          </cell>
          <cell r="F1608" t="str">
            <v>DQ23DT</v>
          </cell>
          <cell r="G1608" t="str">
            <v>Vị trí 1</v>
          </cell>
          <cell r="H1608" t="str">
            <v>TTDQ</v>
          </cell>
          <cell r="I1608" t="str">
            <v>xã Định QuánTTDQVị trí 1170</v>
          </cell>
          <cell r="O1608">
            <v>2200</v>
          </cell>
          <cell r="P1608">
            <v>570</v>
          </cell>
          <cell r="S1608">
            <v>1900</v>
          </cell>
          <cell r="T1608">
            <v>170</v>
          </cell>
          <cell r="U1608">
            <v>3.9727272727272727</v>
          </cell>
          <cell r="V1608">
            <v>3.9727272727272727</v>
          </cell>
          <cell r="W1608">
            <v>3.9727272727272727</v>
          </cell>
          <cell r="X1608">
            <v>3.9727272727272727</v>
          </cell>
          <cell r="Y1608">
            <v>1.3</v>
          </cell>
          <cell r="Z1608">
            <v>1.1305335968379446</v>
          </cell>
          <cell r="AA1608">
            <v>1.1299999999999999</v>
          </cell>
          <cell r="AB1608">
            <v>1.08</v>
          </cell>
          <cell r="AC1608">
            <v>4.9999999999999822E-2</v>
          </cell>
          <cell r="AD1608">
            <v>4</v>
          </cell>
          <cell r="AE1608">
            <v>2.8577777777777773</v>
          </cell>
          <cell r="AF1608">
            <v>1.0910082850074696</v>
          </cell>
          <cell r="AG1608">
            <v>1.0900000000000001</v>
          </cell>
          <cell r="AH1608">
            <v>18</v>
          </cell>
          <cell r="AJ1608">
            <v>1.1299999999999999</v>
          </cell>
        </row>
        <row r="1609">
          <cell r="E1609" t="str">
            <v>DQ24DT</v>
          </cell>
          <cell r="F1609" t="str">
            <v>DQ24DT</v>
          </cell>
          <cell r="G1609" t="str">
            <v>Vị trí 1</v>
          </cell>
          <cell r="H1609" t="str">
            <v>TTDQ</v>
          </cell>
          <cell r="I1609" t="str">
            <v>xã Định QuánTTDQVị trí 1170</v>
          </cell>
          <cell r="O1609">
            <v>2200</v>
          </cell>
          <cell r="P1609">
            <v>570</v>
          </cell>
          <cell r="S1609">
            <v>1900</v>
          </cell>
          <cell r="T1609">
            <v>170</v>
          </cell>
          <cell r="U1609">
            <v>3.9727272727272727</v>
          </cell>
          <cell r="V1609">
            <v>3.9727272727272727</v>
          </cell>
          <cell r="W1609">
            <v>3.9727272727272727</v>
          </cell>
          <cell r="X1609">
            <v>3.9727272727272727</v>
          </cell>
          <cell r="Y1609">
            <v>1.3</v>
          </cell>
          <cell r="Z1609">
            <v>1.1813131313131313</v>
          </cell>
          <cell r="AA1609">
            <v>1.1299999999999999</v>
          </cell>
          <cell r="AB1609">
            <v>1.07</v>
          </cell>
          <cell r="AC1609">
            <v>5.9999999999999831E-2</v>
          </cell>
          <cell r="AD1609">
            <v>2</v>
          </cell>
          <cell r="AE1609">
            <v>2.8577777777777773</v>
          </cell>
          <cell r="AF1609">
            <v>1.0910082850074696</v>
          </cell>
          <cell r="AG1609">
            <v>1.0900000000000001</v>
          </cell>
          <cell r="AH1609">
            <v>18</v>
          </cell>
          <cell r="AJ1609">
            <v>1.1299999999999999</v>
          </cell>
        </row>
        <row r="1610">
          <cell r="E1610" t="str">
            <v>DQ25DT</v>
          </cell>
          <cell r="F1610" t="str">
            <v>DQ25DT</v>
          </cell>
          <cell r="G1610" t="str">
            <v>Vị trí 1</v>
          </cell>
          <cell r="H1610" t="str">
            <v>TTDQ</v>
          </cell>
          <cell r="I1610" t="str">
            <v>xã Định QuánTTDQVị trí 1170</v>
          </cell>
          <cell r="O1610">
            <v>2200</v>
          </cell>
          <cell r="P1610">
            <v>570</v>
          </cell>
          <cell r="S1610">
            <v>1900</v>
          </cell>
          <cell r="T1610">
            <v>170</v>
          </cell>
          <cell r="U1610">
            <v>3.9727272727272727</v>
          </cell>
          <cell r="V1610">
            <v>3.9727272727272727</v>
          </cell>
          <cell r="W1610">
            <v>3.9727272727272727</v>
          </cell>
          <cell r="X1610">
            <v>3.9727272727272727</v>
          </cell>
          <cell r="Y1610">
            <v>1.3</v>
          </cell>
          <cell r="Z1610">
            <v>1.0987297783924035</v>
          </cell>
          <cell r="AA1610">
            <v>1.1000000000000001</v>
          </cell>
          <cell r="AB1610">
            <v>1.06</v>
          </cell>
          <cell r="AC1610">
            <v>4.0000000000000036E-2</v>
          </cell>
          <cell r="AD1610">
            <v>5</v>
          </cell>
          <cell r="AE1610">
            <v>2.8577777777777773</v>
          </cell>
          <cell r="AF1610">
            <v>1.0910082850074696</v>
          </cell>
          <cell r="AG1610">
            <v>1.0900000000000001</v>
          </cell>
          <cell r="AH1610">
            <v>18</v>
          </cell>
          <cell r="AJ1610">
            <v>1.1000000000000001</v>
          </cell>
        </row>
        <row r="1611">
          <cell r="E1611" t="str">
            <v>DQ26DT</v>
          </cell>
          <cell r="F1611" t="str">
            <v>DQ26DT</v>
          </cell>
          <cell r="G1611" t="str">
            <v>Vị trí 1</v>
          </cell>
          <cell r="H1611" t="str">
            <v>TTDQ</v>
          </cell>
          <cell r="I1611" t="str">
            <v>xã Định QuánTTDQVị trí 1170</v>
          </cell>
          <cell r="O1611">
            <v>2200</v>
          </cell>
          <cell r="P1611">
            <v>570</v>
          </cell>
          <cell r="S1611">
            <v>1900</v>
          </cell>
          <cell r="T1611">
            <v>170</v>
          </cell>
          <cell r="U1611">
            <v>3.9727272727272727</v>
          </cell>
          <cell r="V1611">
            <v>3.9727272727272727</v>
          </cell>
          <cell r="W1611">
            <v>3.9727272727272727</v>
          </cell>
          <cell r="X1611">
            <v>3.9727272727272727</v>
          </cell>
          <cell r="Y1611">
            <v>1.3</v>
          </cell>
          <cell r="AA1611">
            <v>1.1299999999999999</v>
          </cell>
          <cell r="AB1611">
            <v>1.07</v>
          </cell>
          <cell r="AC1611">
            <v>5.9999999999999831E-2</v>
          </cell>
          <cell r="AD1611">
            <v>0</v>
          </cell>
          <cell r="AE1611">
            <v>2.8577777777777773</v>
          </cell>
          <cell r="AF1611">
            <v>1.0910082850074696</v>
          </cell>
          <cell r="AG1611">
            <v>1.0900000000000001</v>
          </cell>
          <cell r="AH1611">
            <v>18</v>
          </cell>
          <cell r="AJ1611">
            <v>1.1299999999999999</v>
          </cell>
        </row>
        <row r="1612">
          <cell r="E1612" t="str">
            <v>DQ27DT</v>
          </cell>
          <cell r="F1612" t="str">
            <v>DQ27DT</v>
          </cell>
          <cell r="G1612" t="str">
            <v>Vị trí 1</v>
          </cell>
          <cell r="H1612" t="str">
            <v>TTDQ</v>
          </cell>
          <cell r="I1612" t="str">
            <v>xã Định QuánTTDQVị trí 1170</v>
          </cell>
          <cell r="O1612">
            <v>2200</v>
          </cell>
          <cell r="P1612">
            <v>570</v>
          </cell>
          <cell r="S1612">
            <v>1900</v>
          </cell>
          <cell r="T1612">
            <v>170</v>
          </cell>
          <cell r="U1612">
            <v>3.8</v>
          </cell>
          <cell r="V1612">
            <v>3.8</v>
          </cell>
          <cell r="W1612">
            <v>3.8</v>
          </cell>
          <cell r="X1612">
            <v>3.8</v>
          </cell>
          <cell r="Y1612">
            <v>1.3</v>
          </cell>
          <cell r="AA1612">
            <v>1.1299999999999999</v>
          </cell>
          <cell r="AB1612">
            <v>1.07</v>
          </cell>
          <cell r="AC1612">
            <v>5.9999999999999831E-2</v>
          </cell>
          <cell r="AD1612">
            <v>0</v>
          </cell>
          <cell r="AE1612">
            <v>2.8577777777777773</v>
          </cell>
          <cell r="AF1612">
            <v>1.0910082850074696</v>
          </cell>
          <cell r="AG1612">
            <v>1.0900000000000001</v>
          </cell>
          <cell r="AH1612">
            <v>18</v>
          </cell>
          <cell r="AJ1612">
            <v>1.1299999999999999</v>
          </cell>
        </row>
        <row r="1613">
          <cell r="E1613" t="str">
            <v>DQ28DT</v>
          </cell>
          <cell r="F1613" t="str">
            <v>DQ28DT</v>
          </cell>
          <cell r="G1613" t="str">
            <v>Vị trí 1</v>
          </cell>
          <cell r="H1613" t="str">
            <v>Các đường nhóm I</v>
          </cell>
          <cell r="I1613" t="str">
            <v>xã Định QuánCác đường nhóm IVị trí 180</v>
          </cell>
          <cell r="O1613">
            <v>1500</v>
          </cell>
          <cell r="P1613">
            <v>270</v>
          </cell>
          <cell r="S1613">
            <v>1300</v>
          </cell>
          <cell r="T1613">
            <v>80</v>
          </cell>
          <cell r="U1613">
            <v>3.9866666666666659</v>
          </cell>
          <cell r="V1613">
            <v>3.9866666666666659</v>
          </cell>
          <cell r="W1613">
            <v>3.9866666666666659</v>
          </cell>
          <cell r="X1613">
            <v>3.9866666666666659</v>
          </cell>
          <cell r="Y1613">
            <v>1.3</v>
          </cell>
          <cell r="AA1613">
            <v>1.1299999999999999</v>
          </cell>
          <cell r="AB1613">
            <v>1.07</v>
          </cell>
          <cell r="AC1613">
            <v>5.9999999999999831E-2</v>
          </cell>
          <cell r="AD1613">
            <v>0</v>
          </cell>
          <cell r="AE1613">
            <v>2.8577777777777773</v>
          </cell>
          <cell r="AF1613">
            <v>1.1596947502040997</v>
          </cell>
          <cell r="AG1613">
            <v>1.1599999999999999</v>
          </cell>
          <cell r="AH1613">
            <v>949</v>
          </cell>
          <cell r="AJ1613">
            <v>1.1299999999999999</v>
          </cell>
        </row>
        <row r="1614">
          <cell r="E1614" t="str">
            <v>DQ29DT</v>
          </cell>
          <cell r="F1614" t="str">
            <v>DQ29DT</v>
          </cell>
          <cell r="G1614" t="str">
            <v>Vị trí 1</v>
          </cell>
          <cell r="H1614" t="str">
            <v>Các đường nhóm I</v>
          </cell>
          <cell r="I1614" t="str">
            <v>xã Định QuánCác đường nhóm IVị trí 180</v>
          </cell>
          <cell r="O1614">
            <v>1400</v>
          </cell>
          <cell r="P1614">
            <v>270</v>
          </cell>
          <cell r="S1614">
            <v>1200</v>
          </cell>
          <cell r="T1614">
            <v>80</v>
          </cell>
          <cell r="U1614">
            <v>3.9428571428571431</v>
          </cell>
          <cell r="V1614">
            <v>3.9428571428571431</v>
          </cell>
          <cell r="W1614">
            <v>3.9428571428571431</v>
          </cell>
          <cell r="X1614">
            <v>3.9428571428571431</v>
          </cell>
          <cell r="Y1614">
            <v>1.3</v>
          </cell>
          <cell r="AA1614">
            <v>1.1299999999999999</v>
          </cell>
          <cell r="AB1614">
            <v>1.07</v>
          </cell>
          <cell r="AC1614">
            <v>5.9999999999999831E-2</v>
          </cell>
          <cell r="AD1614">
            <v>0</v>
          </cell>
          <cell r="AE1614">
            <v>2.8577777777777773</v>
          </cell>
          <cell r="AF1614">
            <v>1.1596947502040997</v>
          </cell>
          <cell r="AG1614">
            <v>1.1599999999999999</v>
          </cell>
          <cell r="AH1614">
            <v>949</v>
          </cell>
          <cell r="AJ1614">
            <v>1.1299999999999999</v>
          </cell>
        </row>
        <row r="1615">
          <cell r="E1615" t="str">
            <v>DQ30DT_D1</v>
          </cell>
          <cell r="F1615" t="str">
            <v>DQ30DT</v>
          </cell>
          <cell r="G1615" t="str">
            <v>Vị trí 1</v>
          </cell>
          <cell r="H1615" t="str">
            <v>TTDQ</v>
          </cell>
          <cell r="I1615" t="str">
            <v>xã Định QuánTTDQVị trí 1170</v>
          </cell>
          <cell r="O1615">
            <v>2200</v>
          </cell>
          <cell r="P1615">
            <v>570</v>
          </cell>
          <cell r="S1615">
            <v>1900</v>
          </cell>
          <cell r="T1615">
            <v>170</v>
          </cell>
          <cell r="U1615">
            <v>3.8</v>
          </cell>
          <cell r="V1615">
            <v>3.8</v>
          </cell>
          <cell r="W1615">
            <v>3.8</v>
          </cell>
          <cell r="X1615">
            <v>3.8863636363636362</v>
          </cell>
          <cell r="Y1615">
            <v>1.3</v>
          </cell>
          <cell r="Z1615">
            <v>1.1043908472479902</v>
          </cell>
          <cell r="AA1615">
            <v>1.1000000000000001</v>
          </cell>
          <cell r="AB1615">
            <v>1.04</v>
          </cell>
          <cell r="AC1615">
            <v>6.0000000000000053E-2</v>
          </cell>
          <cell r="AD1615">
            <v>3</v>
          </cell>
          <cell r="AE1615">
            <v>2.8577777777777773</v>
          </cell>
          <cell r="AF1615">
            <v>1.0910082850074696</v>
          </cell>
          <cell r="AG1615">
            <v>1.0900000000000001</v>
          </cell>
          <cell r="AH1615">
            <v>18</v>
          </cell>
          <cell r="AJ1615">
            <v>1.1000000000000001</v>
          </cell>
        </row>
        <row r="1616">
          <cell r="E1616" t="str">
            <v>DQ30DT_D2</v>
          </cell>
          <cell r="F1616" t="str">
            <v>DQ30DT</v>
          </cell>
          <cell r="G1616" t="str">
            <v>Vị trí 1</v>
          </cell>
          <cell r="H1616" t="str">
            <v>TTDQ</v>
          </cell>
          <cell r="I1616" t="str">
            <v>xã Định QuánTTDQVị trí 1170</v>
          </cell>
          <cell r="O1616">
            <v>2200</v>
          </cell>
          <cell r="P1616">
            <v>570</v>
          </cell>
          <cell r="S1616">
            <v>1900</v>
          </cell>
          <cell r="T1616">
            <v>170</v>
          </cell>
          <cell r="U1616">
            <v>3.9727272727272727</v>
          </cell>
          <cell r="V1616">
            <v>3.9727272727272727</v>
          </cell>
          <cell r="W1616">
            <v>3.9727272727272727</v>
          </cell>
          <cell r="X1616">
            <v>3.8863636363636362</v>
          </cell>
          <cell r="Y1616">
            <v>1.3</v>
          </cell>
          <cell r="Z1616">
            <v>1.1043908472479902</v>
          </cell>
          <cell r="AA1616">
            <v>1.1000000000000001</v>
          </cell>
          <cell r="AB1616">
            <v>1.04</v>
          </cell>
          <cell r="AC1616">
            <v>6.0000000000000053E-2</v>
          </cell>
          <cell r="AD1616">
            <v>3</v>
          </cell>
          <cell r="AE1616">
            <v>2.8577777777777773</v>
          </cell>
          <cell r="AF1616">
            <v>1.0910082850074696</v>
          </cell>
          <cell r="AG1616">
            <v>1.0900000000000001</v>
          </cell>
          <cell r="AH1616">
            <v>18</v>
          </cell>
          <cell r="AJ1616">
            <v>1.1000000000000001</v>
          </cell>
        </row>
        <row r="1617">
          <cell r="E1617" t="str">
            <v>DQ1NT1_D15</v>
          </cell>
          <cell r="F1617" t="str">
            <v>DQ1NT15</v>
          </cell>
          <cell r="G1617" t="str">
            <v>Vị trí 1</v>
          </cell>
          <cell r="H1617" t="str">
            <v>Các đường nhóm I</v>
          </cell>
          <cell r="I1617" t="str">
            <v>xã Phú VinhCác đường nhóm IVị trí 180</v>
          </cell>
          <cell r="O1617">
            <v>7700</v>
          </cell>
          <cell r="P1617">
            <v>270</v>
          </cell>
          <cell r="S1617">
            <v>7300</v>
          </cell>
          <cell r="T1617">
            <v>80</v>
          </cell>
          <cell r="U1617">
            <v>3.2233766233766232</v>
          </cell>
          <cell r="V1617">
            <v>3.2233766233766232</v>
          </cell>
          <cell r="W1617">
            <v>3.2233766233766232</v>
          </cell>
          <cell r="X1617">
            <v>3.2233766233766232</v>
          </cell>
          <cell r="Y1617">
            <v>1.3</v>
          </cell>
          <cell r="Z1617">
            <v>1.1158307453416147</v>
          </cell>
          <cell r="AA1617">
            <v>1.1200000000000001</v>
          </cell>
          <cell r="AB1617">
            <v>1.04</v>
          </cell>
          <cell r="AC1617">
            <v>8.0000000000000071E-2</v>
          </cell>
          <cell r="AD1617">
            <v>10</v>
          </cell>
          <cell r="AE1617">
            <v>2.8577777777777773</v>
          </cell>
          <cell r="AF1617">
            <v>1.1596947502040997</v>
          </cell>
          <cell r="AG1617">
            <v>1.1599999999999999</v>
          </cell>
          <cell r="AH1617">
            <v>949</v>
          </cell>
          <cell r="AJ1617">
            <v>1.1200000000000001</v>
          </cell>
        </row>
        <row r="1618">
          <cell r="E1618" t="str">
            <v>DQ1NT1_D16</v>
          </cell>
          <cell r="F1618" t="str">
            <v>DQ1NT16</v>
          </cell>
          <cell r="G1618" t="str">
            <v>Vị trí 1</v>
          </cell>
          <cell r="H1618" t="str">
            <v>Các đường nhóm I</v>
          </cell>
          <cell r="I1618" t="str">
            <v>xã Phú VinhCác đường nhóm IVị trí 180</v>
          </cell>
          <cell r="O1618">
            <v>3800</v>
          </cell>
          <cell r="P1618">
            <v>270</v>
          </cell>
          <cell r="S1618">
            <v>3000</v>
          </cell>
          <cell r="T1618">
            <v>80</v>
          </cell>
          <cell r="U1618">
            <v>4.6578947368421053</v>
          </cell>
          <cell r="V1618">
            <v>4.6578947368421053</v>
          </cell>
          <cell r="W1618">
            <v>4.6578947368421053</v>
          </cell>
          <cell r="X1618">
            <v>4.6578947368421053</v>
          </cell>
          <cell r="Y1618">
            <v>1.3</v>
          </cell>
          <cell r="Z1618">
            <v>1.1011111111111109</v>
          </cell>
          <cell r="AA1618">
            <v>1.1000000000000001</v>
          </cell>
          <cell r="AB1618">
            <v>1.01</v>
          </cell>
          <cell r="AC1618">
            <v>9.000000000000008E-2</v>
          </cell>
          <cell r="AD1618">
            <v>10</v>
          </cell>
          <cell r="AE1618">
            <v>2.8577777777777773</v>
          </cell>
          <cell r="AF1618">
            <v>1.1596947502040997</v>
          </cell>
          <cell r="AG1618">
            <v>1.1599999999999999</v>
          </cell>
          <cell r="AH1618">
            <v>949</v>
          </cell>
          <cell r="AJ1618">
            <v>1.1000000000000001</v>
          </cell>
        </row>
        <row r="1619">
          <cell r="E1619" t="str">
            <v>DQ1NT1_D17</v>
          </cell>
          <cell r="F1619" t="str">
            <v>DQ1NT17</v>
          </cell>
          <cell r="G1619" t="str">
            <v>Vị trí 1</v>
          </cell>
          <cell r="H1619" t="str">
            <v>Các đường nhóm I</v>
          </cell>
          <cell r="I1619" t="str">
            <v>xã Phú VinhCác đường nhóm IVị trí 180</v>
          </cell>
          <cell r="O1619">
            <v>2200</v>
          </cell>
          <cell r="P1619">
            <v>270</v>
          </cell>
          <cell r="S1619">
            <v>1700</v>
          </cell>
          <cell r="T1619">
            <v>80</v>
          </cell>
          <cell r="U1619">
            <v>2.7818181818181817</v>
          </cell>
          <cell r="V1619">
            <v>2.7818181818181817</v>
          </cell>
          <cell r="W1619">
            <v>2.7818181818181817</v>
          </cell>
          <cell r="X1619">
            <v>2.7818181818181817</v>
          </cell>
          <cell r="Y1619">
            <v>1.3</v>
          </cell>
          <cell r="Z1619">
            <v>1.1296567680265033</v>
          </cell>
          <cell r="AA1619">
            <v>1.1299999999999999</v>
          </cell>
          <cell r="AB1619">
            <v>1.05</v>
          </cell>
          <cell r="AC1619">
            <v>7.9999999999999849E-2</v>
          </cell>
          <cell r="AD1619">
            <v>10</v>
          </cell>
          <cell r="AE1619">
            <v>2.8577777777777773</v>
          </cell>
          <cell r="AF1619">
            <v>1.1596947502040997</v>
          </cell>
          <cell r="AG1619">
            <v>1.1599999999999999</v>
          </cell>
          <cell r="AH1619">
            <v>949</v>
          </cell>
          <cell r="AJ1619">
            <v>1.1299999999999999</v>
          </cell>
        </row>
        <row r="1620">
          <cell r="E1620" t="str">
            <v>DQ1NT1_D18</v>
          </cell>
          <cell r="F1620" t="str">
            <v>DQ1NT18</v>
          </cell>
          <cell r="G1620" t="str">
            <v>Vị trí 1</v>
          </cell>
          <cell r="H1620" t="str">
            <v>Các đường nhóm I</v>
          </cell>
          <cell r="I1620" t="str">
            <v>xã Phú VinhCác đường nhóm IVị trí 180</v>
          </cell>
          <cell r="O1620">
            <v>1500</v>
          </cell>
          <cell r="P1620">
            <v>270</v>
          </cell>
          <cell r="S1620">
            <v>1200</v>
          </cell>
          <cell r="T1620">
            <v>80</v>
          </cell>
          <cell r="U1620">
            <v>3.36</v>
          </cell>
          <cell r="V1620">
            <v>3.36</v>
          </cell>
          <cell r="W1620">
            <v>3.36</v>
          </cell>
          <cell r="X1620">
            <v>3.36</v>
          </cell>
          <cell r="Y1620">
            <v>1.3</v>
          </cell>
          <cell r="Z1620">
            <v>1.0999999999999999</v>
          </cell>
          <cell r="AA1620">
            <v>1.1000000000000001</v>
          </cell>
          <cell r="AB1620">
            <v>1</v>
          </cell>
          <cell r="AC1620">
            <v>0.10000000000000009</v>
          </cell>
          <cell r="AD1620">
            <v>9</v>
          </cell>
          <cell r="AE1620">
            <v>2.8577777777777773</v>
          </cell>
          <cell r="AF1620">
            <v>1.1596947502040997</v>
          </cell>
          <cell r="AG1620">
            <v>1.1599999999999999</v>
          </cell>
          <cell r="AH1620">
            <v>949</v>
          </cell>
          <cell r="AJ1620">
            <v>1.1000000000000001</v>
          </cell>
        </row>
        <row r="1621">
          <cell r="E1621" t="str">
            <v>DQ15NT2_D1,D2</v>
          </cell>
          <cell r="F1621" t="str">
            <v>DQ15NT2,</v>
          </cell>
          <cell r="G1621" t="str">
            <v>Vị trí 1</v>
          </cell>
          <cell r="H1621" t="str">
            <v>Các đường nhóm II</v>
          </cell>
          <cell r="I1621" t="str">
            <v>xã Phú VinhCác đường nhóm IIVị trí 175</v>
          </cell>
          <cell r="O1621">
            <v>1000</v>
          </cell>
          <cell r="P1621">
            <v>250</v>
          </cell>
          <cell r="S1621">
            <v>800</v>
          </cell>
          <cell r="T1621">
            <v>75</v>
          </cell>
          <cell r="V1621">
            <v>0</v>
          </cell>
          <cell r="W1621">
            <v>1</v>
          </cell>
          <cell r="X1621">
            <v>1</v>
          </cell>
          <cell r="Y1621">
            <v>1.3</v>
          </cell>
          <cell r="AA1621">
            <v>1.1299999999999999</v>
          </cell>
          <cell r="AB1621">
            <v>1.07</v>
          </cell>
          <cell r="AC1621">
            <v>5.9999999999999831E-2</v>
          </cell>
          <cell r="AD1621">
            <v>0</v>
          </cell>
          <cell r="AE1621">
            <v>2.8577777777777773</v>
          </cell>
          <cell r="AF1621">
            <v>1.1505689804579617</v>
          </cell>
          <cell r="AG1621">
            <v>1.1499999999999999</v>
          </cell>
          <cell r="AH1621">
            <v>1489</v>
          </cell>
          <cell r="AJ1621">
            <v>1.1299999999999999</v>
          </cell>
        </row>
        <row r="1622">
          <cell r="E1622" t="str">
            <v>DQ15NT2_D3</v>
          </cell>
          <cell r="F1622" t="str">
            <v>DQ15NT2</v>
          </cell>
          <cell r="G1622" t="str">
            <v>Vị trí 1</v>
          </cell>
          <cell r="H1622" t="str">
            <v>Các đường nhóm II</v>
          </cell>
          <cell r="I1622" t="str">
            <v>xã Phú VinhCác đường nhóm IIVị trí 175</v>
          </cell>
          <cell r="J1622">
            <v>2044000</v>
          </cell>
          <cell r="K1622" t="str">
            <v>QĐ 884/QĐ-UBND ngày 27/3/2025</v>
          </cell>
          <cell r="L1622">
            <v>535000</v>
          </cell>
          <cell r="M1622" t="str">
            <v>QĐ 884/QĐ-UBND ngày 27/3/2025</v>
          </cell>
          <cell r="O1622">
            <v>650</v>
          </cell>
          <cell r="P1622">
            <v>250</v>
          </cell>
          <cell r="Q1622">
            <v>3.1446153846153848</v>
          </cell>
          <cell r="R1622">
            <v>2.14</v>
          </cell>
          <cell r="S1622">
            <v>520</v>
          </cell>
          <cell r="T1622">
            <v>75</v>
          </cell>
          <cell r="U1622">
            <v>3.04</v>
          </cell>
          <cell r="V1622">
            <v>3.04</v>
          </cell>
          <cell r="W1622">
            <v>3.04</v>
          </cell>
          <cell r="X1622">
            <v>2.02</v>
          </cell>
          <cell r="Y1622">
            <v>1.3</v>
          </cell>
          <cell r="Z1622">
            <v>1.1000000000000001</v>
          </cell>
          <cell r="AA1622">
            <v>1.1299999999999999</v>
          </cell>
          <cell r="AB1622">
            <v>1.07</v>
          </cell>
          <cell r="AC1622">
            <v>5.9999999999999831E-2</v>
          </cell>
          <cell r="AD1622">
            <v>1</v>
          </cell>
          <cell r="AE1622">
            <v>2.0329999999999999</v>
          </cell>
          <cell r="AF1622">
            <v>1.1505689804579617</v>
          </cell>
          <cell r="AG1622">
            <v>1.1499999999999999</v>
          </cell>
          <cell r="AH1622">
            <v>1489</v>
          </cell>
          <cell r="AJ1622">
            <v>1.1299999999999999</v>
          </cell>
        </row>
        <row r="1623">
          <cell r="E1623" t="str">
            <v>DQ15NT2_D4</v>
          </cell>
          <cell r="F1623" t="str">
            <v>DQ15NT2</v>
          </cell>
          <cell r="G1623" t="str">
            <v>Vị trí 1</v>
          </cell>
          <cell r="H1623" t="str">
            <v>Các đường nhóm II</v>
          </cell>
          <cell r="I1623" t="str">
            <v>xã Phú VinhCác đường nhóm IIVị trí 175</v>
          </cell>
          <cell r="O1623">
            <v>800</v>
          </cell>
          <cell r="P1623">
            <v>250</v>
          </cell>
          <cell r="T1623">
            <v>75</v>
          </cell>
          <cell r="V1623">
            <v>0</v>
          </cell>
          <cell r="W1623">
            <v>1</v>
          </cell>
          <cell r="X1623">
            <v>2.02</v>
          </cell>
          <cell r="Y1623">
            <v>1.3</v>
          </cell>
          <cell r="Z1623">
            <v>1.1000000000000001</v>
          </cell>
          <cell r="AA1623">
            <v>1.1299999999999999</v>
          </cell>
          <cell r="AB1623">
            <v>1.07</v>
          </cell>
          <cell r="AC1623">
            <v>5.9999999999999831E-2</v>
          </cell>
          <cell r="AD1623">
            <v>1</v>
          </cell>
          <cell r="AE1623">
            <v>2.8577777777777773</v>
          </cell>
          <cell r="AF1623">
            <v>1.1505689804579617</v>
          </cell>
          <cell r="AG1623">
            <v>1.1499999999999999</v>
          </cell>
          <cell r="AH1623">
            <v>1489</v>
          </cell>
          <cell r="AJ1623">
            <v>1.1299999999999999</v>
          </cell>
        </row>
        <row r="1624">
          <cell r="E1624" t="str">
            <v>DQ16NT2_D1</v>
          </cell>
          <cell r="F1624" t="str">
            <v>DQ16NT2</v>
          </cell>
          <cell r="G1624" t="str">
            <v>Vị trí 1</v>
          </cell>
          <cell r="H1624" t="str">
            <v>Các đường nhóm II</v>
          </cell>
          <cell r="I1624" t="str">
            <v>xã Phú VinhCác đường nhóm IIVị trí 175</v>
          </cell>
          <cell r="O1624">
            <v>650</v>
          </cell>
          <cell r="P1624">
            <v>250</v>
          </cell>
          <cell r="S1624">
            <v>500</v>
          </cell>
          <cell r="T1624">
            <v>75</v>
          </cell>
          <cell r="U1624">
            <v>4.8461538461538458</v>
          </cell>
          <cell r="V1624">
            <v>4.8461538461538458</v>
          </cell>
          <cell r="W1624">
            <v>4.8461538461538458</v>
          </cell>
          <cell r="X1624">
            <v>4.7139860139860144</v>
          </cell>
          <cell r="Y1624">
            <v>1.3</v>
          </cell>
          <cell r="Z1624">
            <v>1.1860598938254305</v>
          </cell>
          <cell r="AA1624">
            <v>1.19</v>
          </cell>
          <cell r="AB1624">
            <v>1.19</v>
          </cell>
          <cell r="AC1624">
            <v>0</v>
          </cell>
          <cell r="AD1624">
            <v>6</v>
          </cell>
          <cell r="AE1624">
            <v>2.8577777777777773</v>
          </cell>
          <cell r="AF1624">
            <v>1.1505689804579617</v>
          </cell>
          <cell r="AG1624">
            <v>1.1499999999999999</v>
          </cell>
          <cell r="AH1624">
            <v>1489</v>
          </cell>
          <cell r="AJ1624">
            <v>1.19</v>
          </cell>
        </row>
        <row r="1625">
          <cell r="E1625" t="str">
            <v>DQ16NT2_D2</v>
          </cell>
          <cell r="F1625" t="str">
            <v>DQ16NT2</v>
          </cell>
          <cell r="G1625" t="str">
            <v>Vị trí 1</v>
          </cell>
          <cell r="H1625" t="str">
            <v>Các đường nhóm II</v>
          </cell>
          <cell r="I1625" t="str">
            <v>xã Phú VinhCác đường nhóm IIVị trí 175</v>
          </cell>
          <cell r="O1625">
            <v>550</v>
          </cell>
          <cell r="P1625">
            <v>250</v>
          </cell>
          <cell r="S1625">
            <v>420</v>
          </cell>
          <cell r="T1625">
            <v>75</v>
          </cell>
          <cell r="U1625">
            <v>4.581818181818182</v>
          </cell>
          <cell r="V1625">
            <v>4.581818181818182</v>
          </cell>
          <cell r="W1625">
            <v>4.581818181818182</v>
          </cell>
          <cell r="X1625">
            <v>4.7139860139860144</v>
          </cell>
          <cell r="Y1625">
            <v>1.3</v>
          </cell>
          <cell r="Z1625">
            <v>1.1860598938254305</v>
          </cell>
          <cell r="AA1625">
            <v>1.19</v>
          </cell>
          <cell r="AB1625">
            <v>1.19</v>
          </cell>
          <cell r="AC1625">
            <v>0</v>
          </cell>
          <cell r="AD1625">
            <v>6</v>
          </cell>
          <cell r="AE1625">
            <v>2.8577777777777773</v>
          </cell>
          <cell r="AF1625">
            <v>1.1505689804579617</v>
          </cell>
          <cell r="AG1625">
            <v>1.1499999999999999</v>
          </cell>
          <cell r="AH1625">
            <v>1489</v>
          </cell>
          <cell r="AJ1625">
            <v>1.19</v>
          </cell>
        </row>
        <row r="1626">
          <cell r="E1626" t="str">
            <v>DQ12NT2_D2</v>
          </cell>
          <cell r="F1626" t="str">
            <v>DQ12NT2</v>
          </cell>
          <cell r="G1626" t="str">
            <v>Vị trí 1</v>
          </cell>
          <cell r="H1626" t="str">
            <v>Các đường nhóm II</v>
          </cell>
          <cell r="I1626" t="str">
            <v>xã Phú VinhCác đường nhóm IIVị trí 175</v>
          </cell>
          <cell r="O1626">
            <v>1000</v>
          </cell>
          <cell r="P1626">
            <v>250</v>
          </cell>
          <cell r="S1626">
            <v>800</v>
          </cell>
          <cell r="T1626">
            <v>75</v>
          </cell>
          <cell r="U1626">
            <v>3.04</v>
          </cell>
          <cell r="V1626">
            <v>3.04</v>
          </cell>
          <cell r="W1626">
            <v>3.04</v>
          </cell>
          <cell r="X1626">
            <v>3.2054901960784314</v>
          </cell>
          <cell r="Y1626">
            <v>1.3</v>
          </cell>
          <cell r="AA1626">
            <v>1.1299999999999999</v>
          </cell>
          <cell r="AB1626">
            <v>1.07</v>
          </cell>
          <cell r="AC1626">
            <v>5.9999999999999831E-2</v>
          </cell>
          <cell r="AD1626">
            <v>0</v>
          </cell>
          <cell r="AE1626">
            <v>2.8577777777777773</v>
          </cell>
          <cell r="AF1626">
            <v>1.1505689804579617</v>
          </cell>
          <cell r="AG1626">
            <v>1.1499999999999999</v>
          </cell>
          <cell r="AH1626">
            <v>1489</v>
          </cell>
          <cell r="AJ1626">
            <v>1.1299999999999999</v>
          </cell>
        </row>
        <row r="1627">
          <cell r="E1627" t="str">
            <v>DQ12NT2_D3</v>
          </cell>
          <cell r="F1627" t="str">
            <v>DQ12NT2</v>
          </cell>
          <cell r="G1627" t="str">
            <v>Vị trí 1</v>
          </cell>
          <cell r="H1627" t="str">
            <v>Các đường nhóm II</v>
          </cell>
          <cell r="I1627" t="str">
            <v>xã Phú VinhCác đường nhóm IIVị trí 175</v>
          </cell>
          <cell r="O1627">
            <v>510</v>
          </cell>
          <cell r="P1627">
            <v>250</v>
          </cell>
          <cell r="S1627">
            <v>390</v>
          </cell>
          <cell r="T1627">
            <v>75</v>
          </cell>
          <cell r="U1627">
            <v>3.2882352941176469</v>
          </cell>
          <cell r="V1627">
            <v>3.2882352941176469</v>
          </cell>
          <cell r="W1627">
            <v>3.2882352941176469</v>
          </cell>
          <cell r="X1627">
            <v>3.2054901960784314</v>
          </cell>
          <cell r="Y1627">
            <v>1.3</v>
          </cell>
          <cell r="AA1627">
            <v>1.1299999999999999</v>
          </cell>
          <cell r="AB1627">
            <v>1.07</v>
          </cell>
          <cell r="AC1627">
            <v>5.9999999999999831E-2</v>
          </cell>
          <cell r="AD1627">
            <v>0</v>
          </cell>
          <cell r="AE1627">
            <v>2.8577777777777773</v>
          </cell>
          <cell r="AF1627">
            <v>1.1505689804579617</v>
          </cell>
          <cell r="AG1627">
            <v>1.1499999999999999</v>
          </cell>
          <cell r="AH1627">
            <v>1489</v>
          </cell>
          <cell r="AJ1627">
            <v>1.1299999999999999</v>
          </cell>
        </row>
        <row r="1628">
          <cell r="E1628" t="str">
            <v>DQ12NT2_D4</v>
          </cell>
          <cell r="F1628" t="str">
            <v>DQ12NT2</v>
          </cell>
          <cell r="G1628" t="str">
            <v>Vị trí 1</v>
          </cell>
          <cell r="H1628" t="str">
            <v>Các đường nhóm II</v>
          </cell>
          <cell r="I1628" t="str">
            <v>xã Phú VinhCác đường nhóm IIVị trí 175</v>
          </cell>
          <cell r="O1628">
            <v>510</v>
          </cell>
          <cell r="P1628">
            <v>250</v>
          </cell>
          <cell r="S1628">
            <v>390</v>
          </cell>
          <cell r="T1628">
            <v>75</v>
          </cell>
          <cell r="U1628">
            <v>3.2882352941176469</v>
          </cell>
          <cell r="V1628">
            <v>3.2882352941176469</v>
          </cell>
          <cell r="W1628">
            <v>3.2882352941176469</v>
          </cell>
          <cell r="X1628">
            <v>3.2054901960784314</v>
          </cell>
          <cell r="Y1628">
            <v>1.3</v>
          </cell>
          <cell r="AA1628">
            <v>1.1299999999999999</v>
          </cell>
          <cell r="AB1628">
            <v>1.07</v>
          </cell>
          <cell r="AC1628">
            <v>5.9999999999999831E-2</v>
          </cell>
          <cell r="AD1628">
            <v>0</v>
          </cell>
          <cell r="AE1628">
            <v>2.8577777777777773</v>
          </cell>
          <cell r="AF1628">
            <v>1.1505689804579617</v>
          </cell>
          <cell r="AG1628">
            <v>1.1499999999999999</v>
          </cell>
          <cell r="AH1628">
            <v>1489</v>
          </cell>
          <cell r="AJ1628">
            <v>1.1299999999999999</v>
          </cell>
        </row>
        <row r="1629">
          <cell r="E1629" t="str">
            <v>DQ38NT</v>
          </cell>
          <cell r="F1629" t="str">
            <v>DQ38NT</v>
          </cell>
          <cell r="G1629" t="str">
            <v>Vị trí 1</v>
          </cell>
          <cell r="H1629" t="str">
            <v>Các đường còn lại</v>
          </cell>
          <cell r="I1629" t="str">
            <v>xã Phú VinhCác đường còn lạiVị trí 170</v>
          </cell>
          <cell r="O1629">
            <v>3700</v>
          </cell>
          <cell r="P1629">
            <v>230</v>
          </cell>
          <cell r="S1629">
            <v>3600</v>
          </cell>
          <cell r="T1629">
            <v>70</v>
          </cell>
          <cell r="U1629">
            <v>4.0864864864864865</v>
          </cell>
          <cell r="V1629">
            <v>4.0864864864864865</v>
          </cell>
          <cell r="W1629">
            <v>4.0864864864864865</v>
          </cell>
          <cell r="X1629">
            <v>4.0864864864864865</v>
          </cell>
          <cell r="Y1629">
            <v>1.3</v>
          </cell>
          <cell r="Z1629">
            <v>1.1000000000000001</v>
          </cell>
          <cell r="AA1629">
            <v>1.1000000000000001</v>
          </cell>
          <cell r="AB1629">
            <v>1</v>
          </cell>
          <cell r="AC1629">
            <v>0.10000000000000009</v>
          </cell>
          <cell r="AD1629">
            <v>5</v>
          </cell>
          <cell r="AE1629">
            <v>2.8577777777777773</v>
          </cell>
          <cell r="AF1629">
            <v>1.1420009380611271</v>
          </cell>
          <cell r="AG1629">
            <v>1.1399999999999999</v>
          </cell>
          <cell r="AH1629">
            <v>707</v>
          </cell>
          <cell r="AJ1629">
            <v>1.1000000000000001</v>
          </cell>
        </row>
        <row r="1630">
          <cell r="E1630" t="str">
            <v>DQ13NT2_D4</v>
          </cell>
          <cell r="F1630" t="str">
            <v>DQ13NT2</v>
          </cell>
          <cell r="G1630" t="str">
            <v>Vị trí 1</v>
          </cell>
          <cell r="H1630" t="str">
            <v>Các đường nhóm II</v>
          </cell>
          <cell r="I1630" t="str">
            <v>xã Phú VinhCác đường nhóm IIVị trí 175</v>
          </cell>
          <cell r="O1630">
            <v>3300</v>
          </cell>
          <cell r="P1630">
            <v>250</v>
          </cell>
          <cell r="S1630">
            <v>2200</v>
          </cell>
          <cell r="T1630">
            <v>75</v>
          </cell>
          <cell r="U1630">
            <v>3.0666666666666669</v>
          </cell>
          <cell r="V1630">
            <v>3.0666666666666669</v>
          </cell>
          <cell r="W1630">
            <v>3.0666666666666669</v>
          </cell>
          <cell r="X1630">
            <v>3.7248864320263912</v>
          </cell>
          <cell r="Y1630">
            <v>1.3</v>
          </cell>
          <cell r="Z1630">
            <v>1.1121690590951361</v>
          </cell>
          <cell r="AA1630">
            <v>1.1100000000000001</v>
          </cell>
          <cell r="AB1630">
            <v>1.03</v>
          </cell>
          <cell r="AC1630">
            <v>8.0000000000000071E-2</v>
          </cell>
          <cell r="AD1630">
            <v>31</v>
          </cell>
          <cell r="AE1630">
            <v>2.8577777777777773</v>
          </cell>
          <cell r="AF1630">
            <v>1.1505689804579617</v>
          </cell>
          <cell r="AG1630">
            <v>1.1499999999999999</v>
          </cell>
          <cell r="AH1630">
            <v>1489</v>
          </cell>
          <cell r="AJ1630">
            <v>1.1100000000000001</v>
          </cell>
        </row>
        <row r="1631">
          <cell r="E1631" t="str">
            <v>DQ13NT2_D5</v>
          </cell>
          <cell r="F1631" t="str">
            <v>DQ13NT2</v>
          </cell>
          <cell r="G1631" t="str">
            <v>Vị trí 1</v>
          </cell>
          <cell r="H1631" t="str">
            <v>Các đường nhóm II</v>
          </cell>
          <cell r="I1631" t="str">
            <v>xã Phú VinhCác đường nhóm IIVị trí 175</v>
          </cell>
          <cell r="O1631">
            <v>1700</v>
          </cell>
          <cell r="P1631">
            <v>250</v>
          </cell>
          <cell r="S1631">
            <v>1300</v>
          </cell>
          <cell r="T1631">
            <v>75</v>
          </cell>
          <cell r="U1631">
            <v>3.2117647058823531</v>
          </cell>
          <cell r="V1631">
            <v>3.2117647058823531</v>
          </cell>
          <cell r="W1631">
            <v>3.2117647058823531</v>
          </cell>
          <cell r="X1631">
            <v>3.7248864320263912</v>
          </cell>
          <cell r="Y1631">
            <v>1.3</v>
          </cell>
          <cell r="Z1631">
            <v>1.1121690590951361</v>
          </cell>
          <cell r="AA1631">
            <v>1.1100000000000001</v>
          </cell>
          <cell r="AB1631">
            <v>1.03</v>
          </cell>
          <cell r="AC1631">
            <v>8.0000000000000071E-2</v>
          </cell>
          <cell r="AD1631">
            <v>31</v>
          </cell>
          <cell r="AE1631">
            <v>2.8577777777777773</v>
          </cell>
          <cell r="AF1631">
            <v>1.1505689804579617</v>
          </cell>
          <cell r="AG1631">
            <v>1.1499999999999999</v>
          </cell>
          <cell r="AH1631">
            <v>1489</v>
          </cell>
          <cell r="AJ1631">
            <v>1.1100000000000001</v>
          </cell>
        </row>
        <row r="1632">
          <cell r="E1632" t="str">
            <v>DQ13NT2_D6</v>
          </cell>
          <cell r="F1632" t="str">
            <v>DQ13NT2</v>
          </cell>
          <cell r="G1632" t="str">
            <v>Vị trí 1</v>
          </cell>
          <cell r="H1632" t="str">
            <v>Các đường nhóm II</v>
          </cell>
          <cell r="I1632" t="str">
            <v>xã Phú VinhCác đường nhóm IIVị trí 175</v>
          </cell>
          <cell r="O1632">
            <v>650</v>
          </cell>
          <cell r="P1632">
            <v>250</v>
          </cell>
          <cell r="S1632">
            <v>500</v>
          </cell>
          <cell r="T1632">
            <v>75</v>
          </cell>
          <cell r="U1632">
            <v>4.0769230769230766</v>
          </cell>
          <cell r="V1632">
            <v>4.0769230769230766</v>
          </cell>
          <cell r="W1632">
            <v>4.0769230769230766</v>
          </cell>
          <cell r="X1632">
            <v>3.7248864320263912</v>
          </cell>
          <cell r="Y1632">
            <v>1.3</v>
          </cell>
          <cell r="Z1632">
            <v>1.1121690590951361</v>
          </cell>
          <cell r="AA1632">
            <v>1.1100000000000001</v>
          </cell>
          <cell r="AB1632">
            <v>1.03</v>
          </cell>
          <cell r="AC1632">
            <v>8.0000000000000071E-2</v>
          </cell>
          <cell r="AD1632">
            <v>31</v>
          </cell>
          <cell r="AE1632">
            <v>2.8577777777777773</v>
          </cell>
          <cell r="AF1632">
            <v>1.1505689804579617</v>
          </cell>
          <cell r="AG1632">
            <v>1.1499999999999999</v>
          </cell>
          <cell r="AH1632">
            <v>1489</v>
          </cell>
          <cell r="AJ1632">
            <v>1.1100000000000001</v>
          </cell>
        </row>
        <row r="1633">
          <cell r="E1633" t="str">
            <v>DQ13NT2_D7</v>
          </cell>
          <cell r="F1633" t="str">
            <v>DQ13NT2</v>
          </cell>
          <cell r="G1633" t="str">
            <v>Vị trí 1</v>
          </cell>
          <cell r="H1633" t="str">
            <v>Các đường nhóm II</v>
          </cell>
          <cell r="I1633" t="str">
            <v>xã Phú VinhCác đường nhóm IIVị trí 175</v>
          </cell>
          <cell r="O1633">
            <v>600</v>
          </cell>
          <cell r="P1633">
            <v>250</v>
          </cell>
          <cell r="S1633">
            <v>460</v>
          </cell>
          <cell r="T1633">
            <v>75</v>
          </cell>
          <cell r="U1633">
            <v>2.9133333333333336</v>
          </cell>
          <cell r="V1633">
            <v>2.9133333333333336</v>
          </cell>
          <cell r="W1633">
            <v>2.9133333333333336</v>
          </cell>
          <cell r="X1633">
            <v>3.7248864320263912</v>
          </cell>
          <cell r="Y1633">
            <v>1.3</v>
          </cell>
          <cell r="Z1633">
            <v>1.1121690590951361</v>
          </cell>
          <cell r="AA1633">
            <v>1.1100000000000001</v>
          </cell>
          <cell r="AB1633">
            <v>1.03</v>
          </cell>
          <cell r="AC1633">
            <v>8.0000000000000071E-2</v>
          </cell>
          <cell r="AD1633">
            <v>31</v>
          </cell>
          <cell r="AE1633">
            <v>2.8577777777777773</v>
          </cell>
          <cell r="AF1633">
            <v>1.1505689804579617</v>
          </cell>
          <cell r="AG1633">
            <v>1.1499999999999999</v>
          </cell>
          <cell r="AH1633">
            <v>1489</v>
          </cell>
          <cell r="AJ1633">
            <v>1.1100000000000001</v>
          </cell>
        </row>
        <row r="1634">
          <cell r="E1634" t="str">
            <v>DQ36NT_D1</v>
          </cell>
          <cell r="F1634" t="str">
            <v>DQ36NT</v>
          </cell>
          <cell r="G1634" t="str">
            <v>Vị trí 1</v>
          </cell>
          <cell r="H1634" t="str">
            <v>Các đường còn lại</v>
          </cell>
          <cell r="I1634" t="str">
            <v>xã Phú VinhCác đường còn lạiVị trí 170</v>
          </cell>
          <cell r="O1634">
            <v>370</v>
          </cell>
          <cell r="P1634">
            <v>230</v>
          </cell>
          <cell r="S1634">
            <v>250</v>
          </cell>
          <cell r="T1634">
            <v>70</v>
          </cell>
          <cell r="U1634">
            <v>4.256756756756757</v>
          </cell>
          <cell r="V1634">
            <v>4.256756756756757</v>
          </cell>
          <cell r="W1634">
            <v>4.256756756756757</v>
          </cell>
          <cell r="X1634">
            <v>4.256756756756757</v>
          </cell>
          <cell r="Y1634">
            <v>1.3</v>
          </cell>
          <cell r="Z1634">
            <v>1.1000000000000001</v>
          </cell>
          <cell r="AA1634">
            <v>1.1299999999999999</v>
          </cell>
          <cell r="AB1634">
            <v>1.07</v>
          </cell>
          <cell r="AC1634">
            <v>5.9999999999999831E-2</v>
          </cell>
          <cell r="AD1634">
            <v>1</v>
          </cell>
          <cell r="AE1634">
            <v>2.8577777777777773</v>
          </cell>
          <cell r="AF1634">
            <v>1.1420009380611271</v>
          </cell>
          <cell r="AG1634">
            <v>1.1399999999999999</v>
          </cell>
          <cell r="AH1634">
            <v>707</v>
          </cell>
          <cell r="AJ1634">
            <v>1.1299999999999999</v>
          </cell>
        </row>
        <row r="1635">
          <cell r="E1635" t="str">
            <v>bs</v>
          </cell>
          <cell r="F1635" t="str">
            <v>bs</v>
          </cell>
          <cell r="G1635" t="str">
            <v>Vị trí 1</v>
          </cell>
          <cell r="H1635" t="str">
            <v>Các đường còn lại</v>
          </cell>
          <cell r="I1635" t="str">
            <v>xã Phú VinhCác đường còn lạiVị trí 170</v>
          </cell>
          <cell r="O1635">
            <v>370</v>
          </cell>
          <cell r="P1635">
            <v>230</v>
          </cell>
          <cell r="T1635">
            <v>70</v>
          </cell>
          <cell r="V1635">
            <v>0</v>
          </cell>
          <cell r="W1635">
            <v>1</v>
          </cell>
          <cell r="X1635">
            <v>1</v>
          </cell>
          <cell r="Y1635">
            <v>1.3</v>
          </cell>
          <cell r="AA1635">
            <v>1.1299999999999999</v>
          </cell>
          <cell r="AB1635">
            <v>1.07</v>
          </cell>
          <cell r="AC1635">
            <v>5.9999999999999831E-2</v>
          </cell>
          <cell r="AD1635">
            <v>0</v>
          </cell>
          <cell r="AE1635">
            <v>2.8577777777777773</v>
          </cell>
          <cell r="AF1635">
            <v>1.1420009380611271</v>
          </cell>
          <cell r="AG1635">
            <v>1.1399999999999999</v>
          </cell>
          <cell r="AH1635">
            <v>707</v>
          </cell>
          <cell r="AI1635">
            <v>2.4977928202207624</v>
          </cell>
          <cell r="AJ1635">
            <v>1.1399999999999999</v>
          </cell>
        </row>
        <row r="1636">
          <cell r="E1636" t="str">
            <v>bs</v>
          </cell>
          <cell r="F1636" t="str">
            <v>bs</v>
          </cell>
          <cell r="G1636" t="str">
            <v>Vị trí 1</v>
          </cell>
          <cell r="H1636" t="str">
            <v>Các đường còn lại</v>
          </cell>
          <cell r="I1636" t="str">
            <v>xã Phú VinhCác đường còn lạiVị trí 170</v>
          </cell>
          <cell r="O1636">
            <v>370</v>
          </cell>
          <cell r="P1636">
            <v>230</v>
          </cell>
          <cell r="T1636">
            <v>70</v>
          </cell>
          <cell r="V1636">
            <v>0</v>
          </cell>
          <cell r="W1636">
            <v>1</v>
          </cell>
          <cell r="X1636">
            <v>1</v>
          </cell>
          <cell r="Y1636">
            <v>1.3</v>
          </cell>
          <cell r="AA1636">
            <v>1.1299999999999999</v>
          </cell>
          <cell r="AB1636">
            <v>1.07</v>
          </cell>
          <cell r="AC1636">
            <v>5.9999999999999831E-2</v>
          </cell>
          <cell r="AD1636">
            <v>0</v>
          </cell>
          <cell r="AE1636">
            <v>2.8577777777777773</v>
          </cell>
          <cell r="AF1636">
            <v>1.1420009380611271</v>
          </cell>
          <cell r="AG1636">
            <v>1.1399999999999999</v>
          </cell>
          <cell r="AH1636">
            <v>707</v>
          </cell>
          <cell r="AI1636">
            <v>2.4977928202207624</v>
          </cell>
          <cell r="AJ1636">
            <v>1.1399999999999999</v>
          </cell>
        </row>
        <row r="1637">
          <cell r="E1637" t="str">
            <v>DQ1NT1_D2,3</v>
          </cell>
          <cell r="F1637" t="str">
            <v>DQ1NT1,3</v>
          </cell>
          <cell r="G1637" t="str">
            <v>Vị trí 1</v>
          </cell>
          <cell r="H1637" t="str">
            <v>Các đường nhóm I</v>
          </cell>
          <cell r="I1637" t="str">
            <v>xã La NgàCác đường nhóm IVị trí 180</v>
          </cell>
          <cell r="O1637">
            <v>2800</v>
          </cell>
          <cell r="P1637">
            <v>270</v>
          </cell>
          <cell r="S1637">
            <v>1900</v>
          </cell>
          <cell r="T1637">
            <v>80</v>
          </cell>
          <cell r="V1637">
            <v>0</v>
          </cell>
          <cell r="W1637">
            <v>1</v>
          </cell>
          <cell r="X1637">
            <v>1</v>
          </cell>
          <cell r="Y1637">
            <v>1.3</v>
          </cell>
          <cell r="AA1637">
            <v>1.1299999999999999</v>
          </cell>
          <cell r="AB1637">
            <v>1.04</v>
          </cell>
          <cell r="AC1637">
            <v>8.9999999999999858E-2</v>
          </cell>
          <cell r="AD1637">
            <v>0</v>
          </cell>
          <cell r="AE1637">
            <v>2.8577777777777773</v>
          </cell>
          <cell r="AF1637">
            <v>1.1596947502040997</v>
          </cell>
          <cell r="AG1637">
            <v>1.1599999999999999</v>
          </cell>
          <cell r="AH1637">
            <v>949</v>
          </cell>
          <cell r="AJ1637">
            <v>1.1299999999999999</v>
          </cell>
        </row>
        <row r="1638">
          <cell r="E1638" t="str">
            <v>DQ1NT1_D4</v>
          </cell>
          <cell r="F1638" t="str">
            <v>DQ1NT1</v>
          </cell>
          <cell r="G1638" t="str">
            <v>Vị trí 1</v>
          </cell>
          <cell r="H1638" t="str">
            <v>Các đường nhóm I</v>
          </cell>
          <cell r="I1638" t="str">
            <v>xã La NgàCác đường nhóm IVị trí 180</v>
          </cell>
          <cell r="O1638">
            <v>3800</v>
          </cell>
          <cell r="P1638">
            <v>270</v>
          </cell>
          <cell r="S1638">
            <v>3300</v>
          </cell>
          <cell r="T1638">
            <v>80</v>
          </cell>
          <cell r="U1638">
            <v>4.0815789473684214</v>
          </cell>
          <cell r="V1638">
            <v>4.0815789473684214</v>
          </cell>
          <cell r="W1638">
            <v>4.0815789473684214</v>
          </cell>
          <cell r="X1638">
            <v>3.3051009877635269</v>
          </cell>
          <cell r="Y1638">
            <v>1.3</v>
          </cell>
          <cell r="Z1638">
            <v>1.1087050875077715</v>
          </cell>
          <cell r="AA1638">
            <v>1.1100000000000001</v>
          </cell>
          <cell r="AB1638">
            <v>1.02</v>
          </cell>
          <cell r="AC1638">
            <v>9.000000000000008E-2</v>
          </cell>
          <cell r="AD1638">
            <v>22</v>
          </cell>
          <cell r="AE1638">
            <v>2.8577777777777773</v>
          </cell>
          <cell r="AF1638">
            <v>1.1596947502040997</v>
          </cell>
          <cell r="AG1638">
            <v>1.1599999999999999</v>
          </cell>
          <cell r="AH1638">
            <v>949</v>
          </cell>
          <cell r="AJ1638">
            <v>1.1100000000000001</v>
          </cell>
        </row>
        <row r="1639">
          <cell r="E1639" t="str">
            <v>DQ1NT1_D5</v>
          </cell>
          <cell r="F1639" t="str">
            <v>DQ1NT1</v>
          </cell>
          <cell r="G1639" t="str">
            <v>Vị trí 1</v>
          </cell>
          <cell r="H1639" t="str">
            <v>Các đường nhóm I</v>
          </cell>
          <cell r="I1639" t="str">
            <v>xã La NgàCác đường nhóm IVị trí 180</v>
          </cell>
          <cell r="O1639">
            <v>5100</v>
          </cell>
          <cell r="P1639">
            <v>270</v>
          </cell>
          <cell r="S1639">
            <v>4400</v>
          </cell>
          <cell r="T1639">
            <v>80</v>
          </cell>
          <cell r="U1639">
            <v>3.1058823529411765</v>
          </cell>
          <cell r="V1639">
            <v>3.1058823529411765</v>
          </cell>
          <cell r="W1639">
            <v>3.1058823529411765</v>
          </cell>
          <cell r="X1639">
            <v>3.3051009877635269</v>
          </cell>
          <cell r="Y1639">
            <v>1.3</v>
          </cell>
          <cell r="Z1639">
            <v>1.1087050875077715</v>
          </cell>
          <cell r="AA1639">
            <v>1.1100000000000001</v>
          </cell>
          <cell r="AB1639">
            <v>1.02</v>
          </cell>
          <cell r="AC1639">
            <v>9.000000000000008E-2</v>
          </cell>
          <cell r="AD1639">
            <v>22</v>
          </cell>
          <cell r="AE1639">
            <v>2.8577777777777773</v>
          </cell>
          <cell r="AF1639">
            <v>1.1596947502040997</v>
          </cell>
          <cell r="AG1639">
            <v>1.1599999999999999</v>
          </cell>
          <cell r="AH1639">
            <v>949</v>
          </cell>
          <cell r="AJ1639">
            <v>1.1100000000000001</v>
          </cell>
        </row>
        <row r="1640">
          <cell r="E1640" t="str">
            <v>DQ1NT1_D7</v>
          </cell>
          <cell r="F1640" t="str">
            <v>DQ1NT1</v>
          </cell>
          <cell r="G1640" t="str">
            <v>Vị trí 1</v>
          </cell>
          <cell r="H1640" t="str">
            <v>Các đường nhóm I</v>
          </cell>
          <cell r="I1640" t="str">
            <v>xã La NgàCác đường nhóm IVị trí 180</v>
          </cell>
          <cell r="O1640">
            <v>4500</v>
          </cell>
          <cell r="P1640">
            <v>270</v>
          </cell>
          <cell r="S1640">
            <v>3900</v>
          </cell>
          <cell r="T1640">
            <v>80</v>
          </cell>
          <cell r="U1640">
            <v>3.12</v>
          </cell>
          <cell r="V1640">
            <v>3.12</v>
          </cell>
          <cell r="W1640">
            <v>3.12</v>
          </cell>
          <cell r="X1640">
            <v>3.3051009877635269</v>
          </cell>
          <cell r="Y1640">
            <v>1.3</v>
          </cell>
          <cell r="Z1640">
            <v>1.1087050875077715</v>
          </cell>
          <cell r="AA1640">
            <v>1.1100000000000001</v>
          </cell>
          <cell r="AB1640">
            <v>1.02</v>
          </cell>
          <cell r="AC1640">
            <v>9.000000000000008E-2</v>
          </cell>
          <cell r="AD1640">
            <v>22</v>
          </cell>
          <cell r="AE1640">
            <v>2.8577777777777773</v>
          </cell>
          <cell r="AF1640">
            <v>1.1596947502040997</v>
          </cell>
          <cell r="AG1640">
            <v>1.1599999999999999</v>
          </cell>
          <cell r="AH1640">
            <v>949</v>
          </cell>
          <cell r="AJ1640">
            <v>1.1100000000000001</v>
          </cell>
        </row>
        <row r="1641">
          <cell r="E1641" t="str">
            <v>DQ1NT1_D8</v>
          </cell>
          <cell r="F1641" t="str">
            <v>DQ1NT1</v>
          </cell>
          <cell r="G1641" t="str">
            <v>Vị trí 1</v>
          </cell>
          <cell r="H1641" t="str">
            <v>Các đường nhóm I</v>
          </cell>
          <cell r="I1641" t="str">
            <v>xã La NgàCác đường nhóm IVị trí 180</v>
          </cell>
          <cell r="O1641">
            <v>1000</v>
          </cell>
          <cell r="P1641">
            <v>270</v>
          </cell>
          <cell r="S1641">
            <v>900</v>
          </cell>
          <cell r="T1641">
            <v>80</v>
          </cell>
          <cell r="U1641">
            <v>3.33</v>
          </cell>
          <cell r="V1641">
            <v>3.33</v>
          </cell>
          <cell r="W1641">
            <v>3.33</v>
          </cell>
          <cell r="X1641">
            <v>3.3051009877635269</v>
          </cell>
          <cell r="Y1641">
            <v>1.3</v>
          </cell>
          <cell r="Z1641">
            <v>1.1087050875077715</v>
          </cell>
          <cell r="AA1641">
            <v>1.1100000000000001</v>
          </cell>
          <cell r="AB1641">
            <v>1.02</v>
          </cell>
          <cell r="AC1641">
            <v>9.000000000000008E-2</v>
          </cell>
          <cell r="AD1641">
            <v>22</v>
          </cell>
          <cell r="AE1641">
            <v>2.8577777777777773</v>
          </cell>
          <cell r="AF1641">
            <v>1.1596947502040997</v>
          </cell>
          <cell r="AG1641">
            <v>1.1599999999999999</v>
          </cell>
          <cell r="AH1641">
            <v>949</v>
          </cell>
          <cell r="AJ1641">
            <v>1.1100000000000001</v>
          </cell>
        </row>
        <row r="1642">
          <cell r="E1642" t="str">
            <v>DQ1NT1_D9</v>
          </cell>
          <cell r="F1642" t="str">
            <v>DQ1NT1</v>
          </cell>
          <cell r="G1642" t="str">
            <v>Vị trí 1</v>
          </cell>
          <cell r="H1642" t="str">
            <v>Các đường nhóm I</v>
          </cell>
          <cell r="I1642" t="str">
            <v>xã La NgàCác đường nhóm IVị trí 180</v>
          </cell>
          <cell r="O1642">
            <v>1200</v>
          </cell>
          <cell r="P1642">
            <v>270</v>
          </cell>
          <cell r="S1642">
            <v>1000</v>
          </cell>
          <cell r="T1642">
            <v>80</v>
          </cell>
          <cell r="U1642">
            <v>2.75</v>
          </cell>
          <cell r="V1642">
            <v>2.75</v>
          </cell>
          <cell r="W1642">
            <v>2.75</v>
          </cell>
          <cell r="X1642">
            <v>3.3051009877635269</v>
          </cell>
          <cell r="Y1642">
            <v>1.3</v>
          </cell>
          <cell r="Z1642">
            <v>1.1087050875077715</v>
          </cell>
          <cell r="AA1642">
            <v>1.1100000000000001</v>
          </cell>
          <cell r="AB1642">
            <v>1.02</v>
          </cell>
          <cell r="AC1642">
            <v>9.000000000000008E-2</v>
          </cell>
          <cell r="AD1642">
            <v>22</v>
          </cell>
          <cell r="AE1642">
            <v>2.8577777777777773</v>
          </cell>
          <cell r="AF1642">
            <v>1.1596947502040997</v>
          </cell>
          <cell r="AG1642">
            <v>1.1599999999999999</v>
          </cell>
          <cell r="AH1642">
            <v>949</v>
          </cell>
          <cell r="AJ1642">
            <v>1.1100000000000001</v>
          </cell>
        </row>
        <row r="1643">
          <cell r="E1643" t="str">
            <v>DQ1NT1_D10</v>
          </cell>
          <cell r="F1643" t="str">
            <v>DQ1NT10</v>
          </cell>
          <cell r="G1643" t="str">
            <v>Vị trí 1</v>
          </cell>
          <cell r="H1643" t="str">
            <v>Các đường nhóm I</v>
          </cell>
          <cell r="I1643" t="str">
            <v>xã La NgàCác đường nhóm IVị trí 180</v>
          </cell>
          <cell r="J1643">
            <v>8158000</v>
          </cell>
          <cell r="K1643" t="str">
            <v>QĐ 982/QĐ-UBND ngày 10/4/2025</v>
          </cell>
          <cell r="L1643">
            <v>1436000</v>
          </cell>
          <cell r="M1643" t="str">
            <v>QĐ 982/QĐ-UBND ngày 10/4/2025</v>
          </cell>
          <cell r="O1643">
            <v>2000</v>
          </cell>
          <cell r="P1643">
            <v>270</v>
          </cell>
          <cell r="Q1643">
            <v>4.0789999999999997</v>
          </cell>
          <cell r="R1643">
            <v>5.318518518518518</v>
          </cell>
          <cell r="S1643">
            <v>1700</v>
          </cell>
          <cell r="T1643">
            <v>80</v>
          </cell>
          <cell r="U1643">
            <v>3.8250000000000002</v>
          </cell>
          <cell r="V1643">
            <v>3.8250000000000002</v>
          </cell>
          <cell r="W1643">
            <v>3.8250000000000002</v>
          </cell>
          <cell r="X1643">
            <v>3.8250000000000002</v>
          </cell>
          <cell r="Y1643">
            <v>1.3</v>
          </cell>
          <cell r="Z1643">
            <v>1.1479393602997294</v>
          </cell>
          <cell r="AA1643">
            <v>1.1499999999999999</v>
          </cell>
          <cell r="AB1643">
            <v>1.06</v>
          </cell>
          <cell r="AC1643">
            <v>8.9999999999999858E-2</v>
          </cell>
          <cell r="AD1643">
            <v>6</v>
          </cell>
          <cell r="AE1643">
            <v>5.0525925925925916</v>
          </cell>
          <cell r="AF1643">
            <v>1.1596947502040997</v>
          </cell>
          <cell r="AG1643">
            <v>1.1599999999999999</v>
          </cell>
          <cell r="AH1643">
            <v>949</v>
          </cell>
          <cell r="AJ1643">
            <v>1.1499999999999999</v>
          </cell>
        </row>
        <row r="1644">
          <cell r="E1644" t="str">
            <v>DQ1NT1_D11</v>
          </cell>
          <cell r="F1644" t="str">
            <v>DQ1NT11</v>
          </cell>
          <cell r="G1644" t="str">
            <v>Vị trí 1</v>
          </cell>
          <cell r="H1644" t="str">
            <v>Các đường nhóm I</v>
          </cell>
          <cell r="I1644" t="str">
            <v>xã La NgàCác đường nhóm IVị trí 180</v>
          </cell>
          <cell r="O1644">
            <v>2900</v>
          </cell>
          <cell r="P1644">
            <v>270</v>
          </cell>
          <cell r="S1644">
            <v>2500</v>
          </cell>
          <cell r="T1644">
            <v>80</v>
          </cell>
          <cell r="U1644">
            <v>3.4482758620689653</v>
          </cell>
          <cell r="V1644">
            <v>3.4482758620689653</v>
          </cell>
          <cell r="W1644">
            <v>3.4482758620689653</v>
          </cell>
          <cell r="X1644">
            <v>3.4482758620689653</v>
          </cell>
          <cell r="Y1644">
            <v>1.3</v>
          </cell>
          <cell r="Z1644">
            <v>1.2546421760513902</v>
          </cell>
          <cell r="AA1644">
            <v>1.1299999999999999</v>
          </cell>
          <cell r="AB1644">
            <v>1.04</v>
          </cell>
          <cell r="AC1644">
            <v>8.9999999999999858E-2</v>
          </cell>
          <cell r="AD1644">
            <v>1</v>
          </cell>
          <cell r="AE1644">
            <v>2.8577777777777773</v>
          </cell>
          <cell r="AF1644">
            <v>1.1596947502040997</v>
          </cell>
          <cell r="AG1644">
            <v>1.1599999999999999</v>
          </cell>
          <cell r="AH1644">
            <v>949</v>
          </cell>
          <cell r="AJ1644">
            <v>1.1299999999999999</v>
          </cell>
        </row>
        <row r="1645">
          <cell r="E1645" t="str">
            <v>DQ21NT</v>
          </cell>
          <cell r="F1645" t="str">
            <v>DQ21NT</v>
          </cell>
          <cell r="G1645" t="str">
            <v>Vị trí 1</v>
          </cell>
          <cell r="H1645" t="str">
            <v>Các đường còn lại</v>
          </cell>
          <cell r="I1645" t="str">
            <v>xã La NgàCác đường còn lạiVị trí 170</v>
          </cell>
          <cell r="O1645">
            <v>1900</v>
          </cell>
          <cell r="P1645">
            <v>230</v>
          </cell>
          <cell r="S1645">
            <v>1300</v>
          </cell>
          <cell r="T1645">
            <v>70</v>
          </cell>
          <cell r="U1645">
            <v>2.6</v>
          </cell>
          <cell r="V1645">
            <v>2.6</v>
          </cell>
          <cell r="W1645">
            <v>2.6</v>
          </cell>
          <cell r="X1645">
            <v>2.6</v>
          </cell>
          <cell r="Y1645">
            <v>1.3</v>
          </cell>
          <cell r="Z1645">
            <v>1.120170642312083</v>
          </cell>
          <cell r="AA1645">
            <v>1.1200000000000001</v>
          </cell>
          <cell r="AB1645">
            <v>1.03</v>
          </cell>
          <cell r="AC1645">
            <v>9.000000000000008E-2</v>
          </cell>
          <cell r="AD1645">
            <v>11</v>
          </cell>
          <cell r="AE1645">
            <v>2.8577777777777773</v>
          </cell>
          <cell r="AF1645">
            <v>1.1420009380611271</v>
          </cell>
          <cell r="AG1645">
            <v>1.1399999999999999</v>
          </cell>
          <cell r="AH1645">
            <v>707</v>
          </cell>
          <cell r="AJ1645">
            <v>1.1200000000000001</v>
          </cell>
        </row>
        <row r="1646">
          <cell r="E1646" t="str">
            <v>DQ21NT</v>
          </cell>
          <cell r="F1646" t="str">
            <v>DQ21NT</v>
          </cell>
          <cell r="G1646" t="str">
            <v>Vị trí 1</v>
          </cell>
          <cell r="H1646" t="str">
            <v>Các đường còn lại</v>
          </cell>
          <cell r="I1646" t="str">
            <v>xã La NgàCác đường còn lạiVị trí 170</v>
          </cell>
          <cell r="O1646">
            <v>1900</v>
          </cell>
          <cell r="P1646">
            <v>230</v>
          </cell>
          <cell r="S1646">
            <v>1300</v>
          </cell>
          <cell r="T1646">
            <v>70</v>
          </cell>
          <cell r="U1646">
            <v>2.6</v>
          </cell>
          <cell r="V1646">
            <v>2.6</v>
          </cell>
          <cell r="W1646">
            <v>2.6</v>
          </cell>
          <cell r="X1646">
            <v>2.6</v>
          </cell>
          <cell r="Y1646">
            <v>1.3</v>
          </cell>
          <cell r="Z1646">
            <v>1.120170642312083</v>
          </cell>
          <cell r="AA1646">
            <v>1.1200000000000001</v>
          </cell>
          <cell r="AB1646">
            <v>1.03</v>
          </cell>
          <cell r="AC1646">
            <v>9.000000000000008E-2</v>
          </cell>
          <cell r="AD1646">
            <v>11</v>
          </cell>
          <cell r="AE1646">
            <v>2.8577777777777773</v>
          </cell>
          <cell r="AF1646">
            <v>1.1420009380611271</v>
          </cell>
          <cell r="AG1646">
            <v>1.1399999999999999</v>
          </cell>
          <cell r="AH1646">
            <v>707</v>
          </cell>
          <cell r="AJ1646">
            <v>1.1200000000000001</v>
          </cell>
        </row>
        <row r="1647">
          <cell r="E1647" t="str">
            <v>DQ22NT</v>
          </cell>
          <cell r="F1647" t="str">
            <v>DQ22NT</v>
          </cell>
          <cell r="G1647" t="str">
            <v>Vị trí 1</v>
          </cell>
          <cell r="H1647" t="str">
            <v>Các đường còn lại</v>
          </cell>
          <cell r="I1647" t="str">
            <v>xã La NgàCác đường còn lạiVị trí 170</v>
          </cell>
          <cell r="O1647">
            <v>1900</v>
          </cell>
          <cell r="P1647">
            <v>230</v>
          </cell>
          <cell r="S1647">
            <v>1300</v>
          </cell>
          <cell r="T1647">
            <v>70</v>
          </cell>
          <cell r="U1647">
            <v>2.6</v>
          </cell>
          <cell r="V1647">
            <v>2.6</v>
          </cell>
          <cell r="W1647">
            <v>2.6</v>
          </cell>
          <cell r="X1647">
            <v>2.6</v>
          </cell>
          <cell r="Y1647">
            <v>1.3</v>
          </cell>
          <cell r="Z1647">
            <v>1.1000000000000001</v>
          </cell>
          <cell r="AA1647">
            <v>1.1299999999999999</v>
          </cell>
          <cell r="AB1647">
            <v>1.04</v>
          </cell>
          <cell r="AC1647">
            <v>8.9999999999999858E-2</v>
          </cell>
          <cell r="AD1647">
            <v>1</v>
          </cell>
          <cell r="AE1647">
            <v>2.8577777777777773</v>
          </cell>
          <cell r="AF1647">
            <v>1.1420009380611271</v>
          </cell>
          <cell r="AG1647">
            <v>1.1399999999999999</v>
          </cell>
          <cell r="AH1647">
            <v>707</v>
          </cell>
          <cell r="AJ1647">
            <v>1.1299999999999999</v>
          </cell>
        </row>
        <row r="1648">
          <cell r="E1648" t="str">
            <v>DQ22NT</v>
          </cell>
          <cell r="F1648" t="str">
            <v>DQ22NT</v>
          </cell>
          <cell r="G1648" t="str">
            <v>Vị trí 1</v>
          </cell>
          <cell r="H1648" t="str">
            <v>Các đường còn lại</v>
          </cell>
          <cell r="I1648" t="str">
            <v>xã La NgàCác đường còn lạiVị trí 170</v>
          </cell>
          <cell r="O1648">
            <v>1900</v>
          </cell>
          <cell r="P1648">
            <v>230</v>
          </cell>
          <cell r="S1648">
            <v>1300</v>
          </cell>
          <cell r="T1648">
            <v>70</v>
          </cell>
          <cell r="U1648">
            <v>2.6</v>
          </cell>
          <cell r="V1648">
            <v>2.6</v>
          </cell>
          <cell r="W1648">
            <v>2.6</v>
          </cell>
          <cell r="X1648">
            <v>2.6</v>
          </cell>
          <cell r="Y1648">
            <v>1.3</v>
          </cell>
          <cell r="Z1648">
            <v>1.1000000000000001</v>
          </cell>
          <cell r="AA1648">
            <v>1.1299999999999999</v>
          </cell>
          <cell r="AB1648">
            <v>1.04</v>
          </cell>
          <cell r="AC1648">
            <v>8.9999999999999858E-2</v>
          </cell>
          <cell r="AD1648">
            <v>1</v>
          </cell>
          <cell r="AE1648">
            <v>2.8577777777777773</v>
          </cell>
          <cell r="AF1648">
            <v>1.1420009380611271</v>
          </cell>
          <cell r="AG1648">
            <v>1.1399999999999999</v>
          </cell>
          <cell r="AH1648">
            <v>707</v>
          </cell>
          <cell r="AJ1648">
            <v>1.1299999999999999</v>
          </cell>
        </row>
        <row r="1649">
          <cell r="E1649" t="str">
            <v>DQ23NT</v>
          </cell>
          <cell r="F1649" t="str">
            <v>DQ23NT</v>
          </cell>
          <cell r="G1649" t="str">
            <v>Vị trí 1</v>
          </cell>
          <cell r="H1649" t="str">
            <v>Các đường còn lại</v>
          </cell>
          <cell r="I1649" t="str">
            <v>xã La NgàCác đường còn lạiVị trí 170</v>
          </cell>
          <cell r="O1649">
            <v>580</v>
          </cell>
          <cell r="P1649">
            <v>230</v>
          </cell>
          <cell r="S1649">
            <v>390</v>
          </cell>
          <cell r="T1649">
            <v>70</v>
          </cell>
          <cell r="U1649">
            <v>2.8913793103448278</v>
          </cell>
          <cell r="V1649">
            <v>2.8913793103448278</v>
          </cell>
          <cell r="W1649">
            <v>2.8913793103448278</v>
          </cell>
          <cell r="X1649">
            <v>2.8913793103448278</v>
          </cell>
          <cell r="Y1649">
            <v>1.3</v>
          </cell>
          <cell r="AA1649">
            <v>1.1299999999999999</v>
          </cell>
          <cell r="AB1649">
            <v>1.04</v>
          </cell>
          <cell r="AC1649">
            <v>8.9999999999999858E-2</v>
          </cell>
          <cell r="AD1649">
            <v>0</v>
          </cell>
          <cell r="AE1649">
            <v>2.8577777777777773</v>
          </cell>
          <cell r="AF1649">
            <v>1.1420009380611271</v>
          </cell>
          <cell r="AG1649">
            <v>1.1399999999999999</v>
          </cell>
          <cell r="AH1649">
            <v>707</v>
          </cell>
          <cell r="AJ1649">
            <v>1.1299999999999999</v>
          </cell>
        </row>
        <row r="1650">
          <cell r="E1650" t="str">
            <v>DQ5NT2_D1</v>
          </cell>
          <cell r="F1650" t="str">
            <v>DQ5NT2</v>
          </cell>
          <cell r="G1650" t="str">
            <v>Vị trí 1</v>
          </cell>
          <cell r="H1650" t="str">
            <v>Các đường nhóm II</v>
          </cell>
          <cell r="I1650" t="str">
            <v>xã La NgàCác đường nhóm IIVị trí 175</v>
          </cell>
          <cell r="O1650">
            <v>790</v>
          </cell>
          <cell r="P1650">
            <v>250</v>
          </cell>
          <cell r="S1650">
            <v>600</v>
          </cell>
          <cell r="T1650">
            <v>75</v>
          </cell>
          <cell r="U1650">
            <v>3.2658227848101267</v>
          </cell>
          <cell r="V1650">
            <v>3.2658227848101267</v>
          </cell>
          <cell r="W1650">
            <v>3.2658227848101267</v>
          </cell>
          <cell r="X1650">
            <v>2.8450326045262755</v>
          </cell>
          <cell r="Y1650">
            <v>1.3</v>
          </cell>
          <cell r="Z1650">
            <v>1.1000000000000001</v>
          </cell>
          <cell r="AA1650">
            <v>1.1000000000000001</v>
          </cell>
          <cell r="AB1650">
            <v>1</v>
          </cell>
          <cell r="AC1650">
            <v>0.10000000000000009</v>
          </cell>
          <cell r="AD1650">
            <v>3</v>
          </cell>
          <cell r="AE1650">
            <v>2.8577777777777773</v>
          </cell>
          <cell r="AF1650">
            <v>1.1505689804579617</v>
          </cell>
          <cell r="AG1650">
            <v>1.1499999999999999</v>
          </cell>
          <cell r="AH1650">
            <v>1489</v>
          </cell>
          <cell r="AJ1650">
            <v>1.1000000000000001</v>
          </cell>
        </row>
        <row r="1651">
          <cell r="E1651" t="str">
            <v>DQ5NT2_D2</v>
          </cell>
          <cell r="F1651" t="str">
            <v>DQ5NT2</v>
          </cell>
          <cell r="G1651" t="str">
            <v>Vị trí 1</v>
          </cell>
          <cell r="H1651" t="str">
            <v>Các đường nhóm II</v>
          </cell>
          <cell r="I1651" t="str">
            <v>xã La NgàCác đường nhóm IIVị trí 175</v>
          </cell>
          <cell r="O1651">
            <v>660</v>
          </cell>
          <cell r="P1651">
            <v>250</v>
          </cell>
          <cell r="S1651">
            <v>500</v>
          </cell>
          <cell r="T1651">
            <v>75</v>
          </cell>
          <cell r="U1651">
            <v>2.4242424242424243</v>
          </cell>
          <cell r="V1651">
            <v>2.4242424242424243</v>
          </cell>
          <cell r="W1651">
            <v>2.4242424242424243</v>
          </cell>
          <cell r="X1651">
            <v>2.8450326045262755</v>
          </cell>
          <cell r="Y1651">
            <v>1.3</v>
          </cell>
          <cell r="Z1651">
            <v>1.1000000000000001</v>
          </cell>
          <cell r="AA1651">
            <v>1.1000000000000001</v>
          </cell>
          <cell r="AB1651">
            <v>1</v>
          </cell>
          <cell r="AC1651">
            <v>0.10000000000000009</v>
          </cell>
          <cell r="AD1651">
            <v>3</v>
          </cell>
          <cell r="AE1651">
            <v>2.8577777777777773</v>
          </cell>
          <cell r="AF1651">
            <v>1.1505689804579617</v>
          </cell>
          <cell r="AG1651">
            <v>1.1499999999999999</v>
          </cell>
          <cell r="AH1651">
            <v>1489</v>
          </cell>
          <cell r="AJ1651">
            <v>1.1000000000000001</v>
          </cell>
        </row>
        <row r="1652">
          <cell r="E1652" t="str">
            <v>DQ4NT2_D1</v>
          </cell>
          <cell r="F1652" t="str">
            <v>DQ4NT2</v>
          </cell>
          <cell r="G1652" t="str">
            <v>Vị trí 1</v>
          </cell>
          <cell r="H1652" t="str">
            <v>Các đường nhóm II</v>
          </cell>
          <cell r="I1652" t="str">
            <v>xã La NgàCác đường nhóm IIVị trí 175</v>
          </cell>
          <cell r="O1652">
            <v>790</v>
          </cell>
          <cell r="P1652">
            <v>250</v>
          </cell>
          <cell r="S1652">
            <v>600</v>
          </cell>
          <cell r="T1652">
            <v>75</v>
          </cell>
          <cell r="U1652">
            <v>3.2658227848101267</v>
          </cell>
          <cell r="V1652">
            <v>3.2658227848101267</v>
          </cell>
          <cell r="W1652">
            <v>3.2658227848101267</v>
          </cell>
          <cell r="X1652">
            <v>3.2331223628691981</v>
          </cell>
          <cell r="Y1652">
            <v>1.3</v>
          </cell>
          <cell r="Z1652">
            <v>1.0869565217391304</v>
          </cell>
          <cell r="AA1652">
            <v>1.1299999999999999</v>
          </cell>
          <cell r="AB1652">
            <v>1.04</v>
          </cell>
          <cell r="AC1652">
            <v>8.9999999999999858E-2</v>
          </cell>
          <cell r="AD1652">
            <v>1</v>
          </cell>
          <cell r="AE1652">
            <v>2.8577777777777773</v>
          </cell>
          <cell r="AF1652">
            <v>1.1505689804579617</v>
          </cell>
          <cell r="AG1652">
            <v>1.1499999999999999</v>
          </cell>
          <cell r="AH1652">
            <v>1489</v>
          </cell>
          <cell r="AJ1652">
            <v>1.1299999999999999</v>
          </cell>
        </row>
        <row r="1653">
          <cell r="E1653" t="str">
            <v>DQ4NT2_D2</v>
          </cell>
          <cell r="F1653" t="str">
            <v>DQ4NT2</v>
          </cell>
          <cell r="G1653" t="str">
            <v>Vị trí 1</v>
          </cell>
          <cell r="H1653" t="str">
            <v>Các đường nhóm II</v>
          </cell>
          <cell r="I1653" t="str">
            <v>xã La NgàCác đường nhóm IIVị trí 175</v>
          </cell>
          <cell r="O1653">
            <v>660</v>
          </cell>
          <cell r="P1653">
            <v>250</v>
          </cell>
          <cell r="S1653">
            <v>500</v>
          </cell>
          <cell r="T1653">
            <v>75</v>
          </cell>
          <cell r="U1653">
            <v>3.5606060606060606</v>
          </cell>
          <cell r="V1653">
            <v>3.5606060606060606</v>
          </cell>
          <cell r="W1653">
            <v>3.5606060606060606</v>
          </cell>
          <cell r="X1653">
            <v>3.2331223628691981</v>
          </cell>
          <cell r="Y1653">
            <v>1.3</v>
          </cell>
          <cell r="Z1653">
            <v>1.0869565217391304</v>
          </cell>
          <cell r="AA1653">
            <v>1.1299999999999999</v>
          </cell>
          <cell r="AB1653">
            <v>1.04</v>
          </cell>
          <cell r="AC1653">
            <v>8.9999999999999858E-2</v>
          </cell>
          <cell r="AD1653">
            <v>1</v>
          </cell>
          <cell r="AE1653">
            <v>2.8577777777777773</v>
          </cell>
          <cell r="AF1653">
            <v>1.1505689804579617</v>
          </cell>
          <cell r="AG1653">
            <v>1.1499999999999999</v>
          </cell>
          <cell r="AH1653">
            <v>1489</v>
          </cell>
          <cell r="AJ1653">
            <v>1.1299999999999999</v>
          </cell>
        </row>
        <row r="1654">
          <cell r="E1654" t="str">
            <v>DQ32NT</v>
          </cell>
          <cell r="F1654" t="str">
            <v>DQ32NT</v>
          </cell>
          <cell r="G1654" t="str">
            <v>Vị trí 1</v>
          </cell>
          <cell r="H1654" t="str">
            <v>Các đường còn lại</v>
          </cell>
          <cell r="I1654" t="str">
            <v>xã La NgàCác đường còn lạiVị trí 170</v>
          </cell>
          <cell r="O1654">
            <v>780</v>
          </cell>
          <cell r="P1654">
            <v>230</v>
          </cell>
          <cell r="S1654">
            <v>590</v>
          </cell>
          <cell r="T1654">
            <v>70</v>
          </cell>
          <cell r="U1654">
            <v>4.6141025641025637</v>
          </cell>
          <cell r="V1654">
            <v>4.6141025641025637</v>
          </cell>
          <cell r="W1654">
            <v>4.6141025641025637</v>
          </cell>
          <cell r="X1654">
            <v>4.6141025641025637</v>
          </cell>
          <cell r="Y1654">
            <v>1.3</v>
          </cell>
          <cell r="AA1654">
            <v>1.1299999999999999</v>
          </cell>
          <cell r="AB1654">
            <v>1.04</v>
          </cell>
          <cell r="AC1654">
            <v>8.9999999999999858E-2</v>
          </cell>
          <cell r="AD1654">
            <v>0</v>
          </cell>
          <cell r="AE1654">
            <v>2.8577777777777773</v>
          </cell>
          <cell r="AF1654">
            <v>1.1420009380611271</v>
          </cell>
          <cell r="AG1654">
            <v>1.1399999999999999</v>
          </cell>
          <cell r="AH1654">
            <v>707</v>
          </cell>
          <cell r="AJ1654">
            <v>1.1299999999999999</v>
          </cell>
        </row>
        <row r="1655">
          <cell r="E1655" t="str">
            <v>DQ25NT</v>
          </cell>
          <cell r="F1655" t="str">
            <v>DQ25NT</v>
          </cell>
          <cell r="G1655" t="str">
            <v>Vị trí 1</v>
          </cell>
          <cell r="H1655" t="str">
            <v>Các đường còn lại</v>
          </cell>
          <cell r="I1655" t="str">
            <v>xã La NgàCác đường còn lạiVị trí 170</v>
          </cell>
          <cell r="O1655">
            <v>580</v>
          </cell>
          <cell r="P1655">
            <v>230</v>
          </cell>
          <cell r="S1655">
            <v>390</v>
          </cell>
          <cell r="T1655">
            <v>70</v>
          </cell>
          <cell r="U1655">
            <v>3.1603448275862069</v>
          </cell>
          <cell r="V1655">
            <v>3.1603448275862069</v>
          </cell>
          <cell r="W1655">
            <v>3.1603448275862069</v>
          </cell>
          <cell r="X1655">
            <v>3.1603448275862069</v>
          </cell>
          <cell r="Y1655">
            <v>1.3</v>
          </cell>
          <cell r="AA1655">
            <v>1.1299999999999999</v>
          </cell>
          <cell r="AB1655">
            <v>1.04</v>
          </cell>
          <cell r="AC1655">
            <v>8.9999999999999858E-2</v>
          </cell>
          <cell r="AD1655">
            <v>0</v>
          </cell>
          <cell r="AE1655">
            <v>2.8577777777777773</v>
          </cell>
          <cell r="AF1655">
            <v>1.1420009380611271</v>
          </cell>
          <cell r="AG1655">
            <v>1.1399999999999999</v>
          </cell>
          <cell r="AH1655">
            <v>707</v>
          </cell>
          <cell r="AJ1655">
            <v>1.1299999999999999</v>
          </cell>
        </row>
        <row r="1656">
          <cell r="E1656" t="str">
            <v>DQ31NT</v>
          </cell>
          <cell r="F1656" t="str">
            <v>DQ31NT</v>
          </cell>
          <cell r="G1656" t="str">
            <v>Vị trí 1</v>
          </cell>
          <cell r="H1656" t="str">
            <v>Các đường còn lại</v>
          </cell>
          <cell r="I1656" t="str">
            <v>xã La NgàCác đường còn lạiVị trí 170</v>
          </cell>
          <cell r="O1656">
            <v>660</v>
          </cell>
          <cell r="P1656">
            <v>230</v>
          </cell>
          <cell r="S1656">
            <v>500</v>
          </cell>
          <cell r="T1656">
            <v>70</v>
          </cell>
          <cell r="U1656">
            <v>4.4696969696969697</v>
          </cell>
          <cell r="V1656">
            <v>4.4696969696969697</v>
          </cell>
          <cell r="W1656">
            <v>4.4696969696969697</v>
          </cell>
          <cell r="X1656">
            <v>4.4696969696969697</v>
          </cell>
          <cell r="Y1656">
            <v>1.3</v>
          </cell>
          <cell r="AA1656">
            <v>1.1299999999999999</v>
          </cell>
          <cell r="AB1656">
            <v>1.04</v>
          </cell>
          <cell r="AC1656">
            <v>8.9999999999999858E-2</v>
          </cell>
          <cell r="AD1656">
            <v>0</v>
          </cell>
          <cell r="AE1656">
            <v>2.8577777777777773</v>
          </cell>
          <cell r="AF1656">
            <v>1.1420009380611271</v>
          </cell>
          <cell r="AG1656">
            <v>1.1399999999999999</v>
          </cell>
          <cell r="AH1656">
            <v>707</v>
          </cell>
          <cell r="AJ1656">
            <v>1.1299999999999999</v>
          </cell>
        </row>
        <row r="1657">
          <cell r="E1657" t="str">
            <v>DQ30NT</v>
          </cell>
          <cell r="F1657" t="str">
            <v>DQ30NT</v>
          </cell>
          <cell r="G1657" t="str">
            <v>Vị trí 1</v>
          </cell>
          <cell r="H1657" t="str">
            <v>Các đường còn lại</v>
          </cell>
          <cell r="I1657" t="str">
            <v>xã La NgàCác đường còn lạiVị trí 170</v>
          </cell>
          <cell r="O1657">
            <v>660</v>
          </cell>
          <cell r="P1657">
            <v>230</v>
          </cell>
          <cell r="S1657">
            <v>500</v>
          </cell>
          <cell r="T1657">
            <v>70</v>
          </cell>
          <cell r="U1657">
            <v>4.0151515151515156</v>
          </cell>
          <cell r="V1657">
            <v>4.0151515151515156</v>
          </cell>
          <cell r="W1657">
            <v>4.0151515151515156</v>
          </cell>
          <cell r="X1657">
            <v>4.0151515151515156</v>
          </cell>
          <cell r="Y1657">
            <v>1.3</v>
          </cell>
          <cell r="Z1657">
            <v>1.1000000000000001</v>
          </cell>
          <cell r="AA1657">
            <v>1.1299999999999999</v>
          </cell>
          <cell r="AB1657">
            <v>1.04</v>
          </cell>
          <cell r="AC1657">
            <v>8.9999999999999858E-2</v>
          </cell>
          <cell r="AD1657">
            <v>2</v>
          </cell>
          <cell r="AE1657">
            <v>2.8577777777777773</v>
          </cell>
          <cell r="AF1657">
            <v>1.1420009380611271</v>
          </cell>
          <cell r="AG1657">
            <v>1.1399999999999999</v>
          </cell>
          <cell r="AH1657">
            <v>707</v>
          </cell>
          <cell r="AJ1657">
            <v>1.1299999999999999</v>
          </cell>
        </row>
        <row r="1658">
          <cell r="E1658" t="str">
            <v>TP9NT2_D4,5,6,7</v>
          </cell>
          <cell r="F1658" t="str">
            <v>TP9NT2,5,6,7</v>
          </cell>
          <cell r="G1658" t="str">
            <v>Vị trí 1</v>
          </cell>
          <cell r="H1658" t="str">
            <v>Các đường nhóm II</v>
          </cell>
          <cell r="I1658" t="str">
            <v>xã Phú HòaCác đường nhóm IIVị trí 175</v>
          </cell>
          <cell r="O1658">
            <v>890</v>
          </cell>
          <cell r="P1658">
            <v>250</v>
          </cell>
          <cell r="T1658">
            <v>75</v>
          </cell>
          <cell r="V1658">
            <v>0</v>
          </cell>
          <cell r="W1658">
            <v>1</v>
          </cell>
          <cell r="X1658">
            <v>1</v>
          </cell>
          <cell r="Y1658">
            <v>1.3</v>
          </cell>
          <cell r="Z1658">
            <v>1.2585767307312596</v>
          </cell>
          <cell r="AA1658">
            <v>1.1499999999999999</v>
          </cell>
          <cell r="AB1658">
            <v>1.26</v>
          </cell>
          <cell r="AC1658">
            <v>-0.1100000000000001</v>
          </cell>
          <cell r="AD1658">
            <v>4</v>
          </cell>
          <cell r="AE1658">
            <v>2.5891491847826087</v>
          </cell>
          <cell r="AF1658">
            <v>1.1505689804579617</v>
          </cell>
          <cell r="AG1658">
            <v>1.1499999999999999</v>
          </cell>
          <cell r="AH1658">
            <v>1489</v>
          </cell>
          <cell r="AJ1658">
            <v>1.1499999999999999</v>
          </cell>
        </row>
        <row r="1659">
          <cell r="E1659" t="str">
            <v>DQ1NT1_D15</v>
          </cell>
          <cell r="F1659" t="str">
            <v>DQ1NT15</v>
          </cell>
          <cell r="G1659" t="str">
            <v>Vị trí 1</v>
          </cell>
          <cell r="H1659" t="str">
            <v>Các đường nhóm I</v>
          </cell>
          <cell r="I1659" t="str">
            <v>xã Phú HòaCác đường nhóm IVị trí 180</v>
          </cell>
          <cell r="O1659">
            <v>7700</v>
          </cell>
          <cell r="P1659">
            <v>270</v>
          </cell>
          <cell r="S1659">
            <v>7300</v>
          </cell>
          <cell r="T1659">
            <v>80</v>
          </cell>
          <cell r="U1659">
            <v>3.2233766233766232</v>
          </cell>
          <cell r="V1659">
            <v>3.2233766233766232</v>
          </cell>
          <cell r="W1659">
            <v>3.2233766233766232</v>
          </cell>
          <cell r="X1659">
            <v>3.2233766233766232</v>
          </cell>
          <cell r="Y1659">
            <v>1.3</v>
          </cell>
          <cell r="Z1659">
            <v>1.1158307453416147</v>
          </cell>
          <cell r="AA1659">
            <v>1.1200000000000001</v>
          </cell>
          <cell r="AB1659">
            <v>1.04</v>
          </cell>
          <cell r="AC1659">
            <v>8.0000000000000071E-2</v>
          </cell>
          <cell r="AD1659">
            <v>10</v>
          </cell>
          <cell r="AE1659">
            <v>2.5891491847826087</v>
          </cell>
          <cell r="AF1659">
            <v>1.1596947502040997</v>
          </cell>
          <cell r="AG1659">
            <v>1.1599999999999999</v>
          </cell>
          <cell r="AH1659">
            <v>949</v>
          </cell>
          <cell r="AJ1659">
            <v>1.1200000000000001</v>
          </cell>
        </row>
        <row r="1660">
          <cell r="E1660" t="str">
            <v>DQ1NT1_D16</v>
          </cell>
          <cell r="F1660" t="str">
            <v>DQ1NT16</v>
          </cell>
          <cell r="G1660" t="str">
            <v>Vị trí 1</v>
          </cell>
          <cell r="H1660" t="str">
            <v>Các đường nhóm I</v>
          </cell>
          <cell r="I1660" t="str">
            <v>xã Phú HòaCác đường nhóm IVị trí 180</v>
          </cell>
          <cell r="O1660">
            <v>3800</v>
          </cell>
          <cell r="P1660">
            <v>270</v>
          </cell>
          <cell r="S1660">
            <v>3000</v>
          </cell>
          <cell r="T1660">
            <v>80</v>
          </cell>
          <cell r="U1660">
            <v>4.6578947368421053</v>
          </cell>
          <cell r="V1660">
            <v>4.6578947368421053</v>
          </cell>
          <cell r="W1660">
            <v>4.6578947368421053</v>
          </cell>
          <cell r="X1660">
            <v>4.6578947368421053</v>
          </cell>
          <cell r="Y1660">
            <v>1.3</v>
          </cell>
          <cell r="Z1660">
            <v>1.1011111111111109</v>
          </cell>
          <cell r="AA1660">
            <v>1.1000000000000001</v>
          </cell>
          <cell r="AB1660">
            <v>1.01</v>
          </cell>
          <cell r="AC1660">
            <v>9.000000000000008E-2</v>
          </cell>
          <cell r="AD1660">
            <v>10</v>
          </cell>
          <cell r="AE1660">
            <v>2.5891491847826087</v>
          </cell>
          <cell r="AF1660">
            <v>1.1596947502040997</v>
          </cell>
          <cell r="AG1660">
            <v>1.1599999999999999</v>
          </cell>
          <cell r="AH1660">
            <v>949</v>
          </cell>
          <cell r="AJ1660">
            <v>1.1000000000000001</v>
          </cell>
        </row>
        <row r="1661">
          <cell r="E1661" t="str">
            <v>DQ1NT1_D17</v>
          </cell>
          <cell r="F1661" t="str">
            <v>DQ1NT17</v>
          </cell>
          <cell r="G1661" t="str">
            <v>Vị trí 1</v>
          </cell>
          <cell r="H1661" t="str">
            <v>Các đường nhóm I</v>
          </cell>
          <cell r="I1661" t="str">
            <v>xã Phú HòaCác đường nhóm IVị trí 180</v>
          </cell>
          <cell r="O1661">
            <v>2200</v>
          </cell>
          <cell r="P1661">
            <v>270</v>
          </cell>
          <cell r="S1661">
            <v>1700</v>
          </cell>
          <cell r="T1661">
            <v>80</v>
          </cell>
          <cell r="U1661">
            <v>2.7818181818181817</v>
          </cell>
          <cell r="V1661">
            <v>2.7818181818181817</v>
          </cell>
          <cell r="W1661">
            <v>2.7818181818181817</v>
          </cell>
          <cell r="X1661">
            <v>2.7818181818181817</v>
          </cell>
          <cell r="Y1661">
            <v>1.3</v>
          </cell>
          <cell r="Z1661">
            <v>1.1296567680265033</v>
          </cell>
          <cell r="AA1661">
            <v>1.1299999999999999</v>
          </cell>
          <cell r="AB1661">
            <v>1.05</v>
          </cell>
          <cell r="AC1661">
            <v>7.9999999999999849E-2</v>
          </cell>
          <cell r="AD1661">
            <v>10</v>
          </cell>
          <cell r="AE1661">
            <v>2.5891491847826087</v>
          </cell>
          <cell r="AF1661">
            <v>1.1596947502040997</v>
          </cell>
          <cell r="AG1661">
            <v>1.1599999999999999</v>
          </cell>
          <cell r="AH1661">
            <v>949</v>
          </cell>
          <cell r="AJ1661">
            <v>1.1299999999999999</v>
          </cell>
        </row>
        <row r="1662">
          <cell r="E1662" t="str">
            <v>DQ1NT1_D18</v>
          </cell>
          <cell r="F1662" t="str">
            <v>DQ1NT18</v>
          </cell>
          <cell r="G1662" t="str">
            <v>Vị trí 1</v>
          </cell>
          <cell r="H1662" t="str">
            <v>Các đường nhóm I</v>
          </cell>
          <cell r="I1662" t="str">
            <v>xã Phú HòaCác đường nhóm IVị trí 180</v>
          </cell>
          <cell r="O1662">
            <v>1500</v>
          </cell>
          <cell r="P1662">
            <v>270</v>
          </cell>
          <cell r="S1662">
            <v>1200</v>
          </cell>
          <cell r="T1662">
            <v>80</v>
          </cell>
          <cell r="U1662">
            <v>3.36</v>
          </cell>
          <cell r="V1662">
            <v>3.36</v>
          </cell>
          <cell r="W1662">
            <v>3.36</v>
          </cell>
          <cell r="X1662">
            <v>3.36</v>
          </cell>
          <cell r="Y1662">
            <v>1.3</v>
          </cell>
          <cell r="Z1662">
            <v>1.0999999999999999</v>
          </cell>
          <cell r="AA1662">
            <v>1.1000000000000001</v>
          </cell>
          <cell r="AB1662">
            <v>1</v>
          </cell>
          <cell r="AC1662">
            <v>0.10000000000000009</v>
          </cell>
          <cell r="AD1662">
            <v>9</v>
          </cell>
          <cell r="AE1662">
            <v>2.5891491847826087</v>
          </cell>
          <cell r="AF1662">
            <v>1.1596947502040997</v>
          </cell>
          <cell r="AG1662">
            <v>1.1599999999999999</v>
          </cell>
          <cell r="AH1662">
            <v>949</v>
          </cell>
          <cell r="AJ1662">
            <v>1.1000000000000001</v>
          </cell>
        </row>
        <row r="1663">
          <cell r="E1663" t="str">
            <v>DQ13NT2_D1</v>
          </cell>
          <cell r="F1663" t="str">
            <v>DQ13NT2</v>
          </cell>
          <cell r="G1663" t="str">
            <v>Vị trí 1</v>
          </cell>
          <cell r="H1663" t="str">
            <v>Các đường nhóm II</v>
          </cell>
          <cell r="I1663" t="str">
            <v>xã Phú HòaCác đường nhóm IIVị trí 175</v>
          </cell>
          <cell r="O1663">
            <v>2900</v>
          </cell>
          <cell r="P1663">
            <v>250</v>
          </cell>
          <cell r="S1663">
            <v>2200</v>
          </cell>
          <cell r="T1663">
            <v>75</v>
          </cell>
          <cell r="U1663">
            <v>3.5655172413793101</v>
          </cell>
          <cell r="V1663">
            <v>3.5655172413793101</v>
          </cell>
          <cell r="W1663">
            <v>3.5655172413793101</v>
          </cell>
          <cell r="X1663">
            <v>3.7248864320263912</v>
          </cell>
          <cell r="Y1663">
            <v>1.3</v>
          </cell>
          <cell r="Z1663">
            <v>1.1121690590951361</v>
          </cell>
          <cell r="AA1663">
            <v>1.1100000000000001</v>
          </cell>
          <cell r="AB1663">
            <v>1.03</v>
          </cell>
          <cell r="AC1663">
            <v>8.0000000000000071E-2</v>
          </cell>
          <cell r="AD1663">
            <v>31</v>
          </cell>
          <cell r="AE1663">
            <v>2.5891491847826087</v>
          </cell>
          <cell r="AF1663">
            <v>1.1505689804579617</v>
          </cell>
          <cell r="AG1663">
            <v>1.1499999999999999</v>
          </cell>
          <cell r="AH1663">
            <v>1489</v>
          </cell>
          <cell r="AJ1663">
            <v>1.1100000000000001</v>
          </cell>
        </row>
        <row r="1664">
          <cell r="E1664" t="str">
            <v>DQ13NT2_D2</v>
          </cell>
          <cell r="F1664" t="str">
            <v>DQ13NT2</v>
          </cell>
          <cell r="G1664" t="str">
            <v>Vị trí 1</v>
          </cell>
          <cell r="H1664" t="str">
            <v>Các đường nhóm II</v>
          </cell>
          <cell r="I1664" t="str">
            <v>xã Phú HòaCác đường nhóm IIVị trí 175</v>
          </cell>
          <cell r="O1664">
            <v>2000</v>
          </cell>
          <cell r="P1664">
            <v>250</v>
          </cell>
          <cell r="S1664">
            <v>1400</v>
          </cell>
          <cell r="T1664">
            <v>75</v>
          </cell>
          <cell r="U1664">
            <v>4.2699999999999996</v>
          </cell>
          <cell r="V1664">
            <v>4.2699999999999996</v>
          </cell>
          <cell r="W1664">
            <v>4.2699999999999996</v>
          </cell>
          <cell r="X1664">
            <v>3.7248864320263912</v>
          </cell>
          <cell r="Y1664">
            <v>1.3</v>
          </cell>
          <cell r="Z1664">
            <v>1.1121690590951361</v>
          </cell>
          <cell r="AA1664">
            <v>1.1100000000000001</v>
          </cell>
          <cell r="AB1664">
            <v>1.03</v>
          </cell>
          <cell r="AC1664">
            <v>8.0000000000000071E-2</v>
          </cell>
          <cell r="AD1664">
            <v>31</v>
          </cell>
          <cell r="AE1664">
            <v>2.5891491847826087</v>
          </cell>
          <cell r="AF1664">
            <v>1.1505689804579617</v>
          </cell>
          <cell r="AG1664">
            <v>1.1499999999999999</v>
          </cell>
          <cell r="AH1664">
            <v>1489</v>
          </cell>
          <cell r="AJ1664">
            <v>1.1100000000000001</v>
          </cell>
        </row>
        <row r="1665">
          <cell r="E1665" t="str">
            <v>DQ13NT2_D3</v>
          </cell>
          <cell r="F1665" t="str">
            <v>DQ13NT2</v>
          </cell>
          <cell r="G1665" t="str">
            <v>Vị trí 1</v>
          </cell>
          <cell r="H1665" t="str">
            <v>Các đường nhóm II</v>
          </cell>
          <cell r="I1665" t="str">
            <v>xã Phú HòaCác đường nhóm IIVị trí 175</v>
          </cell>
          <cell r="O1665">
            <v>1000</v>
          </cell>
          <cell r="P1665">
            <v>250</v>
          </cell>
          <cell r="S1665">
            <v>700</v>
          </cell>
          <cell r="T1665">
            <v>75</v>
          </cell>
          <cell r="U1665">
            <v>4.97</v>
          </cell>
          <cell r="V1665">
            <v>4.97</v>
          </cell>
          <cell r="W1665">
            <v>4.97</v>
          </cell>
          <cell r="X1665">
            <v>3.7248864320263912</v>
          </cell>
          <cell r="Y1665">
            <v>1.3</v>
          </cell>
          <cell r="Z1665">
            <v>1.1121690590951361</v>
          </cell>
          <cell r="AA1665">
            <v>1.1100000000000001</v>
          </cell>
          <cell r="AB1665">
            <v>1.03</v>
          </cell>
          <cell r="AC1665">
            <v>8.0000000000000071E-2</v>
          </cell>
          <cell r="AD1665">
            <v>31</v>
          </cell>
          <cell r="AE1665">
            <v>2.5891491847826087</v>
          </cell>
          <cell r="AF1665">
            <v>1.1505689804579617</v>
          </cell>
          <cell r="AG1665">
            <v>1.1499999999999999</v>
          </cell>
          <cell r="AH1665">
            <v>1489</v>
          </cell>
          <cell r="AJ1665">
            <v>1.1100000000000001</v>
          </cell>
        </row>
        <row r="1666">
          <cell r="E1666" t="str">
            <v>DQ34NT</v>
          </cell>
          <cell r="F1666" t="str">
            <v>DQ34NT</v>
          </cell>
          <cell r="G1666" t="str">
            <v>Vị trí 1</v>
          </cell>
          <cell r="H1666" t="str">
            <v>Các đường còn lại</v>
          </cell>
          <cell r="I1666" t="str">
            <v>xã Phú HòaCác đường còn lạiVị trí 170</v>
          </cell>
          <cell r="O1666">
            <v>1700</v>
          </cell>
          <cell r="P1666">
            <v>230</v>
          </cell>
          <cell r="S1666">
            <v>1200</v>
          </cell>
          <cell r="T1666">
            <v>70</v>
          </cell>
          <cell r="U1666">
            <v>3.8823529411764706</v>
          </cell>
          <cell r="V1666">
            <v>3.8823529411764706</v>
          </cell>
          <cell r="W1666">
            <v>3.8823529411764706</v>
          </cell>
          <cell r="X1666">
            <v>3.8823529411764706</v>
          </cell>
          <cell r="Y1666">
            <v>1.3</v>
          </cell>
          <cell r="Z1666">
            <v>1.1172260779992529</v>
          </cell>
          <cell r="AA1666">
            <v>1.1200000000000001</v>
          </cell>
          <cell r="AB1666">
            <v>1.05</v>
          </cell>
          <cell r="AC1666">
            <v>7.0000000000000062E-2</v>
          </cell>
          <cell r="AD1666">
            <v>12</v>
          </cell>
          <cell r="AE1666">
            <v>2.5891491847826087</v>
          </cell>
          <cell r="AF1666">
            <v>1.1420009380611271</v>
          </cell>
          <cell r="AG1666">
            <v>1.1399999999999999</v>
          </cell>
          <cell r="AH1666">
            <v>707</v>
          </cell>
          <cell r="AJ1666">
            <v>1.1200000000000001</v>
          </cell>
        </row>
        <row r="1667">
          <cell r="E1667" t="str">
            <v>DQ14NT2_D1</v>
          </cell>
          <cell r="F1667" t="str">
            <v>DQ14NT2</v>
          </cell>
          <cell r="G1667" t="str">
            <v>Vị trí 1</v>
          </cell>
          <cell r="H1667" t="str">
            <v>Các đường nhóm II</v>
          </cell>
          <cell r="I1667" t="str">
            <v>xã Phú HòaCác đường nhóm IIVị trí 175</v>
          </cell>
          <cell r="O1667">
            <v>1900</v>
          </cell>
          <cell r="P1667">
            <v>250</v>
          </cell>
          <cell r="S1667">
            <v>1300</v>
          </cell>
          <cell r="T1667">
            <v>75</v>
          </cell>
          <cell r="U1667">
            <v>3.3526315789473689</v>
          </cell>
          <cell r="V1667">
            <v>3.3526315789473689</v>
          </cell>
          <cell r="W1667">
            <v>3.3526315789473689</v>
          </cell>
          <cell r="X1667">
            <v>4.4843157894736843</v>
          </cell>
          <cell r="Y1667">
            <v>1.3</v>
          </cell>
          <cell r="Z1667">
            <v>1.1451601593089029</v>
          </cell>
          <cell r="AA1667">
            <v>1.1499999999999999</v>
          </cell>
          <cell r="AB1667">
            <v>1.1000000000000001</v>
          </cell>
          <cell r="AC1667">
            <v>4.9999999999999822E-2</v>
          </cell>
          <cell r="AD1667">
            <v>26</v>
          </cell>
          <cell r="AE1667">
            <v>2.5891491847826087</v>
          </cell>
          <cell r="AF1667">
            <v>1.1505689804579617</v>
          </cell>
          <cell r="AG1667">
            <v>1.1499999999999999</v>
          </cell>
          <cell r="AH1667">
            <v>1489</v>
          </cell>
          <cell r="AJ1667">
            <v>1.1499999999999999</v>
          </cell>
        </row>
        <row r="1668">
          <cell r="E1668" t="str">
            <v>bs</v>
          </cell>
          <cell r="F1668" t="str">
            <v>bs</v>
          </cell>
          <cell r="G1668" t="str">
            <v>Vị trí 1</v>
          </cell>
          <cell r="H1668" t="str">
            <v>Các đường nhóm II</v>
          </cell>
          <cell r="I1668" t="str">
            <v>xã Phú HòaCác đường nhóm IIVị trí 175</v>
          </cell>
          <cell r="O1668">
            <v>680</v>
          </cell>
          <cell r="P1668">
            <v>250</v>
          </cell>
          <cell r="S1668">
            <v>520</v>
          </cell>
          <cell r="T1668">
            <v>75</v>
          </cell>
          <cell r="V1668">
            <v>0</v>
          </cell>
          <cell r="W1668">
            <v>1</v>
          </cell>
          <cell r="X1668">
            <v>1</v>
          </cell>
          <cell r="Y1668">
            <v>1.3</v>
          </cell>
          <cell r="AA1668">
            <v>1.1299999999999999</v>
          </cell>
          <cell r="AB1668">
            <v>1.1100000000000001</v>
          </cell>
          <cell r="AC1668">
            <v>1.9999999999999796E-2</v>
          </cell>
          <cell r="AD1668">
            <v>0</v>
          </cell>
          <cell r="AE1668">
            <v>2.5891491847826087</v>
          </cell>
          <cell r="AF1668">
            <v>1.1505689804579617</v>
          </cell>
          <cell r="AG1668">
            <v>1.1499999999999999</v>
          </cell>
          <cell r="AH1668">
            <v>1489</v>
          </cell>
          <cell r="AJ1668">
            <v>1.1299999999999999</v>
          </cell>
        </row>
        <row r="1669">
          <cell r="E1669" t="str">
            <v>DQ14NT2_D2</v>
          </cell>
          <cell r="F1669" t="str">
            <v>DQ14NT2</v>
          </cell>
          <cell r="G1669" t="str">
            <v>Vị trí 1</v>
          </cell>
          <cell r="H1669" t="str">
            <v>Các đường nhóm II</v>
          </cell>
          <cell r="I1669" t="str">
            <v>xã Phú HòaCác đường nhóm IIVị trí 175</v>
          </cell>
          <cell r="O1669">
            <v>750</v>
          </cell>
          <cell r="P1669">
            <v>250</v>
          </cell>
          <cell r="S1669">
            <v>520</v>
          </cell>
          <cell r="T1669">
            <v>75</v>
          </cell>
          <cell r="U1669">
            <v>5.6159999999999997</v>
          </cell>
          <cell r="V1669">
            <v>5.6159999999999997</v>
          </cell>
          <cell r="W1669">
            <v>5.6159999999999997</v>
          </cell>
          <cell r="X1669">
            <v>4.4843157894736843</v>
          </cell>
          <cell r="Y1669">
            <v>1.3</v>
          </cell>
          <cell r="Z1669">
            <v>1.1451601593089029</v>
          </cell>
          <cell r="AA1669">
            <v>1.1499999999999999</v>
          </cell>
          <cell r="AB1669">
            <v>1.1000000000000001</v>
          </cell>
          <cell r="AC1669">
            <v>4.9999999999999822E-2</v>
          </cell>
          <cell r="AD1669">
            <v>26</v>
          </cell>
          <cell r="AE1669">
            <v>2.5891491847826087</v>
          </cell>
          <cell r="AF1669">
            <v>1.1505689804579617</v>
          </cell>
          <cell r="AG1669">
            <v>1.1499999999999999</v>
          </cell>
          <cell r="AH1669">
            <v>1489</v>
          </cell>
          <cell r="AJ1669">
            <v>1.1499999999999999</v>
          </cell>
        </row>
        <row r="1670">
          <cell r="E1670" t="str">
            <v>DQ35NT_D1</v>
          </cell>
          <cell r="F1670" t="str">
            <v>DQ35NT</v>
          </cell>
          <cell r="G1670" t="str">
            <v>Vị trí 1</v>
          </cell>
          <cell r="H1670" t="str">
            <v>Các đường nhóm II</v>
          </cell>
          <cell r="I1670" t="str">
            <v>xã Phú HòaCác đường nhóm IIVị trí 175</v>
          </cell>
          <cell r="O1670">
            <v>680</v>
          </cell>
          <cell r="P1670">
            <v>250</v>
          </cell>
          <cell r="S1670">
            <v>470</v>
          </cell>
          <cell r="T1670">
            <v>75</v>
          </cell>
          <cell r="U1670">
            <v>4.8382352941176467</v>
          </cell>
          <cell r="V1670">
            <v>4.8382352941176467</v>
          </cell>
          <cell r="W1670">
            <v>4.8382352941176467</v>
          </cell>
          <cell r="X1670">
            <v>4.8382352941176467</v>
          </cell>
          <cell r="Y1670">
            <v>1.3</v>
          </cell>
          <cell r="Z1670">
            <v>1.0325757575757575</v>
          </cell>
          <cell r="AA1670">
            <v>1.03</v>
          </cell>
          <cell r="AB1670">
            <v>1.01</v>
          </cell>
          <cell r="AC1670">
            <v>2.0000000000000018E-2</v>
          </cell>
          <cell r="AD1670">
            <v>4</v>
          </cell>
          <cell r="AE1670">
            <v>2.5891491847826087</v>
          </cell>
          <cell r="AF1670">
            <v>1.1505689804579617</v>
          </cell>
          <cell r="AG1670">
            <v>1.1499999999999999</v>
          </cell>
          <cell r="AH1670">
            <v>1489</v>
          </cell>
          <cell r="AJ1670">
            <v>1.03</v>
          </cell>
        </row>
        <row r="1671">
          <cell r="E1671" t="str">
            <v>bs</v>
          </cell>
          <cell r="F1671" t="str">
            <v>bs</v>
          </cell>
          <cell r="G1671" t="str">
            <v>Vị trí 1</v>
          </cell>
          <cell r="H1671" t="str">
            <v>Các đường nhóm II</v>
          </cell>
          <cell r="I1671" t="str">
            <v>xã Phú HòaCác đường nhóm IIVị trí 175</v>
          </cell>
          <cell r="O1671">
            <v>1000</v>
          </cell>
          <cell r="P1671">
            <v>250</v>
          </cell>
          <cell r="T1671">
            <v>75</v>
          </cell>
          <cell r="V1671">
            <v>0</v>
          </cell>
          <cell r="W1671">
            <v>1</v>
          </cell>
          <cell r="X1671">
            <v>1</v>
          </cell>
          <cell r="Y1671">
            <v>1.3</v>
          </cell>
          <cell r="AA1671">
            <v>1.1299999999999999</v>
          </cell>
          <cell r="AB1671">
            <v>1.1100000000000001</v>
          </cell>
          <cell r="AC1671">
            <v>1.9999999999999796E-2</v>
          </cell>
          <cell r="AD1671">
            <v>0</v>
          </cell>
          <cell r="AE1671">
            <v>2.5891491847826087</v>
          </cell>
          <cell r="AF1671">
            <v>1.1505689804579617</v>
          </cell>
          <cell r="AG1671">
            <v>1.1499999999999999</v>
          </cell>
          <cell r="AH1671">
            <v>1489</v>
          </cell>
          <cell r="AJ1671">
            <v>1.1299999999999999</v>
          </cell>
        </row>
        <row r="1672">
          <cell r="E1672" t="str">
            <v>bs</v>
          </cell>
          <cell r="F1672" t="str">
            <v>bs</v>
          </cell>
          <cell r="G1672" t="str">
            <v>Vị trí 1</v>
          </cell>
          <cell r="H1672" t="str">
            <v>Các đường còn lại</v>
          </cell>
          <cell r="I1672" t="str">
            <v>xã Phú HòaCác đường còn lạiVị trí 170</v>
          </cell>
          <cell r="O1672">
            <v>1000</v>
          </cell>
          <cell r="P1672">
            <v>230</v>
          </cell>
          <cell r="T1672">
            <v>70</v>
          </cell>
          <cell r="V1672">
            <v>0</v>
          </cell>
          <cell r="W1672">
            <v>1</v>
          </cell>
          <cell r="X1672">
            <v>1</v>
          </cell>
          <cell r="Y1672">
            <v>1.3</v>
          </cell>
          <cell r="AA1672">
            <v>1.1299999999999999</v>
          </cell>
          <cell r="AB1672">
            <v>1.1100000000000001</v>
          </cell>
          <cell r="AC1672">
            <v>1.9999999999999796E-2</v>
          </cell>
          <cell r="AD1672">
            <v>0</v>
          </cell>
          <cell r="AE1672">
            <v>2.5891491847826087</v>
          </cell>
          <cell r="AF1672">
            <v>1.1420009380611271</v>
          </cell>
          <cell r="AG1672">
            <v>1.1399999999999999</v>
          </cell>
          <cell r="AH1672">
            <v>707</v>
          </cell>
          <cell r="AJ1672">
            <v>1.1299999999999999</v>
          </cell>
        </row>
        <row r="1673">
          <cell r="E1673" t="str">
            <v>bs</v>
          </cell>
          <cell r="F1673" t="str">
            <v>bs</v>
          </cell>
          <cell r="G1673" t="str">
            <v>Vị trí 1</v>
          </cell>
          <cell r="H1673" t="str">
            <v>Các đường còn lại</v>
          </cell>
          <cell r="I1673" t="str">
            <v>xã Phú HòaCác đường còn lạiVị trí 170</v>
          </cell>
          <cell r="O1673">
            <v>1000</v>
          </cell>
          <cell r="P1673">
            <v>230</v>
          </cell>
          <cell r="T1673">
            <v>70</v>
          </cell>
          <cell r="V1673">
            <v>0</v>
          </cell>
          <cell r="W1673">
            <v>1</v>
          </cell>
          <cell r="X1673">
            <v>1</v>
          </cell>
          <cell r="Y1673">
            <v>1.3</v>
          </cell>
          <cell r="AA1673">
            <v>1.1299999999999999</v>
          </cell>
          <cell r="AB1673">
            <v>1.1100000000000001</v>
          </cell>
          <cell r="AC1673">
            <v>1.9999999999999796E-2</v>
          </cell>
          <cell r="AD1673">
            <v>0</v>
          </cell>
          <cell r="AE1673">
            <v>2.5891491847826087</v>
          </cell>
          <cell r="AF1673">
            <v>1.1420009380611271</v>
          </cell>
          <cell r="AG1673">
            <v>1.1399999999999999</v>
          </cell>
          <cell r="AH1673">
            <v>707</v>
          </cell>
          <cell r="AJ1673">
            <v>1.1299999999999999</v>
          </cell>
        </row>
        <row r="1674">
          <cell r="E1674" t="str">
            <v>DQ9NT2_D1</v>
          </cell>
          <cell r="F1674" t="str">
            <v>DQ9NT2</v>
          </cell>
          <cell r="G1674" t="str">
            <v>Vị trí 1</v>
          </cell>
          <cell r="H1674" t="str">
            <v>DQCác đường nhóm II</v>
          </cell>
          <cell r="I1674" t="str">
            <v>xã Thanh SơnDQCác đường nhóm IIVị trí 140</v>
          </cell>
          <cell r="O1674">
            <v>780</v>
          </cell>
          <cell r="P1674">
            <v>130</v>
          </cell>
          <cell r="S1674">
            <v>520</v>
          </cell>
          <cell r="T1674">
            <v>40</v>
          </cell>
          <cell r="U1674">
            <v>4.1333333333333337</v>
          </cell>
          <cell r="V1674">
            <v>4.1333333333333337</v>
          </cell>
          <cell r="W1674">
            <v>4.1333333333333337</v>
          </cell>
          <cell r="X1674">
            <v>4.1087848932676518</v>
          </cell>
          <cell r="Y1674">
            <v>1.3</v>
          </cell>
          <cell r="Z1674">
            <v>1.1401152000577501</v>
          </cell>
          <cell r="AA1674">
            <v>1.1399999999999999</v>
          </cell>
          <cell r="AB1674">
            <v>1.1000000000000001</v>
          </cell>
          <cell r="AC1674">
            <v>3.9999999999999813E-2</v>
          </cell>
          <cell r="AD1674">
            <v>5</v>
          </cell>
          <cell r="AE1674">
            <v>2.8577777777777773</v>
          </cell>
          <cell r="AF1674">
            <v>1.1280990430908364</v>
          </cell>
          <cell r="AG1674">
            <v>1.1299999999999999</v>
          </cell>
          <cell r="AH1674">
            <v>23</v>
          </cell>
          <cell r="AJ1674">
            <v>1.1399999999999999</v>
          </cell>
        </row>
        <row r="1675">
          <cell r="E1675" t="str">
            <v>DQ9NT2_D2</v>
          </cell>
          <cell r="F1675" t="str">
            <v>DQ9NT2</v>
          </cell>
          <cell r="G1675" t="str">
            <v>Vị trí 1</v>
          </cell>
          <cell r="H1675" t="str">
            <v>DQCác đường nhóm II</v>
          </cell>
          <cell r="I1675" t="str">
            <v>xã Thanh SơnDQCác đường nhóm IIVị trí 140</v>
          </cell>
          <cell r="O1675">
            <v>630</v>
          </cell>
          <cell r="P1675">
            <v>130</v>
          </cell>
          <cell r="S1675">
            <v>420</v>
          </cell>
          <cell r="T1675">
            <v>40</v>
          </cell>
          <cell r="U1675">
            <v>4.2</v>
          </cell>
          <cell r="V1675">
            <v>4.2</v>
          </cell>
          <cell r="W1675">
            <v>4.2</v>
          </cell>
          <cell r="X1675">
            <v>4.1087848932676518</v>
          </cell>
          <cell r="Y1675">
            <v>1.3</v>
          </cell>
          <cell r="Z1675">
            <v>1.1401152000577501</v>
          </cell>
          <cell r="AA1675">
            <v>1.1399999999999999</v>
          </cell>
          <cell r="AB1675">
            <v>1.1000000000000001</v>
          </cell>
          <cell r="AC1675">
            <v>3.9999999999999813E-2</v>
          </cell>
          <cell r="AD1675">
            <v>5</v>
          </cell>
          <cell r="AE1675">
            <v>2.8577777777777773</v>
          </cell>
          <cell r="AF1675">
            <v>1.1280990430908364</v>
          </cell>
          <cell r="AG1675">
            <v>1.1299999999999999</v>
          </cell>
          <cell r="AH1675">
            <v>23</v>
          </cell>
          <cell r="AJ1675">
            <v>1.1399999999999999</v>
          </cell>
        </row>
        <row r="1676">
          <cell r="E1676" t="str">
            <v>DQ9NT2_D3</v>
          </cell>
          <cell r="F1676" t="str">
            <v>DQ9NT2</v>
          </cell>
          <cell r="G1676" t="str">
            <v>Vị trí 1</v>
          </cell>
          <cell r="H1676" t="str">
            <v>DQCác đường nhóm II</v>
          </cell>
          <cell r="I1676" t="str">
            <v>xã Thanh SơnDQCác đường nhóm IIVị trí 140</v>
          </cell>
          <cell r="O1676">
            <v>330</v>
          </cell>
          <cell r="P1676">
            <v>130</v>
          </cell>
          <cell r="S1676">
            <v>220</v>
          </cell>
          <cell r="T1676">
            <v>40</v>
          </cell>
          <cell r="U1676">
            <v>5.5333333333333341</v>
          </cell>
          <cell r="V1676">
            <v>5.5333333333333341</v>
          </cell>
          <cell r="W1676">
            <v>5.5333333333333341</v>
          </cell>
          <cell r="X1676">
            <v>4.1087848932676518</v>
          </cell>
          <cell r="Y1676">
            <v>1.3</v>
          </cell>
          <cell r="Z1676">
            <v>1.1401152000577501</v>
          </cell>
          <cell r="AA1676">
            <v>1.1399999999999999</v>
          </cell>
          <cell r="AB1676">
            <v>1.1000000000000001</v>
          </cell>
          <cell r="AC1676">
            <v>3.9999999999999813E-2</v>
          </cell>
          <cell r="AD1676">
            <v>5</v>
          </cell>
          <cell r="AE1676">
            <v>2.8577777777777773</v>
          </cell>
          <cell r="AF1676">
            <v>1.1280990430908364</v>
          </cell>
          <cell r="AG1676">
            <v>1.1299999999999999</v>
          </cell>
          <cell r="AH1676">
            <v>23</v>
          </cell>
          <cell r="AJ1676">
            <v>1.1399999999999999</v>
          </cell>
        </row>
        <row r="1677">
          <cell r="E1677" t="str">
            <v>DQ9NT2_D4</v>
          </cell>
          <cell r="F1677" t="str">
            <v>DQ9NT2</v>
          </cell>
          <cell r="G1677" t="str">
            <v>Vị trí 1</v>
          </cell>
          <cell r="H1677" t="str">
            <v>DQCác đường nhóm II</v>
          </cell>
          <cell r="I1677" t="str">
            <v>xã Thanh SơnDQCác đường nhóm IIVị trí 140</v>
          </cell>
          <cell r="O1677">
            <v>390</v>
          </cell>
          <cell r="P1677">
            <v>130</v>
          </cell>
          <cell r="S1677">
            <v>260</v>
          </cell>
          <cell r="T1677">
            <v>40</v>
          </cell>
          <cell r="U1677">
            <v>5.2</v>
          </cell>
          <cell r="V1677">
            <v>5.2</v>
          </cell>
          <cell r="W1677">
            <v>5.2</v>
          </cell>
          <cell r="X1677">
            <v>4.1087848932676518</v>
          </cell>
          <cell r="Y1677">
            <v>1.3</v>
          </cell>
          <cell r="Z1677">
            <v>1.1401152000577501</v>
          </cell>
          <cell r="AA1677">
            <v>1.1399999999999999</v>
          </cell>
          <cell r="AB1677">
            <v>1.1000000000000001</v>
          </cell>
          <cell r="AC1677">
            <v>3.9999999999999813E-2</v>
          </cell>
          <cell r="AD1677">
            <v>5</v>
          </cell>
          <cell r="AE1677">
            <v>2.8577777777777773</v>
          </cell>
          <cell r="AF1677">
            <v>1.1280990430908364</v>
          </cell>
          <cell r="AG1677">
            <v>1.1299999999999999</v>
          </cell>
          <cell r="AH1677">
            <v>23</v>
          </cell>
          <cell r="AJ1677">
            <v>1.1399999999999999</v>
          </cell>
        </row>
        <row r="1678">
          <cell r="E1678" t="str">
            <v>DQ9NT2_D5</v>
          </cell>
          <cell r="F1678" t="str">
            <v>DQ9NT2</v>
          </cell>
          <cell r="G1678" t="str">
            <v>Vị trí 1</v>
          </cell>
          <cell r="H1678" t="str">
            <v>DQCác đường nhóm II</v>
          </cell>
          <cell r="I1678" t="str">
            <v>xã Thanh SơnDQCác đường nhóm IIVị trí 140</v>
          </cell>
          <cell r="O1678">
            <v>750</v>
          </cell>
          <cell r="P1678">
            <v>130</v>
          </cell>
          <cell r="S1678">
            <v>500</v>
          </cell>
          <cell r="T1678">
            <v>40</v>
          </cell>
          <cell r="U1678">
            <v>3.8666666666666667</v>
          </cell>
          <cell r="V1678">
            <v>3.8666666666666667</v>
          </cell>
          <cell r="W1678">
            <v>3.8666666666666667</v>
          </cell>
          <cell r="X1678">
            <v>4.1087848932676518</v>
          </cell>
          <cell r="Y1678">
            <v>1.3</v>
          </cell>
          <cell r="Z1678">
            <v>1.1401152000577501</v>
          </cell>
          <cell r="AA1678">
            <v>1.1399999999999999</v>
          </cell>
          <cell r="AB1678">
            <v>1.1000000000000001</v>
          </cell>
          <cell r="AC1678">
            <v>3.9999999999999813E-2</v>
          </cell>
          <cell r="AD1678">
            <v>5</v>
          </cell>
          <cell r="AE1678">
            <v>2.8577777777777773</v>
          </cell>
          <cell r="AF1678">
            <v>1.1280990430908364</v>
          </cell>
          <cell r="AG1678">
            <v>1.1299999999999999</v>
          </cell>
          <cell r="AH1678">
            <v>23</v>
          </cell>
          <cell r="AJ1678">
            <v>1.1399999999999999</v>
          </cell>
        </row>
        <row r="1679">
          <cell r="E1679" t="str">
            <v>DQ9NT2_D6</v>
          </cell>
          <cell r="F1679" t="str">
            <v>DQ9NT2</v>
          </cell>
          <cell r="G1679" t="str">
            <v>Vị trí 1</v>
          </cell>
          <cell r="H1679" t="str">
            <v>DQCác đường nhóm II</v>
          </cell>
          <cell r="I1679" t="str">
            <v>xã Thanh SơnDQCác đường nhóm IIVị trí 140</v>
          </cell>
          <cell r="O1679">
            <v>690</v>
          </cell>
          <cell r="P1679">
            <v>130</v>
          </cell>
          <cell r="S1679">
            <v>460</v>
          </cell>
          <cell r="T1679">
            <v>40</v>
          </cell>
          <cell r="U1679">
            <v>2.5333333333333332</v>
          </cell>
          <cell r="V1679">
            <v>2.5333333333333332</v>
          </cell>
          <cell r="W1679">
            <v>2.5333333333333332</v>
          </cell>
          <cell r="X1679">
            <v>4.1087848932676518</v>
          </cell>
          <cell r="Y1679">
            <v>1.3</v>
          </cell>
          <cell r="Z1679">
            <v>1.1401152000577501</v>
          </cell>
          <cell r="AA1679">
            <v>1.1399999999999999</v>
          </cell>
          <cell r="AB1679">
            <v>1.1000000000000001</v>
          </cell>
          <cell r="AC1679">
            <v>3.9999999999999813E-2</v>
          </cell>
          <cell r="AD1679">
            <v>5</v>
          </cell>
          <cell r="AE1679">
            <v>2.8577777777777773</v>
          </cell>
          <cell r="AF1679">
            <v>1.1280990430908364</v>
          </cell>
          <cell r="AG1679">
            <v>1.1299999999999999</v>
          </cell>
          <cell r="AH1679">
            <v>23</v>
          </cell>
          <cell r="AJ1679">
            <v>1.1399999999999999</v>
          </cell>
        </row>
        <row r="1680">
          <cell r="E1680" t="str">
            <v>DQ9NT2_D7</v>
          </cell>
          <cell r="F1680" t="str">
            <v>DQ9NT2</v>
          </cell>
          <cell r="G1680" t="str">
            <v>Vị trí 1</v>
          </cell>
          <cell r="H1680" t="str">
            <v>DQCác đường nhóm II</v>
          </cell>
          <cell r="I1680" t="str">
            <v>xã Thanh SơnDQCác đường nhóm IIVị trí 140</v>
          </cell>
          <cell r="O1680">
            <v>580</v>
          </cell>
          <cell r="P1680">
            <v>130</v>
          </cell>
          <cell r="S1680">
            <v>390</v>
          </cell>
          <cell r="T1680">
            <v>40</v>
          </cell>
          <cell r="U1680">
            <v>3.294827586206897</v>
          </cell>
          <cell r="V1680">
            <v>3.294827586206897</v>
          </cell>
          <cell r="W1680">
            <v>3.294827586206897</v>
          </cell>
          <cell r="X1680">
            <v>4.1087848932676518</v>
          </cell>
          <cell r="Y1680">
            <v>1.3</v>
          </cell>
          <cell r="Z1680">
            <v>1.1401152000577501</v>
          </cell>
          <cell r="AA1680">
            <v>1.1399999999999999</v>
          </cell>
          <cell r="AB1680">
            <v>1.1000000000000001</v>
          </cell>
          <cell r="AC1680">
            <v>3.9999999999999813E-2</v>
          </cell>
          <cell r="AD1680">
            <v>5</v>
          </cell>
          <cell r="AE1680">
            <v>2.8577777777777773</v>
          </cell>
          <cell r="AF1680">
            <v>1.1280990430908364</v>
          </cell>
          <cell r="AG1680">
            <v>1.1299999999999999</v>
          </cell>
          <cell r="AH1680">
            <v>23</v>
          </cell>
          <cell r="AJ1680">
            <v>1.1399999999999999</v>
          </cell>
        </row>
        <row r="1681">
          <cell r="E1681" t="str">
            <v>TP15DT_D1</v>
          </cell>
          <cell r="F1681" t="str">
            <v>TP15DT</v>
          </cell>
          <cell r="G1681" t="str">
            <v>Vị trí 1</v>
          </cell>
          <cell r="H1681" t="str">
            <v>TTTP</v>
          </cell>
          <cell r="I1681" t="str">
            <v>Xã Tân PhúTTTPVị trí 1170</v>
          </cell>
          <cell r="O1681">
            <v>4400</v>
          </cell>
          <cell r="P1681">
            <v>570</v>
          </cell>
          <cell r="S1681">
            <v>3800</v>
          </cell>
          <cell r="T1681">
            <v>170</v>
          </cell>
          <cell r="U1681">
            <v>2.5909090909090908</v>
          </cell>
          <cell r="V1681">
            <v>2.5909090909090908</v>
          </cell>
          <cell r="W1681">
            <v>2.5909090909090908</v>
          </cell>
          <cell r="X1681">
            <v>3.2611111111111111</v>
          </cell>
          <cell r="Y1681">
            <v>1.3</v>
          </cell>
          <cell r="Z1681">
            <v>1.0999999999999999</v>
          </cell>
          <cell r="AA1681">
            <v>1.1000000000000001</v>
          </cell>
          <cell r="AB1681">
            <v>1</v>
          </cell>
          <cell r="AC1681">
            <v>0.10000000000000009</v>
          </cell>
          <cell r="AD1681">
            <v>8</v>
          </cell>
          <cell r="AE1681">
            <v>2.5891491847826087</v>
          </cell>
          <cell r="AF1681">
            <v>1.2093944570555173</v>
          </cell>
          <cell r="AG1681">
            <v>1.21</v>
          </cell>
          <cell r="AH1681">
            <v>19</v>
          </cell>
          <cell r="AJ1681">
            <v>1.1000000000000001</v>
          </cell>
        </row>
        <row r="1682">
          <cell r="E1682" t="str">
            <v>TP15DT_D2</v>
          </cell>
          <cell r="F1682" t="str">
            <v>TP15DT</v>
          </cell>
          <cell r="G1682" t="str">
            <v>Vị trí 1</v>
          </cell>
          <cell r="H1682" t="str">
            <v>TTTP</v>
          </cell>
          <cell r="I1682" t="str">
            <v>Xã Tân PhúTTTPVị trí 1170</v>
          </cell>
          <cell r="J1682">
            <v>12474000</v>
          </cell>
          <cell r="K1682" t="str">
            <v>QĐ 3484/QĐ-UBND ngày 06/10/2023</v>
          </cell>
          <cell r="L1682">
            <v>1836000</v>
          </cell>
          <cell r="M1682" t="str">
            <v>QĐ 3035/QĐ-UBND ngày 26/07/2024</v>
          </cell>
          <cell r="O1682">
            <v>3300</v>
          </cell>
          <cell r="P1682">
            <v>570</v>
          </cell>
          <cell r="Q1682">
            <v>3.78</v>
          </cell>
          <cell r="R1682">
            <v>3.2210526315789476</v>
          </cell>
          <cell r="S1682">
            <v>2500</v>
          </cell>
          <cell r="T1682">
            <v>170</v>
          </cell>
          <cell r="U1682">
            <v>3.5606060606060606</v>
          </cell>
          <cell r="V1682">
            <v>3.5606060606060606</v>
          </cell>
          <cell r="W1682">
            <v>3.5606060606060606</v>
          </cell>
          <cell r="X1682">
            <v>3.2611111111111111</v>
          </cell>
          <cell r="Y1682">
            <v>1.3</v>
          </cell>
          <cell r="Z1682">
            <v>1.0999999999999999</v>
          </cell>
          <cell r="AA1682">
            <v>1.1000000000000001</v>
          </cell>
          <cell r="AB1682">
            <v>1</v>
          </cell>
          <cell r="AC1682">
            <v>0.10000000000000009</v>
          </cell>
          <cell r="AD1682">
            <v>8</v>
          </cell>
          <cell r="AE1682">
            <v>3.06</v>
          </cell>
          <cell r="AF1682">
            <v>1.2093944570555173</v>
          </cell>
          <cell r="AG1682">
            <v>1.21</v>
          </cell>
          <cell r="AH1682">
            <v>19</v>
          </cell>
          <cell r="AJ1682">
            <v>1.1000000000000001</v>
          </cell>
        </row>
        <row r="1683">
          <cell r="E1683" t="str">
            <v>TP15DT_D3</v>
          </cell>
          <cell r="F1683" t="str">
            <v>TP15DT</v>
          </cell>
          <cell r="G1683" t="str">
            <v>Vị trí 1</v>
          </cell>
          <cell r="H1683" t="str">
            <v>TTTP</v>
          </cell>
          <cell r="I1683" t="str">
            <v>Xã Tân PhúTTTPVị trí 1170</v>
          </cell>
          <cell r="O1683">
            <v>2200</v>
          </cell>
          <cell r="P1683">
            <v>570</v>
          </cell>
          <cell r="S1683">
            <v>1700</v>
          </cell>
          <cell r="T1683">
            <v>170</v>
          </cell>
          <cell r="U1683">
            <v>3.6318181818181818</v>
          </cell>
          <cell r="V1683">
            <v>3.6318181818181818</v>
          </cell>
          <cell r="W1683">
            <v>3.6318181818181818</v>
          </cell>
          <cell r="X1683">
            <v>3.2611111111111111</v>
          </cell>
          <cell r="Y1683">
            <v>1.3</v>
          </cell>
          <cell r="Z1683">
            <v>1.0999999999999999</v>
          </cell>
          <cell r="AA1683">
            <v>1.1000000000000001</v>
          </cell>
          <cell r="AB1683">
            <v>1</v>
          </cell>
          <cell r="AC1683">
            <v>0.10000000000000009</v>
          </cell>
          <cell r="AD1683">
            <v>8</v>
          </cell>
          <cell r="AE1683">
            <v>2.5891491847826087</v>
          </cell>
          <cell r="AF1683">
            <v>1.2093944570555173</v>
          </cell>
          <cell r="AG1683">
            <v>1.21</v>
          </cell>
          <cell r="AH1683">
            <v>19</v>
          </cell>
          <cell r="AJ1683">
            <v>1.1000000000000001</v>
          </cell>
        </row>
        <row r="1684">
          <cell r="E1684" t="str">
            <v>TP6NT2_D1</v>
          </cell>
          <cell r="F1684" t="str">
            <v>TP6NT2</v>
          </cell>
          <cell r="G1684" t="str">
            <v>Vị trí 1</v>
          </cell>
          <cell r="H1684" t="str">
            <v>Các đường nhóm II</v>
          </cell>
          <cell r="I1684" t="str">
            <v>Xã Tân PhúCác đường nhóm IIVị trí 170</v>
          </cell>
          <cell r="J1684">
            <v>4320000</v>
          </cell>
          <cell r="K1684" t="str">
            <v>QĐ 2764/QĐ-UBND ngày 12/07/2024</v>
          </cell>
          <cell r="L1684">
            <v>719400</v>
          </cell>
          <cell r="M1684" t="str">
            <v>QĐ 2764/QĐ-UBND ngày 12/07/2024</v>
          </cell>
          <cell r="O1684">
            <v>780</v>
          </cell>
          <cell r="P1684">
            <v>230</v>
          </cell>
          <cell r="Q1684">
            <v>5.5384615384615383</v>
          </cell>
          <cell r="R1684">
            <v>3.1278260869565213</v>
          </cell>
          <cell r="S1684">
            <v>600</v>
          </cell>
          <cell r="T1684">
            <v>70</v>
          </cell>
          <cell r="U1684">
            <v>3.0769230769230771</v>
          </cell>
          <cell r="V1684">
            <v>3.0769230769230771</v>
          </cell>
          <cell r="W1684">
            <v>3.0769230769230771</v>
          </cell>
          <cell r="X1684">
            <v>2.8443223443223444</v>
          </cell>
          <cell r="Y1684">
            <v>1.3</v>
          </cell>
          <cell r="Z1684">
            <v>1.1238380323287001</v>
          </cell>
          <cell r="AA1684">
            <v>1.1200000000000001</v>
          </cell>
          <cell r="AB1684">
            <v>1.08</v>
          </cell>
          <cell r="AC1684">
            <v>4.0000000000000036E-2</v>
          </cell>
          <cell r="AD1684">
            <v>15</v>
          </cell>
          <cell r="AE1684">
            <v>2.9714347826086951</v>
          </cell>
          <cell r="AF1684">
            <v>1.1505689804579617</v>
          </cell>
          <cell r="AG1684">
            <v>1.1499999999999999</v>
          </cell>
          <cell r="AH1684">
            <v>1489</v>
          </cell>
          <cell r="AJ1684">
            <v>1.1200000000000001</v>
          </cell>
        </row>
        <row r="1685">
          <cell r="E1685" t="str">
            <v>TP12NT2</v>
          </cell>
          <cell r="F1685" t="str">
            <v>TP12NT2</v>
          </cell>
          <cell r="G1685" t="str">
            <v>Vị trí 1</v>
          </cell>
          <cell r="H1685" t="str">
            <v>Các đường nhóm I</v>
          </cell>
          <cell r="I1685" t="str">
            <v>Xã Tân PhúCác đường nhóm IVị trí 165</v>
          </cell>
          <cell r="O1685">
            <v>590</v>
          </cell>
          <cell r="P1685">
            <v>220</v>
          </cell>
          <cell r="S1685">
            <v>400</v>
          </cell>
          <cell r="T1685">
            <v>65</v>
          </cell>
          <cell r="U1685">
            <v>3.0508474576271185</v>
          </cell>
          <cell r="V1685">
            <v>3.0508474576271185</v>
          </cell>
          <cell r="W1685">
            <v>3.0508474576271185</v>
          </cell>
          <cell r="X1685">
            <v>3.0508474576271185</v>
          </cell>
          <cell r="Y1685">
            <v>1.3</v>
          </cell>
          <cell r="AA1685">
            <v>1.1299999999999999</v>
          </cell>
          <cell r="AB1685">
            <v>1.0900000000000001</v>
          </cell>
          <cell r="AC1685">
            <v>3.9999999999999813E-2</v>
          </cell>
          <cell r="AD1685">
            <v>0</v>
          </cell>
          <cell r="AE1685">
            <v>2.5891491847826087</v>
          </cell>
          <cell r="AF1685">
            <v>1.1596947502040997</v>
          </cell>
          <cell r="AG1685">
            <v>1.1599999999999999</v>
          </cell>
          <cell r="AH1685">
            <v>949</v>
          </cell>
          <cell r="AJ1685">
            <v>1.1299999999999999</v>
          </cell>
        </row>
        <row r="1686">
          <cell r="E1686" t="str">
            <v>TP13NT2</v>
          </cell>
          <cell r="F1686" t="str">
            <v>TP13NT2</v>
          </cell>
          <cell r="G1686" t="str">
            <v>Vị trí 1</v>
          </cell>
          <cell r="H1686" t="str">
            <v>Các đường nhóm I</v>
          </cell>
          <cell r="I1686" t="str">
            <v>Xã Tân PhúCác đường nhóm IVị trí 165</v>
          </cell>
          <cell r="O1686">
            <v>590</v>
          </cell>
          <cell r="P1686">
            <v>220</v>
          </cell>
          <cell r="S1686">
            <v>400</v>
          </cell>
          <cell r="T1686">
            <v>65</v>
          </cell>
          <cell r="U1686">
            <v>3.0508474576271185</v>
          </cell>
          <cell r="V1686">
            <v>3.0508474576271185</v>
          </cell>
          <cell r="W1686">
            <v>3.0508474576271185</v>
          </cell>
          <cell r="X1686">
            <v>3.0508474576271185</v>
          </cell>
          <cell r="Y1686">
            <v>1.3</v>
          </cell>
          <cell r="AA1686">
            <v>1.1299999999999999</v>
          </cell>
          <cell r="AB1686">
            <v>1.0900000000000001</v>
          </cell>
          <cell r="AC1686">
            <v>3.9999999999999813E-2</v>
          </cell>
          <cell r="AD1686">
            <v>0</v>
          </cell>
          <cell r="AE1686">
            <v>2.5891491847826087</v>
          </cell>
          <cell r="AF1686">
            <v>1.1596947502040997</v>
          </cell>
          <cell r="AG1686">
            <v>1.1599999999999999</v>
          </cell>
          <cell r="AH1686">
            <v>949</v>
          </cell>
          <cell r="AJ1686">
            <v>1.1299999999999999</v>
          </cell>
        </row>
        <row r="1687">
          <cell r="E1687" t="str">
            <v>TP47NT</v>
          </cell>
          <cell r="F1687" t="str">
            <v>TP47NT</v>
          </cell>
          <cell r="G1687" t="str">
            <v>Vị trí 1</v>
          </cell>
          <cell r="H1687" t="str">
            <v>Các đường nhóm I</v>
          </cell>
          <cell r="I1687" t="str">
            <v>Xã Tân PhúCác đường nhóm IVị trí 165</v>
          </cell>
          <cell r="O1687">
            <v>640</v>
          </cell>
          <cell r="P1687">
            <v>220</v>
          </cell>
          <cell r="S1687">
            <v>550</v>
          </cell>
          <cell r="T1687">
            <v>65</v>
          </cell>
          <cell r="U1687">
            <v>3.4375</v>
          </cell>
          <cell r="V1687">
            <v>3.4375</v>
          </cell>
          <cell r="W1687">
            <v>3.4375</v>
          </cell>
          <cell r="X1687">
            <v>3.4375</v>
          </cell>
          <cell r="Y1687">
            <v>1.3</v>
          </cell>
          <cell r="AA1687">
            <v>1.1299999999999999</v>
          </cell>
          <cell r="AB1687">
            <v>1.0900000000000001</v>
          </cell>
          <cell r="AC1687">
            <v>3.9999999999999813E-2</v>
          </cell>
          <cell r="AD1687">
            <v>0</v>
          </cell>
          <cell r="AE1687">
            <v>2.5891491847826087</v>
          </cell>
          <cell r="AF1687">
            <v>1.1596947502040997</v>
          </cell>
          <cell r="AG1687">
            <v>1.1599999999999999</v>
          </cell>
          <cell r="AH1687">
            <v>949</v>
          </cell>
          <cell r="AJ1687">
            <v>1.1299999999999999</v>
          </cell>
        </row>
        <row r="1688">
          <cell r="E1688" t="str">
            <v>TP11NT2</v>
          </cell>
          <cell r="F1688" t="str">
            <v>TP11NT2</v>
          </cell>
          <cell r="G1688" t="str">
            <v>Vị trí 1</v>
          </cell>
          <cell r="H1688" t="str">
            <v>Các đường nhóm II</v>
          </cell>
          <cell r="I1688" t="str">
            <v>Xã Tân PhúCác đường nhóm IIVị trí 170</v>
          </cell>
          <cell r="O1688">
            <v>590</v>
          </cell>
          <cell r="P1688">
            <v>230</v>
          </cell>
          <cell r="S1688">
            <v>400</v>
          </cell>
          <cell r="T1688">
            <v>70</v>
          </cell>
          <cell r="U1688">
            <v>2.9830508474576276</v>
          </cell>
          <cell r="V1688">
            <v>2.9830508474576276</v>
          </cell>
          <cell r="W1688">
            <v>2.9830508474576276</v>
          </cell>
          <cell r="X1688">
            <v>2.9830508474576276</v>
          </cell>
          <cell r="Y1688">
            <v>1.3</v>
          </cell>
          <cell r="Z1688">
            <v>1.1767298847738492</v>
          </cell>
          <cell r="AA1688">
            <v>1.18</v>
          </cell>
          <cell r="AB1688">
            <v>1.1399999999999999</v>
          </cell>
          <cell r="AC1688">
            <v>4.0000000000000036E-2</v>
          </cell>
          <cell r="AD1688">
            <v>5</v>
          </cell>
          <cell r="AE1688">
            <v>2.5891491847826087</v>
          </cell>
          <cell r="AF1688">
            <v>1.1505689804579617</v>
          </cell>
          <cell r="AG1688">
            <v>1.1499999999999999</v>
          </cell>
          <cell r="AH1688">
            <v>1489</v>
          </cell>
          <cell r="AJ1688">
            <v>1.18</v>
          </cell>
        </row>
        <row r="1689">
          <cell r="E1689" t="str">
            <v>TP41NT2_D1</v>
          </cell>
          <cell r="F1689" t="str">
            <v>TP41NT2</v>
          </cell>
          <cell r="G1689" t="str">
            <v>Vị trí 1</v>
          </cell>
          <cell r="H1689" t="str">
            <v>Các đường nhóm II</v>
          </cell>
          <cell r="I1689" t="str">
            <v>Xã Tân PhúCác đường nhóm IIVị trí 170</v>
          </cell>
          <cell r="J1689">
            <v>4343500</v>
          </cell>
          <cell r="K1689" t="str">
            <v>QĐ 2764/QĐ-UBND ngày 12/07/2024</v>
          </cell>
          <cell r="O1689">
            <v>1000</v>
          </cell>
          <cell r="P1689">
            <v>230</v>
          </cell>
          <cell r="Q1689">
            <v>4.3434999999999997</v>
          </cell>
          <cell r="S1689">
            <v>850</v>
          </cell>
          <cell r="T1689">
            <v>70</v>
          </cell>
          <cell r="U1689">
            <v>3.4</v>
          </cell>
          <cell r="V1689">
            <v>3.4</v>
          </cell>
          <cell r="W1689">
            <v>3.4</v>
          </cell>
          <cell r="X1689">
            <v>3.4109422492401218</v>
          </cell>
          <cell r="Y1689">
            <v>1.3</v>
          </cell>
          <cell r="Z1689">
            <v>1.1876273340200507</v>
          </cell>
          <cell r="AA1689">
            <v>1.1299999999999999</v>
          </cell>
          <cell r="AB1689">
            <v>1.0900000000000001</v>
          </cell>
          <cell r="AC1689">
            <v>3.9999999999999813E-2</v>
          </cell>
          <cell r="AD1689">
            <v>2</v>
          </cell>
          <cell r="AE1689">
            <v>2.5891491847826087</v>
          </cell>
          <cell r="AF1689">
            <v>1.1505689804579617</v>
          </cell>
          <cell r="AG1689">
            <v>1.1499999999999999</v>
          </cell>
          <cell r="AH1689">
            <v>1489</v>
          </cell>
          <cell r="AJ1689">
            <v>1.1299999999999999</v>
          </cell>
        </row>
        <row r="1690">
          <cell r="E1690" t="str">
            <v>TP41NT2_D2</v>
          </cell>
          <cell r="F1690" t="str">
            <v>TP41NT2</v>
          </cell>
          <cell r="G1690" t="str">
            <v>Vị trí 1</v>
          </cell>
          <cell r="H1690" t="str">
            <v>Các đường nhóm II</v>
          </cell>
          <cell r="I1690" t="str">
            <v>Xã Tân PhúCác đường nhóm IIVị trí 170</v>
          </cell>
          <cell r="O1690">
            <v>940</v>
          </cell>
          <cell r="P1690">
            <v>230</v>
          </cell>
          <cell r="S1690">
            <v>800</v>
          </cell>
          <cell r="T1690">
            <v>70</v>
          </cell>
          <cell r="U1690">
            <v>3.4042553191489362</v>
          </cell>
          <cell r="V1690">
            <v>3.4042553191489362</v>
          </cell>
          <cell r="W1690">
            <v>3.4042553191489362</v>
          </cell>
          <cell r="X1690">
            <v>3.4109422492401218</v>
          </cell>
          <cell r="Y1690">
            <v>1.3</v>
          </cell>
          <cell r="Z1690">
            <v>1.1876273340200507</v>
          </cell>
          <cell r="AA1690">
            <v>1.1299999999999999</v>
          </cell>
          <cell r="AB1690">
            <v>1.0900000000000001</v>
          </cell>
          <cell r="AC1690">
            <v>3.9999999999999813E-2</v>
          </cell>
          <cell r="AD1690">
            <v>2</v>
          </cell>
          <cell r="AE1690">
            <v>2.5891491847826087</v>
          </cell>
          <cell r="AF1690">
            <v>1.1505689804579617</v>
          </cell>
          <cell r="AG1690">
            <v>1.1499999999999999</v>
          </cell>
          <cell r="AH1690">
            <v>1489</v>
          </cell>
          <cell r="AJ1690">
            <v>1.1299999999999999</v>
          </cell>
        </row>
        <row r="1691">
          <cell r="E1691" t="str">
            <v>TP41NT2_D3</v>
          </cell>
          <cell r="F1691" t="str">
            <v>TP41NT2</v>
          </cell>
          <cell r="G1691" t="str">
            <v>Vị trí 1</v>
          </cell>
          <cell r="H1691" t="str">
            <v>Các đường nhóm II</v>
          </cell>
          <cell r="I1691" t="str">
            <v>Xã Tân PhúCác đường nhóm IIVị trí 170</v>
          </cell>
          <cell r="O1691">
            <v>700</v>
          </cell>
          <cell r="P1691">
            <v>230</v>
          </cell>
          <cell r="S1691">
            <v>600</v>
          </cell>
          <cell r="T1691">
            <v>70</v>
          </cell>
          <cell r="U1691">
            <v>3.4285714285714284</v>
          </cell>
          <cell r="V1691">
            <v>3.4285714285714284</v>
          </cell>
          <cell r="W1691">
            <v>3.4285714285714284</v>
          </cell>
          <cell r="X1691">
            <v>3.4109422492401218</v>
          </cell>
          <cell r="Y1691">
            <v>1.3</v>
          </cell>
          <cell r="Z1691">
            <v>1.1876273340200507</v>
          </cell>
          <cell r="AA1691">
            <v>1.1299999999999999</v>
          </cell>
          <cell r="AB1691">
            <v>1.0900000000000001</v>
          </cell>
          <cell r="AC1691">
            <v>3.9999999999999813E-2</v>
          </cell>
          <cell r="AD1691">
            <v>2</v>
          </cell>
          <cell r="AE1691">
            <v>2.5891491847826087</v>
          </cell>
          <cell r="AF1691">
            <v>1.1505689804579617</v>
          </cell>
          <cell r="AG1691">
            <v>1.1499999999999999</v>
          </cell>
          <cell r="AH1691">
            <v>1489</v>
          </cell>
          <cell r="AJ1691">
            <v>1.1299999999999999</v>
          </cell>
        </row>
        <row r="1692">
          <cell r="E1692" t="str">
            <v>TP43NT</v>
          </cell>
          <cell r="F1692" t="str">
            <v>TP43NT</v>
          </cell>
          <cell r="G1692" t="str">
            <v>Vị trí 1</v>
          </cell>
          <cell r="H1692" t="str">
            <v>Các đường nhóm I</v>
          </cell>
          <cell r="I1692" t="str">
            <v>Xã Tân PhúCác đường nhóm IVị trí 165</v>
          </cell>
          <cell r="O1692">
            <v>650</v>
          </cell>
          <cell r="P1692">
            <v>220</v>
          </cell>
          <cell r="S1692">
            <v>500</v>
          </cell>
          <cell r="T1692">
            <v>65</v>
          </cell>
          <cell r="U1692">
            <v>3.0769230769230771</v>
          </cell>
          <cell r="V1692">
            <v>3.0769230769230771</v>
          </cell>
          <cell r="W1692">
            <v>3.0769230769230771</v>
          </cell>
          <cell r="X1692">
            <v>3.0769230769230771</v>
          </cell>
          <cell r="Y1692">
            <v>1.3</v>
          </cell>
          <cell r="AA1692">
            <v>1.1299999999999999</v>
          </cell>
          <cell r="AB1692">
            <v>1.0900000000000001</v>
          </cell>
          <cell r="AC1692">
            <v>3.9999999999999813E-2</v>
          </cell>
          <cell r="AD1692">
            <v>0</v>
          </cell>
          <cell r="AE1692">
            <v>2.5891491847826087</v>
          </cell>
          <cell r="AF1692">
            <v>1.1596947502040997</v>
          </cell>
          <cell r="AG1692">
            <v>1.1599999999999999</v>
          </cell>
          <cell r="AH1692">
            <v>949</v>
          </cell>
          <cell r="AJ1692">
            <v>1.1299999999999999</v>
          </cell>
        </row>
        <row r="1693">
          <cell r="E1693" t="str">
            <v>TP40NT</v>
          </cell>
          <cell r="F1693" t="str">
            <v>TP40NT</v>
          </cell>
          <cell r="G1693" t="str">
            <v>Vị trí 1</v>
          </cell>
          <cell r="H1693" t="str">
            <v>Các đường nhóm I</v>
          </cell>
          <cell r="I1693" t="str">
            <v>Xã Tân PhúCác đường nhóm IVị trí 165</v>
          </cell>
          <cell r="O1693">
            <v>1200</v>
          </cell>
          <cell r="P1693">
            <v>220</v>
          </cell>
          <cell r="S1693">
            <v>1100</v>
          </cell>
          <cell r="T1693">
            <v>65</v>
          </cell>
          <cell r="U1693">
            <v>3.2083333333333335</v>
          </cell>
          <cell r="V1693">
            <v>3.2083333333333335</v>
          </cell>
          <cell r="W1693">
            <v>3.2083333333333335</v>
          </cell>
          <cell r="X1693">
            <v>3.2083333333333335</v>
          </cell>
          <cell r="Y1693">
            <v>1.3</v>
          </cell>
          <cell r="AA1693">
            <v>1.1299999999999999</v>
          </cell>
          <cell r="AB1693">
            <v>1.0900000000000001</v>
          </cell>
          <cell r="AC1693">
            <v>3.9999999999999813E-2</v>
          </cell>
          <cell r="AD1693">
            <v>0</v>
          </cell>
          <cell r="AE1693">
            <v>2.5891491847826087</v>
          </cell>
          <cell r="AF1693">
            <v>1.1596947502040997</v>
          </cell>
          <cell r="AG1693">
            <v>1.1599999999999999</v>
          </cell>
          <cell r="AH1693">
            <v>949</v>
          </cell>
          <cell r="AJ1693">
            <v>1.1299999999999999</v>
          </cell>
        </row>
        <row r="1694">
          <cell r="E1694" t="str">
            <v>TP37NT</v>
          </cell>
          <cell r="F1694" t="str">
            <v>TP37NT</v>
          </cell>
          <cell r="G1694" t="str">
            <v>Vị trí 1</v>
          </cell>
          <cell r="H1694" t="str">
            <v>Các đường nhóm I</v>
          </cell>
          <cell r="I1694" t="str">
            <v>Xã Tân PhúCác đường nhóm IVị trí 165</v>
          </cell>
          <cell r="O1694">
            <v>440</v>
          </cell>
          <cell r="P1694">
            <v>220</v>
          </cell>
          <cell r="S1694">
            <v>400</v>
          </cell>
          <cell r="T1694">
            <v>65</v>
          </cell>
          <cell r="U1694">
            <v>3.1818181818181817</v>
          </cell>
          <cell r="V1694">
            <v>3.1818181818181817</v>
          </cell>
          <cell r="W1694">
            <v>3.1818181818181817</v>
          </cell>
          <cell r="X1694">
            <v>3.1818181818181817</v>
          </cell>
          <cell r="Y1694">
            <v>1.3</v>
          </cell>
          <cell r="AA1694">
            <v>1.1299999999999999</v>
          </cell>
          <cell r="AB1694">
            <v>1.0900000000000001</v>
          </cell>
          <cell r="AC1694">
            <v>3.9999999999999813E-2</v>
          </cell>
          <cell r="AD1694">
            <v>0</v>
          </cell>
          <cell r="AE1694">
            <v>2.5891491847826087</v>
          </cell>
          <cell r="AF1694">
            <v>1.1596947502040997</v>
          </cell>
          <cell r="AG1694">
            <v>1.1599999999999999</v>
          </cell>
          <cell r="AH1694">
            <v>949</v>
          </cell>
          <cell r="AJ1694">
            <v>1.1299999999999999</v>
          </cell>
        </row>
        <row r="1695">
          <cell r="E1695" t="str">
            <v>TP30NT</v>
          </cell>
          <cell r="F1695" t="str">
            <v>TP30NT</v>
          </cell>
          <cell r="G1695" t="str">
            <v>Vị trí 1</v>
          </cell>
          <cell r="H1695" t="str">
            <v>Các đường nhóm I</v>
          </cell>
          <cell r="I1695" t="str">
            <v>Xã Tân PhúCác đường nhóm IVị trí 165</v>
          </cell>
          <cell r="O1695">
            <v>550</v>
          </cell>
          <cell r="P1695">
            <v>220</v>
          </cell>
          <cell r="S1695">
            <v>500</v>
          </cell>
          <cell r="T1695">
            <v>65</v>
          </cell>
          <cell r="U1695">
            <v>3.1818181818181817</v>
          </cell>
          <cell r="V1695">
            <v>3.1818181818181817</v>
          </cell>
          <cell r="W1695">
            <v>3.1818181818181817</v>
          </cell>
          <cell r="X1695">
            <v>3.1818181818181817</v>
          </cell>
          <cell r="Y1695">
            <v>1.3</v>
          </cell>
          <cell r="AA1695">
            <v>1.1299999999999999</v>
          </cell>
          <cell r="AB1695">
            <v>1.0900000000000001</v>
          </cell>
          <cell r="AC1695">
            <v>3.9999999999999813E-2</v>
          </cell>
          <cell r="AD1695">
            <v>0</v>
          </cell>
          <cell r="AE1695">
            <v>2.5891491847826087</v>
          </cell>
          <cell r="AF1695">
            <v>1.1596947502040997</v>
          </cell>
          <cell r="AG1695">
            <v>1.1599999999999999</v>
          </cell>
          <cell r="AH1695">
            <v>949</v>
          </cell>
          <cell r="AJ1695">
            <v>1.1299999999999999</v>
          </cell>
        </row>
        <row r="1696">
          <cell r="E1696" t="str">
            <v>TP1DT_D1</v>
          </cell>
          <cell r="F1696" t="str">
            <v>TP1DT</v>
          </cell>
          <cell r="G1696" t="str">
            <v>Vị trí 1</v>
          </cell>
          <cell r="H1696" t="str">
            <v>TTTP</v>
          </cell>
          <cell r="I1696" t="str">
            <v>Xã Tân PhúTTTPVị trí 1170</v>
          </cell>
          <cell r="O1696">
            <v>1800</v>
          </cell>
          <cell r="P1696">
            <v>570</v>
          </cell>
          <cell r="S1696">
            <v>1700</v>
          </cell>
          <cell r="T1696">
            <v>170</v>
          </cell>
          <cell r="U1696">
            <v>4.4388888888888891</v>
          </cell>
          <cell r="V1696">
            <v>4.4388888888888891</v>
          </cell>
          <cell r="W1696">
            <v>4.4388888888888891</v>
          </cell>
          <cell r="X1696">
            <v>4.4541772944609068</v>
          </cell>
          <cell r="Y1696">
            <v>1.3</v>
          </cell>
          <cell r="Z1696">
            <v>1.1039399272606989</v>
          </cell>
          <cell r="AA1696">
            <v>1.1000000000000001</v>
          </cell>
          <cell r="AB1696">
            <v>1.03</v>
          </cell>
          <cell r="AC1696">
            <v>7.0000000000000062E-2</v>
          </cell>
          <cell r="AD1696">
            <v>7</v>
          </cell>
          <cell r="AE1696">
            <v>2.5891491847826087</v>
          </cell>
          <cell r="AF1696">
            <v>1.2093944570555173</v>
          </cell>
          <cell r="AG1696">
            <v>1.21</v>
          </cell>
          <cell r="AH1696">
            <v>19</v>
          </cell>
          <cell r="AJ1696">
            <v>1.1000000000000001</v>
          </cell>
        </row>
        <row r="1697">
          <cell r="E1697" t="str">
            <v>TP1DT_D2</v>
          </cell>
          <cell r="F1697" t="str">
            <v>TP1DT</v>
          </cell>
          <cell r="G1697" t="str">
            <v>Vị trí 1</v>
          </cell>
          <cell r="H1697" t="str">
            <v>TTTP</v>
          </cell>
          <cell r="I1697" t="str">
            <v>Xã Tân PhúTTTPVị trí 1170</v>
          </cell>
          <cell r="O1697">
            <v>2600</v>
          </cell>
          <cell r="P1697">
            <v>570</v>
          </cell>
          <cell r="S1697">
            <v>2500</v>
          </cell>
          <cell r="T1697">
            <v>170</v>
          </cell>
          <cell r="U1697">
            <v>4.5192307692307692</v>
          </cell>
          <cell r="V1697">
            <v>4.5192307692307692</v>
          </cell>
          <cell r="W1697">
            <v>4.5192307692307692</v>
          </cell>
          <cell r="X1697">
            <v>4.4541772944609068</v>
          </cell>
          <cell r="Y1697">
            <v>1.3</v>
          </cell>
          <cell r="Z1697">
            <v>1.1039399272606989</v>
          </cell>
          <cell r="AA1697">
            <v>1.1000000000000001</v>
          </cell>
          <cell r="AB1697">
            <v>1.03</v>
          </cell>
          <cell r="AC1697">
            <v>7.0000000000000062E-2</v>
          </cell>
          <cell r="AD1697">
            <v>7</v>
          </cell>
          <cell r="AE1697">
            <v>2.5891491847826087</v>
          </cell>
          <cell r="AF1697">
            <v>1.2093944570555173</v>
          </cell>
          <cell r="AG1697">
            <v>1.21</v>
          </cell>
          <cell r="AH1697">
            <v>19</v>
          </cell>
          <cell r="AJ1697">
            <v>1.1000000000000001</v>
          </cell>
        </row>
        <row r="1698">
          <cell r="E1698" t="str">
            <v>TP1DT_D3</v>
          </cell>
          <cell r="F1698" t="str">
            <v>TP1DT</v>
          </cell>
          <cell r="G1698" t="str">
            <v>Vị trí 1</v>
          </cell>
          <cell r="H1698" t="str">
            <v>TTTP</v>
          </cell>
          <cell r="I1698" t="str">
            <v>Xã Tân PhúTTTPVị trí 1170</v>
          </cell>
          <cell r="O1698">
            <v>3200</v>
          </cell>
          <cell r="P1698">
            <v>570</v>
          </cell>
          <cell r="S1698">
            <v>3000</v>
          </cell>
          <cell r="T1698">
            <v>170</v>
          </cell>
          <cell r="U1698">
            <v>4.40625</v>
          </cell>
          <cell r="V1698">
            <v>4.40625</v>
          </cell>
          <cell r="W1698">
            <v>4.40625</v>
          </cell>
          <cell r="X1698">
            <v>4.4541772944609068</v>
          </cell>
          <cell r="Y1698">
            <v>1.3</v>
          </cell>
          <cell r="Z1698">
            <v>1.1039399272606989</v>
          </cell>
          <cell r="AA1698">
            <v>1.1000000000000001</v>
          </cell>
          <cell r="AB1698">
            <v>1.03</v>
          </cell>
          <cell r="AC1698">
            <v>7.0000000000000062E-2</v>
          </cell>
          <cell r="AD1698">
            <v>7</v>
          </cell>
          <cell r="AE1698">
            <v>2.5891491847826087</v>
          </cell>
          <cell r="AF1698">
            <v>1.2093944570555173</v>
          </cell>
          <cell r="AG1698">
            <v>1.21</v>
          </cell>
          <cell r="AH1698">
            <v>19</v>
          </cell>
          <cell r="AJ1698">
            <v>1.1000000000000001</v>
          </cell>
        </row>
        <row r="1699">
          <cell r="E1699" t="str">
            <v>TP1DT_D4</v>
          </cell>
          <cell r="F1699" t="str">
            <v>TP1DT</v>
          </cell>
          <cell r="G1699" t="str">
            <v>Vị trí 1</v>
          </cell>
          <cell r="H1699" t="str">
            <v>TTTP</v>
          </cell>
          <cell r="I1699" t="str">
            <v>Xã Tân PhúTTTPVị trí 1170</v>
          </cell>
          <cell r="O1699">
            <v>4700</v>
          </cell>
          <cell r="P1699">
            <v>570</v>
          </cell>
          <cell r="S1699">
            <v>4500</v>
          </cell>
          <cell r="T1699">
            <v>170</v>
          </cell>
          <cell r="U1699">
            <v>4.5</v>
          </cell>
          <cell r="V1699">
            <v>4.5</v>
          </cell>
          <cell r="W1699">
            <v>4.5</v>
          </cell>
          <cell r="X1699">
            <v>4.4541772944609068</v>
          </cell>
          <cell r="Y1699">
            <v>1.3</v>
          </cell>
          <cell r="Z1699">
            <v>1.1039399272606989</v>
          </cell>
          <cell r="AA1699">
            <v>1.1000000000000001</v>
          </cell>
          <cell r="AB1699">
            <v>1.03</v>
          </cell>
          <cell r="AC1699">
            <v>7.0000000000000062E-2</v>
          </cell>
          <cell r="AD1699">
            <v>7</v>
          </cell>
          <cell r="AE1699">
            <v>2.5891491847826087</v>
          </cell>
          <cell r="AF1699">
            <v>1.2093944570555173</v>
          </cell>
          <cell r="AG1699">
            <v>1.21</v>
          </cell>
          <cell r="AH1699">
            <v>19</v>
          </cell>
          <cell r="AJ1699">
            <v>1.1000000000000001</v>
          </cell>
        </row>
        <row r="1700">
          <cell r="E1700" t="str">
            <v>TP1DT_D5</v>
          </cell>
          <cell r="F1700" t="str">
            <v>TP1DT</v>
          </cell>
          <cell r="G1700" t="str">
            <v>Vị trí 1</v>
          </cell>
          <cell r="H1700" t="str">
            <v>TTTP</v>
          </cell>
          <cell r="I1700" t="str">
            <v>Xã Tân PhúTTTPVị trí 1170</v>
          </cell>
          <cell r="O1700">
            <v>6300</v>
          </cell>
          <cell r="P1700">
            <v>570</v>
          </cell>
          <cell r="S1700">
            <v>6000</v>
          </cell>
          <cell r="T1700">
            <v>170</v>
          </cell>
          <cell r="U1700">
            <v>4.4761904761904763</v>
          </cell>
          <cell r="V1700">
            <v>4.4761904761904763</v>
          </cell>
          <cell r="W1700">
            <v>4.4761904761904763</v>
          </cell>
          <cell r="X1700">
            <v>4.4541772944609068</v>
          </cell>
          <cell r="Y1700">
            <v>1.3</v>
          </cell>
          <cell r="Z1700">
            <v>1.1039399272606989</v>
          </cell>
          <cell r="AA1700">
            <v>1.1000000000000001</v>
          </cell>
          <cell r="AB1700">
            <v>1.03</v>
          </cell>
          <cell r="AC1700">
            <v>7.0000000000000062E-2</v>
          </cell>
          <cell r="AD1700">
            <v>7</v>
          </cell>
          <cell r="AE1700">
            <v>2.5891491847826087</v>
          </cell>
          <cell r="AF1700">
            <v>1.2093944570555173</v>
          </cell>
          <cell r="AG1700">
            <v>1.21</v>
          </cell>
          <cell r="AH1700">
            <v>19</v>
          </cell>
          <cell r="AJ1700">
            <v>1.1000000000000001</v>
          </cell>
        </row>
        <row r="1701">
          <cell r="E1701" t="str">
            <v>TP1DT_D7</v>
          </cell>
          <cell r="F1701" t="str">
            <v>TP1DT</v>
          </cell>
          <cell r="G1701" t="str">
            <v>Vị trí 1</v>
          </cell>
          <cell r="H1701" t="str">
            <v>TTTP</v>
          </cell>
          <cell r="I1701" t="str">
            <v>Xã Tân PhúTTTPVị trí 1170</v>
          </cell>
          <cell r="O1701">
            <v>3400</v>
          </cell>
          <cell r="P1701">
            <v>570</v>
          </cell>
          <cell r="S1701">
            <v>3200</v>
          </cell>
          <cell r="T1701">
            <v>170</v>
          </cell>
          <cell r="U1701">
            <v>4.4235294117647062</v>
          </cell>
          <cell r="V1701">
            <v>4.4235294117647062</v>
          </cell>
          <cell r="W1701">
            <v>4.4235294117647062</v>
          </cell>
          <cell r="X1701">
            <v>4.4541772944609068</v>
          </cell>
          <cell r="Y1701">
            <v>1.3</v>
          </cell>
          <cell r="Z1701">
            <v>1.1039399272606989</v>
          </cell>
          <cell r="AA1701">
            <v>1.1000000000000001</v>
          </cell>
          <cell r="AB1701">
            <v>1.03</v>
          </cell>
          <cell r="AC1701">
            <v>7.0000000000000062E-2</v>
          </cell>
          <cell r="AD1701">
            <v>7</v>
          </cell>
          <cell r="AE1701">
            <v>2.5891491847826087</v>
          </cell>
          <cell r="AF1701">
            <v>1.2093944570555173</v>
          </cell>
          <cell r="AG1701">
            <v>1.21</v>
          </cell>
          <cell r="AH1701">
            <v>19</v>
          </cell>
          <cell r="AJ1701">
            <v>1.1000000000000001</v>
          </cell>
        </row>
        <row r="1702">
          <cell r="E1702" t="str">
            <v>TP1DT_D8</v>
          </cell>
          <cell r="F1702" t="str">
            <v>TP1DT</v>
          </cell>
          <cell r="G1702" t="str">
            <v>Vị trí 1</v>
          </cell>
          <cell r="H1702" t="str">
            <v>TTTP</v>
          </cell>
          <cell r="I1702" t="str">
            <v>Xã Tân PhúTTTPVị trí 1170</v>
          </cell>
          <cell r="O1702">
            <v>3300</v>
          </cell>
          <cell r="P1702">
            <v>570</v>
          </cell>
          <cell r="S1702">
            <v>3100</v>
          </cell>
          <cell r="T1702">
            <v>170</v>
          </cell>
          <cell r="U1702">
            <v>4.415151515151515</v>
          </cell>
          <cell r="V1702">
            <v>4.415151515151515</v>
          </cell>
          <cell r="W1702">
            <v>4.415151515151515</v>
          </cell>
          <cell r="X1702">
            <v>4.4541772944609068</v>
          </cell>
          <cell r="Y1702">
            <v>1.3</v>
          </cell>
          <cell r="Z1702">
            <v>1.1039399272606989</v>
          </cell>
          <cell r="AA1702">
            <v>1.1000000000000001</v>
          </cell>
          <cell r="AB1702">
            <v>1.03</v>
          </cell>
          <cell r="AC1702">
            <v>7.0000000000000062E-2</v>
          </cell>
          <cell r="AD1702">
            <v>7</v>
          </cell>
          <cell r="AE1702">
            <v>2.5891491847826087</v>
          </cell>
          <cell r="AF1702">
            <v>1.2093944570555173</v>
          </cell>
          <cell r="AG1702">
            <v>1.21</v>
          </cell>
          <cell r="AH1702">
            <v>19</v>
          </cell>
          <cell r="AJ1702">
            <v>1.1000000000000001</v>
          </cell>
        </row>
        <row r="1703">
          <cell r="E1703" t="str">
            <v>TP1NT1_D1</v>
          </cell>
          <cell r="F1703" t="str">
            <v>TP1NT1</v>
          </cell>
          <cell r="G1703" t="str">
            <v>Vị trí 1</v>
          </cell>
          <cell r="H1703" t="str">
            <v>Các đường nhóm I</v>
          </cell>
          <cell r="I1703" t="str">
            <v>Xã Tân PhúCác đường nhóm IVị trí 180</v>
          </cell>
          <cell r="O1703">
            <v>2300</v>
          </cell>
          <cell r="P1703">
            <v>270</v>
          </cell>
          <cell r="S1703">
            <v>2200</v>
          </cell>
          <cell r="T1703">
            <v>80</v>
          </cell>
          <cell r="U1703">
            <v>3.347826086956522</v>
          </cell>
          <cell r="V1703">
            <v>3.347826086956522</v>
          </cell>
          <cell r="W1703">
            <v>3.347826086956522</v>
          </cell>
          <cell r="X1703">
            <v>3.0147814451613826</v>
          </cell>
          <cell r="Y1703">
            <v>1.3</v>
          </cell>
          <cell r="Z1703">
            <v>1.1207946796596624</v>
          </cell>
          <cell r="AA1703">
            <v>1.1200000000000001</v>
          </cell>
          <cell r="AB1703">
            <v>1.06</v>
          </cell>
          <cell r="AC1703">
            <v>6.0000000000000053E-2</v>
          </cell>
          <cell r="AD1703">
            <v>32</v>
          </cell>
          <cell r="AE1703">
            <v>2.5891491847826087</v>
          </cell>
          <cell r="AF1703">
            <v>1.1596947502040997</v>
          </cell>
          <cell r="AG1703">
            <v>1.1599999999999999</v>
          </cell>
          <cell r="AH1703">
            <v>949</v>
          </cell>
          <cell r="AJ1703">
            <v>1.1200000000000001</v>
          </cell>
        </row>
        <row r="1704">
          <cell r="E1704" t="str">
            <v>TP1NT1_D4</v>
          </cell>
          <cell r="F1704" t="str">
            <v>TP1NT1</v>
          </cell>
          <cell r="G1704" t="str">
            <v>Vị trí 1</v>
          </cell>
          <cell r="H1704" t="str">
            <v>Các đường nhóm I</v>
          </cell>
          <cell r="I1704" t="str">
            <v>Xã Tân PhúCác đường nhóm IVị trí 180</v>
          </cell>
          <cell r="O1704">
            <v>3900</v>
          </cell>
          <cell r="P1704">
            <v>270</v>
          </cell>
          <cell r="S1704">
            <v>3700</v>
          </cell>
          <cell r="T1704">
            <v>80</v>
          </cell>
          <cell r="U1704">
            <v>3.3205128205128207</v>
          </cell>
          <cell r="V1704">
            <v>3.3205128205128207</v>
          </cell>
          <cell r="W1704">
            <v>3.3205128205128207</v>
          </cell>
          <cell r="X1704">
            <v>3.0147814451613826</v>
          </cell>
          <cell r="Y1704">
            <v>1.3</v>
          </cell>
          <cell r="Z1704">
            <v>1.1207946796596624</v>
          </cell>
          <cell r="AA1704">
            <v>1.1200000000000001</v>
          </cell>
          <cell r="AB1704">
            <v>1.06</v>
          </cell>
          <cell r="AC1704">
            <v>6.0000000000000053E-2</v>
          </cell>
          <cell r="AD1704">
            <v>32</v>
          </cell>
          <cell r="AE1704">
            <v>2.5891491847826087</v>
          </cell>
          <cell r="AF1704">
            <v>1.1596947502040997</v>
          </cell>
          <cell r="AG1704">
            <v>1.1599999999999999</v>
          </cell>
          <cell r="AH1704">
            <v>949</v>
          </cell>
          <cell r="AJ1704">
            <v>1.1200000000000001</v>
          </cell>
        </row>
        <row r="1705">
          <cell r="E1705" t="str">
            <v>TP16DT_D1</v>
          </cell>
          <cell r="F1705" t="str">
            <v>TP16DT</v>
          </cell>
          <cell r="G1705" t="str">
            <v>Vị trí 1</v>
          </cell>
          <cell r="H1705" t="str">
            <v>TTTP</v>
          </cell>
          <cell r="I1705" t="str">
            <v>Xã Tân PhúTTTPVị trí 1170</v>
          </cell>
          <cell r="O1705">
            <v>3300</v>
          </cell>
          <cell r="P1705">
            <v>570</v>
          </cell>
          <cell r="S1705">
            <v>2500</v>
          </cell>
          <cell r="T1705">
            <v>170</v>
          </cell>
          <cell r="U1705">
            <v>3.5606060606060606</v>
          </cell>
          <cell r="V1705">
            <v>3.5606060606060606</v>
          </cell>
          <cell r="W1705">
            <v>3.5606060606060606</v>
          </cell>
          <cell r="X1705">
            <v>3.6194334650856392</v>
          </cell>
          <cell r="Y1705">
            <v>1.3</v>
          </cell>
          <cell r="Z1705">
            <v>1.1059441842584952</v>
          </cell>
          <cell r="AA1705">
            <v>1.1100000000000001</v>
          </cell>
          <cell r="AB1705">
            <v>1.05</v>
          </cell>
          <cell r="AC1705">
            <v>6.0000000000000053E-2</v>
          </cell>
          <cell r="AD1705">
            <v>7</v>
          </cell>
          <cell r="AE1705">
            <v>2.5891491847826087</v>
          </cell>
          <cell r="AF1705">
            <v>1.2093944570555173</v>
          </cell>
          <cell r="AG1705">
            <v>1.21</v>
          </cell>
          <cell r="AH1705">
            <v>19</v>
          </cell>
          <cell r="AJ1705">
            <v>1.1100000000000001</v>
          </cell>
        </row>
        <row r="1706">
          <cell r="E1706" t="str">
            <v>TP16DT_D2</v>
          </cell>
          <cell r="F1706" t="str">
            <v>TP16DT</v>
          </cell>
          <cell r="G1706" t="str">
            <v>Vị trí 1</v>
          </cell>
          <cell r="H1706" t="str">
            <v>TTTP</v>
          </cell>
          <cell r="I1706" t="str">
            <v>Xã Tân PhúTTTPVị trí 1170</v>
          </cell>
          <cell r="O1706">
            <v>2300</v>
          </cell>
          <cell r="P1706">
            <v>570</v>
          </cell>
          <cell r="S1706">
            <v>1800</v>
          </cell>
          <cell r="T1706">
            <v>170</v>
          </cell>
          <cell r="U1706">
            <v>3.6782608695652175</v>
          </cell>
          <cell r="V1706">
            <v>3.6782608695652175</v>
          </cell>
          <cell r="W1706">
            <v>3.6782608695652175</v>
          </cell>
          <cell r="X1706">
            <v>3.6194334650856392</v>
          </cell>
          <cell r="Y1706">
            <v>1.3</v>
          </cell>
          <cell r="Z1706">
            <v>1.1059441842584952</v>
          </cell>
          <cell r="AA1706">
            <v>1.1100000000000001</v>
          </cell>
          <cell r="AB1706">
            <v>1.05</v>
          </cell>
          <cell r="AC1706">
            <v>6.0000000000000053E-2</v>
          </cell>
          <cell r="AD1706">
            <v>7</v>
          </cell>
          <cell r="AE1706">
            <v>2.5891491847826087</v>
          </cell>
          <cell r="AF1706">
            <v>1.2093944570555173</v>
          </cell>
          <cell r="AG1706">
            <v>1.21</v>
          </cell>
          <cell r="AH1706">
            <v>19</v>
          </cell>
          <cell r="AJ1706">
            <v>1.1100000000000001</v>
          </cell>
        </row>
        <row r="1707">
          <cell r="E1707" t="str">
            <v>TP9NT2_D1</v>
          </cell>
          <cell r="F1707" t="str">
            <v>TP9NT2</v>
          </cell>
          <cell r="G1707" t="str">
            <v>Vị trí 1</v>
          </cell>
          <cell r="H1707" t="str">
            <v>Các đường nhóm II</v>
          </cell>
          <cell r="I1707" t="str">
            <v>Xã Tân PhúCác đường nhóm IIVị trí 170</v>
          </cell>
          <cell r="O1707">
            <v>740</v>
          </cell>
          <cell r="P1707">
            <v>230</v>
          </cell>
          <cell r="S1707">
            <v>500</v>
          </cell>
          <cell r="T1707">
            <v>70</v>
          </cell>
          <cell r="U1707">
            <v>4.5270270270270272</v>
          </cell>
          <cell r="V1707">
            <v>4.5270270270270272</v>
          </cell>
          <cell r="W1707">
            <v>4.5270270270270272</v>
          </cell>
          <cell r="X1707">
            <v>4.4163917297606128</v>
          </cell>
          <cell r="Y1707">
            <v>1.3</v>
          </cell>
          <cell r="Z1707">
            <v>1.1000000000000001</v>
          </cell>
          <cell r="AA1707">
            <v>1.1299999999999999</v>
          </cell>
          <cell r="AB1707">
            <v>1.0900000000000001</v>
          </cell>
          <cell r="AC1707">
            <v>3.9999999999999813E-2</v>
          </cell>
          <cell r="AD1707">
            <v>2</v>
          </cell>
          <cell r="AE1707">
            <v>2.5891491847826087</v>
          </cell>
          <cell r="AF1707">
            <v>1.1505689804579617</v>
          </cell>
          <cell r="AG1707">
            <v>1.1499999999999999</v>
          </cell>
          <cell r="AH1707">
            <v>1489</v>
          </cell>
          <cell r="AJ1707">
            <v>1.1299999999999999</v>
          </cell>
        </row>
        <row r="1708">
          <cell r="E1708" t="str">
            <v>TP9NT2_D2</v>
          </cell>
          <cell r="F1708" t="str">
            <v>TP9NT2</v>
          </cell>
          <cell r="G1708" t="str">
            <v>Vị trí 1</v>
          </cell>
          <cell r="H1708" t="str">
            <v>Các đường nhóm II</v>
          </cell>
          <cell r="I1708" t="str">
            <v>Xã Tân PhúCác đường nhóm IIVị trí 170</v>
          </cell>
          <cell r="O1708">
            <v>890</v>
          </cell>
          <cell r="P1708">
            <v>230</v>
          </cell>
          <cell r="S1708">
            <v>600</v>
          </cell>
          <cell r="T1708">
            <v>70</v>
          </cell>
          <cell r="U1708">
            <v>4.1797752808988768</v>
          </cell>
          <cell r="V1708">
            <v>4.1797752808988768</v>
          </cell>
          <cell r="W1708">
            <v>4.1797752808988768</v>
          </cell>
          <cell r="X1708">
            <v>4.4163917297606128</v>
          </cell>
          <cell r="Y1708">
            <v>1.3</v>
          </cell>
          <cell r="Z1708">
            <v>1.1000000000000001</v>
          </cell>
          <cell r="AA1708">
            <v>1.1299999999999999</v>
          </cell>
          <cell r="AB1708">
            <v>1.0900000000000001</v>
          </cell>
          <cell r="AC1708">
            <v>3.9999999999999813E-2</v>
          </cell>
          <cell r="AD1708">
            <v>2</v>
          </cell>
          <cell r="AE1708">
            <v>2.5891491847826087</v>
          </cell>
          <cell r="AF1708">
            <v>1.1505689804579617</v>
          </cell>
          <cell r="AG1708">
            <v>1.1499999999999999</v>
          </cell>
          <cell r="AH1708">
            <v>1489</v>
          </cell>
          <cell r="AJ1708">
            <v>1.1299999999999999</v>
          </cell>
        </row>
        <row r="1709">
          <cell r="E1709" t="str">
            <v>TP9NT2_D3</v>
          </cell>
          <cell r="F1709" t="str">
            <v>TP9NT2</v>
          </cell>
          <cell r="G1709" t="str">
            <v>Vị trí 1</v>
          </cell>
          <cell r="H1709" t="str">
            <v>Các đường nhóm II</v>
          </cell>
          <cell r="I1709" t="str">
            <v>Xã Tân PhúCác đường nhóm IIVị trí 170</v>
          </cell>
          <cell r="O1709">
            <v>590</v>
          </cell>
          <cell r="P1709">
            <v>230</v>
          </cell>
          <cell r="S1709">
            <v>400</v>
          </cell>
          <cell r="T1709">
            <v>70</v>
          </cell>
          <cell r="U1709">
            <v>4.5423728813559325</v>
          </cell>
          <cell r="V1709">
            <v>4.5423728813559325</v>
          </cell>
          <cell r="W1709">
            <v>4.5423728813559325</v>
          </cell>
          <cell r="X1709">
            <v>4.4163917297606128</v>
          </cell>
          <cell r="Y1709">
            <v>1.3</v>
          </cell>
          <cell r="Z1709">
            <v>1.1000000000000001</v>
          </cell>
          <cell r="AA1709">
            <v>1.1299999999999999</v>
          </cell>
          <cell r="AB1709">
            <v>1.0900000000000001</v>
          </cell>
          <cell r="AC1709">
            <v>3.9999999999999813E-2</v>
          </cell>
          <cell r="AD1709">
            <v>2</v>
          </cell>
          <cell r="AE1709">
            <v>2.5891491847826087</v>
          </cell>
          <cell r="AF1709">
            <v>1.1505689804579617</v>
          </cell>
          <cell r="AG1709">
            <v>1.1499999999999999</v>
          </cell>
          <cell r="AH1709">
            <v>1489</v>
          </cell>
          <cell r="AJ1709">
            <v>1.1299999999999999</v>
          </cell>
        </row>
        <row r="1710">
          <cell r="E1710" t="str">
            <v>TP13DT</v>
          </cell>
          <cell r="F1710" t="str">
            <v>TP13DT</v>
          </cell>
          <cell r="G1710" t="str">
            <v>Vị trí 1</v>
          </cell>
          <cell r="H1710" t="str">
            <v>TTTP</v>
          </cell>
          <cell r="I1710" t="str">
            <v>Xã Tân PhúTTTPVị trí 1170</v>
          </cell>
          <cell r="O1710">
            <v>1800</v>
          </cell>
          <cell r="P1710">
            <v>570</v>
          </cell>
          <cell r="S1710">
            <v>1400</v>
          </cell>
          <cell r="T1710">
            <v>170</v>
          </cell>
          <cell r="U1710">
            <v>3.6555555555555554</v>
          </cell>
          <cell r="V1710">
            <v>3.6555555555555554</v>
          </cell>
          <cell r="W1710">
            <v>3.6555555555555554</v>
          </cell>
          <cell r="X1710">
            <v>3.6555555555555554</v>
          </cell>
          <cell r="Y1710">
            <v>1.3</v>
          </cell>
          <cell r="Z1710">
            <v>1.1113002857900498</v>
          </cell>
          <cell r="AA1710">
            <v>1.1100000000000001</v>
          </cell>
          <cell r="AB1710">
            <v>1.06</v>
          </cell>
          <cell r="AC1710">
            <v>5.0000000000000044E-2</v>
          </cell>
          <cell r="AD1710">
            <v>4</v>
          </cell>
          <cell r="AE1710">
            <v>2.5891491847826087</v>
          </cell>
          <cell r="AF1710">
            <v>1.2093944570555173</v>
          </cell>
          <cell r="AG1710">
            <v>1.21</v>
          </cell>
          <cell r="AH1710">
            <v>19</v>
          </cell>
          <cell r="AJ1710">
            <v>1.1100000000000001</v>
          </cell>
        </row>
        <row r="1711">
          <cell r="E1711" t="str">
            <v>TP42NT_D1</v>
          </cell>
          <cell r="F1711" t="str">
            <v>TP42NT</v>
          </cell>
          <cell r="G1711" t="str">
            <v>Vị trí 1</v>
          </cell>
          <cell r="H1711" t="str">
            <v>Các đường nhóm I</v>
          </cell>
          <cell r="I1711" t="str">
            <v>Xã Tân PhúCác đường nhóm IVị trí 165</v>
          </cell>
          <cell r="O1711">
            <v>1100</v>
          </cell>
          <cell r="P1711">
            <v>220</v>
          </cell>
          <cell r="S1711">
            <v>900</v>
          </cell>
          <cell r="T1711">
            <v>65</v>
          </cell>
          <cell r="U1711">
            <v>3.2727272727272729</v>
          </cell>
          <cell r="V1711">
            <v>3.2727272727272729</v>
          </cell>
          <cell r="W1711">
            <v>3.2727272727272729</v>
          </cell>
          <cell r="X1711">
            <v>3.3409090909090908</v>
          </cell>
          <cell r="Y1711">
            <v>1.3</v>
          </cell>
          <cell r="Z1711">
            <v>1.1000000000000001</v>
          </cell>
          <cell r="AA1711">
            <v>1.1299999999999999</v>
          </cell>
          <cell r="AB1711">
            <v>1.0900000000000001</v>
          </cell>
          <cell r="AC1711">
            <v>3.9999999999999813E-2</v>
          </cell>
          <cell r="AD1711">
            <v>1</v>
          </cell>
          <cell r="AE1711">
            <v>2.5891491847826087</v>
          </cell>
          <cell r="AF1711">
            <v>1.1596947502040997</v>
          </cell>
          <cell r="AG1711">
            <v>1.1599999999999999</v>
          </cell>
          <cell r="AH1711">
            <v>949</v>
          </cell>
          <cell r="AJ1711">
            <v>1.1299999999999999</v>
          </cell>
        </row>
        <row r="1712">
          <cell r="E1712" t="str">
            <v>TP42NT_D2</v>
          </cell>
          <cell r="F1712" t="str">
            <v>TP42NT</v>
          </cell>
          <cell r="G1712" t="str">
            <v>Vị trí 1</v>
          </cell>
          <cell r="H1712" t="str">
            <v>Các đường nhóm I</v>
          </cell>
          <cell r="I1712" t="str">
            <v>Xã Tân PhúCác đường nhóm IVị trí 165</v>
          </cell>
          <cell r="O1712">
            <v>880</v>
          </cell>
          <cell r="P1712">
            <v>220</v>
          </cell>
          <cell r="S1712">
            <v>750</v>
          </cell>
          <cell r="T1712">
            <v>65</v>
          </cell>
          <cell r="U1712">
            <v>3.4090909090909092</v>
          </cell>
          <cell r="V1712">
            <v>3.4090909090909092</v>
          </cell>
          <cell r="W1712">
            <v>3.4090909090909092</v>
          </cell>
          <cell r="X1712">
            <v>3.3409090909090908</v>
          </cell>
          <cell r="Y1712">
            <v>1.3</v>
          </cell>
          <cell r="Z1712">
            <v>1.1000000000000001</v>
          </cell>
          <cell r="AA1712">
            <v>1.1299999999999999</v>
          </cell>
          <cell r="AB1712">
            <v>1.0900000000000001</v>
          </cell>
          <cell r="AC1712">
            <v>3.9999999999999813E-2</v>
          </cell>
          <cell r="AD1712">
            <v>1</v>
          </cell>
          <cell r="AE1712">
            <v>2.5891491847826087</v>
          </cell>
          <cell r="AF1712">
            <v>1.1596947502040997</v>
          </cell>
          <cell r="AG1712">
            <v>1.1599999999999999</v>
          </cell>
          <cell r="AH1712">
            <v>949</v>
          </cell>
          <cell r="AJ1712">
            <v>1.1299999999999999</v>
          </cell>
        </row>
        <row r="1713">
          <cell r="E1713" t="str">
            <v>TP2DT</v>
          </cell>
          <cell r="F1713" t="str">
            <v>TP2DT</v>
          </cell>
          <cell r="G1713" t="str">
            <v>Vị trí 1</v>
          </cell>
          <cell r="H1713" t="str">
            <v>TTTP</v>
          </cell>
          <cell r="I1713" t="str">
            <v>Xã Tân PhúTTTPVị trí 1170</v>
          </cell>
          <cell r="O1713">
            <v>950</v>
          </cell>
          <cell r="P1713">
            <v>570</v>
          </cell>
          <cell r="S1713">
            <v>900</v>
          </cell>
          <cell r="T1713">
            <v>170</v>
          </cell>
          <cell r="U1713">
            <v>4.4526315789473685</v>
          </cell>
          <cell r="V1713">
            <v>4.4526315789473685</v>
          </cell>
          <cell r="W1713">
            <v>4.4526315789473685</v>
          </cell>
          <cell r="X1713">
            <v>4.4526315789473685</v>
          </cell>
          <cell r="Y1713">
            <v>1.3</v>
          </cell>
          <cell r="AA1713">
            <v>1.1299999999999999</v>
          </cell>
          <cell r="AB1713">
            <v>1.0900000000000001</v>
          </cell>
          <cell r="AC1713">
            <v>3.9999999999999813E-2</v>
          </cell>
          <cell r="AD1713">
            <v>0</v>
          </cell>
          <cell r="AE1713">
            <v>2.5891491847826087</v>
          </cell>
          <cell r="AF1713">
            <v>1.2093944570555173</v>
          </cell>
          <cell r="AG1713">
            <v>1.21</v>
          </cell>
          <cell r="AH1713">
            <v>19</v>
          </cell>
          <cell r="AJ1713">
            <v>1.1299999999999999</v>
          </cell>
        </row>
        <row r="1714">
          <cell r="E1714" t="str">
            <v>TP26NT_D1</v>
          </cell>
          <cell r="F1714" t="str">
            <v>TP26NT</v>
          </cell>
          <cell r="G1714" t="str">
            <v>Vị trí 1</v>
          </cell>
          <cell r="H1714" t="str">
            <v>Các đường nhóm I</v>
          </cell>
          <cell r="I1714" t="str">
            <v>Xã Tân PhúCác đường nhóm IVị trí 165</v>
          </cell>
          <cell r="O1714">
            <v>660</v>
          </cell>
          <cell r="P1714">
            <v>220</v>
          </cell>
          <cell r="S1714">
            <v>600</v>
          </cell>
          <cell r="T1714">
            <v>65</v>
          </cell>
          <cell r="U1714">
            <v>3.1818181818181817</v>
          </cell>
          <cell r="V1714">
            <v>3.1818181818181817</v>
          </cell>
          <cell r="W1714">
            <v>3.1818181818181817</v>
          </cell>
          <cell r="X1714">
            <v>3.1818181818181817</v>
          </cell>
          <cell r="Y1714">
            <v>1.3</v>
          </cell>
          <cell r="AA1714">
            <v>1.1299999999999999</v>
          </cell>
          <cell r="AB1714">
            <v>1.0900000000000001</v>
          </cell>
          <cell r="AC1714">
            <v>3.9999999999999813E-2</v>
          </cell>
          <cell r="AD1714">
            <v>0</v>
          </cell>
          <cell r="AE1714">
            <v>2.5891491847826087</v>
          </cell>
          <cell r="AF1714">
            <v>1.1596947502040997</v>
          </cell>
          <cell r="AG1714">
            <v>1.1599999999999999</v>
          </cell>
          <cell r="AH1714">
            <v>949</v>
          </cell>
          <cell r="AJ1714">
            <v>1.1299999999999999</v>
          </cell>
        </row>
        <row r="1715">
          <cell r="E1715" t="str">
            <v>TP27NT</v>
          </cell>
          <cell r="F1715" t="str">
            <v>TP27NT</v>
          </cell>
          <cell r="G1715" t="str">
            <v>Vị trí 1</v>
          </cell>
          <cell r="H1715" t="str">
            <v>Các đường nhóm I</v>
          </cell>
          <cell r="I1715" t="str">
            <v>Xã Tân PhúCác đường nhóm IVị trí 165</v>
          </cell>
          <cell r="O1715">
            <v>550</v>
          </cell>
          <cell r="P1715">
            <v>220</v>
          </cell>
          <cell r="S1715">
            <v>500</v>
          </cell>
          <cell r="T1715">
            <v>65</v>
          </cell>
          <cell r="U1715">
            <v>3.1818181818181817</v>
          </cell>
          <cell r="V1715">
            <v>3.1818181818181817</v>
          </cell>
          <cell r="W1715">
            <v>3.1818181818181817</v>
          </cell>
          <cell r="X1715">
            <v>3.1818181818181817</v>
          </cell>
          <cell r="Y1715">
            <v>1.3</v>
          </cell>
          <cell r="AA1715">
            <v>1.1299999999999999</v>
          </cell>
          <cell r="AB1715">
            <v>1.0900000000000001</v>
          </cell>
          <cell r="AC1715">
            <v>3.9999999999999813E-2</v>
          </cell>
          <cell r="AD1715">
            <v>0</v>
          </cell>
          <cell r="AE1715">
            <v>2.5891491847826087</v>
          </cell>
          <cell r="AF1715">
            <v>1.1596947502040997</v>
          </cell>
          <cell r="AG1715">
            <v>1.1599999999999999</v>
          </cell>
          <cell r="AH1715">
            <v>949</v>
          </cell>
          <cell r="AJ1715">
            <v>1.1299999999999999</v>
          </cell>
        </row>
        <row r="1716">
          <cell r="E1716" t="str">
            <v>TP28NT</v>
          </cell>
          <cell r="F1716" t="str">
            <v>TP28NT</v>
          </cell>
          <cell r="G1716" t="str">
            <v>Vị trí 1</v>
          </cell>
          <cell r="H1716" t="str">
            <v>Các đường nhóm I</v>
          </cell>
          <cell r="I1716" t="str">
            <v>Xã Tân PhúCác đường nhóm IVị trí 165</v>
          </cell>
          <cell r="O1716">
            <v>550</v>
          </cell>
          <cell r="P1716">
            <v>220</v>
          </cell>
          <cell r="S1716">
            <v>500</v>
          </cell>
          <cell r="T1716">
            <v>65</v>
          </cell>
          <cell r="U1716">
            <v>3.1818181818181817</v>
          </cell>
          <cell r="V1716">
            <v>3.1818181818181817</v>
          </cell>
          <cell r="W1716">
            <v>3.1818181818181817</v>
          </cell>
          <cell r="X1716">
            <v>3.1818181818181817</v>
          </cell>
          <cell r="Y1716">
            <v>1.3</v>
          </cell>
          <cell r="AA1716">
            <v>1.1299999999999999</v>
          </cell>
          <cell r="AB1716">
            <v>1.0900000000000001</v>
          </cell>
          <cell r="AC1716">
            <v>3.9999999999999813E-2</v>
          </cell>
          <cell r="AD1716">
            <v>0</v>
          </cell>
          <cell r="AE1716">
            <v>2.5891491847826087</v>
          </cell>
          <cell r="AF1716">
            <v>1.1596947502040997</v>
          </cell>
          <cell r="AG1716">
            <v>1.1599999999999999</v>
          </cell>
          <cell r="AH1716">
            <v>949</v>
          </cell>
          <cell r="AJ1716">
            <v>1.1299999999999999</v>
          </cell>
        </row>
        <row r="1717">
          <cell r="E1717" t="str">
            <v>TP29NT</v>
          </cell>
          <cell r="F1717" t="str">
            <v>TP29NT</v>
          </cell>
          <cell r="G1717" t="str">
            <v>Vị trí 1</v>
          </cell>
          <cell r="H1717" t="str">
            <v>Các đường nhóm I</v>
          </cell>
          <cell r="I1717" t="str">
            <v>Xã Tân PhúCác đường nhóm IVị trí 165</v>
          </cell>
          <cell r="O1717">
            <v>550</v>
          </cell>
          <cell r="P1717">
            <v>220</v>
          </cell>
          <cell r="S1717">
            <v>500</v>
          </cell>
          <cell r="T1717">
            <v>65</v>
          </cell>
          <cell r="U1717">
            <v>3.1818181818181817</v>
          </cell>
          <cell r="V1717">
            <v>3.1818181818181817</v>
          </cell>
          <cell r="W1717">
            <v>3.1818181818181817</v>
          </cell>
          <cell r="X1717">
            <v>3.1818181818181817</v>
          </cell>
          <cell r="Y1717">
            <v>1.3</v>
          </cell>
          <cell r="AA1717">
            <v>1.1299999999999999</v>
          </cell>
          <cell r="AB1717">
            <v>1.0900000000000001</v>
          </cell>
          <cell r="AC1717">
            <v>3.9999999999999813E-2</v>
          </cell>
          <cell r="AD1717">
            <v>0</v>
          </cell>
          <cell r="AE1717">
            <v>2.5891491847826087</v>
          </cell>
          <cell r="AF1717">
            <v>1.1596947502040997</v>
          </cell>
          <cell r="AG1717">
            <v>1.1599999999999999</v>
          </cell>
          <cell r="AH1717">
            <v>949</v>
          </cell>
          <cell r="AJ1717">
            <v>1.1299999999999999</v>
          </cell>
        </row>
        <row r="1718">
          <cell r="E1718" t="str">
            <v>TP22NT2_D1</v>
          </cell>
          <cell r="F1718" t="str">
            <v>TP22NT2</v>
          </cell>
          <cell r="G1718" t="str">
            <v>Vị trí 1</v>
          </cell>
          <cell r="H1718" t="str">
            <v>Các đường nhóm II</v>
          </cell>
          <cell r="I1718" t="str">
            <v>Xã Tân PhúCác đường nhóm IIVị trí 170</v>
          </cell>
          <cell r="O1718">
            <v>660</v>
          </cell>
          <cell r="P1718">
            <v>230</v>
          </cell>
          <cell r="S1718">
            <v>600</v>
          </cell>
          <cell r="T1718">
            <v>70</v>
          </cell>
          <cell r="U1718">
            <v>3.1818181818181817</v>
          </cell>
          <cell r="V1718">
            <v>3.1818181818181817</v>
          </cell>
          <cell r="W1718">
            <v>3.1818181818181817</v>
          </cell>
          <cell r="X1718">
            <v>3.1818181818181817</v>
          </cell>
          <cell r="Y1718">
            <v>1.3</v>
          </cell>
          <cell r="Z1718">
            <v>1.0620300751879699</v>
          </cell>
          <cell r="AA1718">
            <v>1.1299999999999999</v>
          </cell>
          <cell r="AB1718">
            <v>1.0900000000000001</v>
          </cell>
          <cell r="AC1718">
            <v>3.9999999999999813E-2</v>
          </cell>
          <cell r="AD1718">
            <v>2</v>
          </cell>
          <cell r="AE1718">
            <v>2.5891491847826087</v>
          </cell>
          <cell r="AF1718">
            <v>1.1505689804579617</v>
          </cell>
          <cell r="AG1718">
            <v>1.1499999999999999</v>
          </cell>
          <cell r="AH1718">
            <v>1489</v>
          </cell>
          <cell r="AJ1718">
            <v>1.1299999999999999</v>
          </cell>
        </row>
        <row r="1719">
          <cell r="E1719" t="str">
            <v>TP22NT2_D2</v>
          </cell>
          <cell r="F1719" t="str">
            <v>TP22NT2</v>
          </cell>
          <cell r="G1719" t="str">
            <v>Vị trí 1</v>
          </cell>
          <cell r="H1719" t="str">
            <v>Các đường nhóm II</v>
          </cell>
          <cell r="I1719" t="str">
            <v>Xã Tân PhúCác đường nhóm IIVị trí 170</v>
          </cell>
          <cell r="J1719">
            <v>1474000</v>
          </cell>
          <cell r="K1719" t="str">
            <v>QĐ 2733/QĐ-UBND ngày 02/06/2025</v>
          </cell>
          <cell r="L1719">
            <v>319000</v>
          </cell>
          <cell r="M1719" t="str">
            <v>QĐ 2733/QĐ-UBND ngày 02/06/2025</v>
          </cell>
          <cell r="O1719">
            <v>440</v>
          </cell>
          <cell r="P1719">
            <v>230</v>
          </cell>
          <cell r="Q1719">
            <v>3.35</v>
          </cell>
          <cell r="R1719">
            <v>1.3869565217391304</v>
          </cell>
          <cell r="S1719">
            <v>400</v>
          </cell>
          <cell r="T1719">
            <v>70</v>
          </cell>
          <cell r="U1719">
            <v>3.1818181818181817</v>
          </cell>
          <cell r="V1719">
            <v>3.1818181818181817</v>
          </cell>
          <cell r="W1719">
            <v>3.1818181818181817</v>
          </cell>
          <cell r="X1719">
            <v>3.1818181818181817</v>
          </cell>
          <cell r="Y1719">
            <v>1.3</v>
          </cell>
          <cell r="Z1719">
            <v>1.0620300751879699</v>
          </cell>
          <cell r="AA1719">
            <v>1.1299999999999999</v>
          </cell>
          <cell r="AB1719">
            <v>1.0900000000000001</v>
          </cell>
          <cell r="AC1719">
            <v>3.9999999999999813E-2</v>
          </cell>
          <cell r="AD1719">
            <v>2</v>
          </cell>
          <cell r="AE1719">
            <v>1.3176086956521738</v>
          </cell>
          <cell r="AF1719">
            <v>1.1505689804579617</v>
          </cell>
          <cell r="AG1719">
            <v>1.1499999999999999</v>
          </cell>
          <cell r="AH1719">
            <v>1489</v>
          </cell>
          <cell r="AJ1719">
            <v>1.1299999999999999</v>
          </cell>
        </row>
        <row r="1720">
          <cell r="E1720" t="str">
            <v>TP35NT</v>
          </cell>
          <cell r="F1720" t="str">
            <v>TP35NT</v>
          </cell>
          <cell r="G1720" t="str">
            <v>Vị trí 1</v>
          </cell>
          <cell r="H1720" t="str">
            <v>Các đường nhóm I</v>
          </cell>
          <cell r="I1720" t="str">
            <v>Xã Tân PhúCác đường nhóm IVị trí 165</v>
          </cell>
          <cell r="J1720">
            <v>1474000</v>
          </cell>
          <cell r="K1720" t="str">
            <v>QĐ 2733/QĐ-UBND ngày 02/06/2025</v>
          </cell>
          <cell r="O1720">
            <v>440</v>
          </cell>
          <cell r="P1720">
            <v>220</v>
          </cell>
          <cell r="Q1720">
            <v>3.35</v>
          </cell>
          <cell r="S1720">
            <v>400</v>
          </cell>
          <cell r="T1720">
            <v>65</v>
          </cell>
          <cell r="U1720">
            <v>3.1818181818181817</v>
          </cell>
          <cell r="V1720">
            <v>3.1818181818181817</v>
          </cell>
          <cell r="W1720">
            <v>3.1818181818181817</v>
          </cell>
          <cell r="X1720">
            <v>3.1818181818181817</v>
          </cell>
          <cell r="Y1720">
            <v>1.3</v>
          </cell>
          <cell r="AA1720">
            <v>1.1299999999999999</v>
          </cell>
          <cell r="AB1720">
            <v>1.0900000000000001</v>
          </cell>
          <cell r="AC1720">
            <v>3.9999999999999813E-2</v>
          </cell>
          <cell r="AD1720">
            <v>0</v>
          </cell>
          <cell r="AE1720">
            <v>2.5891491847826087</v>
          </cell>
          <cell r="AF1720">
            <v>1.1596947502040997</v>
          </cell>
          <cell r="AG1720">
            <v>1.1599999999999999</v>
          </cell>
          <cell r="AH1720">
            <v>949</v>
          </cell>
          <cell r="AJ1720">
            <v>1.1299999999999999</v>
          </cell>
        </row>
        <row r="1721">
          <cell r="E1721" t="str">
            <v>TP34NT</v>
          </cell>
          <cell r="F1721" t="str">
            <v>TP34NT</v>
          </cell>
          <cell r="G1721" t="str">
            <v>Vị trí 1</v>
          </cell>
          <cell r="H1721" t="str">
            <v>Các đường nhóm I</v>
          </cell>
          <cell r="I1721" t="str">
            <v>Xã Tân PhúCác đường nhóm IVị trí 165</v>
          </cell>
          <cell r="O1721">
            <v>440</v>
          </cell>
          <cell r="P1721">
            <v>220</v>
          </cell>
          <cell r="S1721">
            <v>400</v>
          </cell>
          <cell r="T1721">
            <v>65</v>
          </cell>
          <cell r="U1721">
            <v>3.1818181818181817</v>
          </cell>
          <cell r="V1721">
            <v>3.1818181818181817</v>
          </cell>
          <cell r="W1721">
            <v>3.1818181818181817</v>
          </cell>
          <cell r="X1721">
            <v>3.1818181818181817</v>
          </cell>
          <cell r="Y1721">
            <v>1.3</v>
          </cell>
          <cell r="AA1721">
            <v>1.1299999999999999</v>
          </cell>
          <cell r="AB1721">
            <v>1.0900000000000001</v>
          </cell>
          <cell r="AC1721">
            <v>3.9999999999999813E-2</v>
          </cell>
          <cell r="AD1721">
            <v>0</v>
          </cell>
          <cell r="AE1721">
            <v>2.5891491847826087</v>
          </cell>
          <cell r="AF1721">
            <v>1.1596947502040997</v>
          </cell>
          <cell r="AG1721">
            <v>1.1599999999999999</v>
          </cell>
          <cell r="AH1721">
            <v>949</v>
          </cell>
          <cell r="AJ1721">
            <v>1.1299999999999999</v>
          </cell>
        </row>
        <row r="1722">
          <cell r="E1722" t="str">
            <v>TP23NT</v>
          </cell>
          <cell r="F1722" t="str">
            <v>TP23NT</v>
          </cell>
          <cell r="G1722" t="str">
            <v>Vị trí 1</v>
          </cell>
          <cell r="H1722" t="str">
            <v>Các đường nhóm I</v>
          </cell>
          <cell r="I1722" t="str">
            <v>Xã Tân PhúCác đường nhóm IVị trí 165</v>
          </cell>
          <cell r="O1722">
            <v>440</v>
          </cell>
          <cell r="P1722">
            <v>220</v>
          </cell>
          <cell r="S1722">
            <v>400</v>
          </cell>
          <cell r="T1722">
            <v>65</v>
          </cell>
          <cell r="U1722">
            <v>3.1818181818181817</v>
          </cell>
          <cell r="V1722">
            <v>3.1818181818181817</v>
          </cell>
          <cell r="W1722">
            <v>3.1818181818181817</v>
          </cell>
          <cell r="X1722">
            <v>3.1818181818181817</v>
          </cell>
          <cell r="Y1722">
            <v>1.3</v>
          </cell>
          <cell r="AA1722">
            <v>1.1299999999999999</v>
          </cell>
          <cell r="AB1722">
            <v>1.0900000000000001</v>
          </cell>
          <cell r="AC1722">
            <v>3.9999999999999813E-2</v>
          </cell>
          <cell r="AD1722">
            <v>0</v>
          </cell>
          <cell r="AE1722">
            <v>2.5891491847826087</v>
          </cell>
          <cell r="AF1722">
            <v>1.1596947502040997</v>
          </cell>
          <cell r="AG1722">
            <v>1.1599999999999999</v>
          </cell>
          <cell r="AH1722">
            <v>949</v>
          </cell>
          <cell r="AJ1722">
            <v>1.1299999999999999</v>
          </cell>
        </row>
        <row r="1723">
          <cell r="E1723" t="str">
            <v>TP36NT</v>
          </cell>
          <cell r="F1723" t="str">
            <v>TP36NT</v>
          </cell>
          <cell r="G1723" t="str">
            <v>Vị trí 1</v>
          </cell>
          <cell r="H1723" t="str">
            <v>Các đường nhóm I</v>
          </cell>
          <cell r="I1723" t="str">
            <v>Xã Tân PhúCác đường nhóm IVị trí 165</v>
          </cell>
          <cell r="O1723">
            <v>440</v>
          </cell>
          <cell r="P1723">
            <v>220</v>
          </cell>
          <cell r="S1723">
            <v>400</v>
          </cell>
          <cell r="T1723">
            <v>65</v>
          </cell>
          <cell r="U1723">
            <v>3.1818181818181817</v>
          </cell>
          <cell r="V1723">
            <v>3.1818181818181817</v>
          </cell>
          <cell r="W1723">
            <v>3.1818181818181817</v>
          </cell>
          <cell r="X1723">
            <v>3.1818181818181817</v>
          </cell>
          <cell r="Y1723">
            <v>1.3</v>
          </cell>
          <cell r="AA1723">
            <v>1.1299999999999999</v>
          </cell>
          <cell r="AB1723">
            <v>1.0900000000000001</v>
          </cell>
          <cell r="AC1723">
            <v>3.9999999999999813E-2</v>
          </cell>
          <cell r="AD1723">
            <v>0</v>
          </cell>
          <cell r="AE1723">
            <v>2.5891491847826087</v>
          </cell>
          <cell r="AF1723">
            <v>1.1596947502040997</v>
          </cell>
          <cell r="AG1723">
            <v>1.1599999999999999</v>
          </cell>
          <cell r="AH1723">
            <v>949</v>
          </cell>
          <cell r="AJ1723">
            <v>1.1299999999999999</v>
          </cell>
        </row>
        <row r="1724">
          <cell r="E1724" t="str">
            <v>TP39NT</v>
          </cell>
          <cell r="F1724" t="str">
            <v>TP39NT</v>
          </cell>
          <cell r="G1724" t="str">
            <v>Vị trí 1</v>
          </cell>
          <cell r="H1724" t="str">
            <v>Các đường nhóm I</v>
          </cell>
          <cell r="I1724" t="str">
            <v>Xã Tân PhúCác đường nhóm IVị trí 165</v>
          </cell>
          <cell r="O1724">
            <v>440</v>
          </cell>
          <cell r="P1724">
            <v>220</v>
          </cell>
          <cell r="S1724">
            <v>400</v>
          </cell>
          <cell r="T1724">
            <v>65</v>
          </cell>
          <cell r="U1724">
            <v>3.1818181818181817</v>
          </cell>
          <cell r="V1724">
            <v>3.1818181818181817</v>
          </cell>
          <cell r="W1724">
            <v>3.1818181818181817</v>
          </cell>
          <cell r="X1724">
            <v>3.1818181818181817</v>
          </cell>
          <cell r="Y1724">
            <v>1.3</v>
          </cell>
          <cell r="Z1724">
            <v>1.3399164870902305</v>
          </cell>
          <cell r="AA1724">
            <v>1.1299999999999999</v>
          </cell>
          <cell r="AB1724">
            <v>1.0900000000000001</v>
          </cell>
          <cell r="AC1724">
            <v>3.9999999999999813E-2</v>
          </cell>
          <cell r="AD1724">
            <v>2</v>
          </cell>
          <cell r="AE1724">
            <v>2.5891491847826087</v>
          </cell>
          <cell r="AF1724">
            <v>1.1596947502040997</v>
          </cell>
          <cell r="AG1724">
            <v>1.1599999999999999</v>
          </cell>
          <cell r="AH1724">
            <v>949</v>
          </cell>
          <cell r="AJ1724">
            <v>1.1299999999999999</v>
          </cell>
        </row>
        <row r="1725">
          <cell r="E1725" t="str">
            <v>TP38NT</v>
          </cell>
          <cell r="F1725" t="str">
            <v>TP38NT</v>
          </cell>
          <cell r="G1725" t="str">
            <v>Vị trí 1</v>
          </cell>
          <cell r="H1725" t="str">
            <v>Các đường nhóm I</v>
          </cell>
          <cell r="I1725" t="str">
            <v>Xã Tân PhúCác đường nhóm IVị trí 165</v>
          </cell>
          <cell r="O1725">
            <v>780</v>
          </cell>
          <cell r="P1725">
            <v>220</v>
          </cell>
          <cell r="S1725">
            <v>700</v>
          </cell>
          <cell r="T1725">
            <v>65</v>
          </cell>
          <cell r="U1725">
            <v>3.141025641025641</v>
          </cell>
          <cell r="V1725">
            <v>3.141025641025641</v>
          </cell>
          <cell r="W1725">
            <v>3.141025641025641</v>
          </cell>
          <cell r="X1725">
            <v>3.141025641025641</v>
          </cell>
          <cell r="Y1725">
            <v>1.3</v>
          </cell>
          <cell r="Z1725">
            <v>1.3644426251876109</v>
          </cell>
          <cell r="AA1725">
            <v>1.1299999999999999</v>
          </cell>
          <cell r="AB1725">
            <v>1.0900000000000001</v>
          </cell>
          <cell r="AC1725">
            <v>3.9999999999999813E-2</v>
          </cell>
          <cell r="AD1725">
            <v>1</v>
          </cell>
          <cell r="AE1725">
            <v>2.5891491847826087</v>
          </cell>
          <cell r="AF1725">
            <v>1.1596947502040997</v>
          </cell>
          <cell r="AG1725">
            <v>1.1599999999999999</v>
          </cell>
          <cell r="AH1725">
            <v>949</v>
          </cell>
          <cell r="AJ1725">
            <v>1.1299999999999999</v>
          </cell>
        </row>
        <row r="1726">
          <cell r="E1726" t="str">
            <v>TP25NT</v>
          </cell>
          <cell r="F1726" t="str">
            <v>TP25NT</v>
          </cell>
          <cell r="G1726" t="str">
            <v>Vị trí 1</v>
          </cell>
          <cell r="H1726" t="str">
            <v>Các đường nhóm I</v>
          </cell>
          <cell r="I1726" t="str">
            <v>Xã Tân PhúCác đường nhóm IVị trí 165</v>
          </cell>
          <cell r="O1726">
            <v>580</v>
          </cell>
          <cell r="P1726">
            <v>220</v>
          </cell>
          <cell r="S1726">
            <v>520</v>
          </cell>
          <cell r="T1726">
            <v>65</v>
          </cell>
          <cell r="U1726">
            <v>3.1379310344827585</v>
          </cell>
          <cell r="V1726">
            <v>3.1379310344827585</v>
          </cell>
          <cell r="W1726">
            <v>3.1379310344827585</v>
          </cell>
          <cell r="X1726">
            <v>3.1379310344827585</v>
          </cell>
          <cell r="Y1726">
            <v>1.3</v>
          </cell>
          <cell r="Z1726">
            <v>1.1822670393096786</v>
          </cell>
          <cell r="AA1726">
            <v>1.18</v>
          </cell>
          <cell r="AB1726">
            <v>1.18</v>
          </cell>
          <cell r="AC1726">
            <v>0</v>
          </cell>
          <cell r="AD1726">
            <v>3</v>
          </cell>
          <cell r="AE1726">
            <v>2.5891491847826087</v>
          </cell>
          <cell r="AF1726">
            <v>1.1596947502040997</v>
          </cell>
          <cell r="AG1726">
            <v>1.1599999999999999</v>
          </cell>
          <cell r="AH1726">
            <v>949</v>
          </cell>
          <cell r="AJ1726">
            <v>1.18</v>
          </cell>
        </row>
        <row r="1727">
          <cell r="E1727" t="str">
            <v>TP24NT_D1</v>
          </cell>
          <cell r="F1727" t="str">
            <v>TP24NT</v>
          </cell>
          <cell r="G1727" t="str">
            <v>Vị trí 1</v>
          </cell>
          <cell r="H1727" t="str">
            <v>Các đường nhóm I</v>
          </cell>
          <cell r="I1727" t="str">
            <v>Xã Tân PhúCác đường nhóm IVị trí 165</v>
          </cell>
          <cell r="O1727">
            <v>580</v>
          </cell>
          <cell r="P1727">
            <v>220</v>
          </cell>
          <cell r="S1727">
            <v>520</v>
          </cell>
          <cell r="T1727">
            <v>65</v>
          </cell>
          <cell r="U1727">
            <v>3.1379310344827585</v>
          </cell>
          <cell r="V1727">
            <v>3.1379310344827585</v>
          </cell>
          <cell r="W1727">
            <v>3.1379310344827585</v>
          </cell>
          <cell r="X1727">
            <v>3.1598746081504698</v>
          </cell>
          <cell r="Y1727">
            <v>1.3</v>
          </cell>
          <cell r="Z1727">
            <v>1.1000000000000001</v>
          </cell>
          <cell r="AA1727">
            <v>1.1299999999999999</v>
          </cell>
          <cell r="AB1727">
            <v>1.0900000000000001</v>
          </cell>
          <cell r="AC1727">
            <v>3.9999999999999813E-2</v>
          </cell>
          <cell r="AD1727">
            <v>1</v>
          </cell>
          <cell r="AE1727">
            <v>2.5891491847826087</v>
          </cell>
          <cell r="AF1727">
            <v>1.1596947502040997</v>
          </cell>
          <cell r="AG1727">
            <v>1.1599999999999999</v>
          </cell>
          <cell r="AH1727">
            <v>949</v>
          </cell>
          <cell r="AJ1727">
            <v>1.1299999999999999</v>
          </cell>
        </row>
        <row r="1728">
          <cell r="E1728" t="str">
            <v>TP24NT_D2</v>
          </cell>
          <cell r="F1728" t="str">
            <v>TP24NT</v>
          </cell>
          <cell r="G1728" t="str">
            <v>Vị trí 1</v>
          </cell>
          <cell r="H1728" t="str">
            <v>Các đường nhóm I</v>
          </cell>
          <cell r="I1728" t="str">
            <v>Xã Tân PhúCác đường nhóm IVị trí 165</v>
          </cell>
          <cell r="O1728">
            <v>660</v>
          </cell>
          <cell r="P1728">
            <v>220</v>
          </cell>
          <cell r="S1728">
            <v>600</v>
          </cell>
          <cell r="T1728">
            <v>65</v>
          </cell>
          <cell r="U1728">
            <v>3.1818181818181817</v>
          </cell>
          <cell r="V1728">
            <v>3.1818181818181817</v>
          </cell>
          <cell r="W1728">
            <v>3.1818181818181817</v>
          </cell>
          <cell r="X1728">
            <v>3.1598746081504698</v>
          </cell>
          <cell r="Y1728">
            <v>1.3</v>
          </cell>
          <cell r="Z1728">
            <v>1.1000000000000001</v>
          </cell>
          <cell r="AA1728">
            <v>1.1299999999999999</v>
          </cell>
          <cell r="AB1728">
            <v>1.0900000000000001</v>
          </cell>
          <cell r="AC1728">
            <v>3.9999999999999813E-2</v>
          </cell>
          <cell r="AD1728">
            <v>1</v>
          </cell>
          <cell r="AE1728">
            <v>2.5891491847826087</v>
          </cell>
          <cell r="AF1728">
            <v>1.1596947502040997</v>
          </cell>
          <cell r="AG1728">
            <v>1.1599999999999999</v>
          </cell>
          <cell r="AH1728">
            <v>949</v>
          </cell>
          <cell r="AJ1728">
            <v>1.1299999999999999</v>
          </cell>
        </row>
        <row r="1729">
          <cell r="E1729" t="str">
            <v>TP31NT</v>
          </cell>
          <cell r="F1729" t="str">
            <v>TP31NT</v>
          </cell>
          <cell r="G1729" t="str">
            <v>Vị trí 1</v>
          </cell>
          <cell r="H1729" t="str">
            <v>Các đường nhóm I</v>
          </cell>
          <cell r="I1729" t="str">
            <v>Xã Tân PhúCác đường nhóm IVị trí 165</v>
          </cell>
          <cell r="O1729">
            <v>660</v>
          </cell>
          <cell r="P1729">
            <v>220</v>
          </cell>
          <cell r="S1729">
            <v>600</v>
          </cell>
          <cell r="T1729">
            <v>65</v>
          </cell>
          <cell r="U1729">
            <v>3.1818181818181817</v>
          </cell>
          <cell r="V1729">
            <v>3.1818181818181817</v>
          </cell>
          <cell r="W1729">
            <v>3.1818181818181817</v>
          </cell>
          <cell r="X1729">
            <v>3.1818181818181817</v>
          </cell>
          <cell r="Y1729">
            <v>1.3</v>
          </cell>
          <cell r="AA1729">
            <v>1.1299999999999999</v>
          </cell>
          <cell r="AB1729">
            <v>1.0900000000000001</v>
          </cell>
          <cell r="AC1729">
            <v>3.9999999999999813E-2</v>
          </cell>
          <cell r="AD1729">
            <v>0</v>
          </cell>
          <cell r="AE1729">
            <v>2.5891491847826087</v>
          </cell>
          <cell r="AF1729">
            <v>1.1596947502040997</v>
          </cell>
          <cell r="AG1729">
            <v>1.1599999999999999</v>
          </cell>
          <cell r="AH1729">
            <v>949</v>
          </cell>
          <cell r="AJ1729">
            <v>1.1299999999999999</v>
          </cell>
        </row>
        <row r="1730">
          <cell r="E1730" t="str">
            <v>TP32NT</v>
          </cell>
          <cell r="F1730" t="str">
            <v>TP32NT</v>
          </cell>
          <cell r="G1730" t="str">
            <v>Vị trí 1</v>
          </cell>
          <cell r="H1730" t="str">
            <v>Các đường nhóm I</v>
          </cell>
          <cell r="I1730" t="str">
            <v>Xã Tân PhúCác đường nhóm IVị trí 165</v>
          </cell>
          <cell r="O1730">
            <v>690</v>
          </cell>
          <cell r="P1730">
            <v>220</v>
          </cell>
          <cell r="S1730">
            <v>620</v>
          </cell>
          <cell r="T1730">
            <v>65</v>
          </cell>
          <cell r="U1730">
            <v>3.1449275362318843</v>
          </cell>
          <cell r="V1730">
            <v>3.1449275362318843</v>
          </cell>
          <cell r="W1730">
            <v>3.1449275362318843</v>
          </cell>
          <cell r="X1730">
            <v>3.1449275362318843</v>
          </cell>
          <cell r="Y1730">
            <v>1.3</v>
          </cell>
          <cell r="AA1730">
            <v>1.1299999999999999</v>
          </cell>
          <cell r="AB1730">
            <v>1.0900000000000001</v>
          </cell>
          <cell r="AC1730">
            <v>3.9999999999999813E-2</v>
          </cell>
          <cell r="AD1730">
            <v>0</v>
          </cell>
          <cell r="AE1730">
            <v>2.5891491847826087</v>
          </cell>
          <cell r="AF1730">
            <v>1.1596947502040997</v>
          </cell>
          <cell r="AG1730">
            <v>1.1599999999999999</v>
          </cell>
          <cell r="AH1730">
            <v>949</v>
          </cell>
          <cell r="AJ1730">
            <v>1.1299999999999999</v>
          </cell>
        </row>
        <row r="1731">
          <cell r="E1731" t="str">
            <v>TP33NT</v>
          </cell>
          <cell r="F1731" t="str">
            <v>TP33NT</v>
          </cell>
          <cell r="G1731" t="str">
            <v>Vị trí 1</v>
          </cell>
          <cell r="H1731" t="str">
            <v>Các đường nhóm I</v>
          </cell>
          <cell r="I1731" t="str">
            <v>Xã Tân PhúCác đường nhóm IVị trí 165</v>
          </cell>
          <cell r="O1731">
            <v>580</v>
          </cell>
          <cell r="P1731">
            <v>220</v>
          </cell>
          <cell r="S1731">
            <v>520</v>
          </cell>
          <cell r="T1731">
            <v>65</v>
          </cell>
          <cell r="U1731">
            <v>3.1379310344827585</v>
          </cell>
          <cell r="V1731">
            <v>3.1379310344827585</v>
          </cell>
          <cell r="W1731">
            <v>3.1379310344827585</v>
          </cell>
          <cell r="X1731">
            <v>3.1379310344827585</v>
          </cell>
          <cell r="Y1731">
            <v>1.3</v>
          </cell>
          <cell r="AA1731">
            <v>1.1299999999999999</v>
          </cell>
          <cell r="AB1731">
            <v>1.0900000000000001</v>
          </cell>
          <cell r="AC1731">
            <v>3.9999999999999813E-2</v>
          </cell>
          <cell r="AD1731">
            <v>0</v>
          </cell>
          <cell r="AE1731">
            <v>2.5891491847826087</v>
          </cell>
          <cell r="AF1731">
            <v>1.1596947502040997</v>
          </cell>
          <cell r="AG1731">
            <v>1.1599999999999999</v>
          </cell>
          <cell r="AH1731">
            <v>949</v>
          </cell>
          <cell r="AJ1731">
            <v>1.1299999999999999</v>
          </cell>
        </row>
        <row r="1732">
          <cell r="E1732" t="str">
            <v>TP3DT</v>
          </cell>
          <cell r="F1732" t="str">
            <v>TP3DT</v>
          </cell>
          <cell r="G1732" t="str">
            <v>Vị trí 1</v>
          </cell>
          <cell r="H1732" t="str">
            <v>TTTP</v>
          </cell>
          <cell r="I1732" t="str">
            <v>Xã Tân PhúTTTPVị trí 1170</v>
          </cell>
          <cell r="O1732">
            <v>1800</v>
          </cell>
          <cell r="P1732">
            <v>570</v>
          </cell>
          <cell r="S1732">
            <v>1700</v>
          </cell>
          <cell r="T1732">
            <v>170</v>
          </cell>
          <cell r="U1732">
            <v>4.4388888888888891</v>
          </cell>
          <cell r="V1732">
            <v>4.4388888888888891</v>
          </cell>
          <cell r="W1732">
            <v>4.4388888888888891</v>
          </cell>
          <cell r="X1732">
            <v>4.4388888888888891</v>
          </cell>
          <cell r="Y1732">
            <v>1.3</v>
          </cell>
          <cell r="AA1732">
            <v>1.1299999999999999</v>
          </cell>
          <cell r="AB1732">
            <v>1.0900000000000001</v>
          </cell>
          <cell r="AC1732">
            <v>3.9999999999999813E-2</v>
          </cell>
          <cell r="AD1732">
            <v>0</v>
          </cell>
          <cell r="AE1732">
            <v>2.5891491847826087</v>
          </cell>
          <cell r="AF1732">
            <v>1.2093944570555173</v>
          </cell>
          <cell r="AG1732">
            <v>1.21</v>
          </cell>
          <cell r="AH1732">
            <v>19</v>
          </cell>
          <cell r="AJ1732">
            <v>1.1299999999999999</v>
          </cell>
        </row>
        <row r="1733">
          <cell r="E1733" t="str">
            <v>TP4DT</v>
          </cell>
          <cell r="F1733" t="str">
            <v>TP4DT</v>
          </cell>
          <cell r="G1733" t="str">
            <v>Vị trí 1</v>
          </cell>
          <cell r="H1733" t="str">
            <v>TTTP</v>
          </cell>
          <cell r="I1733" t="str">
            <v>Xã Tân PhúTTTPVị trí 1170</v>
          </cell>
          <cell r="O1733">
            <v>1100</v>
          </cell>
          <cell r="P1733">
            <v>570</v>
          </cell>
          <cell r="S1733">
            <v>1000</v>
          </cell>
          <cell r="T1733">
            <v>170</v>
          </cell>
          <cell r="U1733">
            <v>4.2727272727272725</v>
          </cell>
          <cell r="V1733">
            <v>4.2727272727272725</v>
          </cell>
          <cell r="W1733">
            <v>4.2727272727272725</v>
          </cell>
          <cell r="X1733">
            <v>4.2727272727272725</v>
          </cell>
          <cell r="Y1733">
            <v>1.3</v>
          </cell>
          <cell r="AA1733">
            <v>1.1299999999999999</v>
          </cell>
          <cell r="AB1733">
            <v>1.0900000000000001</v>
          </cell>
          <cell r="AC1733">
            <v>3.9999999999999813E-2</v>
          </cell>
          <cell r="AD1733">
            <v>0</v>
          </cell>
          <cell r="AE1733">
            <v>2.5891491847826087</v>
          </cell>
          <cell r="AF1733">
            <v>1.2093944570555173</v>
          </cell>
          <cell r="AG1733">
            <v>1.21</v>
          </cell>
          <cell r="AH1733">
            <v>19</v>
          </cell>
          <cell r="AJ1733">
            <v>1.1299999999999999</v>
          </cell>
        </row>
        <row r="1734">
          <cell r="E1734" t="str">
            <v>TP5DT_D1</v>
          </cell>
          <cell r="F1734" t="str">
            <v>TP5DT</v>
          </cell>
          <cell r="G1734" t="str">
            <v>Vị trí 1</v>
          </cell>
          <cell r="H1734" t="str">
            <v>TTTP</v>
          </cell>
          <cell r="I1734" t="str">
            <v>Xã Tân PhúTTTPVị trí 1170</v>
          </cell>
          <cell r="O1734">
            <v>2200</v>
          </cell>
          <cell r="P1734">
            <v>570</v>
          </cell>
          <cell r="S1734">
            <v>1700</v>
          </cell>
          <cell r="T1734">
            <v>170</v>
          </cell>
          <cell r="U1734">
            <v>3.6318181818181818</v>
          </cell>
          <cell r="V1734">
            <v>3.6318181818181818</v>
          </cell>
          <cell r="W1734">
            <v>3.6318181818181818</v>
          </cell>
          <cell r="X1734">
            <v>3.6223114519888715</v>
          </cell>
          <cell r="Y1734">
            <v>1.3</v>
          </cell>
          <cell r="Z1734">
            <v>1.125072886297376</v>
          </cell>
          <cell r="AA1734">
            <v>1.1299999999999999</v>
          </cell>
          <cell r="AB1734">
            <v>1.04</v>
          </cell>
          <cell r="AC1734">
            <v>8.9999999999999858E-2</v>
          </cell>
          <cell r="AD1734">
            <v>7</v>
          </cell>
          <cell r="AE1734">
            <v>2.5891491847826087</v>
          </cell>
          <cell r="AF1734">
            <v>1.2093944570555173</v>
          </cell>
          <cell r="AG1734">
            <v>1.21</v>
          </cell>
          <cell r="AH1734">
            <v>19</v>
          </cell>
          <cell r="AJ1734">
            <v>1.1299999999999999</v>
          </cell>
        </row>
        <row r="1735">
          <cell r="E1735" t="str">
            <v>TP5DT_D2</v>
          </cell>
          <cell r="F1735" t="str">
            <v>TP5DT</v>
          </cell>
          <cell r="G1735" t="str">
            <v>Vị trí 1</v>
          </cell>
          <cell r="H1735" t="str">
            <v>TTTP</v>
          </cell>
          <cell r="I1735" t="str">
            <v>Xã Tân PhúTTTPVị trí 1170</v>
          </cell>
          <cell r="O1735">
            <v>2600</v>
          </cell>
          <cell r="P1735">
            <v>570</v>
          </cell>
          <cell r="S1735">
            <v>2000</v>
          </cell>
          <cell r="T1735">
            <v>170</v>
          </cell>
          <cell r="U1735">
            <v>3.6153846153846154</v>
          </cell>
          <cell r="V1735">
            <v>3.6153846153846154</v>
          </cell>
          <cell r="W1735">
            <v>3.6153846153846154</v>
          </cell>
          <cell r="X1735">
            <v>3.6223114519888715</v>
          </cell>
          <cell r="Y1735">
            <v>1.3</v>
          </cell>
          <cell r="Z1735">
            <v>1.125072886297376</v>
          </cell>
          <cell r="AA1735">
            <v>1.1299999999999999</v>
          </cell>
          <cell r="AB1735">
            <v>1.04</v>
          </cell>
          <cell r="AC1735">
            <v>8.9999999999999858E-2</v>
          </cell>
          <cell r="AD1735">
            <v>7</v>
          </cell>
          <cell r="AE1735">
            <v>2.5891491847826087</v>
          </cell>
          <cell r="AF1735">
            <v>1.2093944570555173</v>
          </cell>
          <cell r="AG1735">
            <v>1.21</v>
          </cell>
          <cell r="AH1735">
            <v>19</v>
          </cell>
          <cell r="AJ1735">
            <v>1.1299999999999999</v>
          </cell>
        </row>
        <row r="1736">
          <cell r="E1736" t="str">
            <v>TP5DT_D3</v>
          </cell>
          <cell r="F1736" t="str">
            <v>TP5DT</v>
          </cell>
          <cell r="G1736" t="str">
            <v>Vị trí 1</v>
          </cell>
          <cell r="H1736" t="str">
            <v>TTTP</v>
          </cell>
          <cell r="I1736" t="str">
            <v>Xã Tân PhúTTTPVị trí 1170</v>
          </cell>
          <cell r="O1736">
            <v>3000</v>
          </cell>
          <cell r="P1736">
            <v>570</v>
          </cell>
          <cell r="S1736">
            <v>2300</v>
          </cell>
          <cell r="T1736">
            <v>170</v>
          </cell>
          <cell r="U1736">
            <v>3.6033333333333335</v>
          </cell>
          <cell r="V1736">
            <v>3.6033333333333335</v>
          </cell>
          <cell r="W1736">
            <v>3.6033333333333335</v>
          </cell>
          <cell r="X1736">
            <v>3.6223114519888715</v>
          </cell>
          <cell r="Y1736">
            <v>1.3</v>
          </cell>
          <cell r="Z1736">
            <v>1.125072886297376</v>
          </cell>
          <cell r="AA1736">
            <v>1.1299999999999999</v>
          </cell>
          <cell r="AB1736">
            <v>1.04</v>
          </cell>
          <cell r="AC1736">
            <v>8.9999999999999858E-2</v>
          </cell>
          <cell r="AD1736">
            <v>7</v>
          </cell>
          <cell r="AE1736">
            <v>2.5891491847826087</v>
          </cell>
          <cell r="AF1736">
            <v>1.2093944570555173</v>
          </cell>
          <cell r="AG1736">
            <v>1.21</v>
          </cell>
          <cell r="AH1736">
            <v>19</v>
          </cell>
          <cell r="AJ1736">
            <v>1.1299999999999999</v>
          </cell>
        </row>
        <row r="1737">
          <cell r="E1737" t="str">
            <v>TP5DT_D4</v>
          </cell>
          <cell r="F1737" t="str">
            <v>TP5DT</v>
          </cell>
          <cell r="G1737" t="str">
            <v>Vị trí 1</v>
          </cell>
          <cell r="H1737" t="str">
            <v>TTTP</v>
          </cell>
          <cell r="I1737" t="str">
            <v>Xã Tân PhúTTTPVị trí 1170</v>
          </cell>
          <cell r="O1737">
            <v>3100</v>
          </cell>
          <cell r="P1737">
            <v>570</v>
          </cell>
          <cell r="S1737">
            <v>2400</v>
          </cell>
          <cell r="T1737">
            <v>170</v>
          </cell>
          <cell r="U1737">
            <v>3.6387096774193548</v>
          </cell>
          <cell r="V1737">
            <v>3.6387096774193548</v>
          </cell>
          <cell r="W1737">
            <v>3.6387096774193548</v>
          </cell>
          <cell r="X1737">
            <v>3.6223114519888715</v>
          </cell>
          <cell r="Y1737">
            <v>1.3</v>
          </cell>
          <cell r="Z1737">
            <v>1.125072886297376</v>
          </cell>
          <cell r="AA1737">
            <v>1.1299999999999999</v>
          </cell>
          <cell r="AB1737">
            <v>1.04</v>
          </cell>
          <cell r="AC1737">
            <v>8.9999999999999858E-2</v>
          </cell>
          <cell r="AD1737">
            <v>7</v>
          </cell>
          <cell r="AE1737">
            <v>2.5891491847826087</v>
          </cell>
          <cell r="AF1737">
            <v>1.2093944570555173</v>
          </cell>
          <cell r="AG1737">
            <v>1.21</v>
          </cell>
          <cell r="AH1737">
            <v>19</v>
          </cell>
          <cell r="AJ1737">
            <v>1.1299999999999999</v>
          </cell>
        </row>
        <row r="1738">
          <cell r="E1738" t="str">
            <v>TP6DT_D1</v>
          </cell>
          <cell r="F1738" t="str">
            <v>TP6DT</v>
          </cell>
          <cell r="G1738" t="str">
            <v>Vị trí 1</v>
          </cell>
          <cell r="H1738" t="str">
            <v>TTTP</v>
          </cell>
          <cell r="I1738" t="str">
            <v>Xã Tân PhúTTTPVị trí 1170</v>
          </cell>
          <cell r="O1738">
            <v>3400</v>
          </cell>
          <cell r="P1738">
            <v>570</v>
          </cell>
          <cell r="S1738">
            <v>2400</v>
          </cell>
          <cell r="T1738">
            <v>170</v>
          </cell>
          <cell r="U1738">
            <v>3.3176470588235296</v>
          </cell>
          <cell r="V1738">
            <v>3.3176470588235296</v>
          </cell>
          <cell r="W1738">
            <v>3.3176470588235296</v>
          </cell>
          <cell r="X1738">
            <v>3.3299346405228762</v>
          </cell>
          <cell r="Y1738">
            <v>1.3</v>
          </cell>
          <cell r="Z1738">
            <v>1.1098029525179929</v>
          </cell>
          <cell r="AA1738">
            <v>1.1100000000000001</v>
          </cell>
          <cell r="AB1738">
            <v>1.06</v>
          </cell>
          <cell r="AC1738">
            <v>5.0000000000000044E-2</v>
          </cell>
          <cell r="AD1738">
            <v>8</v>
          </cell>
          <cell r="AE1738">
            <v>2.5891491847826087</v>
          </cell>
          <cell r="AF1738">
            <v>1.2093944570555173</v>
          </cell>
          <cell r="AG1738">
            <v>1.21</v>
          </cell>
          <cell r="AH1738">
            <v>19</v>
          </cell>
          <cell r="AJ1738">
            <v>1.1100000000000001</v>
          </cell>
        </row>
        <row r="1739">
          <cell r="E1739" t="str">
            <v>TP6DT_D2</v>
          </cell>
          <cell r="F1739" t="str">
            <v>TP6DT</v>
          </cell>
          <cell r="G1739" t="str">
            <v>Vị trí 1</v>
          </cell>
          <cell r="H1739" t="str">
            <v>TTTP</v>
          </cell>
          <cell r="I1739" t="str">
            <v>Xã Tân PhúTTTPVị trí 1170</v>
          </cell>
          <cell r="O1739">
            <v>4500</v>
          </cell>
          <cell r="P1739">
            <v>570</v>
          </cell>
          <cell r="S1739">
            <v>3200</v>
          </cell>
          <cell r="T1739">
            <v>170</v>
          </cell>
          <cell r="U1739">
            <v>3.3422222222222224</v>
          </cell>
          <cell r="V1739">
            <v>3.3422222222222224</v>
          </cell>
          <cell r="W1739">
            <v>3.3422222222222224</v>
          </cell>
          <cell r="X1739">
            <v>3.3299346405228762</v>
          </cell>
          <cell r="Y1739">
            <v>1.3</v>
          </cell>
          <cell r="Z1739">
            <v>1.1098029525179929</v>
          </cell>
          <cell r="AA1739">
            <v>1.1100000000000001</v>
          </cell>
          <cell r="AB1739">
            <v>1.06</v>
          </cell>
          <cell r="AC1739">
            <v>5.0000000000000044E-2</v>
          </cell>
          <cell r="AD1739">
            <v>8</v>
          </cell>
          <cell r="AE1739">
            <v>2.5891491847826087</v>
          </cell>
          <cell r="AF1739">
            <v>1.2093944570555173</v>
          </cell>
          <cell r="AG1739">
            <v>1.21</v>
          </cell>
          <cell r="AH1739">
            <v>19</v>
          </cell>
          <cell r="AJ1739">
            <v>1.1100000000000001</v>
          </cell>
        </row>
        <row r="1740">
          <cell r="E1740" t="str">
            <v>TP7DT_D1</v>
          </cell>
          <cell r="F1740" t="str">
            <v>TP7DT</v>
          </cell>
          <cell r="G1740" t="str">
            <v>Vị trí 1</v>
          </cell>
          <cell r="H1740" t="str">
            <v>TTTP</v>
          </cell>
          <cell r="I1740" t="str">
            <v>Xã Tân PhúTTTPVị trí 1170</v>
          </cell>
          <cell r="O1740">
            <v>1600</v>
          </cell>
          <cell r="P1740">
            <v>570</v>
          </cell>
          <cell r="S1740">
            <v>1200</v>
          </cell>
          <cell r="T1740">
            <v>170</v>
          </cell>
          <cell r="U1740">
            <v>3.5249999999999999</v>
          </cell>
          <cell r="V1740">
            <v>3.5249999999999999</v>
          </cell>
          <cell r="W1740">
            <v>3.5249999999999999</v>
          </cell>
          <cell r="X1740">
            <v>3.5701923076923077</v>
          </cell>
          <cell r="Y1740">
            <v>1.3</v>
          </cell>
          <cell r="Z1740">
            <v>1.1000000000000001</v>
          </cell>
          <cell r="AA1740">
            <v>1.1299999999999999</v>
          </cell>
          <cell r="AB1740">
            <v>1.0900000000000001</v>
          </cell>
          <cell r="AC1740">
            <v>3.9999999999999813E-2</v>
          </cell>
          <cell r="AD1740">
            <v>2</v>
          </cell>
          <cell r="AE1740">
            <v>2.5891491847826087</v>
          </cell>
          <cell r="AF1740">
            <v>1.2093944570555173</v>
          </cell>
          <cell r="AG1740">
            <v>1.21</v>
          </cell>
          <cell r="AH1740">
            <v>19</v>
          </cell>
          <cell r="AJ1740">
            <v>1.1299999999999999</v>
          </cell>
        </row>
        <row r="1741">
          <cell r="E1741" t="str">
            <v>TP7DT_D2</v>
          </cell>
          <cell r="F1741" t="str">
            <v>TP7DT</v>
          </cell>
          <cell r="G1741" t="str">
            <v>Vị trí 1</v>
          </cell>
          <cell r="H1741" t="str">
            <v>TTTP</v>
          </cell>
          <cell r="I1741" t="str">
            <v>Xã Tân PhúTTTPVị trí 1170</v>
          </cell>
          <cell r="J1741">
            <v>7794000</v>
          </cell>
          <cell r="K1741" t="str">
            <v>QĐ 3484/QĐ-UBND ngày 06/10/2023</v>
          </cell>
          <cell r="L1741">
            <v>1650000</v>
          </cell>
          <cell r="M1741" t="str">
            <v>QĐ 3484/QĐ-UBND ngày 06/10/2023</v>
          </cell>
          <cell r="O1741">
            <v>1300</v>
          </cell>
          <cell r="P1741">
            <v>570</v>
          </cell>
          <cell r="Q1741">
            <v>5.9953846153846158</v>
          </cell>
          <cell r="R1741">
            <v>2.8947368421052633</v>
          </cell>
          <cell r="S1741">
            <v>1000</v>
          </cell>
          <cell r="T1741">
            <v>170</v>
          </cell>
          <cell r="U1741">
            <v>3.6153846153846154</v>
          </cell>
          <cell r="V1741">
            <v>3.6153846153846154</v>
          </cell>
          <cell r="W1741">
            <v>3.6153846153846154</v>
          </cell>
          <cell r="X1741">
            <v>3.5701923076923077</v>
          </cell>
          <cell r="Y1741">
            <v>1.3</v>
          </cell>
          <cell r="Z1741">
            <v>1.1000000000000001</v>
          </cell>
          <cell r="AA1741">
            <v>1.1299999999999999</v>
          </cell>
          <cell r="AB1741">
            <v>1.0900000000000001</v>
          </cell>
          <cell r="AC1741">
            <v>3.9999999999999813E-2</v>
          </cell>
          <cell r="AD1741">
            <v>2</v>
          </cell>
          <cell r="AE1741">
            <v>2.75</v>
          </cell>
          <cell r="AF1741">
            <v>1.2093944570555173</v>
          </cell>
          <cell r="AG1741">
            <v>1.21</v>
          </cell>
          <cell r="AH1741">
            <v>19</v>
          </cell>
          <cell r="AJ1741">
            <v>1.1299999999999999</v>
          </cell>
        </row>
        <row r="1742">
          <cell r="E1742" t="str">
            <v>TP8DT</v>
          </cell>
          <cell r="F1742" t="str">
            <v>TP8DT</v>
          </cell>
          <cell r="G1742" t="str">
            <v>Vị trí 1</v>
          </cell>
          <cell r="H1742" t="str">
            <v>TTTP</v>
          </cell>
          <cell r="I1742" t="str">
            <v>Xã Tân PhúTTTPVị trí 1170</v>
          </cell>
          <cell r="J1742">
            <v>10257000</v>
          </cell>
          <cell r="K1742" t="str">
            <v>QĐ 3484/QĐ-UBND ngày 06/10/2023</v>
          </cell>
          <cell r="O1742">
            <v>1400</v>
          </cell>
          <cell r="P1742">
            <v>570</v>
          </cell>
          <cell r="Q1742">
            <v>7.3264285714285711</v>
          </cell>
          <cell r="S1742">
            <v>1100</v>
          </cell>
          <cell r="T1742">
            <v>170</v>
          </cell>
          <cell r="U1742">
            <v>4.7142857142857144</v>
          </cell>
          <cell r="V1742">
            <v>4.7142857142857144</v>
          </cell>
          <cell r="W1742">
            <v>4.7142857142857144</v>
          </cell>
          <cell r="X1742">
            <v>4.7142857142857144</v>
          </cell>
          <cell r="Y1742">
            <v>1.3</v>
          </cell>
          <cell r="AA1742">
            <v>1.1299999999999999</v>
          </cell>
          <cell r="AB1742">
            <v>1.0900000000000001</v>
          </cell>
          <cell r="AC1742">
            <v>3.9999999999999813E-2</v>
          </cell>
          <cell r="AD1742">
            <v>0</v>
          </cell>
          <cell r="AE1742">
            <v>2.5891491847826087</v>
          </cell>
          <cell r="AF1742">
            <v>1.2093944570555173</v>
          </cell>
          <cell r="AG1742">
            <v>1.21</v>
          </cell>
          <cell r="AH1742">
            <v>19</v>
          </cell>
          <cell r="AJ1742">
            <v>1.1299999999999999</v>
          </cell>
        </row>
        <row r="1743">
          <cell r="E1743" t="str">
            <v>TP9DT_D1</v>
          </cell>
          <cell r="F1743" t="str">
            <v>TP9DT</v>
          </cell>
          <cell r="G1743" t="str">
            <v>Vị trí 1</v>
          </cell>
          <cell r="H1743" t="str">
            <v>TTTP</v>
          </cell>
          <cell r="I1743" t="str">
            <v>Xã Tân PhúTTTPVị trí 1170</v>
          </cell>
          <cell r="O1743">
            <v>4700</v>
          </cell>
          <cell r="P1743">
            <v>570</v>
          </cell>
          <cell r="S1743">
            <v>4000</v>
          </cell>
          <cell r="T1743">
            <v>170</v>
          </cell>
          <cell r="U1743">
            <v>2.5531914893617023</v>
          </cell>
          <cell r="V1743">
            <v>2.5531914893617023</v>
          </cell>
          <cell r="W1743">
            <v>2.5531914893617023</v>
          </cell>
          <cell r="X1743">
            <v>2.5578457446808511</v>
          </cell>
          <cell r="Y1743">
            <v>1.3</v>
          </cell>
          <cell r="Z1743">
            <v>1.1112837084490808</v>
          </cell>
          <cell r="AA1743">
            <v>1.1100000000000001</v>
          </cell>
          <cell r="AB1743">
            <v>1.04</v>
          </cell>
          <cell r="AC1743">
            <v>7.0000000000000062E-2</v>
          </cell>
          <cell r="AD1743">
            <v>3</v>
          </cell>
          <cell r="AE1743">
            <v>2.5891491847826087</v>
          </cell>
          <cell r="AF1743">
            <v>1.2093944570555173</v>
          </cell>
          <cell r="AG1743">
            <v>1.21</v>
          </cell>
          <cell r="AH1743">
            <v>19</v>
          </cell>
          <cell r="AJ1743">
            <v>1.1100000000000001</v>
          </cell>
        </row>
        <row r="1744">
          <cell r="E1744" t="str">
            <v>TP9DT_D2</v>
          </cell>
          <cell r="F1744" t="str">
            <v>TP9DT</v>
          </cell>
          <cell r="G1744" t="str">
            <v>Vị trí 1</v>
          </cell>
          <cell r="H1744" t="str">
            <v>TTTP</v>
          </cell>
          <cell r="I1744" t="str">
            <v>Xã Tân PhúTTTPVị trí 1170</v>
          </cell>
          <cell r="J1744">
            <v>12477000</v>
          </cell>
          <cell r="K1744" t="str">
            <v>QĐ 3035/QĐ-UBND ngày 26/07/2024</v>
          </cell>
          <cell r="O1744">
            <v>4800</v>
          </cell>
          <cell r="P1744">
            <v>570</v>
          </cell>
          <cell r="Q1744">
            <v>2.5993750000000002</v>
          </cell>
          <cell r="S1744">
            <v>4100</v>
          </cell>
          <cell r="T1744">
            <v>170</v>
          </cell>
          <cell r="U1744">
            <v>2.5625</v>
          </cell>
          <cell r="V1744">
            <v>2.5625</v>
          </cell>
          <cell r="W1744">
            <v>2.5625</v>
          </cell>
          <cell r="X1744">
            <v>2.5578457446808511</v>
          </cell>
          <cell r="Y1744">
            <v>1.3</v>
          </cell>
          <cell r="Z1744">
            <v>1.1112837084490808</v>
          </cell>
          <cell r="AA1744">
            <v>1.1100000000000001</v>
          </cell>
          <cell r="AB1744">
            <v>1.04</v>
          </cell>
          <cell r="AC1744">
            <v>7.0000000000000062E-2</v>
          </cell>
          <cell r="AD1744">
            <v>3</v>
          </cell>
          <cell r="AE1744">
            <v>2.5891491847826087</v>
          </cell>
          <cell r="AF1744">
            <v>1.2093944570555173</v>
          </cell>
          <cell r="AG1744">
            <v>1.21</v>
          </cell>
          <cell r="AH1744">
            <v>19</v>
          </cell>
          <cell r="AJ1744">
            <v>1.1100000000000001</v>
          </cell>
        </row>
        <row r="1745">
          <cell r="E1745" t="str">
            <v>TP10DT</v>
          </cell>
          <cell r="F1745" t="str">
            <v>TP10DT</v>
          </cell>
          <cell r="G1745" t="str">
            <v>Vị trí 1</v>
          </cell>
          <cell r="H1745" t="str">
            <v>TTTP</v>
          </cell>
          <cell r="I1745" t="str">
            <v>Xã Tân PhúTTTPVị trí 1170</v>
          </cell>
          <cell r="O1745">
            <v>1600</v>
          </cell>
          <cell r="P1745">
            <v>570</v>
          </cell>
          <cell r="S1745">
            <v>1200</v>
          </cell>
          <cell r="T1745">
            <v>170</v>
          </cell>
          <cell r="U1745">
            <v>3.5249999999999999</v>
          </cell>
          <cell r="V1745">
            <v>3.5249999999999999</v>
          </cell>
          <cell r="W1745">
            <v>3.5249999999999999</v>
          </cell>
          <cell r="X1745">
            <v>3.5249999999999999</v>
          </cell>
          <cell r="Y1745">
            <v>1.3</v>
          </cell>
          <cell r="AA1745">
            <v>1.1299999999999999</v>
          </cell>
          <cell r="AB1745">
            <v>1.0900000000000001</v>
          </cell>
          <cell r="AC1745">
            <v>3.9999999999999813E-2</v>
          </cell>
          <cell r="AD1745">
            <v>0</v>
          </cell>
          <cell r="AE1745">
            <v>2.5891491847826087</v>
          </cell>
          <cell r="AF1745">
            <v>1.2093944570555173</v>
          </cell>
          <cell r="AG1745">
            <v>1.21</v>
          </cell>
          <cell r="AH1745">
            <v>19</v>
          </cell>
          <cell r="AJ1745">
            <v>1.1299999999999999</v>
          </cell>
        </row>
        <row r="1746">
          <cell r="E1746" t="str">
            <v>TP11DT</v>
          </cell>
          <cell r="F1746" t="str">
            <v>TP11DT</v>
          </cell>
          <cell r="G1746" t="str">
            <v>Vị trí 1</v>
          </cell>
          <cell r="H1746" t="str">
            <v>TTTP</v>
          </cell>
          <cell r="I1746" t="str">
            <v>Xã Tân PhúTTTPVị trí 1170</v>
          </cell>
          <cell r="O1746">
            <v>2900</v>
          </cell>
          <cell r="P1746">
            <v>570</v>
          </cell>
          <cell r="S1746">
            <v>2200</v>
          </cell>
          <cell r="T1746">
            <v>170</v>
          </cell>
          <cell r="U1746">
            <v>3.5655172413793101</v>
          </cell>
          <cell r="V1746">
            <v>3.5655172413793101</v>
          </cell>
          <cell r="W1746">
            <v>3.5655172413793101</v>
          </cell>
          <cell r="X1746">
            <v>3.5655172413793101</v>
          </cell>
          <cell r="Y1746">
            <v>1.3</v>
          </cell>
          <cell r="AA1746">
            <v>1.1299999999999999</v>
          </cell>
          <cell r="AB1746">
            <v>1.0900000000000001</v>
          </cell>
          <cell r="AC1746">
            <v>3.9999999999999813E-2</v>
          </cell>
          <cell r="AD1746">
            <v>0</v>
          </cell>
          <cell r="AE1746">
            <v>2.5891491847826087</v>
          </cell>
          <cell r="AF1746">
            <v>1.2093944570555173</v>
          </cell>
          <cell r="AG1746">
            <v>1.21</v>
          </cell>
          <cell r="AH1746">
            <v>19</v>
          </cell>
          <cell r="AJ1746">
            <v>1.1299999999999999</v>
          </cell>
        </row>
        <row r="1747">
          <cell r="E1747" t="str">
            <v>TP12DT</v>
          </cell>
          <cell r="F1747" t="str">
            <v>TP12DT</v>
          </cell>
          <cell r="G1747" t="str">
            <v>Vị trí 1</v>
          </cell>
          <cell r="H1747" t="str">
            <v>TTTP</v>
          </cell>
          <cell r="I1747" t="str">
            <v>Xã Tân PhúTTTPVị trí 1170</v>
          </cell>
          <cell r="O1747">
            <v>1600</v>
          </cell>
          <cell r="P1747">
            <v>570</v>
          </cell>
          <cell r="S1747">
            <v>1200</v>
          </cell>
          <cell r="T1747">
            <v>170</v>
          </cell>
          <cell r="U1747">
            <v>3.5249999999999999</v>
          </cell>
          <cell r="V1747">
            <v>3.5249999999999999</v>
          </cell>
          <cell r="W1747">
            <v>3.5249999999999999</v>
          </cell>
          <cell r="X1747">
            <v>3.5249999999999999</v>
          </cell>
          <cell r="Y1747">
            <v>1.3</v>
          </cell>
          <cell r="AA1747">
            <v>1.1299999999999999</v>
          </cell>
          <cell r="AB1747">
            <v>1.0900000000000001</v>
          </cell>
          <cell r="AC1747">
            <v>3.9999999999999813E-2</v>
          </cell>
          <cell r="AD1747">
            <v>0</v>
          </cell>
          <cell r="AE1747">
            <v>2.5891491847826087</v>
          </cell>
          <cell r="AF1747">
            <v>1.2093944570555173</v>
          </cell>
          <cell r="AG1747">
            <v>1.21</v>
          </cell>
          <cell r="AH1747">
            <v>19</v>
          </cell>
          <cell r="AJ1747">
            <v>1.1299999999999999</v>
          </cell>
        </row>
        <row r="1748">
          <cell r="E1748" t="str">
            <v>TP14DT</v>
          </cell>
          <cell r="F1748" t="str">
            <v>TP14DT</v>
          </cell>
          <cell r="G1748" t="str">
            <v>Vị trí 1</v>
          </cell>
          <cell r="H1748" t="str">
            <v>TTTP</v>
          </cell>
          <cell r="I1748" t="str">
            <v>Xã Tân PhúTTTPVị trí 1170</v>
          </cell>
          <cell r="O1748">
            <v>1600</v>
          </cell>
          <cell r="P1748">
            <v>570</v>
          </cell>
          <cell r="S1748">
            <v>1200</v>
          </cell>
          <cell r="T1748">
            <v>170</v>
          </cell>
          <cell r="U1748">
            <v>3.5249999999999999</v>
          </cell>
          <cell r="V1748">
            <v>3.5249999999999999</v>
          </cell>
          <cell r="W1748">
            <v>3.5249999999999999</v>
          </cell>
          <cell r="X1748">
            <v>3.5249999999999999</v>
          </cell>
          <cell r="Y1748">
            <v>1.3</v>
          </cell>
          <cell r="AA1748">
            <v>1.1299999999999999</v>
          </cell>
          <cell r="AB1748">
            <v>1.0900000000000001</v>
          </cell>
          <cell r="AC1748">
            <v>3.9999999999999813E-2</v>
          </cell>
          <cell r="AD1748">
            <v>0</v>
          </cell>
          <cell r="AE1748">
            <v>2.5891491847826087</v>
          </cell>
          <cell r="AF1748">
            <v>1.2093944570555173</v>
          </cell>
          <cell r="AG1748">
            <v>1.21</v>
          </cell>
          <cell r="AH1748">
            <v>19</v>
          </cell>
          <cell r="AJ1748">
            <v>1.1299999999999999</v>
          </cell>
        </row>
        <row r="1749">
          <cell r="E1749" t="str">
            <v>TP17DT</v>
          </cell>
          <cell r="F1749" t="str">
            <v>TP17DT</v>
          </cell>
          <cell r="G1749" t="str">
            <v>Vị trí 1</v>
          </cell>
          <cell r="H1749" t="str">
            <v>TTTP</v>
          </cell>
          <cell r="I1749" t="str">
            <v>Xã Tân PhúTTTPVị trí 1170</v>
          </cell>
          <cell r="O1749">
            <v>2400</v>
          </cell>
          <cell r="P1749">
            <v>570</v>
          </cell>
          <cell r="S1749">
            <v>2000</v>
          </cell>
          <cell r="T1749">
            <v>170</v>
          </cell>
          <cell r="U1749">
            <v>3.75</v>
          </cell>
          <cell r="V1749">
            <v>3.75</v>
          </cell>
          <cell r="W1749">
            <v>3.75</v>
          </cell>
          <cell r="X1749">
            <v>3.75</v>
          </cell>
          <cell r="Y1749">
            <v>1.3</v>
          </cell>
          <cell r="Z1749">
            <v>1.1000000000000001</v>
          </cell>
          <cell r="AA1749">
            <v>1.1299999999999999</v>
          </cell>
          <cell r="AB1749">
            <v>1.0900000000000001</v>
          </cell>
          <cell r="AC1749">
            <v>3.9999999999999813E-2</v>
          </cell>
          <cell r="AD1749">
            <v>2</v>
          </cell>
          <cell r="AE1749">
            <v>2.5891491847826087</v>
          </cell>
          <cell r="AF1749">
            <v>1.2093944570555173</v>
          </cell>
          <cell r="AG1749">
            <v>1.21</v>
          </cell>
          <cell r="AH1749">
            <v>19</v>
          </cell>
          <cell r="AJ1749">
            <v>1.1299999999999999</v>
          </cell>
        </row>
        <row r="1750">
          <cell r="E1750" t="str">
            <v>TP18DT</v>
          </cell>
          <cell r="F1750" t="str">
            <v>TP18DT</v>
          </cell>
          <cell r="G1750" t="str">
            <v>Vị trí 1</v>
          </cell>
          <cell r="H1750" t="str">
            <v>TTTP</v>
          </cell>
          <cell r="I1750" t="str">
            <v>Xã Tân PhúTTTPVị trí 1170</v>
          </cell>
          <cell r="O1750">
            <v>4700</v>
          </cell>
          <cell r="P1750">
            <v>570</v>
          </cell>
          <cell r="S1750">
            <v>4000</v>
          </cell>
          <cell r="T1750">
            <v>170</v>
          </cell>
          <cell r="U1750">
            <v>2.5531914893617023</v>
          </cell>
          <cell r="V1750">
            <v>2.5531914893617023</v>
          </cell>
          <cell r="W1750">
            <v>2.5531914893617023</v>
          </cell>
          <cell r="X1750">
            <v>2.5531914893617023</v>
          </cell>
          <cell r="Y1750">
            <v>1.3</v>
          </cell>
          <cell r="AA1750">
            <v>1.1299999999999999</v>
          </cell>
          <cell r="AB1750">
            <v>1.0900000000000001</v>
          </cell>
          <cell r="AC1750">
            <v>3.9999999999999813E-2</v>
          </cell>
          <cell r="AD1750">
            <v>0</v>
          </cell>
          <cell r="AE1750">
            <v>2.5891491847826087</v>
          </cell>
          <cell r="AF1750">
            <v>1.2093944570555173</v>
          </cell>
          <cell r="AG1750">
            <v>1.21</v>
          </cell>
          <cell r="AH1750">
            <v>19</v>
          </cell>
          <cell r="AJ1750">
            <v>1.1299999999999999</v>
          </cell>
        </row>
        <row r="1751">
          <cell r="E1751" t="str">
            <v>TP19DT</v>
          </cell>
          <cell r="F1751" t="str">
            <v>TP19DT</v>
          </cell>
          <cell r="G1751" t="str">
            <v>Vị trí 1</v>
          </cell>
          <cell r="H1751" t="str">
            <v>TTTP</v>
          </cell>
          <cell r="I1751" t="str">
            <v>Xã Tân PhúTTTPVị trí 1170</v>
          </cell>
          <cell r="J1751">
            <v>10257000</v>
          </cell>
          <cell r="K1751" t="str">
            <v>QĐ 3485/QĐ-UBND ngày 06/10/2023</v>
          </cell>
          <cell r="L1751">
            <v>1833000</v>
          </cell>
          <cell r="M1751" t="str">
            <v>QĐ 3485/QĐ-UBND ngày 06/10/2023</v>
          </cell>
          <cell r="O1751">
            <v>2700</v>
          </cell>
          <cell r="P1751">
            <v>570</v>
          </cell>
          <cell r="Q1751">
            <v>3.798888888888889</v>
          </cell>
          <cell r="R1751">
            <v>3.2157894736842105</v>
          </cell>
          <cell r="S1751">
            <v>2200</v>
          </cell>
          <cell r="T1751">
            <v>170</v>
          </cell>
          <cell r="U1751">
            <v>3.6666666666666665</v>
          </cell>
          <cell r="V1751">
            <v>3.6666666666666665</v>
          </cell>
          <cell r="W1751">
            <v>3.6666666666666665</v>
          </cell>
          <cell r="X1751">
            <v>3.6666666666666665</v>
          </cell>
          <cell r="Y1751">
            <v>1.3</v>
          </cell>
          <cell r="Z1751">
            <v>1.1000000000000001</v>
          </cell>
          <cell r="AA1751">
            <v>1.1299999999999999</v>
          </cell>
          <cell r="AB1751">
            <v>1.0900000000000001</v>
          </cell>
          <cell r="AC1751">
            <v>3.9999999999999813E-2</v>
          </cell>
          <cell r="AD1751">
            <v>2</v>
          </cell>
          <cell r="AE1751">
            <v>3.0549999999999997</v>
          </cell>
          <cell r="AF1751">
            <v>1.2093944570555173</v>
          </cell>
          <cell r="AG1751">
            <v>1.21</v>
          </cell>
          <cell r="AH1751">
            <v>19</v>
          </cell>
          <cell r="AJ1751">
            <v>1.1299999999999999</v>
          </cell>
        </row>
        <row r="1752">
          <cell r="E1752" t="str">
            <v>SỬA ĐOẠN</v>
          </cell>
          <cell r="F1752" t="str">
            <v>SỬA ĐOẠN</v>
          </cell>
          <cell r="G1752" t="str">
            <v>Vị trí 1</v>
          </cell>
          <cell r="H1752" t="str">
            <v>TTTP</v>
          </cell>
          <cell r="I1752" t="str">
            <v>Xã Tân PhúTTTPVị trí 1170</v>
          </cell>
          <cell r="O1752">
            <v>2300</v>
          </cell>
          <cell r="P1752">
            <v>570</v>
          </cell>
          <cell r="S1752">
            <v>2200</v>
          </cell>
          <cell r="T1752">
            <v>170</v>
          </cell>
          <cell r="V1752">
            <v>0</v>
          </cell>
          <cell r="W1752">
            <v>1</v>
          </cell>
          <cell r="X1752">
            <v>1</v>
          </cell>
          <cell r="Y1752">
            <v>1.3</v>
          </cell>
          <cell r="Z1752">
            <v>1.2657426745142712</v>
          </cell>
          <cell r="AA1752">
            <v>1.1299999999999999</v>
          </cell>
          <cell r="AB1752">
            <v>1.0900000000000001</v>
          </cell>
          <cell r="AC1752">
            <v>3.9999999999999813E-2</v>
          </cell>
          <cell r="AD1752">
            <v>1</v>
          </cell>
          <cell r="AE1752">
            <v>2.5891491847826087</v>
          </cell>
          <cell r="AF1752">
            <v>1.2093944570555173</v>
          </cell>
          <cell r="AG1752">
            <v>1.21</v>
          </cell>
          <cell r="AH1752">
            <v>19</v>
          </cell>
          <cell r="AJ1752">
            <v>1.1299999999999999</v>
          </cell>
        </row>
        <row r="1753">
          <cell r="E1753" t="str">
            <v>SỬA ĐOẠN</v>
          </cell>
          <cell r="F1753" t="str">
            <v>SỬA ĐOẠN</v>
          </cell>
          <cell r="G1753" t="str">
            <v>Vị trí 1</v>
          </cell>
          <cell r="H1753" t="str">
            <v>TTTP</v>
          </cell>
          <cell r="I1753" t="str">
            <v>Xã Tân PhúTTTPVị trí 1170</v>
          </cell>
          <cell r="O1753">
            <v>2600</v>
          </cell>
          <cell r="P1753">
            <v>570</v>
          </cell>
          <cell r="S1753">
            <v>2200</v>
          </cell>
          <cell r="T1753">
            <v>170</v>
          </cell>
          <cell r="V1753">
            <v>0</v>
          </cell>
          <cell r="W1753">
            <v>1</v>
          </cell>
          <cell r="X1753">
            <v>1</v>
          </cell>
          <cell r="Y1753">
            <v>1.3</v>
          </cell>
          <cell r="Z1753">
            <v>1.2657426745142712</v>
          </cell>
          <cell r="AA1753">
            <v>1.1299999999999999</v>
          </cell>
          <cell r="AB1753">
            <v>1.0900000000000001</v>
          </cell>
          <cell r="AC1753">
            <v>3.9999999999999813E-2</v>
          </cell>
          <cell r="AD1753">
            <v>1</v>
          </cell>
          <cell r="AE1753">
            <v>2.5891491847826087</v>
          </cell>
          <cell r="AF1753">
            <v>1.2093944570555173</v>
          </cell>
          <cell r="AG1753">
            <v>1.21</v>
          </cell>
          <cell r="AH1753">
            <v>19</v>
          </cell>
          <cell r="AJ1753">
            <v>1.1299999999999999</v>
          </cell>
        </row>
        <row r="1754">
          <cell r="E1754" t="str">
            <v>TP21DT</v>
          </cell>
          <cell r="F1754" t="str">
            <v>TP21DT</v>
          </cell>
          <cell r="G1754" t="str">
            <v>Vị trí 1</v>
          </cell>
          <cell r="H1754" t="str">
            <v>TTTP</v>
          </cell>
          <cell r="I1754" t="str">
            <v>Xã Tân PhúTTTPVị trí 1170</v>
          </cell>
          <cell r="J1754">
            <v>10257000</v>
          </cell>
          <cell r="K1754" t="str">
            <v>QĐ 3484/QĐ-UBND ngày 06/10/2023</v>
          </cell>
          <cell r="O1754">
            <v>1600</v>
          </cell>
          <cell r="P1754">
            <v>570</v>
          </cell>
          <cell r="Q1754">
            <v>6.4106249999999996</v>
          </cell>
          <cell r="S1754">
            <v>1200</v>
          </cell>
          <cell r="T1754">
            <v>170</v>
          </cell>
          <cell r="U1754">
            <v>4.5</v>
          </cell>
          <cell r="V1754">
            <v>4.5</v>
          </cell>
          <cell r="W1754">
            <v>4.5</v>
          </cell>
          <cell r="X1754">
            <v>4.5</v>
          </cell>
          <cell r="Y1754">
            <v>1.3</v>
          </cell>
          <cell r="Z1754">
            <v>1.0999999999999999</v>
          </cell>
          <cell r="AA1754">
            <v>1.1000000000000001</v>
          </cell>
          <cell r="AB1754">
            <v>1</v>
          </cell>
          <cell r="AC1754">
            <v>0.10000000000000009</v>
          </cell>
          <cell r="AD1754">
            <v>9</v>
          </cell>
          <cell r="AE1754">
            <v>2.5891491847826087</v>
          </cell>
          <cell r="AF1754">
            <v>1.2093944570555173</v>
          </cell>
          <cell r="AG1754">
            <v>1.21</v>
          </cell>
          <cell r="AH1754">
            <v>19</v>
          </cell>
          <cell r="AJ1754">
            <v>1.1000000000000001</v>
          </cell>
        </row>
        <row r="1755">
          <cell r="E1755" t="str">
            <v>bs</v>
          </cell>
          <cell r="F1755" t="str">
            <v>bs</v>
          </cell>
          <cell r="G1755" t="str">
            <v>Vị trí 1</v>
          </cell>
          <cell r="H1755" t="str">
            <v>TTTP</v>
          </cell>
          <cell r="I1755" t="str">
            <v>Xã Tân PhúTTTPVị trí 1</v>
          </cell>
          <cell r="O1755">
            <v>3300</v>
          </cell>
          <cell r="P1755">
            <v>570</v>
          </cell>
          <cell r="V1755">
            <v>0</v>
          </cell>
          <cell r="W1755">
            <v>1</v>
          </cell>
          <cell r="X1755">
            <v>1</v>
          </cell>
          <cell r="Y1755">
            <v>1.3</v>
          </cell>
          <cell r="AA1755">
            <v>1.1299999999999999</v>
          </cell>
          <cell r="AB1755">
            <v>1.0900000000000001</v>
          </cell>
          <cell r="AC1755">
            <v>3.9999999999999813E-2</v>
          </cell>
          <cell r="AD1755">
            <v>0</v>
          </cell>
          <cell r="AE1755">
            <v>2.5891491847826087</v>
          </cell>
          <cell r="AF1755">
            <v>1.2093944570555173</v>
          </cell>
          <cell r="AG1755">
            <v>1.21</v>
          </cell>
          <cell r="AH1755">
            <v>19</v>
          </cell>
          <cell r="AJ1755">
            <v>1.1299999999999999</v>
          </cell>
        </row>
        <row r="1756">
          <cell r="E1756" t="str">
            <v>bs</v>
          </cell>
          <cell r="F1756" t="str">
            <v>bs</v>
          </cell>
          <cell r="G1756" t="str">
            <v>Vị trí 1</v>
          </cell>
          <cell r="H1756" t="str">
            <v>TTTP</v>
          </cell>
          <cell r="I1756" t="str">
            <v>Xã Tân PhúTTTPVị trí 1</v>
          </cell>
          <cell r="O1756">
            <v>3900</v>
          </cell>
          <cell r="P1756">
            <v>570</v>
          </cell>
          <cell r="V1756">
            <v>0</v>
          </cell>
          <cell r="W1756">
            <v>1</v>
          </cell>
          <cell r="X1756">
            <v>1</v>
          </cell>
          <cell r="Y1756">
            <v>1.3</v>
          </cell>
          <cell r="AA1756">
            <v>1.1299999999999999</v>
          </cell>
          <cell r="AB1756">
            <v>1.0900000000000001</v>
          </cell>
          <cell r="AC1756">
            <v>3.9999999999999813E-2</v>
          </cell>
          <cell r="AD1756">
            <v>0</v>
          </cell>
          <cell r="AE1756">
            <v>2.5891491847826087</v>
          </cell>
          <cell r="AF1756">
            <v>1.2093944570555173</v>
          </cell>
          <cell r="AG1756">
            <v>1.21</v>
          </cell>
          <cell r="AH1756">
            <v>19</v>
          </cell>
          <cell r="AJ1756">
            <v>1.1299999999999999</v>
          </cell>
        </row>
        <row r="1757">
          <cell r="E1757" t="str">
            <v>bs</v>
          </cell>
          <cell r="F1757" t="str">
            <v>bs</v>
          </cell>
          <cell r="G1757" t="str">
            <v>Vị trí 1</v>
          </cell>
          <cell r="H1757" t="str">
            <v>TTTP</v>
          </cell>
          <cell r="I1757" t="str">
            <v>Xã Tân PhúTTTPVị trí 1</v>
          </cell>
          <cell r="O1757">
            <v>3300</v>
          </cell>
          <cell r="P1757">
            <v>570</v>
          </cell>
          <cell r="V1757">
            <v>0</v>
          </cell>
          <cell r="W1757">
            <v>1</v>
          </cell>
          <cell r="X1757">
            <v>1</v>
          </cell>
          <cell r="Y1757">
            <v>1.3</v>
          </cell>
          <cell r="AA1757">
            <v>1.1299999999999999</v>
          </cell>
          <cell r="AB1757">
            <v>1.0900000000000001</v>
          </cell>
          <cell r="AC1757">
            <v>3.9999999999999813E-2</v>
          </cell>
          <cell r="AD1757">
            <v>0</v>
          </cell>
          <cell r="AE1757">
            <v>2.5891491847826087</v>
          </cell>
          <cell r="AF1757">
            <v>1.2093944570555173</v>
          </cell>
          <cell r="AG1757">
            <v>1.21</v>
          </cell>
          <cell r="AH1757">
            <v>19</v>
          </cell>
          <cell r="AJ1757">
            <v>1.1299999999999999</v>
          </cell>
        </row>
        <row r="1758">
          <cell r="E1758" t="str">
            <v>bs</v>
          </cell>
          <cell r="F1758" t="str">
            <v>bs</v>
          </cell>
          <cell r="G1758" t="str">
            <v>Vị trí 1</v>
          </cell>
          <cell r="H1758" t="str">
            <v>TTTP</v>
          </cell>
          <cell r="I1758" t="str">
            <v>Xã Tân PhúTTTPVị trí 1</v>
          </cell>
          <cell r="O1758">
            <v>3300</v>
          </cell>
          <cell r="P1758">
            <v>570</v>
          </cell>
          <cell r="V1758">
            <v>0</v>
          </cell>
          <cell r="W1758">
            <v>1</v>
          </cell>
          <cell r="X1758">
            <v>1</v>
          </cell>
          <cell r="Y1758">
            <v>1.3</v>
          </cell>
          <cell r="AA1758">
            <v>1.1299999999999999</v>
          </cell>
          <cell r="AB1758">
            <v>1.0900000000000001</v>
          </cell>
          <cell r="AC1758">
            <v>3.9999999999999813E-2</v>
          </cell>
          <cell r="AD1758">
            <v>0</v>
          </cell>
          <cell r="AE1758">
            <v>2.5891491847826087</v>
          </cell>
          <cell r="AF1758">
            <v>1.2093944570555173</v>
          </cell>
          <cell r="AG1758">
            <v>1.21</v>
          </cell>
          <cell r="AH1758">
            <v>19</v>
          </cell>
          <cell r="AJ1758">
            <v>1.1299999999999999</v>
          </cell>
        </row>
        <row r="1759">
          <cell r="E1759" t="str">
            <v>bs</v>
          </cell>
          <cell r="F1759" t="str">
            <v>bs</v>
          </cell>
          <cell r="G1759" t="str">
            <v>Vị trí 1</v>
          </cell>
          <cell r="H1759" t="str">
            <v>TTTP</v>
          </cell>
          <cell r="I1759" t="str">
            <v>Xã Tân PhúTTTPVị trí 1</v>
          </cell>
          <cell r="O1759">
            <v>3300</v>
          </cell>
          <cell r="P1759">
            <v>570</v>
          </cell>
          <cell r="V1759">
            <v>0</v>
          </cell>
          <cell r="W1759">
            <v>1</v>
          </cell>
          <cell r="X1759">
            <v>1</v>
          </cell>
          <cell r="Y1759">
            <v>1.3</v>
          </cell>
          <cell r="AA1759">
            <v>1.1299999999999999</v>
          </cell>
          <cell r="AB1759">
            <v>1.0900000000000001</v>
          </cell>
          <cell r="AC1759">
            <v>3.9999999999999813E-2</v>
          </cell>
          <cell r="AD1759">
            <v>0</v>
          </cell>
          <cell r="AE1759">
            <v>2.5891491847826087</v>
          </cell>
          <cell r="AF1759">
            <v>1.2093944570555173</v>
          </cell>
          <cell r="AG1759">
            <v>1.21</v>
          </cell>
          <cell r="AH1759">
            <v>19</v>
          </cell>
          <cell r="AJ1759">
            <v>1.1299999999999999</v>
          </cell>
        </row>
        <row r="1760">
          <cell r="E1760" t="str">
            <v>bs</v>
          </cell>
          <cell r="F1760" t="str">
            <v>bs</v>
          </cell>
          <cell r="G1760" t="str">
            <v>Vị trí 1</v>
          </cell>
          <cell r="H1760" t="e">
            <v>#N/A</v>
          </cell>
          <cell r="I1760" t="e">
            <v>#N/A</v>
          </cell>
          <cell r="O1760">
            <v>580</v>
          </cell>
          <cell r="P1760">
            <v>220</v>
          </cell>
          <cell r="V1760">
            <v>0</v>
          </cell>
          <cell r="W1760">
            <v>1</v>
          </cell>
          <cell r="X1760">
            <v>1</v>
          </cell>
          <cell r="Y1760">
            <v>1.3</v>
          </cell>
          <cell r="AA1760">
            <v>1.1299999999999999</v>
          </cell>
          <cell r="AB1760">
            <v>1.0900000000000001</v>
          </cell>
          <cell r="AC1760">
            <v>3.9999999999999813E-2</v>
          </cell>
          <cell r="AD1760">
            <v>0</v>
          </cell>
          <cell r="AE1760">
            <v>2.5891491847826087</v>
          </cell>
          <cell r="AF1760">
            <v>1.2414863254038409</v>
          </cell>
          <cell r="AG1760">
            <v>1.24</v>
          </cell>
          <cell r="AH1760">
            <v>7</v>
          </cell>
          <cell r="AJ1760">
            <v>1.1299999999999999</v>
          </cell>
        </row>
        <row r="1761">
          <cell r="E1761" t="str">
            <v>bs</v>
          </cell>
          <cell r="F1761" t="str">
            <v>bs</v>
          </cell>
          <cell r="G1761" t="str">
            <v>Vị trí 1</v>
          </cell>
          <cell r="H1761" t="e">
            <v>#N/A</v>
          </cell>
          <cell r="I1761" t="e">
            <v>#N/A</v>
          </cell>
          <cell r="O1761">
            <v>590</v>
          </cell>
          <cell r="P1761">
            <v>220</v>
          </cell>
          <cell r="V1761">
            <v>0</v>
          </cell>
          <cell r="W1761">
            <v>1</v>
          </cell>
          <cell r="X1761">
            <v>1</v>
          </cell>
          <cell r="Y1761">
            <v>1.3</v>
          </cell>
          <cell r="AA1761">
            <v>1.1299999999999999</v>
          </cell>
          <cell r="AB1761">
            <v>1.0900000000000001</v>
          </cell>
          <cell r="AC1761">
            <v>3.9999999999999813E-2</v>
          </cell>
          <cell r="AD1761">
            <v>0</v>
          </cell>
          <cell r="AE1761">
            <v>2.5891491847826087</v>
          </cell>
          <cell r="AF1761">
            <v>1.2414863254038409</v>
          </cell>
          <cell r="AG1761">
            <v>1.24</v>
          </cell>
          <cell r="AH1761">
            <v>7</v>
          </cell>
          <cell r="AJ1761">
            <v>1.1299999999999999</v>
          </cell>
        </row>
        <row r="1762">
          <cell r="E1762" t="str">
            <v>TP7NT2_D1</v>
          </cell>
          <cell r="F1762" t="str">
            <v>TP7NT2</v>
          </cell>
          <cell r="G1762" t="str">
            <v>Vị trí 1</v>
          </cell>
          <cell r="H1762" t="str">
            <v>Các đường nhóm II</v>
          </cell>
          <cell r="I1762" t="str">
            <v>Xã Tà LàiCác đường nhóm IIVị trí 160</v>
          </cell>
          <cell r="O1762">
            <v>1200</v>
          </cell>
          <cell r="P1762">
            <v>200</v>
          </cell>
          <cell r="S1762">
            <v>900</v>
          </cell>
          <cell r="T1762">
            <v>60</v>
          </cell>
          <cell r="U1762">
            <v>3.75</v>
          </cell>
          <cell r="V1762">
            <v>3.75</v>
          </cell>
          <cell r="W1762">
            <v>3.75</v>
          </cell>
          <cell r="X1762">
            <v>3.921306479399004</v>
          </cell>
          <cell r="Y1762">
            <v>1.3</v>
          </cell>
          <cell r="Z1762">
            <v>1.1000000000000001</v>
          </cell>
          <cell r="AA1762">
            <v>1.1299999999999999</v>
          </cell>
          <cell r="AB1762">
            <v>1.1200000000000001</v>
          </cell>
          <cell r="AC1762">
            <v>9.9999999999997868E-3</v>
          </cell>
          <cell r="AD1762">
            <v>1</v>
          </cell>
          <cell r="AE1762">
            <v>2.5891491847826087</v>
          </cell>
          <cell r="AF1762">
            <v>1.1505689804579617</v>
          </cell>
          <cell r="AG1762">
            <v>1.1499999999999999</v>
          </cell>
          <cell r="AH1762">
            <v>1489</v>
          </cell>
          <cell r="AJ1762">
            <v>1.1299999999999999</v>
          </cell>
        </row>
        <row r="1763">
          <cell r="E1763" t="str">
            <v>TP7NT2_D2</v>
          </cell>
          <cell r="F1763" t="str">
            <v>TP7NT2</v>
          </cell>
          <cell r="G1763" t="str">
            <v>Vị trí 1</v>
          </cell>
          <cell r="H1763" t="str">
            <v>Các đường nhóm II</v>
          </cell>
          <cell r="I1763" t="str">
            <v>Xã Tà LàiCác đường nhóm IIVị trí 160</v>
          </cell>
          <cell r="O1763">
            <v>650</v>
          </cell>
          <cell r="P1763">
            <v>200</v>
          </cell>
          <cell r="S1763">
            <v>500</v>
          </cell>
          <cell r="T1763">
            <v>60</v>
          </cell>
          <cell r="U1763">
            <v>4.6923076923076925</v>
          </cell>
          <cell r="V1763">
            <v>4.6923076923076925</v>
          </cell>
          <cell r="W1763">
            <v>4.6923076923076925</v>
          </cell>
          <cell r="X1763">
            <v>3.921306479399004</v>
          </cell>
          <cell r="Y1763">
            <v>1.3</v>
          </cell>
          <cell r="Z1763">
            <v>1.1000000000000001</v>
          </cell>
          <cell r="AA1763">
            <v>1.1299999999999999</v>
          </cell>
          <cell r="AB1763">
            <v>1.1200000000000001</v>
          </cell>
          <cell r="AC1763">
            <v>9.9999999999997868E-3</v>
          </cell>
          <cell r="AD1763">
            <v>1</v>
          </cell>
          <cell r="AE1763">
            <v>2.5891491847826087</v>
          </cell>
          <cell r="AF1763">
            <v>1.1505689804579617</v>
          </cell>
          <cell r="AG1763">
            <v>1.1499999999999999</v>
          </cell>
          <cell r="AH1763">
            <v>1489</v>
          </cell>
          <cell r="AJ1763">
            <v>1.1299999999999999</v>
          </cell>
        </row>
        <row r="1764">
          <cell r="E1764" t="str">
            <v>TP52NT</v>
          </cell>
          <cell r="F1764" t="str">
            <v>TP52NT</v>
          </cell>
          <cell r="G1764" t="str">
            <v>Vị trí 1</v>
          </cell>
          <cell r="H1764" t="str">
            <v>Các đường còn lại</v>
          </cell>
          <cell r="I1764" t="str">
            <v>Xã Tà LàiCác đường còn lạiVị trí 155</v>
          </cell>
          <cell r="O1764">
            <v>520</v>
          </cell>
          <cell r="P1764">
            <v>180</v>
          </cell>
          <cell r="S1764">
            <v>400</v>
          </cell>
          <cell r="T1764">
            <v>55</v>
          </cell>
          <cell r="U1764">
            <v>3.0769230769230771</v>
          </cell>
          <cell r="V1764">
            <v>3.0769230769230771</v>
          </cell>
          <cell r="W1764">
            <v>3.0769230769230771</v>
          </cell>
          <cell r="X1764">
            <v>3.0769230769230771</v>
          </cell>
          <cell r="Y1764">
            <v>1.3</v>
          </cell>
          <cell r="AA1764">
            <v>1.1299999999999999</v>
          </cell>
          <cell r="AB1764">
            <v>1.1200000000000001</v>
          </cell>
          <cell r="AC1764">
            <v>9.9999999999997868E-3</v>
          </cell>
          <cell r="AD1764">
            <v>0</v>
          </cell>
          <cell r="AE1764">
            <v>2.5891491847826087</v>
          </cell>
          <cell r="AF1764">
            <v>1.1420009380611271</v>
          </cell>
          <cell r="AG1764">
            <v>1.1399999999999999</v>
          </cell>
          <cell r="AH1764">
            <v>707</v>
          </cell>
          <cell r="AJ1764">
            <v>1.1299999999999999</v>
          </cell>
        </row>
        <row r="1765">
          <cell r="E1765" t="str">
            <v>TP6NT2_D3</v>
          </cell>
          <cell r="F1765" t="str">
            <v>TP6NT2</v>
          </cell>
          <cell r="G1765" t="str">
            <v>Vị trí 1</v>
          </cell>
          <cell r="H1765" t="str">
            <v>Các đường nhóm II</v>
          </cell>
          <cell r="I1765" t="str">
            <v>Xã Tà LàiCác đường nhóm IIVị trí 160</v>
          </cell>
          <cell r="O1765">
            <v>780</v>
          </cell>
          <cell r="P1765">
            <v>200</v>
          </cell>
          <cell r="S1765">
            <v>600</v>
          </cell>
          <cell r="T1765">
            <v>60</v>
          </cell>
          <cell r="U1765">
            <v>3.0769230769230771</v>
          </cell>
          <cell r="V1765">
            <v>3.0769230769230771</v>
          </cell>
          <cell r="W1765">
            <v>3.0769230769230771</v>
          </cell>
          <cell r="X1765">
            <v>2.8443223443223444</v>
          </cell>
          <cell r="Y1765">
            <v>1.3</v>
          </cell>
          <cell r="Z1765">
            <v>1.1238380323287001</v>
          </cell>
          <cell r="AA1765">
            <v>1.1200000000000001</v>
          </cell>
          <cell r="AB1765">
            <v>1.08</v>
          </cell>
          <cell r="AC1765">
            <v>4.0000000000000036E-2</v>
          </cell>
          <cell r="AD1765">
            <v>15</v>
          </cell>
          <cell r="AE1765">
            <v>2.5891491847826087</v>
          </cell>
          <cell r="AF1765">
            <v>1.1505689804579617</v>
          </cell>
          <cell r="AG1765">
            <v>1.1499999999999999</v>
          </cell>
          <cell r="AH1765">
            <v>1489</v>
          </cell>
          <cell r="AJ1765">
            <v>1.1200000000000001</v>
          </cell>
        </row>
        <row r="1766">
          <cell r="E1766" t="str">
            <v>TP6NT2_D6</v>
          </cell>
          <cell r="F1766" t="str">
            <v>TP6NT2</v>
          </cell>
          <cell r="G1766" t="str">
            <v>Vị trí 1</v>
          </cell>
          <cell r="H1766" t="str">
            <v>Các đường nhóm II</v>
          </cell>
          <cell r="I1766" t="str">
            <v>Xã Tà LàiCác đường nhóm IIVị trí 160</v>
          </cell>
          <cell r="O1766">
            <v>650</v>
          </cell>
          <cell r="P1766">
            <v>200</v>
          </cell>
          <cell r="S1766">
            <v>500</v>
          </cell>
          <cell r="T1766">
            <v>60</v>
          </cell>
          <cell r="U1766">
            <v>2.6923076923076925</v>
          </cell>
          <cell r="V1766">
            <v>2.6923076923076925</v>
          </cell>
          <cell r="W1766">
            <v>2.6923076923076925</v>
          </cell>
          <cell r="X1766">
            <v>2.8443223443223444</v>
          </cell>
          <cell r="Y1766">
            <v>1.3</v>
          </cell>
          <cell r="Z1766">
            <v>1.1238380323287001</v>
          </cell>
          <cell r="AA1766">
            <v>1.1200000000000001</v>
          </cell>
          <cell r="AB1766">
            <v>1.08</v>
          </cell>
          <cell r="AC1766">
            <v>4.0000000000000036E-2</v>
          </cell>
          <cell r="AD1766">
            <v>15</v>
          </cell>
          <cell r="AE1766">
            <v>2.5891491847826087</v>
          </cell>
          <cell r="AF1766">
            <v>1.1505689804579617</v>
          </cell>
          <cell r="AG1766">
            <v>1.1499999999999999</v>
          </cell>
          <cell r="AH1766">
            <v>1489</v>
          </cell>
          <cell r="AJ1766">
            <v>1.1200000000000001</v>
          </cell>
        </row>
        <row r="1767">
          <cell r="E1767" t="str">
            <v>TP6NT2_D7</v>
          </cell>
          <cell r="F1767" t="str">
            <v>TP6NT2</v>
          </cell>
          <cell r="G1767" t="str">
            <v>Vị trí 1</v>
          </cell>
          <cell r="H1767" t="str">
            <v>Các đường nhóm II</v>
          </cell>
          <cell r="I1767" t="str">
            <v>Xã Tà LàiCác đường nhóm IIVị trí 160</v>
          </cell>
          <cell r="J1767">
            <v>2153000</v>
          </cell>
          <cell r="K1767" t="str">
            <v>QĐ 3482/QĐ-UBND ngày 06/10/2023</v>
          </cell>
          <cell r="L1767">
            <v>351000</v>
          </cell>
          <cell r="M1767" t="str">
            <v>QĐ 3482/QĐ-UBND ngày 06/10/2023</v>
          </cell>
          <cell r="O1767">
            <v>980</v>
          </cell>
          <cell r="P1767">
            <v>200</v>
          </cell>
          <cell r="Q1767">
            <v>2.1969387755102039</v>
          </cell>
          <cell r="R1767">
            <v>1.7549999999999999</v>
          </cell>
          <cell r="S1767">
            <v>750</v>
          </cell>
          <cell r="T1767">
            <v>60</v>
          </cell>
          <cell r="U1767">
            <v>2.1428571428571428</v>
          </cell>
          <cell r="V1767">
            <v>2.1428571428571428</v>
          </cell>
          <cell r="W1767">
            <v>2.1428571428571428</v>
          </cell>
          <cell r="X1767">
            <v>2.8443223443223444</v>
          </cell>
          <cell r="Y1767">
            <v>1.3</v>
          </cell>
          <cell r="Z1767">
            <v>1.1238380323287001</v>
          </cell>
          <cell r="AA1767">
            <v>1.1200000000000001</v>
          </cell>
          <cell r="AB1767">
            <v>1.08</v>
          </cell>
          <cell r="AC1767">
            <v>4.0000000000000036E-2</v>
          </cell>
          <cell r="AD1767">
            <v>15</v>
          </cell>
          <cell r="AE1767">
            <v>1.6672499999999999</v>
          </cell>
          <cell r="AF1767">
            <v>1.1505689804579617</v>
          </cell>
          <cell r="AG1767">
            <v>1.1499999999999999</v>
          </cell>
          <cell r="AH1767">
            <v>1489</v>
          </cell>
          <cell r="AJ1767">
            <v>1.1200000000000001</v>
          </cell>
        </row>
        <row r="1768">
          <cell r="E1768" t="str">
            <v>TP6NT2_D8</v>
          </cell>
          <cell r="F1768" t="str">
            <v>TP6NT2</v>
          </cell>
          <cell r="G1768" t="str">
            <v>Vị trí 1</v>
          </cell>
          <cell r="H1768" t="str">
            <v>Các đường nhóm II</v>
          </cell>
          <cell r="I1768" t="str">
            <v>Xã Tà LàiCác đường nhóm IIVị trí 160</v>
          </cell>
          <cell r="O1768">
            <v>1200</v>
          </cell>
          <cell r="P1768">
            <v>200</v>
          </cell>
          <cell r="S1768">
            <v>900</v>
          </cell>
          <cell r="T1768">
            <v>60</v>
          </cell>
          <cell r="U1768">
            <v>3</v>
          </cell>
          <cell r="V1768">
            <v>3</v>
          </cell>
          <cell r="W1768">
            <v>3</v>
          </cell>
          <cell r="X1768">
            <v>2.8443223443223444</v>
          </cell>
          <cell r="Y1768">
            <v>1.3</v>
          </cell>
          <cell r="Z1768">
            <v>1.1238380323287001</v>
          </cell>
          <cell r="AA1768">
            <v>1.1200000000000001</v>
          </cell>
          <cell r="AB1768">
            <v>1.08</v>
          </cell>
          <cell r="AC1768">
            <v>4.0000000000000036E-2</v>
          </cell>
          <cell r="AD1768">
            <v>15</v>
          </cell>
          <cell r="AE1768">
            <v>2.5891491847826087</v>
          </cell>
          <cell r="AF1768">
            <v>1.1505689804579617</v>
          </cell>
          <cell r="AG1768">
            <v>1.1499999999999999</v>
          </cell>
          <cell r="AH1768">
            <v>1489</v>
          </cell>
          <cell r="AJ1768">
            <v>1.1200000000000001</v>
          </cell>
        </row>
        <row r="1769">
          <cell r="E1769" t="str">
            <v>TP6NT2_D9</v>
          </cell>
          <cell r="F1769" t="str">
            <v>TP6NT2</v>
          </cell>
          <cell r="G1769" t="str">
            <v>Vị trí 1</v>
          </cell>
          <cell r="H1769" t="str">
            <v>Các đường nhóm II</v>
          </cell>
          <cell r="I1769" t="str">
            <v>Xã Tà LàiCác đường nhóm IIVị trí 160</v>
          </cell>
          <cell r="O1769">
            <v>910</v>
          </cell>
          <cell r="P1769">
            <v>200</v>
          </cell>
          <cell r="S1769">
            <v>700</v>
          </cell>
          <cell r="T1769">
            <v>60</v>
          </cell>
          <cell r="U1769">
            <v>3.0769230769230771</v>
          </cell>
          <cell r="V1769">
            <v>3.0769230769230771</v>
          </cell>
          <cell r="W1769">
            <v>3.0769230769230771</v>
          </cell>
          <cell r="X1769">
            <v>2.8443223443223444</v>
          </cell>
          <cell r="Y1769">
            <v>1.3</v>
          </cell>
          <cell r="Z1769">
            <v>1.1238380323287001</v>
          </cell>
          <cell r="AA1769">
            <v>1.1200000000000001</v>
          </cell>
          <cell r="AB1769">
            <v>1.08</v>
          </cell>
          <cell r="AC1769">
            <v>4.0000000000000036E-2</v>
          </cell>
          <cell r="AD1769">
            <v>15</v>
          </cell>
          <cell r="AE1769">
            <v>2.5891491847826087</v>
          </cell>
          <cell r="AF1769">
            <v>1.1505689804579617</v>
          </cell>
          <cell r="AG1769">
            <v>1.1499999999999999</v>
          </cell>
          <cell r="AH1769">
            <v>1489</v>
          </cell>
          <cell r="AJ1769">
            <v>1.1200000000000001</v>
          </cell>
        </row>
        <row r="1770">
          <cell r="E1770" t="str">
            <v>bổ sung</v>
          </cell>
          <cell r="F1770" t="str">
            <v>bổ sung</v>
          </cell>
          <cell r="G1770" t="str">
            <v>Vị trí 1</v>
          </cell>
          <cell r="H1770" t="str">
            <v>Các đường còn lại</v>
          </cell>
          <cell r="I1770" t="str">
            <v>Xã Tà LàiCác đường còn lạiVị trí 1</v>
          </cell>
          <cell r="O1770">
            <v>910</v>
          </cell>
          <cell r="P1770">
            <v>180</v>
          </cell>
          <cell r="V1770">
            <v>0</v>
          </cell>
          <cell r="W1770">
            <v>1</v>
          </cell>
          <cell r="X1770">
            <v>1</v>
          </cell>
          <cell r="Y1770">
            <v>1.3</v>
          </cell>
          <cell r="AA1770">
            <v>1.1299999999999999</v>
          </cell>
          <cell r="AB1770">
            <v>1.1200000000000001</v>
          </cell>
          <cell r="AC1770">
            <v>9.9999999999997868E-3</v>
          </cell>
          <cell r="AD1770">
            <v>0</v>
          </cell>
          <cell r="AE1770">
            <v>2.5891491847826087</v>
          </cell>
          <cell r="AF1770">
            <v>1.1420009380611271</v>
          </cell>
          <cell r="AG1770">
            <v>1.1399999999999999</v>
          </cell>
          <cell r="AH1770">
            <v>707</v>
          </cell>
          <cell r="AJ1770">
            <v>1.1299999999999999</v>
          </cell>
        </row>
        <row r="1771">
          <cell r="E1771" t="str">
            <v>bổ sung</v>
          </cell>
          <cell r="F1771" t="str">
            <v>bổ sung</v>
          </cell>
          <cell r="G1771" t="str">
            <v>Vị trí 1</v>
          </cell>
          <cell r="H1771" t="str">
            <v>Các đường còn lại</v>
          </cell>
          <cell r="I1771" t="str">
            <v>Xã Tà LàiCác đường còn lạiVị trí 1</v>
          </cell>
          <cell r="O1771">
            <v>910</v>
          </cell>
          <cell r="P1771">
            <v>180</v>
          </cell>
          <cell r="V1771">
            <v>0</v>
          </cell>
          <cell r="W1771">
            <v>1</v>
          </cell>
          <cell r="X1771">
            <v>1</v>
          </cell>
          <cell r="Y1771">
            <v>1.3</v>
          </cell>
          <cell r="AA1771">
            <v>1.1299999999999999</v>
          </cell>
          <cell r="AB1771">
            <v>1.1200000000000001</v>
          </cell>
          <cell r="AC1771">
            <v>9.9999999999997868E-3</v>
          </cell>
          <cell r="AD1771">
            <v>0</v>
          </cell>
          <cell r="AE1771">
            <v>2.5891491847826087</v>
          </cell>
          <cell r="AF1771">
            <v>1.1420009380611271</v>
          </cell>
          <cell r="AG1771">
            <v>1.1399999999999999</v>
          </cell>
          <cell r="AH1771">
            <v>707</v>
          </cell>
          <cell r="AJ1771">
            <v>1.1299999999999999</v>
          </cell>
        </row>
        <row r="1772">
          <cell r="E1772" t="str">
            <v>bổ sung</v>
          </cell>
          <cell r="F1772" t="str">
            <v>bổ sung</v>
          </cell>
          <cell r="G1772" t="str">
            <v>Vị trí 1</v>
          </cell>
          <cell r="H1772" t="str">
            <v>Các đường còn lại</v>
          </cell>
          <cell r="I1772" t="str">
            <v>Xã Tà LàiCác đường còn lạiVị trí 1</v>
          </cell>
          <cell r="O1772">
            <v>520</v>
          </cell>
          <cell r="P1772">
            <v>180</v>
          </cell>
          <cell r="V1772">
            <v>0</v>
          </cell>
          <cell r="W1772">
            <v>1</v>
          </cell>
          <cell r="X1772">
            <v>1</v>
          </cell>
          <cell r="Y1772">
            <v>1.3</v>
          </cell>
          <cell r="AA1772">
            <v>1.1299999999999999</v>
          </cell>
          <cell r="AB1772">
            <v>1.1200000000000001</v>
          </cell>
          <cell r="AC1772">
            <v>9.9999999999997868E-3</v>
          </cell>
          <cell r="AD1772">
            <v>0</v>
          </cell>
          <cell r="AE1772">
            <v>2.5891491847826087</v>
          </cell>
          <cell r="AF1772">
            <v>1.1420009380611271</v>
          </cell>
          <cell r="AG1772">
            <v>1.1399999999999999</v>
          </cell>
          <cell r="AH1772">
            <v>707</v>
          </cell>
          <cell r="AJ1772">
            <v>1.1299999999999999</v>
          </cell>
        </row>
        <row r="1773">
          <cell r="E1773" t="str">
            <v>bs</v>
          </cell>
          <cell r="F1773" t="str">
            <v>bs</v>
          </cell>
          <cell r="G1773" t="str">
            <v>Vị trí 1</v>
          </cell>
          <cell r="H1773" t="str">
            <v>Các đường còn lại</v>
          </cell>
          <cell r="I1773" t="str">
            <v>Xã Tà LàiCác đường còn lạiVị trí 1</v>
          </cell>
          <cell r="O1773">
            <v>520</v>
          </cell>
          <cell r="P1773">
            <v>180</v>
          </cell>
          <cell r="V1773">
            <v>0</v>
          </cell>
          <cell r="W1773">
            <v>1</v>
          </cell>
          <cell r="X1773">
            <v>1</v>
          </cell>
          <cell r="Y1773">
            <v>1.3</v>
          </cell>
          <cell r="AA1773">
            <v>1.1299999999999999</v>
          </cell>
          <cell r="AB1773">
            <v>1.1200000000000001</v>
          </cell>
          <cell r="AC1773">
            <v>9.9999999999997868E-3</v>
          </cell>
          <cell r="AD1773">
            <v>0</v>
          </cell>
          <cell r="AE1773">
            <v>2.5891491847826087</v>
          </cell>
          <cell r="AF1773">
            <v>1.1420009380611271</v>
          </cell>
          <cell r="AG1773">
            <v>1.1399999999999999</v>
          </cell>
          <cell r="AH1773">
            <v>707</v>
          </cell>
          <cell r="AJ1773">
            <v>1.1299999999999999</v>
          </cell>
        </row>
        <row r="1774">
          <cell r="E1774" t="str">
            <v>bs</v>
          </cell>
          <cell r="F1774" t="str">
            <v>bs</v>
          </cell>
          <cell r="G1774" t="str">
            <v>Vị trí 1</v>
          </cell>
          <cell r="H1774" t="str">
            <v>Các đường còn lại</v>
          </cell>
          <cell r="I1774" t="str">
            <v>Xã Tà LàiCác đường còn lạiVị trí 1</v>
          </cell>
          <cell r="O1774">
            <v>520</v>
          </cell>
          <cell r="P1774">
            <v>180</v>
          </cell>
          <cell r="V1774">
            <v>0</v>
          </cell>
          <cell r="W1774">
            <v>1</v>
          </cell>
          <cell r="X1774">
            <v>1</v>
          </cell>
          <cell r="Y1774">
            <v>1.3</v>
          </cell>
          <cell r="AA1774">
            <v>1.1299999999999999</v>
          </cell>
          <cell r="AB1774">
            <v>1.1200000000000001</v>
          </cell>
          <cell r="AC1774">
            <v>9.9999999999997868E-3</v>
          </cell>
          <cell r="AD1774">
            <v>0</v>
          </cell>
          <cell r="AE1774">
            <v>2.5891491847826087</v>
          </cell>
          <cell r="AF1774">
            <v>1.1420009380611271</v>
          </cell>
          <cell r="AG1774">
            <v>1.1399999999999999</v>
          </cell>
          <cell r="AH1774">
            <v>707</v>
          </cell>
          <cell r="AJ1774">
            <v>1.1299999999999999</v>
          </cell>
        </row>
        <row r="1775">
          <cell r="E1775" t="str">
            <v>bs</v>
          </cell>
          <cell r="F1775" t="str">
            <v>bs</v>
          </cell>
          <cell r="G1775" t="str">
            <v>Vị trí 1</v>
          </cell>
          <cell r="H1775" t="str">
            <v>Các đường còn lại</v>
          </cell>
          <cell r="I1775" t="str">
            <v>Xã Tà LàiCác đường còn lạiVị trí 1</v>
          </cell>
          <cell r="O1775">
            <v>520</v>
          </cell>
          <cell r="P1775">
            <v>180</v>
          </cell>
          <cell r="V1775">
            <v>0</v>
          </cell>
          <cell r="W1775">
            <v>1</v>
          </cell>
          <cell r="X1775">
            <v>1</v>
          </cell>
          <cell r="Y1775">
            <v>1.3</v>
          </cell>
          <cell r="AA1775">
            <v>1.1299999999999999</v>
          </cell>
          <cell r="AB1775">
            <v>1.1200000000000001</v>
          </cell>
          <cell r="AC1775">
            <v>9.9999999999997868E-3</v>
          </cell>
          <cell r="AD1775">
            <v>0</v>
          </cell>
          <cell r="AE1775">
            <v>2.5891491847826087</v>
          </cell>
          <cell r="AF1775">
            <v>1.1420009380611271</v>
          </cell>
          <cell r="AG1775">
            <v>1.1399999999999999</v>
          </cell>
          <cell r="AH1775">
            <v>707</v>
          </cell>
          <cell r="AJ1775">
            <v>1.1299999999999999</v>
          </cell>
        </row>
        <row r="1776">
          <cell r="E1776" t="str">
            <v>bs</v>
          </cell>
          <cell r="F1776" t="str">
            <v>bs</v>
          </cell>
          <cell r="G1776" t="str">
            <v>Vị trí 1</v>
          </cell>
          <cell r="H1776" t="str">
            <v>Các đường còn lại</v>
          </cell>
          <cell r="I1776" t="str">
            <v>Xã Tà LàiCác đường còn lạiVị trí 1</v>
          </cell>
          <cell r="O1776">
            <v>520</v>
          </cell>
          <cell r="P1776">
            <v>180</v>
          </cell>
          <cell r="V1776">
            <v>0</v>
          </cell>
          <cell r="W1776">
            <v>1</v>
          </cell>
          <cell r="X1776">
            <v>1</v>
          </cell>
          <cell r="Y1776">
            <v>1.3</v>
          </cell>
          <cell r="AA1776">
            <v>1.1299999999999999</v>
          </cell>
          <cell r="AB1776">
            <v>1.1200000000000001</v>
          </cell>
          <cell r="AC1776">
            <v>9.9999999999997868E-3</v>
          </cell>
          <cell r="AD1776">
            <v>0</v>
          </cell>
          <cell r="AE1776">
            <v>2.5891491847826087</v>
          </cell>
          <cell r="AF1776">
            <v>1.1420009380611271</v>
          </cell>
          <cell r="AG1776">
            <v>1.1399999999999999</v>
          </cell>
          <cell r="AH1776">
            <v>707</v>
          </cell>
          <cell r="AJ1776">
            <v>1.1299999999999999</v>
          </cell>
        </row>
        <row r="1777">
          <cell r="E1777" t="str">
            <v>TP8NT2_D1</v>
          </cell>
          <cell r="F1777" t="str">
            <v>TP8NT2</v>
          </cell>
          <cell r="G1777" t="str">
            <v>Vị trí 1</v>
          </cell>
          <cell r="H1777" t="str">
            <v>Các đường nhóm II</v>
          </cell>
          <cell r="I1777" t="str">
            <v>Xã Nam Cát TiênCác đường nhóm IIVị trí 160</v>
          </cell>
          <cell r="O1777">
            <v>690</v>
          </cell>
          <cell r="P1777">
            <v>200</v>
          </cell>
          <cell r="S1777">
            <v>500</v>
          </cell>
          <cell r="T1777">
            <v>60</v>
          </cell>
          <cell r="U1777">
            <v>3.6231884057971016</v>
          </cell>
          <cell r="V1777">
            <v>3.6231884057971016</v>
          </cell>
          <cell r="W1777">
            <v>3.6231884057971016</v>
          </cell>
          <cell r="X1777">
            <v>4.422043010752688</v>
          </cell>
          <cell r="Y1777">
            <v>1.3</v>
          </cell>
          <cell r="AA1777">
            <v>1.1299999999999999</v>
          </cell>
          <cell r="AB1777">
            <v>1</v>
          </cell>
          <cell r="AC1777">
            <v>0.12999999999999989</v>
          </cell>
          <cell r="AD1777">
            <v>0</v>
          </cell>
          <cell r="AE1777">
            <v>2.5891491847826087</v>
          </cell>
          <cell r="AF1777">
            <v>1.1505689804579617</v>
          </cell>
          <cell r="AG1777">
            <v>1.1499999999999999</v>
          </cell>
          <cell r="AH1777">
            <v>1489</v>
          </cell>
          <cell r="AJ1777">
            <v>1.1299999999999999</v>
          </cell>
        </row>
        <row r="1778">
          <cell r="E1778" t="str">
            <v>TP8NT2_D2</v>
          </cell>
          <cell r="F1778" t="str">
            <v>TP8NT2</v>
          </cell>
          <cell r="G1778" t="str">
            <v>Vị trí 1</v>
          </cell>
          <cell r="H1778" t="str">
            <v>Các đường nhóm II</v>
          </cell>
          <cell r="I1778" t="str">
            <v>Xã Nam Cát TiênCác đường nhóm IIVị trí 160</v>
          </cell>
          <cell r="J1778">
            <v>3292000</v>
          </cell>
          <cell r="K1778" t="str">
            <v>QĐ 3037/QĐ-UBND ngày 26/07/2024</v>
          </cell>
          <cell r="L1778">
            <v>620000</v>
          </cell>
          <cell r="M1778" t="str">
            <v>QĐ 3037/QĐ-UBND ngày 26/07/2024</v>
          </cell>
          <cell r="O1778">
            <v>690</v>
          </cell>
          <cell r="P1778">
            <v>200</v>
          </cell>
          <cell r="Q1778">
            <v>4.7710144927536229</v>
          </cell>
          <cell r="R1778">
            <v>3.1</v>
          </cell>
          <cell r="S1778">
            <v>500</v>
          </cell>
          <cell r="T1778">
            <v>60</v>
          </cell>
          <cell r="U1778">
            <v>4.3478260869565215</v>
          </cell>
          <cell r="V1778">
            <v>4.3478260869565215</v>
          </cell>
          <cell r="W1778">
            <v>4.3478260869565215</v>
          </cell>
          <cell r="X1778">
            <v>4.422043010752688</v>
          </cell>
          <cell r="Y1778">
            <v>1.3</v>
          </cell>
          <cell r="AA1778">
            <v>1.1299999999999999</v>
          </cell>
          <cell r="AB1778">
            <v>1</v>
          </cell>
          <cell r="AC1778">
            <v>0.12999999999999989</v>
          </cell>
          <cell r="AD1778">
            <v>0</v>
          </cell>
          <cell r="AE1778">
            <v>2.9449999999999998</v>
          </cell>
          <cell r="AF1778">
            <v>1.1505689804579617</v>
          </cell>
          <cell r="AG1778">
            <v>1.1499999999999999</v>
          </cell>
          <cell r="AH1778">
            <v>1489</v>
          </cell>
          <cell r="AJ1778">
            <v>1.1299999999999999</v>
          </cell>
        </row>
        <row r="1779">
          <cell r="E1779" t="str">
            <v>TP8NT2_D3</v>
          </cell>
          <cell r="F1779" t="str">
            <v>TP8NT2</v>
          </cell>
          <cell r="G1779" t="str">
            <v>Vị trí 1</v>
          </cell>
          <cell r="H1779" t="str">
            <v>Các đường nhóm II</v>
          </cell>
          <cell r="I1779" t="str">
            <v>Xã Nam Cát TiênCác đường nhóm IIVị trí 160</v>
          </cell>
          <cell r="O1779">
            <v>620</v>
          </cell>
          <cell r="P1779">
            <v>200</v>
          </cell>
          <cell r="S1779">
            <v>450</v>
          </cell>
          <cell r="T1779">
            <v>60</v>
          </cell>
          <cell r="U1779">
            <v>4.354838709677419</v>
          </cell>
          <cell r="V1779">
            <v>4.354838709677419</v>
          </cell>
          <cell r="W1779">
            <v>4.354838709677419</v>
          </cell>
          <cell r="X1779">
            <v>4.422043010752688</v>
          </cell>
          <cell r="Y1779">
            <v>1.3</v>
          </cell>
          <cell r="AA1779">
            <v>1.1299999999999999</v>
          </cell>
          <cell r="AB1779">
            <v>1</v>
          </cell>
          <cell r="AC1779">
            <v>0.12999999999999989</v>
          </cell>
          <cell r="AD1779">
            <v>0</v>
          </cell>
          <cell r="AE1779">
            <v>2.5891491847826087</v>
          </cell>
          <cell r="AF1779">
            <v>1.1505689804579617</v>
          </cell>
          <cell r="AG1779">
            <v>1.1499999999999999</v>
          </cell>
          <cell r="AH1779">
            <v>1489</v>
          </cell>
          <cell r="AJ1779">
            <v>1.1299999999999999</v>
          </cell>
        </row>
        <row r="1780">
          <cell r="E1780" t="str">
            <v>TP8NT2_D5</v>
          </cell>
          <cell r="F1780" t="str">
            <v>TP8NT2</v>
          </cell>
          <cell r="G1780" t="str">
            <v>Vị trí 1</v>
          </cell>
          <cell r="H1780" t="str">
            <v>Các đường nhóm II</v>
          </cell>
          <cell r="I1780" t="str">
            <v>Xã Nam Cát TiênCác đường nhóm IIVị trí 160</v>
          </cell>
          <cell r="O1780">
            <v>690</v>
          </cell>
          <cell r="P1780">
            <v>200</v>
          </cell>
          <cell r="S1780">
            <v>500</v>
          </cell>
          <cell r="T1780">
            <v>60</v>
          </cell>
          <cell r="U1780">
            <v>5.36231884057971</v>
          </cell>
          <cell r="V1780">
            <v>5.36231884057971</v>
          </cell>
          <cell r="W1780">
            <v>5.36231884057971</v>
          </cell>
          <cell r="X1780">
            <v>4.422043010752688</v>
          </cell>
          <cell r="Y1780">
            <v>1.3</v>
          </cell>
          <cell r="AA1780">
            <v>1.1299999999999999</v>
          </cell>
          <cell r="AB1780">
            <v>1</v>
          </cell>
          <cell r="AC1780">
            <v>0.12999999999999989</v>
          </cell>
          <cell r="AD1780">
            <v>0</v>
          </cell>
          <cell r="AE1780">
            <v>2.5891491847826087</v>
          </cell>
          <cell r="AF1780">
            <v>1.1505689804579617</v>
          </cell>
          <cell r="AG1780">
            <v>1.1499999999999999</v>
          </cell>
          <cell r="AH1780">
            <v>1489</v>
          </cell>
          <cell r="AJ1780">
            <v>1.1299999999999999</v>
          </cell>
        </row>
        <row r="1781">
          <cell r="E1781" t="str">
            <v>TP7NT2_D3</v>
          </cell>
          <cell r="F1781" t="str">
            <v>TP7NT2</v>
          </cell>
          <cell r="G1781" t="str">
            <v>Vị trí 1</v>
          </cell>
          <cell r="H1781" t="str">
            <v>Các đường nhóm II</v>
          </cell>
          <cell r="I1781" t="str">
            <v>Xã Nam Cát TiênCác đường nhóm IIVị trí 160</v>
          </cell>
          <cell r="O1781">
            <v>960</v>
          </cell>
          <cell r="P1781">
            <v>200</v>
          </cell>
          <cell r="S1781">
            <v>700</v>
          </cell>
          <cell r="T1781">
            <v>60</v>
          </cell>
          <cell r="U1781">
            <v>3.7187499999999996</v>
          </cell>
          <cell r="V1781">
            <v>3.7187499999999996</v>
          </cell>
          <cell r="W1781">
            <v>3.7187499999999996</v>
          </cell>
          <cell r="X1781">
            <v>3.921306479399004</v>
          </cell>
          <cell r="Y1781">
            <v>1.3</v>
          </cell>
          <cell r="Z1781">
            <v>1.1000000000000001</v>
          </cell>
          <cell r="AA1781">
            <v>1.1299999999999999</v>
          </cell>
          <cell r="AB1781">
            <v>1</v>
          </cell>
          <cell r="AC1781">
            <v>0.12999999999999989</v>
          </cell>
          <cell r="AD1781">
            <v>1</v>
          </cell>
          <cell r="AE1781">
            <v>2.5891491847826087</v>
          </cell>
          <cell r="AF1781">
            <v>1.1505689804579617</v>
          </cell>
          <cell r="AG1781">
            <v>1.1499999999999999</v>
          </cell>
          <cell r="AH1781">
            <v>1489</v>
          </cell>
          <cell r="AJ1781">
            <v>1.1299999999999999</v>
          </cell>
        </row>
        <row r="1782">
          <cell r="E1782" t="str">
            <v>TP7NT2_D4</v>
          </cell>
          <cell r="F1782" t="str">
            <v>TP7NT2</v>
          </cell>
          <cell r="G1782" t="str">
            <v>Vị trí 1</v>
          </cell>
          <cell r="H1782" t="str">
            <v>Các đường nhóm II</v>
          </cell>
          <cell r="I1782" t="str">
            <v>Xã Nam Cát TiênCác đường nhóm IIVị trí 160</v>
          </cell>
          <cell r="O1782">
            <v>690</v>
          </cell>
          <cell r="P1782">
            <v>200</v>
          </cell>
          <cell r="S1782">
            <v>500</v>
          </cell>
          <cell r="T1782">
            <v>60</v>
          </cell>
          <cell r="U1782">
            <v>4.3478260869565215</v>
          </cell>
          <cell r="V1782">
            <v>4.3478260869565215</v>
          </cell>
          <cell r="W1782">
            <v>4.3478260869565215</v>
          </cell>
          <cell r="X1782">
            <v>3.921306479399004</v>
          </cell>
          <cell r="Y1782">
            <v>1.3</v>
          </cell>
          <cell r="Z1782">
            <v>1.1000000000000001</v>
          </cell>
          <cell r="AA1782">
            <v>1.1299999999999999</v>
          </cell>
          <cell r="AB1782">
            <v>1</v>
          </cell>
          <cell r="AC1782">
            <v>0.12999999999999989</v>
          </cell>
          <cell r="AD1782">
            <v>1</v>
          </cell>
          <cell r="AE1782">
            <v>2.5891491847826087</v>
          </cell>
          <cell r="AF1782">
            <v>1.1505689804579617</v>
          </cell>
          <cell r="AG1782">
            <v>1.1499999999999999</v>
          </cell>
          <cell r="AH1782">
            <v>1489</v>
          </cell>
          <cell r="AJ1782">
            <v>1.1299999999999999</v>
          </cell>
        </row>
        <row r="1783">
          <cell r="E1783" t="str">
            <v>TP7NT2_D7</v>
          </cell>
          <cell r="F1783" t="str">
            <v>TP7NT2</v>
          </cell>
          <cell r="G1783" t="str">
            <v>Vị trí 1</v>
          </cell>
          <cell r="H1783" t="str">
            <v>Các đường nhóm II</v>
          </cell>
          <cell r="I1783" t="str">
            <v>Xã Nam Cát TiênCác đường nhóm IIVị trí 160</v>
          </cell>
          <cell r="O1783">
            <v>820</v>
          </cell>
          <cell r="P1783">
            <v>200</v>
          </cell>
          <cell r="S1783">
            <v>600</v>
          </cell>
          <cell r="T1783">
            <v>60</v>
          </cell>
          <cell r="U1783">
            <v>3.6585365853658538</v>
          </cell>
          <cell r="V1783">
            <v>3.6585365853658538</v>
          </cell>
          <cell r="W1783">
            <v>3.6585365853658538</v>
          </cell>
          <cell r="X1783">
            <v>3.921306479399004</v>
          </cell>
          <cell r="Y1783">
            <v>1.3</v>
          </cell>
          <cell r="Z1783">
            <v>1.1000000000000001</v>
          </cell>
          <cell r="AA1783">
            <v>1.1299999999999999</v>
          </cell>
          <cell r="AB1783">
            <v>1</v>
          </cell>
          <cell r="AC1783">
            <v>0.12999999999999989</v>
          </cell>
          <cell r="AD1783">
            <v>1</v>
          </cell>
          <cell r="AE1783">
            <v>2.5891491847826087</v>
          </cell>
          <cell r="AF1783">
            <v>1.1505689804579617</v>
          </cell>
          <cell r="AG1783">
            <v>1.1499999999999999</v>
          </cell>
          <cell r="AH1783">
            <v>1489</v>
          </cell>
          <cell r="AJ1783">
            <v>1.1299999999999999</v>
          </cell>
        </row>
        <row r="1784">
          <cell r="E1784" t="str">
            <v>TP7NT2_D5</v>
          </cell>
          <cell r="F1784" t="str">
            <v>TP7NT2</v>
          </cell>
          <cell r="G1784" t="str">
            <v>Vị trí 1</v>
          </cell>
          <cell r="H1784" t="str">
            <v>Các đường nhóm II</v>
          </cell>
          <cell r="I1784" t="str">
            <v>Xã Nam Cát TiênCác đường nhóm IIVị trí 160</v>
          </cell>
          <cell r="J1784">
            <v>3285000</v>
          </cell>
          <cell r="K1784" t="str">
            <v>QĐ 5047/QĐ-UBND ngày 07/12/2023</v>
          </cell>
          <cell r="L1784">
            <v>620400</v>
          </cell>
          <cell r="M1784" t="str">
            <v>QĐ 5047/QĐ-UBND ngày 07/12/2023</v>
          </cell>
          <cell r="O1784">
            <v>690</v>
          </cell>
          <cell r="P1784">
            <v>200</v>
          </cell>
          <cell r="Q1784">
            <v>4.7608695652173916</v>
          </cell>
          <cell r="R1784">
            <v>3.1019999999999999</v>
          </cell>
          <cell r="S1784">
            <v>500</v>
          </cell>
          <cell r="T1784">
            <v>60</v>
          </cell>
          <cell r="U1784">
            <v>3.6231884057971016</v>
          </cell>
          <cell r="V1784">
            <v>3.6231884057971016</v>
          </cell>
          <cell r="W1784">
            <v>3.6231884057971016</v>
          </cell>
          <cell r="X1784">
            <v>3.921306479399004</v>
          </cell>
          <cell r="Y1784">
            <v>1.3</v>
          </cell>
          <cell r="Z1784">
            <v>1.1000000000000001</v>
          </cell>
          <cell r="AA1784">
            <v>1.1299999999999999</v>
          </cell>
          <cell r="AB1784">
            <v>1</v>
          </cell>
          <cell r="AC1784">
            <v>0.12999999999999989</v>
          </cell>
          <cell r="AD1784">
            <v>1</v>
          </cell>
          <cell r="AE1784">
            <v>2.9468999999999999</v>
          </cell>
          <cell r="AF1784">
            <v>1.1505689804579617</v>
          </cell>
          <cell r="AG1784">
            <v>1.1499999999999999</v>
          </cell>
          <cell r="AH1784">
            <v>1489</v>
          </cell>
          <cell r="AJ1784">
            <v>1.1299999999999999</v>
          </cell>
        </row>
        <row r="1785">
          <cell r="E1785" t="str">
            <v>TP7NT2_D6</v>
          </cell>
          <cell r="F1785" t="str">
            <v>TP7NT2</v>
          </cell>
          <cell r="G1785" t="str">
            <v>Vị trí 1</v>
          </cell>
          <cell r="H1785" t="str">
            <v>Các đường nhóm II</v>
          </cell>
          <cell r="I1785" t="str">
            <v>Xã Nam Cát TiênCác đường nhóm IIVị trí 160</v>
          </cell>
          <cell r="O1785">
            <v>820</v>
          </cell>
          <cell r="P1785">
            <v>200</v>
          </cell>
          <cell r="S1785">
            <v>600</v>
          </cell>
          <cell r="T1785">
            <v>60</v>
          </cell>
          <cell r="U1785">
            <v>3.6585365853658538</v>
          </cell>
          <cell r="V1785">
            <v>3.6585365853658538</v>
          </cell>
          <cell r="W1785">
            <v>3.6585365853658538</v>
          </cell>
          <cell r="X1785">
            <v>3.921306479399004</v>
          </cell>
          <cell r="Y1785">
            <v>1.3</v>
          </cell>
          <cell r="Z1785">
            <v>1.1000000000000001</v>
          </cell>
          <cell r="AA1785">
            <v>1.1299999999999999</v>
          </cell>
          <cell r="AB1785">
            <v>1</v>
          </cell>
          <cell r="AC1785">
            <v>0.12999999999999989</v>
          </cell>
          <cell r="AD1785">
            <v>1</v>
          </cell>
          <cell r="AE1785">
            <v>2.5891491847826087</v>
          </cell>
          <cell r="AF1785">
            <v>1.1505689804579617</v>
          </cell>
          <cell r="AG1785">
            <v>1.1499999999999999</v>
          </cell>
          <cell r="AH1785">
            <v>1489</v>
          </cell>
          <cell r="AJ1785">
            <v>1.1299999999999999</v>
          </cell>
        </row>
        <row r="1786">
          <cell r="E1786" t="str">
            <v>TP48NT</v>
          </cell>
          <cell r="F1786" t="str">
            <v>TP48NT</v>
          </cell>
          <cell r="G1786" t="str">
            <v>Vị trí 1</v>
          </cell>
          <cell r="H1786" t="str">
            <v>Các đường còn lại</v>
          </cell>
          <cell r="I1786" t="str">
            <v>Xã Nam Cát TiênCác đường còn lạiVị trí 155</v>
          </cell>
          <cell r="O1786">
            <v>550</v>
          </cell>
          <cell r="P1786">
            <v>180</v>
          </cell>
          <cell r="S1786">
            <v>400</v>
          </cell>
          <cell r="T1786">
            <v>55</v>
          </cell>
          <cell r="U1786">
            <v>2.9090909090909092</v>
          </cell>
          <cell r="V1786">
            <v>2.9090909090909092</v>
          </cell>
          <cell r="W1786">
            <v>2.9090909090909092</v>
          </cell>
          <cell r="X1786">
            <v>2.9090909090909092</v>
          </cell>
          <cell r="Y1786">
            <v>1.3</v>
          </cell>
          <cell r="AA1786">
            <v>1.1299999999999999</v>
          </cell>
          <cell r="AB1786">
            <v>1</v>
          </cell>
          <cell r="AC1786">
            <v>0.12999999999999989</v>
          </cell>
          <cell r="AD1786">
            <v>0</v>
          </cell>
          <cell r="AE1786">
            <v>2.5891491847826087</v>
          </cell>
          <cell r="AF1786">
            <v>1.1420009380611271</v>
          </cell>
          <cell r="AG1786">
            <v>1.1399999999999999</v>
          </cell>
          <cell r="AH1786">
            <v>707</v>
          </cell>
          <cell r="AJ1786">
            <v>1.1299999999999999</v>
          </cell>
        </row>
        <row r="1787">
          <cell r="E1787" t="str">
            <v>TP45NT</v>
          </cell>
          <cell r="F1787" t="str">
            <v>TP45NT</v>
          </cell>
          <cell r="G1787" t="str">
            <v>Vị trí 1</v>
          </cell>
          <cell r="H1787" t="str">
            <v>Các đường còn lại</v>
          </cell>
          <cell r="I1787" t="str">
            <v>Xã Nam Cát TiênCác đường còn lạiVị trí 155</v>
          </cell>
          <cell r="O1787">
            <v>690</v>
          </cell>
          <cell r="P1787">
            <v>180</v>
          </cell>
          <cell r="S1787">
            <v>500</v>
          </cell>
          <cell r="T1787">
            <v>55</v>
          </cell>
          <cell r="U1787">
            <v>2.8985507246376812</v>
          </cell>
          <cell r="V1787">
            <v>2.8985507246376812</v>
          </cell>
          <cell r="W1787">
            <v>2.8985507246376812</v>
          </cell>
          <cell r="X1787">
            <v>2.8985507246376812</v>
          </cell>
          <cell r="Y1787">
            <v>1.3</v>
          </cell>
          <cell r="Z1787">
            <v>1.1000000000000001</v>
          </cell>
          <cell r="AA1787">
            <v>1.1299999999999999</v>
          </cell>
          <cell r="AB1787">
            <v>1</v>
          </cell>
          <cell r="AC1787">
            <v>0.12999999999999989</v>
          </cell>
          <cell r="AD1787">
            <v>2</v>
          </cell>
          <cell r="AE1787">
            <v>2.5891491847826087</v>
          </cell>
          <cell r="AF1787">
            <v>1.1420009380611271</v>
          </cell>
          <cell r="AG1787">
            <v>1.1399999999999999</v>
          </cell>
          <cell r="AH1787">
            <v>707</v>
          </cell>
          <cell r="AJ1787">
            <v>1.1299999999999999</v>
          </cell>
        </row>
        <row r="1788">
          <cell r="E1788" t="str">
            <v>TP46NT</v>
          </cell>
          <cell r="F1788" t="str">
            <v>TP46NT</v>
          </cell>
          <cell r="G1788" t="str">
            <v>Vị trí 1</v>
          </cell>
          <cell r="H1788" t="str">
            <v>Các đường còn lại</v>
          </cell>
          <cell r="I1788" t="str">
            <v>Xã Nam Cát TiênCác đường còn lạiVị trí 155</v>
          </cell>
          <cell r="J1788">
            <v>3832000</v>
          </cell>
          <cell r="K1788" t="str">
            <v>QĐ 2764/QĐ-UBND ngày 12/07/2024</v>
          </cell>
          <cell r="O1788">
            <v>550</v>
          </cell>
          <cell r="P1788">
            <v>180</v>
          </cell>
          <cell r="Q1788">
            <v>6.9672727272727268</v>
          </cell>
          <cell r="S1788">
            <v>400</v>
          </cell>
          <cell r="T1788">
            <v>55</v>
          </cell>
          <cell r="U1788">
            <v>2.9090909090909092</v>
          </cell>
          <cell r="V1788">
            <v>2.9090909090909092</v>
          </cell>
          <cell r="W1788">
            <v>2.9090909090909092</v>
          </cell>
          <cell r="X1788">
            <v>2.9090909090909092</v>
          </cell>
          <cell r="Y1788">
            <v>1.3</v>
          </cell>
          <cell r="AA1788">
            <v>1.1299999999999999</v>
          </cell>
          <cell r="AB1788">
            <v>1</v>
          </cell>
          <cell r="AC1788">
            <v>0.12999999999999989</v>
          </cell>
          <cell r="AD1788">
            <v>0</v>
          </cell>
          <cell r="AE1788">
            <v>2.5891491847826087</v>
          </cell>
          <cell r="AF1788">
            <v>1.1420009380611271</v>
          </cell>
          <cell r="AG1788">
            <v>1.1399999999999999</v>
          </cell>
          <cell r="AH1788">
            <v>707</v>
          </cell>
          <cell r="AJ1788">
            <v>1.1299999999999999</v>
          </cell>
        </row>
        <row r="1789">
          <cell r="E1789" t="str">
            <v>TP43NT</v>
          </cell>
          <cell r="F1789" t="str">
            <v>TP43NT</v>
          </cell>
          <cell r="G1789" t="str">
            <v>Vị trí 1</v>
          </cell>
          <cell r="H1789" t="str">
            <v>TPCác đường nhóm I</v>
          </cell>
          <cell r="I1789" t="str">
            <v>Xã Phú LâmTPCác đường nhóm IVị trí 165</v>
          </cell>
          <cell r="O1789">
            <v>650</v>
          </cell>
          <cell r="P1789">
            <v>220</v>
          </cell>
          <cell r="S1789">
            <v>500</v>
          </cell>
          <cell r="T1789">
            <v>65</v>
          </cell>
          <cell r="U1789">
            <v>3.0769230769230771</v>
          </cell>
          <cell r="V1789">
            <v>3.0769230769230771</v>
          </cell>
          <cell r="W1789">
            <v>3.0769230769230771</v>
          </cell>
          <cell r="X1789">
            <v>3.0769230769230771</v>
          </cell>
          <cell r="Y1789">
            <v>1.3</v>
          </cell>
          <cell r="AA1789">
            <v>1.1299999999999999</v>
          </cell>
          <cell r="AB1789">
            <v>1.06</v>
          </cell>
          <cell r="AC1789">
            <v>6.999999999999984E-2</v>
          </cell>
          <cell r="AD1789">
            <v>0</v>
          </cell>
          <cell r="AE1789">
            <v>2.5891491847826087</v>
          </cell>
          <cell r="AF1789">
            <v>1.1665229186879789</v>
          </cell>
          <cell r="AG1789">
            <v>1.17</v>
          </cell>
          <cell r="AH1789">
            <v>6</v>
          </cell>
          <cell r="AJ1789">
            <v>1.1299999999999999</v>
          </cell>
        </row>
        <row r="1790">
          <cell r="E1790" t="str">
            <v>TP46NT</v>
          </cell>
          <cell r="F1790" t="str">
            <v>TP46NT</v>
          </cell>
          <cell r="G1790" t="str">
            <v>Vị trí 1</v>
          </cell>
          <cell r="H1790" t="str">
            <v>TPCác đường còn lại</v>
          </cell>
          <cell r="I1790" t="str">
            <v>Xã Phú LâmTPCác đường còn lạiVị trí 155</v>
          </cell>
          <cell r="J1790">
            <v>3832000</v>
          </cell>
          <cell r="K1790" t="str">
            <v>QĐ 2764/QĐ-UBND ngày 12/07/2024</v>
          </cell>
          <cell r="O1790">
            <v>550</v>
          </cell>
          <cell r="P1790">
            <v>180</v>
          </cell>
          <cell r="Q1790">
            <v>6.9672727272727268</v>
          </cell>
          <cell r="S1790">
            <v>400</v>
          </cell>
          <cell r="T1790">
            <v>55</v>
          </cell>
          <cell r="U1790">
            <v>2.9090909090909092</v>
          </cell>
          <cell r="V1790">
            <v>2.9090909090909092</v>
          </cell>
          <cell r="W1790">
            <v>2.9090909090909092</v>
          </cell>
          <cell r="X1790">
            <v>2.9090909090909092</v>
          </cell>
          <cell r="Y1790">
            <v>1.3</v>
          </cell>
          <cell r="AA1790">
            <v>1.1299999999999999</v>
          </cell>
          <cell r="AB1790">
            <v>1.06</v>
          </cell>
          <cell r="AC1790">
            <v>6.999999999999984E-2</v>
          </cell>
          <cell r="AD1790">
            <v>0</v>
          </cell>
          <cell r="AE1790">
            <v>2.5891491847826087</v>
          </cell>
          <cell r="AF1790">
            <v>1.0279332599253685</v>
          </cell>
          <cell r="AG1790">
            <v>1.03</v>
          </cell>
          <cell r="AH1790">
            <v>8</v>
          </cell>
          <cell r="AJ1790">
            <v>1.1299999999999999</v>
          </cell>
        </row>
        <row r="1791">
          <cell r="E1791" t="str">
            <v>TP1NT1_D6</v>
          </cell>
          <cell r="F1791" t="str">
            <v>TP1NT1</v>
          </cell>
          <cell r="G1791" t="str">
            <v>Vị trí 1</v>
          </cell>
          <cell r="H1791" t="str">
            <v>Các đường nhóm I</v>
          </cell>
          <cell r="I1791" t="str">
            <v>Xã Phú LâmCác đường nhóm IVị trí 1110</v>
          </cell>
          <cell r="O1791">
            <v>5300</v>
          </cell>
          <cell r="P1791">
            <v>370</v>
          </cell>
          <cell r="S1791">
            <v>5000</v>
          </cell>
          <cell r="T1791">
            <v>110</v>
          </cell>
          <cell r="U1791">
            <v>3.3018867924528301</v>
          </cell>
          <cell r="V1791">
            <v>3.3018867924528301</v>
          </cell>
          <cell r="W1791">
            <v>3.3018867924528301</v>
          </cell>
          <cell r="X1791">
            <v>3.0147814451613826</v>
          </cell>
          <cell r="Y1791">
            <v>1.3</v>
          </cell>
          <cell r="Z1791">
            <v>1.1207946796596624</v>
          </cell>
          <cell r="AA1791">
            <v>1.1200000000000001</v>
          </cell>
          <cell r="AB1791">
            <v>1.06</v>
          </cell>
          <cell r="AC1791">
            <v>6.0000000000000053E-2</v>
          </cell>
          <cell r="AD1791">
            <v>32</v>
          </cell>
          <cell r="AE1791">
            <v>2.5891491847826087</v>
          </cell>
          <cell r="AF1791">
            <v>1.1596947502040997</v>
          </cell>
          <cell r="AG1791">
            <v>1.1599999999999999</v>
          </cell>
          <cell r="AH1791">
            <v>949</v>
          </cell>
          <cell r="AJ1791">
            <v>1.1200000000000001</v>
          </cell>
        </row>
        <row r="1792">
          <cell r="E1792" t="str">
            <v>TP1NT1_D7</v>
          </cell>
          <cell r="F1792" t="str">
            <v>TP1NT1</v>
          </cell>
          <cell r="G1792" t="str">
            <v>Vị trí 1</v>
          </cell>
          <cell r="H1792" t="str">
            <v>Các đường nhóm I</v>
          </cell>
          <cell r="I1792" t="str">
            <v>Xã Phú LâmCác đường nhóm IVị trí 1110</v>
          </cell>
          <cell r="O1792">
            <v>7900</v>
          </cell>
          <cell r="P1792">
            <v>370</v>
          </cell>
          <cell r="S1792">
            <v>7500</v>
          </cell>
          <cell r="T1792">
            <v>110</v>
          </cell>
          <cell r="U1792">
            <v>3.3227848101265822</v>
          </cell>
          <cell r="V1792">
            <v>3.3227848101265822</v>
          </cell>
          <cell r="W1792">
            <v>3.3227848101265822</v>
          </cell>
          <cell r="X1792">
            <v>3.0147814451613826</v>
          </cell>
          <cell r="Y1792">
            <v>1.3</v>
          </cell>
          <cell r="Z1792">
            <v>1.1207946796596624</v>
          </cell>
          <cell r="AA1792">
            <v>1.1200000000000001</v>
          </cell>
          <cell r="AB1792">
            <v>1.06</v>
          </cell>
          <cell r="AC1792">
            <v>6.0000000000000053E-2</v>
          </cell>
          <cell r="AD1792">
            <v>32</v>
          </cell>
          <cell r="AE1792">
            <v>2.5891491847826087</v>
          </cell>
          <cell r="AF1792">
            <v>1.1596947502040997</v>
          </cell>
          <cell r="AG1792">
            <v>1.1599999999999999</v>
          </cell>
          <cell r="AH1792">
            <v>949</v>
          </cell>
          <cell r="AJ1792">
            <v>1.1200000000000001</v>
          </cell>
        </row>
        <row r="1793">
          <cell r="E1793" t="str">
            <v>TP1NT1_D8</v>
          </cell>
          <cell r="F1793" t="str">
            <v>TP1NT1</v>
          </cell>
          <cell r="G1793" t="str">
            <v>Vị trí 1</v>
          </cell>
          <cell r="H1793" t="str">
            <v>Các đường nhóm I</v>
          </cell>
          <cell r="I1793" t="str">
            <v>Xã Phú LâmCác đường nhóm IVị trí 1110</v>
          </cell>
          <cell r="O1793">
            <v>6300</v>
          </cell>
          <cell r="P1793">
            <v>370</v>
          </cell>
          <cell r="S1793">
            <v>6000</v>
          </cell>
          <cell r="T1793">
            <v>110</v>
          </cell>
          <cell r="U1793">
            <v>3.3333333333333335</v>
          </cell>
          <cell r="V1793">
            <v>3.3333333333333335</v>
          </cell>
          <cell r="W1793">
            <v>3.3333333333333335</v>
          </cell>
          <cell r="X1793">
            <v>3.0147814451613826</v>
          </cell>
          <cell r="Y1793">
            <v>1.3</v>
          </cell>
          <cell r="Z1793">
            <v>1.1207946796596624</v>
          </cell>
          <cell r="AA1793">
            <v>1.1200000000000001</v>
          </cell>
          <cell r="AB1793">
            <v>1.06</v>
          </cell>
          <cell r="AC1793">
            <v>6.0000000000000053E-2</v>
          </cell>
          <cell r="AD1793">
            <v>32</v>
          </cell>
          <cell r="AE1793">
            <v>2.5891491847826087</v>
          </cell>
          <cell r="AF1793">
            <v>1.1596947502040997</v>
          </cell>
          <cell r="AG1793">
            <v>1.1599999999999999</v>
          </cell>
          <cell r="AH1793">
            <v>949</v>
          </cell>
          <cell r="AJ1793">
            <v>1.1200000000000001</v>
          </cell>
        </row>
        <row r="1794">
          <cell r="E1794" t="str">
            <v>TP1NT1_D9</v>
          </cell>
          <cell r="F1794" t="str">
            <v>TP1NT1</v>
          </cell>
          <cell r="G1794" t="str">
            <v>Vị trí 1</v>
          </cell>
          <cell r="H1794" t="str">
            <v>Các đường nhóm I</v>
          </cell>
          <cell r="I1794" t="str">
            <v>Xã Phú LâmCác đường nhóm IVị trí 1110</v>
          </cell>
          <cell r="J1794">
            <v>4464000</v>
          </cell>
          <cell r="K1794" t="str">
            <v>QĐ 2764/QĐ-UBND ngày 12/07/2024</v>
          </cell>
          <cell r="O1794">
            <v>2900</v>
          </cell>
          <cell r="P1794">
            <v>370</v>
          </cell>
          <cell r="Q1794">
            <v>1.5393103448275862</v>
          </cell>
          <cell r="S1794">
            <v>2800</v>
          </cell>
          <cell r="T1794">
            <v>110</v>
          </cell>
          <cell r="U1794">
            <v>3.3793103448275863</v>
          </cell>
          <cell r="V1794">
            <v>1.4623448275862068</v>
          </cell>
          <cell r="W1794">
            <v>1.4623448275862068</v>
          </cell>
          <cell r="X1794">
            <v>3.0147814451613826</v>
          </cell>
          <cell r="Y1794">
            <v>1.3</v>
          </cell>
          <cell r="Z1794">
            <v>1.1207946796596624</v>
          </cell>
          <cell r="AA1794">
            <v>1.1200000000000001</v>
          </cell>
          <cell r="AB1794">
            <v>1.06</v>
          </cell>
          <cell r="AC1794">
            <v>6.0000000000000053E-2</v>
          </cell>
          <cell r="AD1794">
            <v>32</v>
          </cell>
          <cell r="AE1794">
            <v>2.5891491847826087</v>
          </cell>
          <cell r="AF1794">
            <v>1.1596947502040997</v>
          </cell>
          <cell r="AG1794">
            <v>1.1599999999999999</v>
          </cell>
          <cell r="AH1794">
            <v>949</v>
          </cell>
          <cell r="AJ1794">
            <v>1.1200000000000001</v>
          </cell>
        </row>
        <row r="1795">
          <cell r="E1795" t="str">
            <v>TP1NT1_D13</v>
          </cell>
          <cell r="F1795" t="str">
            <v>TP1NT13</v>
          </cell>
          <cell r="G1795" t="str">
            <v>Vị trí 1</v>
          </cell>
          <cell r="H1795" t="str">
            <v>Các đường nhóm I</v>
          </cell>
          <cell r="I1795" t="str">
            <v>Xã Phú LâmCác đường nhóm IVị trí 1110</v>
          </cell>
          <cell r="O1795">
            <v>1300</v>
          </cell>
          <cell r="P1795">
            <v>370</v>
          </cell>
          <cell r="S1795">
            <v>1200</v>
          </cell>
          <cell r="T1795">
            <v>110</v>
          </cell>
          <cell r="U1795">
            <v>3.2307692307692308</v>
          </cell>
          <cell r="V1795">
            <v>3.2307692307692308</v>
          </cell>
          <cell r="W1795">
            <v>3.2307692307692308</v>
          </cell>
          <cell r="X1795">
            <v>3.2307692307692308</v>
          </cell>
          <cell r="Y1795">
            <v>1.3</v>
          </cell>
          <cell r="AA1795">
            <v>1.1299999999999999</v>
          </cell>
          <cell r="AB1795">
            <v>1.06</v>
          </cell>
          <cell r="AC1795">
            <v>6.999999999999984E-2</v>
          </cell>
          <cell r="AD1795">
            <v>0</v>
          </cell>
          <cell r="AE1795">
            <v>2.5891491847826087</v>
          </cell>
          <cell r="AF1795">
            <v>1.1596947502040997</v>
          </cell>
          <cell r="AG1795">
            <v>1.1599999999999999</v>
          </cell>
          <cell r="AH1795">
            <v>949</v>
          </cell>
          <cell r="AJ1795">
            <v>1.1299999999999999</v>
          </cell>
        </row>
        <row r="1796">
          <cell r="E1796" t="str">
            <v>TP1NT1_D14</v>
          </cell>
          <cell r="F1796" t="str">
            <v>TP1NT14</v>
          </cell>
          <cell r="G1796" t="str">
            <v>Vị trí 1</v>
          </cell>
          <cell r="H1796" t="str">
            <v>Các đường nhóm I</v>
          </cell>
          <cell r="I1796" t="str">
            <v>Xã Phú LâmCác đường nhóm IVị trí 1110</v>
          </cell>
          <cell r="O1796">
            <v>1500</v>
          </cell>
          <cell r="P1796">
            <v>370</v>
          </cell>
          <cell r="S1796">
            <v>1400</v>
          </cell>
          <cell r="T1796">
            <v>110</v>
          </cell>
          <cell r="U1796">
            <v>3.2666666666666666</v>
          </cell>
          <cell r="V1796">
            <v>3.2666666666666666</v>
          </cell>
          <cell r="W1796">
            <v>3.2666666666666666</v>
          </cell>
          <cell r="X1796">
            <v>3.2666666666666666</v>
          </cell>
          <cell r="Y1796">
            <v>1.3</v>
          </cell>
          <cell r="Z1796">
            <v>1.3605442176870748</v>
          </cell>
          <cell r="AA1796">
            <v>1.1299999999999999</v>
          </cell>
          <cell r="AB1796">
            <v>1.06</v>
          </cell>
          <cell r="AC1796">
            <v>6.999999999999984E-2</v>
          </cell>
          <cell r="AD1796">
            <v>1</v>
          </cell>
          <cell r="AE1796">
            <v>2.5891491847826087</v>
          </cell>
          <cell r="AF1796">
            <v>1.1596947502040997</v>
          </cell>
          <cell r="AG1796">
            <v>1.1599999999999999</v>
          </cell>
          <cell r="AH1796">
            <v>949</v>
          </cell>
          <cell r="AJ1796">
            <v>1.1299999999999999</v>
          </cell>
        </row>
        <row r="1797">
          <cell r="E1797" t="str">
            <v>TP1NT1_D20</v>
          </cell>
          <cell r="F1797" t="str">
            <v>TP1NT10</v>
          </cell>
          <cell r="G1797" t="str">
            <v>Vị trí 1</v>
          </cell>
          <cell r="H1797" t="str">
            <v>Các đường nhóm I</v>
          </cell>
          <cell r="I1797" t="str">
            <v>Xã Phú LâmCác đường nhóm IVị trí 1110</v>
          </cell>
          <cell r="O1797">
            <v>2300</v>
          </cell>
          <cell r="P1797">
            <v>370</v>
          </cell>
          <cell r="S1797">
            <v>2200</v>
          </cell>
          <cell r="T1797">
            <v>110</v>
          </cell>
          <cell r="U1797">
            <v>3.347826086956522</v>
          </cell>
          <cell r="V1797">
            <v>3.347826086956522</v>
          </cell>
          <cell r="W1797">
            <v>3.347826086956522</v>
          </cell>
          <cell r="X1797">
            <v>3.347826086956522</v>
          </cell>
          <cell r="Y1797">
            <v>1.3</v>
          </cell>
          <cell r="AA1797">
            <v>1.1299999999999999</v>
          </cell>
          <cell r="AB1797">
            <v>1.06</v>
          </cell>
          <cell r="AC1797">
            <v>6.999999999999984E-2</v>
          </cell>
          <cell r="AD1797">
            <v>0</v>
          </cell>
          <cell r="AE1797">
            <v>2.5891491847826087</v>
          </cell>
          <cell r="AF1797">
            <v>1.1596947502040997</v>
          </cell>
          <cell r="AG1797">
            <v>1.1599999999999999</v>
          </cell>
          <cell r="AH1797">
            <v>949</v>
          </cell>
          <cell r="AJ1797">
            <v>1.1299999999999999</v>
          </cell>
        </row>
        <row r="1798">
          <cell r="E1798" t="str">
            <v>TP20NT</v>
          </cell>
          <cell r="F1798" t="str">
            <v>TP20NT</v>
          </cell>
          <cell r="G1798" t="str">
            <v>Vị trí 1</v>
          </cell>
          <cell r="H1798" t="str">
            <v>Các đường còn lại</v>
          </cell>
          <cell r="I1798" t="str">
            <v>Xã Phú LâmCác đường còn lạiVị trí 180</v>
          </cell>
          <cell r="O1798">
            <v>520</v>
          </cell>
          <cell r="P1798">
            <v>270</v>
          </cell>
          <cell r="S1798">
            <v>400</v>
          </cell>
          <cell r="T1798">
            <v>80</v>
          </cell>
          <cell r="U1798">
            <v>5.615384615384615</v>
          </cell>
          <cell r="V1798">
            <v>5.615384615384615</v>
          </cell>
          <cell r="W1798">
            <v>5.615384615384615</v>
          </cell>
          <cell r="X1798">
            <v>5.615384615384615</v>
          </cell>
          <cell r="Y1798">
            <v>1.3</v>
          </cell>
          <cell r="AA1798">
            <v>1.1299999999999999</v>
          </cell>
          <cell r="AB1798">
            <v>1.06</v>
          </cell>
          <cell r="AC1798">
            <v>6.999999999999984E-2</v>
          </cell>
          <cell r="AD1798">
            <v>0</v>
          </cell>
          <cell r="AE1798">
            <v>2.5891491847826087</v>
          </cell>
          <cell r="AF1798">
            <v>1.1420009380611271</v>
          </cell>
          <cell r="AG1798">
            <v>1.1399999999999999</v>
          </cell>
          <cell r="AH1798">
            <v>707</v>
          </cell>
          <cell r="AJ1798">
            <v>1.1299999999999999</v>
          </cell>
        </row>
        <row r="1799">
          <cell r="E1799" t="str">
            <v>TP17NT</v>
          </cell>
          <cell r="F1799" t="str">
            <v>TP17NT</v>
          </cell>
          <cell r="G1799" t="str">
            <v>Vị trí 1</v>
          </cell>
          <cell r="H1799" t="str">
            <v>Các đường còn lại</v>
          </cell>
          <cell r="I1799" t="str">
            <v>Xã Phú LâmCác đường còn lạiVị trí 180</v>
          </cell>
          <cell r="O1799">
            <v>520</v>
          </cell>
          <cell r="P1799">
            <v>270</v>
          </cell>
          <cell r="S1799">
            <v>400</v>
          </cell>
          <cell r="T1799">
            <v>80</v>
          </cell>
          <cell r="U1799">
            <v>4.7692307692307692</v>
          </cell>
          <cell r="V1799">
            <v>4.7692307692307692</v>
          </cell>
          <cell r="W1799">
            <v>4.7692307692307692</v>
          </cell>
          <cell r="X1799">
            <v>4.7692307692307692</v>
          </cell>
          <cell r="Y1799">
            <v>1.3</v>
          </cell>
          <cell r="AA1799">
            <v>1.1299999999999999</v>
          </cell>
          <cell r="AB1799">
            <v>1.06</v>
          </cell>
          <cell r="AC1799">
            <v>6.999999999999984E-2</v>
          </cell>
          <cell r="AD1799">
            <v>0</v>
          </cell>
          <cell r="AE1799">
            <v>2.5891491847826087</v>
          </cell>
          <cell r="AF1799">
            <v>1.1420009380611271</v>
          </cell>
          <cell r="AG1799">
            <v>1.1399999999999999</v>
          </cell>
          <cell r="AH1799">
            <v>707</v>
          </cell>
          <cell r="AJ1799">
            <v>1.1299999999999999</v>
          </cell>
        </row>
        <row r="1800">
          <cell r="E1800" t="str">
            <v>TP18NT</v>
          </cell>
          <cell r="F1800" t="str">
            <v>TP18NT</v>
          </cell>
          <cell r="G1800" t="str">
            <v>Vị trí 1</v>
          </cell>
          <cell r="H1800" t="str">
            <v>Các đường còn lại</v>
          </cell>
          <cell r="I1800" t="str">
            <v>Xã Phú LâmCác đường còn lạiVị trí 180</v>
          </cell>
          <cell r="O1800">
            <v>520</v>
          </cell>
          <cell r="P1800">
            <v>270</v>
          </cell>
          <cell r="S1800">
            <v>400</v>
          </cell>
          <cell r="T1800">
            <v>80</v>
          </cell>
          <cell r="U1800">
            <v>4.7692307692307692</v>
          </cell>
          <cell r="V1800">
            <v>4.7692307692307692</v>
          </cell>
          <cell r="W1800">
            <v>4.7692307692307692</v>
          </cell>
          <cell r="X1800">
            <v>4.7692307692307692</v>
          </cell>
          <cell r="Y1800">
            <v>1.3</v>
          </cell>
          <cell r="AA1800">
            <v>1.1299999999999999</v>
          </cell>
          <cell r="AB1800">
            <v>1.06</v>
          </cell>
          <cell r="AC1800">
            <v>6.999999999999984E-2</v>
          </cell>
          <cell r="AD1800">
            <v>0</v>
          </cell>
          <cell r="AE1800">
            <v>2.5891491847826087</v>
          </cell>
          <cell r="AF1800">
            <v>1.1420009380611271</v>
          </cell>
          <cell r="AG1800">
            <v>1.1399999999999999</v>
          </cell>
          <cell r="AH1800">
            <v>707</v>
          </cell>
          <cell r="AJ1800">
            <v>1.1299999999999999</v>
          </cell>
        </row>
        <row r="1801">
          <cell r="E1801" t="str">
            <v>TP16NT</v>
          </cell>
          <cell r="F1801" t="str">
            <v>TP16NT</v>
          </cell>
          <cell r="G1801" t="str">
            <v>Vị trí 1</v>
          </cell>
          <cell r="H1801" t="str">
            <v>Các đường còn lại</v>
          </cell>
          <cell r="I1801" t="str">
            <v>Xã Phú LâmCác đường còn lạiVị trí 180</v>
          </cell>
          <cell r="O1801">
            <v>520</v>
          </cell>
          <cell r="P1801">
            <v>270</v>
          </cell>
          <cell r="S1801">
            <v>400</v>
          </cell>
          <cell r="T1801">
            <v>80</v>
          </cell>
          <cell r="U1801">
            <v>4.7692307692307692</v>
          </cell>
          <cell r="V1801">
            <v>4.7692307692307692</v>
          </cell>
          <cell r="W1801">
            <v>4.7692307692307692</v>
          </cell>
          <cell r="X1801">
            <v>4.7692307692307692</v>
          </cell>
          <cell r="Y1801">
            <v>1.3</v>
          </cell>
          <cell r="AA1801">
            <v>1.1299999999999999</v>
          </cell>
          <cell r="AB1801">
            <v>1.06</v>
          </cell>
          <cell r="AC1801">
            <v>6.999999999999984E-2</v>
          </cell>
          <cell r="AD1801">
            <v>0</v>
          </cell>
          <cell r="AE1801">
            <v>2.5891491847826087</v>
          </cell>
          <cell r="AF1801">
            <v>1.1420009380611271</v>
          </cell>
          <cell r="AG1801">
            <v>1.1399999999999999</v>
          </cell>
          <cell r="AH1801">
            <v>707</v>
          </cell>
          <cell r="AJ1801">
            <v>1.1299999999999999</v>
          </cell>
        </row>
        <row r="1802">
          <cell r="E1802" t="str">
            <v>TP15NT</v>
          </cell>
          <cell r="F1802" t="str">
            <v>TP15NT</v>
          </cell>
          <cell r="G1802" t="str">
            <v>Vị trí 1</v>
          </cell>
          <cell r="H1802" t="str">
            <v>Các đường còn lại</v>
          </cell>
          <cell r="I1802" t="str">
            <v>Xã Phú LâmCác đường còn lạiVị trí 180</v>
          </cell>
          <cell r="O1802">
            <v>650</v>
          </cell>
          <cell r="P1802">
            <v>270</v>
          </cell>
          <cell r="S1802">
            <v>500</v>
          </cell>
          <cell r="T1802">
            <v>80</v>
          </cell>
          <cell r="U1802">
            <v>4.4615384615384617</v>
          </cell>
          <cell r="V1802">
            <v>4.4615384615384617</v>
          </cell>
          <cell r="W1802">
            <v>4.4615384615384617</v>
          </cell>
          <cell r="X1802">
            <v>4.4615384615384617</v>
          </cell>
          <cell r="Y1802">
            <v>1.3</v>
          </cell>
          <cell r="Z1802">
            <v>1.1000000000000001</v>
          </cell>
          <cell r="AA1802">
            <v>1.1299999999999999</v>
          </cell>
          <cell r="AB1802">
            <v>1.06</v>
          </cell>
          <cell r="AC1802">
            <v>6.999999999999984E-2</v>
          </cell>
          <cell r="AD1802">
            <v>1</v>
          </cell>
          <cell r="AE1802">
            <v>2.5891491847826087</v>
          </cell>
          <cell r="AF1802">
            <v>1.1420009380611271</v>
          </cell>
          <cell r="AG1802">
            <v>1.1399999999999999</v>
          </cell>
          <cell r="AH1802">
            <v>707</v>
          </cell>
          <cell r="AJ1802">
            <v>1.1299999999999999</v>
          </cell>
        </row>
        <row r="1803">
          <cell r="E1803" t="str">
            <v>TP5NT2_D1</v>
          </cell>
          <cell r="F1803" t="str">
            <v>TP5NT2</v>
          </cell>
          <cell r="G1803" t="str">
            <v>Vị trí 1</v>
          </cell>
          <cell r="H1803" t="str">
            <v>Các đường còn lại</v>
          </cell>
          <cell r="I1803" t="str">
            <v>Xã Phú LâmCác đường còn lạiVị trí 180</v>
          </cell>
          <cell r="O1803">
            <v>910</v>
          </cell>
          <cell r="P1803">
            <v>270</v>
          </cell>
          <cell r="S1803">
            <v>700</v>
          </cell>
          <cell r="T1803">
            <v>80</v>
          </cell>
          <cell r="U1803">
            <v>4.5384615384615383</v>
          </cell>
          <cell r="V1803">
            <v>4.5384615384615383</v>
          </cell>
          <cell r="W1803">
            <v>4.5384615384615383</v>
          </cell>
          <cell r="X1803">
            <v>4.3076923076923075</v>
          </cell>
          <cell r="Y1803">
            <v>1.3</v>
          </cell>
          <cell r="AA1803">
            <v>1.1299999999999999</v>
          </cell>
          <cell r="AB1803">
            <v>1.06</v>
          </cell>
          <cell r="AC1803">
            <v>6.999999999999984E-2</v>
          </cell>
          <cell r="AD1803">
            <v>0</v>
          </cell>
          <cell r="AE1803">
            <v>2.5891491847826087</v>
          </cell>
          <cell r="AF1803">
            <v>1.1420009380611271</v>
          </cell>
          <cell r="AG1803">
            <v>1.1399999999999999</v>
          </cell>
          <cell r="AH1803">
            <v>707</v>
          </cell>
          <cell r="AJ1803">
            <v>1.1299999999999999</v>
          </cell>
        </row>
        <row r="1804">
          <cell r="E1804" t="str">
            <v>TP5NT2_D2</v>
          </cell>
          <cell r="F1804" t="str">
            <v>TP5NT2</v>
          </cell>
          <cell r="G1804" t="str">
            <v>Vị trí 1</v>
          </cell>
          <cell r="H1804" t="str">
            <v>Các đường còn lại</v>
          </cell>
          <cell r="I1804" t="str">
            <v>Xã Phú LâmCác đường còn lạiVị trí 180</v>
          </cell>
          <cell r="O1804">
            <v>780</v>
          </cell>
          <cell r="P1804">
            <v>270</v>
          </cell>
          <cell r="S1804">
            <v>600</v>
          </cell>
          <cell r="T1804">
            <v>80</v>
          </cell>
          <cell r="U1804">
            <v>4.4615384615384617</v>
          </cell>
          <cell r="V1804">
            <v>4.4615384615384617</v>
          </cell>
          <cell r="W1804">
            <v>4.4615384615384617</v>
          </cell>
          <cell r="X1804">
            <v>4.3076923076923075</v>
          </cell>
          <cell r="Y1804">
            <v>1.3</v>
          </cell>
          <cell r="AA1804">
            <v>1.1299999999999999</v>
          </cell>
          <cell r="AB1804">
            <v>1.06</v>
          </cell>
          <cell r="AC1804">
            <v>6.999999999999984E-2</v>
          </cell>
          <cell r="AD1804">
            <v>0</v>
          </cell>
          <cell r="AE1804">
            <v>2.5891491847826087</v>
          </cell>
          <cell r="AF1804">
            <v>1.1420009380611271</v>
          </cell>
          <cell r="AG1804">
            <v>1.1399999999999999</v>
          </cell>
          <cell r="AH1804">
            <v>707</v>
          </cell>
          <cell r="AJ1804">
            <v>1.1299999999999999</v>
          </cell>
        </row>
        <row r="1805">
          <cell r="E1805" t="str">
            <v>TP5NT2_D3</v>
          </cell>
          <cell r="F1805" t="str">
            <v>TP5NT2</v>
          </cell>
          <cell r="G1805" t="str">
            <v>Vị trí 1</v>
          </cell>
          <cell r="H1805" t="str">
            <v>Các đường còn lại</v>
          </cell>
          <cell r="I1805" t="str">
            <v>Xã Phú LâmCác đường còn lạiVị trí 180</v>
          </cell>
          <cell r="O1805">
            <v>780</v>
          </cell>
          <cell r="P1805">
            <v>270</v>
          </cell>
          <cell r="S1805">
            <v>600</v>
          </cell>
          <cell r="T1805">
            <v>80</v>
          </cell>
          <cell r="U1805">
            <v>3.9230769230769229</v>
          </cell>
          <cell r="V1805">
            <v>3.9230769230769229</v>
          </cell>
          <cell r="W1805">
            <v>3.9230769230769229</v>
          </cell>
          <cell r="X1805">
            <v>4.3076923076923075</v>
          </cell>
          <cell r="Y1805">
            <v>1.3</v>
          </cell>
          <cell r="AA1805">
            <v>1.1299999999999999</v>
          </cell>
          <cell r="AB1805">
            <v>1.06</v>
          </cell>
          <cell r="AC1805">
            <v>6.999999999999984E-2</v>
          </cell>
          <cell r="AD1805">
            <v>0</v>
          </cell>
          <cell r="AE1805">
            <v>2.5891491847826087</v>
          </cell>
          <cell r="AF1805">
            <v>1.1420009380611271</v>
          </cell>
          <cell r="AG1805">
            <v>1.1399999999999999</v>
          </cell>
          <cell r="AH1805">
            <v>707</v>
          </cell>
          <cell r="AJ1805">
            <v>1.1299999999999999</v>
          </cell>
        </row>
        <row r="1806">
          <cell r="E1806" t="str">
            <v>TP44NT_D1</v>
          </cell>
          <cell r="F1806" t="str">
            <v>TP44NT</v>
          </cell>
          <cell r="G1806" t="str">
            <v>Vị trí 1</v>
          </cell>
          <cell r="H1806" t="str">
            <v>Các đường còn lại</v>
          </cell>
          <cell r="I1806" t="str">
            <v>Xã Phú LâmCác đường còn lạiVị trí 180</v>
          </cell>
          <cell r="O1806">
            <v>780</v>
          </cell>
          <cell r="P1806">
            <v>270</v>
          </cell>
          <cell r="S1806">
            <v>600</v>
          </cell>
          <cell r="T1806">
            <v>80</v>
          </cell>
          <cell r="U1806">
            <v>3.0769230769230771</v>
          </cell>
          <cell r="V1806">
            <v>3.0769230769230771</v>
          </cell>
          <cell r="W1806">
            <v>3.0769230769230771</v>
          </cell>
          <cell r="X1806">
            <v>3.0769230769230771</v>
          </cell>
          <cell r="Y1806">
            <v>1.3</v>
          </cell>
          <cell r="Z1806">
            <v>1.1000000000000001</v>
          </cell>
          <cell r="AA1806">
            <v>1.1299999999999999</v>
          </cell>
          <cell r="AB1806">
            <v>1.06</v>
          </cell>
          <cell r="AC1806">
            <v>6.999999999999984E-2</v>
          </cell>
          <cell r="AD1806">
            <v>1</v>
          </cell>
          <cell r="AE1806">
            <v>2.5891491847826087</v>
          </cell>
          <cell r="AF1806">
            <v>1.1420009380611271</v>
          </cell>
          <cell r="AG1806">
            <v>1.1399999999999999</v>
          </cell>
          <cell r="AH1806">
            <v>707</v>
          </cell>
          <cell r="AJ1806">
            <v>1.1299999999999999</v>
          </cell>
        </row>
        <row r="1807">
          <cell r="E1807" t="str">
            <v>TP44NT_D2</v>
          </cell>
          <cell r="F1807" t="str">
            <v>TP44NT</v>
          </cell>
          <cell r="G1807" t="str">
            <v>Vị trí 1</v>
          </cell>
          <cell r="H1807" t="str">
            <v>Các đường còn lại</v>
          </cell>
          <cell r="I1807" t="str">
            <v>Xã Phú LâmCác đường còn lạiVị trí 180</v>
          </cell>
          <cell r="O1807">
            <v>650</v>
          </cell>
          <cell r="P1807">
            <v>270</v>
          </cell>
          <cell r="S1807">
            <v>500</v>
          </cell>
          <cell r="T1807">
            <v>80</v>
          </cell>
          <cell r="U1807">
            <v>3.0769230769230771</v>
          </cell>
          <cell r="V1807">
            <v>3.0769230769230771</v>
          </cell>
          <cell r="W1807">
            <v>3.0769230769230771</v>
          </cell>
          <cell r="X1807">
            <v>3.0769230769230771</v>
          </cell>
          <cell r="Y1807">
            <v>1.3</v>
          </cell>
          <cell r="Z1807">
            <v>1.1000000000000001</v>
          </cell>
          <cell r="AA1807">
            <v>1.1299999999999999</v>
          </cell>
          <cell r="AB1807">
            <v>1.06</v>
          </cell>
          <cell r="AC1807">
            <v>6.999999999999984E-2</v>
          </cell>
          <cell r="AD1807">
            <v>1</v>
          </cell>
          <cell r="AE1807">
            <v>2.5891491847826087</v>
          </cell>
          <cell r="AF1807">
            <v>1.1420009380611271</v>
          </cell>
          <cell r="AG1807">
            <v>1.1399999999999999</v>
          </cell>
          <cell r="AH1807">
            <v>707</v>
          </cell>
          <cell r="AJ1807">
            <v>1.1299999999999999</v>
          </cell>
        </row>
        <row r="1808">
          <cell r="E1808" t="str">
            <v>TP44NT_D3</v>
          </cell>
          <cell r="F1808" t="str">
            <v>TP44NT</v>
          </cell>
          <cell r="G1808" t="str">
            <v>Vị trí 1</v>
          </cell>
          <cell r="H1808" t="str">
            <v>Các đường còn lại</v>
          </cell>
          <cell r="I1808" t="str">
            <v>Xã Phú LâmCác đường còn lạiVị trí 180</v>
          </cell>
          <cell r="O1808">
            <v>650</v>
          </cell>
          <cell r="P1808">
            <v>270</v>
          </cell>
          <cell r="S1808">
            <v>500</v>
          </cell>
          <cell r="T1808">
            <v>80</v>
          </cell>
          <cell r="U1808">
            <v>3.0769230769230771</v>
          </cell>
          <cell r="V1808">
            <v>3.0769230769230771</v>
          </cell>
          <cell r="W1808">
            <v>3.0769230769230771</v>
          </cell>
          <cell r="X1808">
            <v>3.0769230769230771</v>
          </cell>
          <cell r="Y1808">
            <v>1.3</v>
          </cell>
          <cell r="Z1808">
            <v>1.1000000000000001</v>
          </cell>
          <cell r="AA1808">
            <v>1.1299999999999999</v>
          </cell>
          <cell r="AB1808">
            <v>1.06</v>
          </cell>
          <cell r="AC1808">
            <v>6.999999999999984E-2</v>
          </cell>
          <cell r="AD1808">
            <v>1</v>
          </cell>
          <cell r="AE1808">
            <v>2.5891491847826087</v>
          </cell>
          <cell r="AF1808">
            <v>1.1420009380611271</v>
          </cell>
          <cell r="AG1808">
            <v>1.1399999999999999</v>
          </cell>
          <cell r="AH1808">
            <v>707</v>
          </cell>
          <cell r="AJ1808">
            <v>1.1299999999999999</v>
          </cell>
        </row>
        <row r="1809">
          <cell r="E1809" t="str">
            <v>TP49NT_D1</v>
          </cell>
          <cell r="F1809" t="str">
            <v>TP49NT</v>
          </cell>
          <cell r="G1809" t="str">
            <v>Vị trí 1</v>
          </cell>
          <cell r="H1809" t="str">
            <v>Các đường còn lại</v>
          </cell>
          <cell r="I1809" t="str">
            <v>Xã Phú LâmCác đường còn lạiVị trí 180</v>
          </cell>
          <cell r="O1809">
            <v>780</v>
          </cell>
          <cell r="P1809">
            <v>270</v>
          </cell>
          <cell r="S1809">
            <v>600</v>
          </cell>
          <cell r="T1809">
            <v>80</v>
          </cell>
          <cell r="U1809">
            <v>3.0769230769230771</v>
          </cell>
          <cell r="V1809">
            <v>3.0769230769230771</v>
          </cell>
          <cell r="W1809">
            <v>3.0769230769230771</v>
          </cell>
          <cell r="X1809">
            <v>3.0769230769230771</v>
          </cell>
          <cell r="Y1809">
            <v>1.3</v>
          </cell>
          <cell r="AA1809">
            <v>1.1299999999999999</v>
          </cell>
          <cell r="AB1809">
            <v>1.06</v>
          </cell>
          <cell r="AC1809">
            <v>6.999999999999984E-2</v>
          </cell>
          <cell r="AD1809">
            <v>0</v>
          </cell>
          <cell r="AE1809">
            <v>2.5891491847826087</v>
          </cell>
          <cell r="AF1809">
            <v>1.1420009380611271</v>
          </cell>
          <cell r="AG1809">
            <v>1.1399999999999999</v>
          </cell>
          <cell r="AH1809">
            <v>707</v>
          </cell>
          <cell r="AJ1809">
            <v>1.1299999999999999</v>
          </cell>
        </row>
        <row r="1810">
          <cell r="E1810" t="str">
            <v>TP49NT_D2</v>
          </cell>
          <cell r="F1810" t="str">
            <v>TP49NT</v>
          </cell>
          <cell r="G1810" t="str">
            <v>Vị trí 1</v>
          </cell>
          <cell r="H1810" t="str">
            <v>Các đường còn lại</v>
          </cell>
          <cell r="I1810" t="str">
            <v>Xã Phú LâmCác đường còn lạiVị trí 180</v>
          </cell>
          <cell r="O1810">
            <v>520</v>
          </cell>
          <cell r="P1810">
            <v>270</v>
          </cell>
          <cell r="S1810">
            <v>400</v>
          </cell>
          <cell r="T1810">
            <v>80</v>
          </cell>
          <cell r="U1810">
            <v>3.0769230769230771</v>
          </cell>
          <cell r="V1810">
            <v>3.0769230769230771</v>
          </cell>
          <cell r="W1810">
            <v>3.0769230769230771</v>
          </cell>
          <cell r="X1810">
            <v>3.0769230769230771</v>
          </cell>
          <cell r="Y1810">
            <v>1.3</v>
          </cell>
          <cell r="AA1810">
            <v>1.1299999999999999</v>
          </cell>
          <cell r="AB1810">
            <v>1.06</v>
          </cell>
          <cell r="AC1810">
            <v>6.999999999999984E-2</v>
          </cell>
          <cell r="AD1810">
            <v>0</v>
          </cell>
          <cell r="AE1810">
            <v>2.5891491847826087</v>
          </cell>
          <cell r="AF1810">
            <v>1.1420009380611271</v>
          </cell>
          <cell r="AG1810">
            <v>1.1399999999999999</v>
          </cell>
          <cell r="AH1810">
            <v>707</v>
          </cell>
          <cell r="AJ1810">
            <v>1.1299999999999999</v>
          </cell>
        </row>
        <row r="1811">
          <cell r="E1811" t="str">
            <v>TP2NT2_D1</v>
          </cell>
          <cell r="F1811" t="str">
            <v>TP2NT2</v>
          </cell>
          <cell r="G1811" t="str">
            <v>Vị trí 1</v>
          </cell>
          <cell r="H1811" t="str">
            <v>Các đường nhóm II</v>
          </cell>
          <cell r="I1811" t="str">
            <v>Xã Phú LâmCác đường nhóm IIVị trí 1100</v>
          </cell>
          <cell r="O1811">
            <v>2500</v>
          </cell>
          <cell r="P1811">
            <v>330</v>
          </cell>
          <cell r="S1811">
            <v>2300</v>
          </cell>
          <cell r="T1811">
            <v>100</v>
          </cell>
          <cell r="U1811">
            <v>3.22</v>
          </cell>
          <cell r="V1811">
            <v>3.22</v>
          </cell>
          <cell r="W1811">
            <v>3.22</v>
          </cell>
          <cell r="X1811">
            <v>3.6812393162393158</v>
          </cell>
          <cell r="Y1811">
            <v>1.3</v>
          </cell>
          <cell r="Z1811">
            <v>1.0934049079754602</v>
          </cell>
          <cell r="AA1811">
            <v>1.0900000000000001</v>
          </cell>
          <cell r="AB1811">
            <v>1.02</v>
          </cell>
          <cell r="AC1811">
            <v>7.0000000000000062E-2</v>
          </cell>
          <cell r="AD1811">
            <v>4</v>
          </cell>
          <cell r="AE1811">
            <v>2.5891491847826087</v>
          </cell>
          <cell r="AF1811">
            <v>1.1505689804579617</v>
          </cell>
          <cell r="AG1811">
            <v>1.1499999999999999</v>
          </cell>
          <cell r="AH1811">
            <v>1489</v>
          </cell>
          <cell r="AJ1811">
            <v>1.0900000000000001</v>
          </cell>
        </row>
        <row r="1812">
          <cell r="E1812" t="str">
            <v>TP2NT2_D2</v>
          </cell>
          <cell r="F1812" t="str">
            <v>TP2NT2</v>
          </cell>
          <cell r="G1812" t="str">
            <v>Vị trí 1</v>
          </cell>
          <cell r="H1812" t="str">
            <v>Các đường nhóm II</v>
          </cell>
          <cell r="I1812" t="str">
            <v>Xã Phú LâmCác đường nhóm IIVị trí 1100</v>
          </cell>
          <cell r="O1812">
            <v>1200</v>
          </cell>
          <cell r="P1812">
            <v>330</v>
          </cell>
          <cell r="S1812">
            <v>1100</v>
          </cell>
          <cell r="T1812">
            <v>100</v>
          </cell>
          <cell r="U1812">
            <v>3.2083333333333335</v>
          </cell>
          <cell r="V1812">
            <v>3.2083333333333335</v>
          </cell>
          <cell r="W1812">
            <v>3.2083333333333335</v>
          </cell>
          <cell r="X1812">
            <v>3.6812393162393158</v>
          </cell>
          <cell r="Y1812">
            <v>1.3</v>
          </cell>
          <cell r="Z1812">
            <v>1.0934049079754602</v>
          </cell>
          <cell r="AA1812">
            <v>1.0900000000000001</v>
          </cell>
          <cell r="AB1812">
            <v>1.02</v>
          </cell>
          <cell r="AC1812">
            <v>7.0000000000000062E-2</v>
          </cell>
          <cell r="AD1812">
            <v>4</v>
          </cell>
          <cell r="AE1812">
            <v>2.5891491847826087</v>
          </cell>
          <cell r="AF1812">
            <v>1.1505689804579617</v>
          </cell>
          <cell r="AG1812">
            <v>1.1499999999999999</v>
          </cell>
          <cell r="AH1812">
            <v>1489</v>
          </cell>
          <cell r="AJ1812">
            <v>1.0900000000000001</v>
          </cell>
        </row>
        <row r="1813">
          <cell r="E1813" t="str">
            <v>TP2NT2_D3</v>
          </cell>
          <cell r="F1813" t="str">
            <v>TP2NT2</v>
          </cell>
          <cell r="G1813" t="str">
            <v>Vị trí 1</v>
          </cell>
          <cell r="H1813" t="str">
            <v>Các đường nhóm II</v>
          </cell>
          <cell r="I1813" t="str">
            <v>Xã Phú LâmCác đường nhóm IIVị trí 1100</v>
          </cell>
          <cell r="O1813">
            <v>910</v>
          </cell>
          <cell r="P1813">
            <v>330</v>
          </cell>
          <cell r="S1813">
            <v>700</v>
          </cell>
          <cell r="T1813">
            <v>100</v>
          </cell>
          <cell r="U1813">
            <v>4.615384615384615</v>
          </cell>
          <cell r="V1813">
            <v>4.615384615384615</v>
          </cell>
          <cell r="W1813">
            <v>4.615384615384615</v>
          </cell>
          <cell r="X1813">
            <v>3.6812393162393158</v>
          </cell>
          <cell r="Y1813">
            <v>1.3</v>
          </cell>
          <cell r="Z1813">
            <v>1.0934049079754602</v>
          </cell>
          <cell r="AA1813">
            <v>1.0900000000000001</v>
          </cell>
          <cell r="AB1813">
            <v>1.02</v>
          </cell>
          <cell r="AC1813">
            <v>7.0000000000000062E-2</v>
          </cell>
          <cell r="AD1813">
            <v>4</v>
          </cell>
          <cell r="AE1813">
            <v>2.5891491847826087</v>
          </cell>
          <cell r="AF1813">
            <v>1.1505689804579617</v>
          </cell>
          <cell r="AG1813">
            <v>1.1499999999999999</v>
          </cell>
          <cell r="AH1813">
            <v>1489</v>
          </cell>
          <cell r="AJ1813">
            <v>1.0900000000000001</v>
          </cell>
        </row>
        <row r="1814">
          <cell r="E1814" t="str">
            <v>TP3NT2_D1</v>
          </cell>
          <cell r="F1814" t="str">
            <v>TP3NT2</v>
          </cell>
          <cell r="G1814" t="str">
            <v>Vị trí 1</v>
          </cell>
          <cell r="H1814" t="str">
            <v>Các đường còn lại</v>
          </cell>
          <cell r="I1814" t="str">
            <v>Xã Phú LâmCác đường còn lạiVị trí 180</v>
          </cell>
          <cell r="O1814">
            <v>1400</v>
          </cell>
          <cell r="P1814">
            <v>270</v>
          </cell>
          <cell r="S1814">
            <v>1100</v>
          </cell>
          <cell r="T1814">
            <v>80</v>
          </cell>
          <cell r="U1814">
            <v>4.7142857142857144</v>
          </cell>
          <cell r="V1814">
            <v>4.7142857142857144</v>
          </cell>
          <cell r="W1814">
            <v>4.7142857142857144</v>
          </cell>
          <cell r="X1814">
            <v>4.5047619047619047</v>
          </cell>
          <cell r="Y1814">
            <v>1.3</v>
          </cell>
          <cell r="AA1814">
            <v>1.1299999999999999</v>
          </cell>
          <cell r="AB1814">
            <v>1.06</v>
          </cell>
          <cell r="AC1814">
            <v>6.999999999999984E-2</v>
          </cell>
          <cell r="AD1814">
            <v>0</v>
          </cell>
          <cell r="AE1814">
            <v>2.5891491847826087</v>
          </cell>
          <cell r="AF1814">
            <v>1.1420009380611271</v>
          </cell>
          <cell r="AG1814">
            <v>1.1399999999999999</v>
          </cell>
          <cell r="AH1814">
            <v>707</v>
          </cell>
          <cell r="AJ1814">
            <v>1.1299999999999999</v>
          </cell>
        </row>
        <row r="1815">
          <cell r="E1815" t="str">
            <v>TP3NT2_D2</v>
          </cell>
          <cell r="F1815" t="str">
            <v>TP3NT2</v>
          </cell>
          <cell r="G1815" t="str">
            <v>Vị trí 1</v>
          </cell>
          <cell r="H1815" t="str">
            <v>Các đường còn lại</v>
          </cell>
          <cell r="I1815" t="str">
            <v>Xã Phú LâmCác đường còn lạiVị trí 180</v>
          </cell>
          <cell r="O1815">
            <v>1000</v>
          </cell>
          <cell r="P1815">
            <v>270</v>
          </cell>
          <cell r="S1815">
            <v>800</v>
          </cell>
          <cell r="T1815">
            <v>80</v>
          </cell>
          <cell r="U1815">
            <v>4.8</v>
          </cell>
          <cell r="V1815">
            <v>4.8</v>
          </cell>
          <cell r="W1815">
            <v>4.8</v>
          </cell>
          <cell r="X1815">
            <v>4.5047619047619047</v>
          </cell>
          <cell r="Y1815">
            <v>1.3</v>
          </cell>
          <cell r="AA1815">
            <v>1.1299999999999999</v>
          </cell>
          <cell r="AB1815">
            <v>1.06</v>
          </cell>
          <cell r="AC1815">
            <v>6.999999999999984E-2</v>
          </cell>
          <cell r="AD1815">
            <v>0</v>
          </cell>
          <cell r="AE1815">
            <v>2.5891491847826087</v>
          </cell>
          <cell r="AF1815">
            <v>1.1420009380611271</v>
          </cell>
          <cell r="AG1815">
            <v>1.1399999999999999</v>
          </cell>
          <cell r="AH1815">
            <v>707</v>
          </cell>
          <cell r="AJ1815">
            <v>1.1299999999999999</v>
          </cell>
        </row>
        <row r="1816">
          <cell r="E1816" t="str">
            <v>TP3NT2_D3</v>
          </cell>
          <cell r="F1816" t="str">
            <v>TP3NT2</v>
          </cell>
          <cell r="G1816" t="str">
            <v>Vị trí 1</v>
          </cell>
          <cell r="H1816" t="str">
            <v>Các đường còn lại</v>
          </cell>
          <cell r="I1816" t="str">
            <v>Xã Phú LâmCác đường còn lạiVị trí 180</v>
          </cell>
          <cell r="O1816">
            <v>910</v>
          </cell>
          <cell r="P1816">
            <v>270</v>
          </cell>
          <cell r="S1816">
            <v>700</v>
          </cell>
          <cell r="T1816">
            <v>80</v>
          </cell>
          <cell r="U1816">
            <v>4</v>
          </cell>
          <cell r="V1816">
            <v>4</v>
          </cell>
          <cell r="W1816">
            <v>4</v>
          </cell>
          <cell r="X1816">
            <v>4.5047619047619047</v>
          </cell>
          <cell r="Y1816">
            <v>1.3</v>
          </cell>
          <cell r="AA1816">
            <v>1.1299999999999999</v>
          </cell>
          <cell r="AB1816">
            <v>1.06</v>
          </cell>
          <cell r="AC1816">
            <v>6.999999999999984E-2</v>
          </cell>
          <cell r="AD1816">
            <v>0</v>
          </cell>
          <cell r="AE1816">
            <v>2.5891491847826087</v>
          </cell>
          <cell r="AF1816">
            <v>1.1420009380611271</v>
          </cell>
          <cell r="AG1816">
            <v>1.1399999999999999</v>
          </cell>
          <cell r="AH1816">
            <v>707</v>
          </cell>
          <cell r="AJ1816">
            <v>1.1299999999999999</v>
          </cell>
        </row>
        <row r="1817">
          <cell r="E1817" t="str">
            <v>TP4NT2_D1</v>
          </cell>
          <cell r="F1817" t="str">
            <v>TP4NT2</v>
          </cell>
          <cell r="G1817" t="str">
            <v>Vị trí 1</v>
          </cell>
          <cell r="H1817" t="str">
            <v>Các đường nhóm II</v>
          </cell>
          <cell r="I1817" t="str">
            <v>Xã Phú LâmCác đường nhóm IIVị trí 1100</v>
          </cell>
          <cell r="O1817">
            <v>1600</v>
          </cell>
          <cell r="P1817">
            <v>330</v>
          </cell>
          <cell r="S1817">
            <v>1200</v>
          </cell>
          <cell r="T1817">
            <v>100</v>
          </cell>
          <cell r="U1817">
            <v>4.5</v>
          </cell>
          <cell r="V1817">
            <v>4.5</v>
          </cell>
          <cell r="W1817">
            <v>4.5</v>
          </cell>
          <cell r="X1817">
            <v>4.5576923076923075</v>
          </cell>
          <cell r="Y1817">
            <v>1.3</v>
          </cell>
          <cell r="Z1817">
            <v>1.1125499263059597</v>
          </cell>
          <cell r="AA1817">
            <v>1.1299999999999999</v>
          </cell>
          <cell r="AB1817">
            <v>1.06</v>
          </cell>
          <cell r="AC1817">
            <v>6.999999999999984E-2</v>
          </cell>
          <cell r="AD1817">
            <v>2</v>
          </cell>
          <cell r="AE1817">
            <v>2.5891491847826087</v>
          </cell>
          <cell r="AF1817">
            <v>1.1505689804579617</v>
          </cell>
          <cell r="AG1817">
            <v>1.1499999999999999</v>
          </cell>
          <cell r="AH1817">
            <v>1489</v>
          </cell>
          <cell r="AJ1817">
            <v>1.1299999999999999</v>
          </cell>
        </row>
        <row r="1818">
          <cell r="E1818" t="str">
            <v>TP4NT2_D3</v>
          </cell>
          <cell r="F1818" t="str">
            <v>TP4NT2</v>
          </cell>
          <cell r="G1818" t="str">
            <v>Vị trí 1</v>
          </cell>
          <cell r="H1818" t="str">
            <v>Các đường nhóm II</v>
          </cell>
          <cell r="I1818" t="str">
            <v>Xã Phú LâmCác đường nhóm IIVị trí 1100</v>
          </cell>
          <cell r="J1818">
            <v>4308000</v>
          </cell>
          <cell r="K1818" t="str">
            <v>QĐ 2764/QĐ-UBND ngày 12/07/2024</v>
          </cell>
          <cell r="O1818">
            <v>780</v>
          </cell>
          <cell r="P1818">
            <v>330</v>
          </cell>
          <cell r="Q1818">
            <v>5.523076923076923</v>
          </cell>
          <cell r="S1818">
            <v>600</v>
          </cell>
          <cell r="T1818">
            <v>100</v>
          </cell>
          <cell r="U1818">
            <v>4.615384615384615</v>
          </cell>
          <cell r="V1818">
            <v>4.615384615384615</v>
          </cell>
          <cell r="W1818">
            <v>4.615384615384615</v>
          </cell>
          <cell r="X1818">
            <v>4.5576923076923075</v>
          </cell>
          <cell r="Y1818">
            <v>1.3</v>
          </cell>
          <cell r="Z1818">
            <v>1.1125499263059597</v>
          </cell>
          <cell r="AA1818">
            <v>1.1299999999999999</v>
          </cell>
          <cell r="AB1818">
            <v>1.06</v>
          </cell>
          <cell r="AC1818">
            <v>6.999999999999984E-2</v>
          </cell>
          <cell r="AD1818">
            <v>2</v>
          </cell>
          <cell r="AE1818">
            <v>2.5891491847826087</v>
          </cell>
          <cell r="AF1818">
            <v>1.1505689804579617</v>
          </cell>
          <cell r="AG1818">
            <v>1.1499999999999999</v>
          </cell>
          <cell r="AH1818">
            <v>1489</v>
          </cell>
          <cell r="AJ1818">
            <v>1.1299999999999999</v>
          </cell>
        </row>
        <row r="1819">
          <cell r="E1819" t="str">
            <v>TP14NT</v>
          </cell>
          <cell r="F1819" t="str">
            <v>TP14NT</v>
          </cell>
          <cell r="G1819" t="str">
            <v>Vị trí 1</v>
          </cell>
          <cell r="H1819" t="str">
            <v>Các đường còn lại</v>
          </cell>
          <cell r="I1819" t="str">
            <v>Xã Phú LâmCác đường còn lạiVị trí 180</v>
          </cell>
          <cell r="O1819">
            <v>650</v>
          </cell>
          <cell r="P1819">
            <v>270</v>
          </cell>
          <cell r="S1819">
            <v>500</v>
          </cell>
          <cell r="T1819">
            <v>80</v>
          </cell>
          <cell r="U1819">
            <v>4.9230769230769234</v>
          </cell>
          <cell r="V1819">
            <v>4.9230769230769234</v>
          </cell>
          <cell r="W1819">
            <v>4.9230769230769234</v>
          </cell>
          <cell r="X1819">
            <v>4.9230769230769234</v>
          </cell>
          <cell r="Y1819">
            <v>1.3</v>
          </cell>
          <cell r="AA1819">
            <v>1.1299999999999999</v>
          </cell>
          <cell r="AB1819">
            <v>1.06</v>
          </cell>
          <cell r="AC1819">
            <v>6.999999999999984E-2</v>
          </cell>
          <cell r="AD1819">
            <v>0</v>
          </cell>
          <cell r="AE1819">
            <v>2.5891491847826087</v>
          </cell>
          <cell r="AF1819">
            <v>1.1420009380611271</v>
          </cell>
          <cell r="AG1819">
            <v>1.1399999999999999</v>
          </cell>
          <cell r="AH1819">
            <v>707</v>
          </cell>
          <cell r="AJ1819">
            <v>1.1299999999999999</v>
          </cell>
        </row>
        <row r="1820">
          <cell r="E1820" t="str">
            <v>TP19NT</v>
          </cell>
          <cell r="F1820" t="str">
            <v>TP19NT</v>
          </cell>
          <cell r="G1820" t="str">
            <v>Vị trí 1</v>
          </cell>
          <cell r="H1820" t="str">
            <v>Các đường còn lại</v>
          </cell>
          <cell r="I1820" t="str">
            <v>Xã Phú LâmCác đường còn lạiVị trí 180</v>
          </cell>
          <cell r="O1820">
            <v>520</v>
          </cell>
          <cell r="P1820">
            <v>270</v>
          </cell>
          <cell r="S1820">
            <v>400</v>
          </cell>
          <cell r="T1820">
            <v>80</v>
          </cell>
          <cell r="U1820">
            <v>5</v>
          </cell>
          <cell r="V1820">
            <v>5</v>
          </cell>
          <cell r="W1820">
            <v>5</v>
          </cell>
          <cell r="X1820">
            <v>5</v>
          </cell>
          <cell r="Y1820">
            <v>1.3</v>
          </cell>
          <cell r="AA1820">
            <v>1.1299999999999999</v>
          </cell>
          <cell r="AB1820">
            <v>1.06</v>
          </cell>
          <cell r="AC1820">
            <v>6.999999999999984E-2</v>
          </cell>
          <cell r="AD1820">
            <v>0</v>
          </cell>
          <cell r="AE1820">
            <v>2.5891491847826087</v>
          </cell>
          <cell r="AF1820">
            <v>1.1420009380611271</v>
          </cell>
          <cell r="AG1820">
            <v>1.1399999999999999</v>
          </cell>
          <cell r="AH1820">
            <v>707</v>
          </cell>
          <cell r="AJ1820">
            <v>1.1299999999999999</v>
          </cell>
        </row>
        <row r="1821">
          <cell r="E1821" t="str">
            <v>TP21NT</v>
          </cell>
          <cell r="F1821" t="str">
            <v>TP21NT</v>
          </cell>
          <cell r="G1821" t="str">
            <v>Vị trí 1</v>
          </cell>
          <cell r="H1821" t="str">
            <v>Các đường còn lại</v>
          </cell>
          <cell r="I1821" t="str">
            <v>Xã Phú LâmCác đường còn lạiVị trí 180</v>
          </cell>
          <cell r="O1821">
            <v>520</v>
          </cell>
          <cell r="P1821">
            <v>270</v>
          </cell>
          <cell r="S1821">
            <v>400</v>
          </cell>
          <cell r="T1821">
            <v>80</v>
          </cell>
          <cell r="U1821">
            <v>5.384615384615385</v>
          </cell>
          <cell r="V1821">
            <v>5.384615384615385</v>
          </cell>
          <cell r="W1821">
            <v>5.384615384615385</v>
          </cell>
          <cell r="X1821">
            <v>5.384615384615385</v>
          </cell>
          <cell r="Y1821">
            <v>1.3</v>
          </cell>
          <cell r="AA1821">
            <v>1.1299999999999999</v>
          </cell>
          <cell r="AB1821">
            <v>1.06</v>
          </cell>
          <cell r="AC1821">
            <v>6.999999999999984E-2</v>
          </cell>
          <cell r="AD1821">
            <v>0</v>
          </cell>
          <cell r="AE1821">
            <v>2.5891491847826087</v>
          </cell>
          <cell r="AF1821">
            <v>1.1420009380611271</v>
          </cell>
          <cell r="AG1821">
            <v>1.1399999999999999</v>
          </cell>
          <cell r="AH1821">
            <v>707</v>
          </cell>
          <cell r="AJ1821">
            <v>1.1299999999999999</v>
          </cell>
        </row>
        <row r="1822">
          <cell r="E1822" t="str">
            <v>TP50NT</v>
          </cell>
          <cell r="F1822" t="str">
            <v>TP50NT</v>
          </cell>
          <cell r="G1822" t="str">
            <v>Vị trí 1</v>
          </cell>
          <cell r="H1822" t="str">
            <v>Các đường còn lại</v>
          </cell>
          <cell r="I1822" t="str">
            <v>Xã Phú LâmCác đường còn lạiVị trí 180</v>
          </cell>
          <cell r="O1822">
            <v>520</v>
          </cell>
          <cell r="P1822">
            <v>270</v>
          </cell>
          <cell r="S1822">
            <v>400</v>
          </cell>
          <cell r="T1822">
            <v>80</v>
          </cell>
          <cell r="U1822">
            <v>3.0769230769230771</v>
          </cell>
          <cell r="V1822">
            <v>3.0769230769230771</v>
          </cell>
          <cell r="W1822">
            <v>3.0769230769230771</v>
          </cell>
          <cell r="X1822">
            <v>3.0769230769230771</v>
          </cell>
          <cell r="Y1822">
            <v>1.3</v>
          </cell>
          <cell r="AA1822">
            <v>1.1299999999999999</v>
          </cell>
          <cell r="AB1822">
            <v>1.06</v>
          </cell>
          <cell r="AC1822">
            <v>6.999999999999984E-2</v>
          </cell>
          <cell r="AD1822">
            <v>0</v>
          </cell>
          <cell r="AE1822">
            <v>2.5891491847826087</v>
          </cell>
          <cell r="AF1822">
            <v>1.1420009380611271</v>
          </cell>
          <cell r="AG1822">
            <v>1.1399999999999999</v>
          </cell>
          <cell r="AH1822">
            <v>707</v>
          </cell>
          <cell r="AJ1822">
            <v>1.1299999999999999</v>
          </cell>
        </row>
        <row r="1823">
          <cell r="E1823" t="str">
            <v>TP53NT</v>
          </cell>
          <cell r="F1823" t="str">
            <v>TP53NT</v>
          </cell>
          <cell r="G1823" t="str">
            <v>Vị trí 1</v>
          </cell>
          <cell r="H1823" t="str">
            <v>Các đường còn lại</v>
          </cell>
          <cell r="I1823" t="str">
            <v>Xã Đak LuaCác đường còn lạiVị trí 135</v>
          </cell>
          <cell r="O1823">
            <v>360</v>
          </cell>
          <cell r="P1823">
            <v>120</v>
          </cell>
          <cell r="S1823">
            <v>200</v>
          </cell>
          <cell r="T1823">
            <v>35</v>
          </cell>
          <cell r="U1823">
            <v>2.2222222222222223</v>
          </cell>
          <cell r="V1823">
            <v>2.2222222222222223</v>
          </cell>
          <cell r="W1823">
            <v>2.2222222222222223</v>
          </cell>
          <cell r="X1823">
            <v>2.2222222222222223</v>
          </cell>
          <cell r="Y1823">
            <v>1.3</v>
          </cell>
          <cell r="AA1823">
            <v>1.1299999999999999</v>
          </cell>
          <cell r="AB1823">
            <v>1.1200000000000001</v>
          </cell>
          <cell r="AC1823">
            <v>9.9999999999997868E-3</v>
          </cell>
          <cell r="AD1823">
            <v>0</v>
          </cell>
          <cell r="AE1823">
            <v>2.5891491847826087</v>
          </cell>
          <cell r="AF1823">
            <v>1.1420009380611271</v>
          </cell>
          <cell r="AG1823">
            <v>1.1399999999999999</v>
          </cell>
          <cell r="AH1823">
            <v>707</v>
          </cell>
          <cell r="AJ1823">
            <v>1.1299999999999999</v>
          </cell>
        </row>
        <row r="1824">
          <cell r="E1824" t="str">
            <v>TP10NT2_D1</v>
          </cell>
          <cell r="F1824" t="str">
            <v>TP10NT2</v>
          </cell>
          <cell r="G1824" t="str">
            <v>Vị trí 1</v>
          </cell>
          <cell r="H1824" t="str">
            <v>Các đường nhóm II</v>
          </cell>
          <cell r="I1824" t="str">
            <v>Xã Đak LuaCác đường nhóm IIVị trí 140</v>
          </cell>
          <cell r="O1824">
            <v>650</v>
          </cell>
          <cell r="P1824">
            <v>130</v>
          </cell>
          <cell r="S1824">
            <v>360</v>
          </cell>
          <cell r="T1824">
            <v>40</v>
          </cell>
          <cell r="U1824">
            <v>3.6</v>
          </cell>
          <cell r="V1824">
            <v>3.6</v>
          </cell>
          <cell r="W1824">
            <v>3.6</v>
          </cell>
          <cell r="X1824">
            <v>3.4640170940170942</v>
          </cell>
          <cell r="Y1824">
            <v>1.3</v>
          </cell>
          <cell r="AA1824">
            <v>1.1299999999999999</v>
          </cell>
          <cell r="AB1824">
            <v>1.1200000000000001</v>
          </cell>
          <cell r="AC1824">
            <v>9.9999999999997868E-3</v>
          </cell>
          <cell r="AD1824">
            <v>0</v>
          </cell>
          <cell r="AE1824">
            <v>2.5891491847826087</v>
          </cell>
          <cell r="AF1824">
            <v>1.1505689804579617</v>
          </cell>
          <cell r="AG1824">
            <v>1.1499999999999999</v>
          </cell>
          <cell r="AH1824">
            <v>1489</v>
          </cell>
          <cell r="AJ1824">
            <v>1.1299999999999999</v>
          </cell>
        </row>
        <row r="1825">
          <cell r="E1825" t="str">
            <v>TP10NT2_D2</v>
          </cell>
          <cell r="F1825" t="str">
            <v>TP10NT2</v>
          </cell>
          <cell r="G1825" t="str">
            <v>Vị trí 1</v>
          </cell>
          <cell r="H1825" t="str">
            <v>Các đường nhóm II</v>
          </cell>
          <cell r="I1825" t="str">
            <v>Xã Đak LuaCác đường nhóm IIVị trí 140</v>
          </cell>
          <cell r="O1825">
            <v>650</v>
          </cell>
          <cell r="P1825">
            <v>130</v>
          </cell>
          <cell r="S1825">
            <v>360</v>
          </cell>
          <cell r="T1825">
            <v>40</v>
          </cell>
          <cell r="U1825">
            <v>3.433846153846154</v>
          </cell>
          <cell r="V1825">
            <v>3.433846153846154</v>
          </cell>
          <cell r="W1825">
            <v>3.433846153846154</v>
          </cell>
          <cell r="X1825">
            <v>3.4640170940170942</v>
          </cell>
          <cell r="Y1825">
            <v>1.3</v>
          </cell>
          <cell r="AA1825">
            <v>1.1299999999999999</v>
          </cell>
          <cell r="AB1825">
            <v>1.1200000000000001</v>
          </cell>
          <cell r="AC1825">
            <v>9.9999999999997868E-3</v>
          </cell>
          <cell r="AD1825">
            <v>0</v>
          </cell>
          <cell r="AE1825">
            <v>2.5891491847826087</v>
          </cell>
          <cell r="AF1825">
            <v>1.1505689804579617</v>
          </cell>
          <cell r="AG1825">
            <v>1.1499999999999999</v>
          </cell>
          <cell r="AH1825">
            <v>1489</v>
          </cell>
          <cell r="AJ1825">
            <v>1.1299999999999999</v>
          </cell>
        </row>
        <row r="1826">
          <cell r="E1826" t="str">
            <v>TP10NT2_D3</v>
          </cell>
          <cell r="F1826" t="str">
            <v>TP10NT2</v>
          </cell>
          <cell r="G1826" t="str">
            <v>Vị trí 1</v>
          </cell>
          <cell r="H1826" t="str">
            <v>Các đường nhóm II</v>
          </cell>
          <cell r="I1826" t="str">
            <v>Xã Đak LuaCác đường nhóm IIVị trí 140</v>
          </cell>
          <cell r="O1826">
            <v>900</v>
          </cell>
          <cell r="P1826">
            <v>130</v>
          </cell>
          <cell r="S1826">
            <v>500</v>
          </cell>
          <cell r="T1826">
            <v>40</v>
          </cell>
          <cell r="U1826">
            <v>3.2222222222222223</v>
          </cell>
          <cell r="V1826">
            <v>3.2222222222222223</v>
          </cell>
          <cell r="W1826">
            <v>3.2222222222222223</v>
          </cell>
          <cell r="X1826">
            <v>3.4640170940170942</v>
          </cell>
          <cell r="Y1826">
            <v>1.3</v>
          </cell>
          <cell r="AA1826">
            <v>1.1299999999999999</v>
          </cell>
          <cell r="AB1826">
            <v>1.1200000000000001</v>
          </cell>
          <cell r="AC1826">
            <v>9.9999999999997868E-3</v>
          </cell>
          <cell r="AD1826">
            <v>0</v>
          </cell>
          <cell r="AE1826">
            <v>2.5891491847826087</v>
          </cell>
          <cell r="AF1826">
            <v>1.1505689804579617</v>
          </cell>
          <cell r="AG1826">
            <v>1.1499999999999999</v>
          </cell>
          <cell r="AH1826">
            <v>1489</v>
          </cell>
          <cell r="AJ1826">
            <v>1.1299999999999999</v>
          </cell>
        </row>
        <row r="1827">
          <cell r="E1827" t="str">
            <v>TP10NT2_D4</v>
          </cell>
          <cell r="F1827" t="str">
            <v>TP10NT2</v>
          </cell>
          <cell r="G1827" t="str">
            <v>Vị trí 1</v>
          </cell>
          <cell r="H1827" t="str">
            <v>Các đường nhóm II</v>
          </cell>
          <cell r="I1827" t="str">
            <v>Xã Đak LuaCác đường nhóm IIVị trí 140</v>
          </cell>
          <cell r="O1827">
            <v>650</v>
          </cell>
          <cell r="P1827">
            <v>130</v>
          </cell>
          <cell r="S1827">
            <v>360</v>
          </cell>
          <cell r="T1827">
            <v>40</v>
          </cell>
          <cell r="U1827">
            <v>3.6</v>
          </cell>
          <cell r="V1827">
            <v>3.6</v>
          </cell>
          <cell r="W1827">
            <v>3.6</v>
          </cell>
          <cell r="X1827">
            <v>3.4640170940170942</v>
          </cell>
          <cell r="Y1827">
            <v>1.3</v>
          </cell>
          <cell r="AA1827">
            <v>1.1299999999999999</v>
          </cell>
          <cell r="AB1827">
            <v>1.1200000000000001</v>
          </cell>
          <cell r="AC1827">
            <v>9.9999999999997868E-3</v>
          </cell>
          <cell r="AD1827">
            <v>0</v>
          </cell>
          <cell r="AE1827">
            <v>2.5891491847826087</v>
          </cell>
          <cell r="AF1827">
            <v>1.1505689804579617</v>
          </cell>
          <cell r="AG1827">
            <v>1.1499999999999999</v>
          </cell>
          <cell r="AH1827">
            <v>1489</v>
          </cell>
          <cell r="AJ1827">
            <v>1.1299999999999999</v>
          </cell>
        </row>
        <row r="1828">
          <cell r="E1828" t="str">
            <v>VC56NT</v>
          </cell>
          <cell r="F1828" t="str">
            <v>VC56NT</v>
          </cell>
          <cell r="G1828" t="str">
            <v>Vị trí 1</v>
          </cell>
          <cell r="H1828" t="str">
            <v>Các đường còn lại</v>
          </cell>
          <cell r="I1828" t="str">
            <v>xã Trị AnCác đường còn lạiVị trí 1140</v>
          </cell>
          <cell r="O1828">
            <v>2000</v>
          </cell>
          <cell r="P1828">
            <v>470</v>
          </cell>
          <cell r="S1828">
            <v>1500</v>
          </cell>
          <cell r="T1828">
            <v>140</v>
          </cell>
          <cell r="U1828">
            <v>2.1749999999999998</v>
          </cell>
          <cell r="V1828">
            <v>2.1749999999999998</v>
          </cell>
          <cell r="W1828">
            <v>2.1749999999999998</v>
          </cell>
          <cell r="X1828">
            <v>2.1749999999999998</v>
          </cell>
          <cell r="Y1828">
            <v>1.3</v>
          </cell>
          <cell r="Z1828">
            <v>1.1463985976401327</v>
          </cell>
          <cell r="AA1828">
            <v>1.1499999999999999</v>
          </cell>
          <cell r="AB1828">
            <v>1.1100000000000001</v>
          </cell>
          <cell r="AC1828">
            <v>3.9999999999999813E-2</v>
          </cell>
          <cell r="AD1828">
            <v>3</v>
          </cell>
          <cell r="AE1828">
            <v>2.8969993412384718</v>
          </cell>
          <cell r="AF1828">
            <v>1.1420009380611271</v>
          </cell>
          <cell r="AG1828">
            <v>1.1399999999999999</v>
          </cell>
          <cell r="AH1828">
            <v>707</v>
          </cell>
          <cell r="AJ1828">
            <v>1.1499999999999999</v>
          </cell>
        </row>
        <row r="1829">
          <cell r="E1829" t="str">
            <v>VC58NT</v>
          </cell>
          <cell r="F1829" t="str">
            <v>VC58NT</v>
          </cell>
          <cell r="G1829" t="str">
            <v>Vị trí 1</v>
          </cell>
          <cell r="H1829" t="str">
            <v>Các đường còn lại</v>
          </cell>
          <cell r="I1829" t="str">
            <v>xã Trị AnCác đường còn lạiVị trí 1140</v>
          </cell>
          <cell r="O1829">
            <v>1600</v>
          </cell>
          <cell r="P1829">
            <v>470</v>
          </cell>
          <cell r="S1829">
            <v>1200</v>
          </cell>
          <cell r="T1829">
            <v>140</v>
          </cell>
          <cell r="U1829">
            <v>2.1749999999999998</v>
          </cell>
          <cell r="V1829">
            <v>2.1749999999999998</v>
          </cell>
          <cell r="W1829">
            <v>2.1749999999999998</v>
          </cell>
          <cell r="X1829">
            <v>2.1749999999999998</v>
          </cell>
          <cell r="Y1829">
            <v>1.3</v>
          </cell>
          <cell r="AA1829">
            <v>1.1299999999999999</v>
          </cell>
          <cell r="AB1829">
            <v>1.07</v>
          </cell>
          <cell r="AC1829">
            <v>5.9999999999999831E-2</v>
          </cell>
          <cell r="AD1829">
            <v>0</v>
          </cell>
          <cell r="AE1829">
            <v>2.8969993412384718</v>
          </cell>
          <cell r="AF1829">
            <v>1.1420009380611271</v>
          </cell>
          <cell r="AG1829">
            <v>1.1399999999999999</v>
          </cell>
          <cell r="AH1829">
            <v>707</v>
          </cell>
          <cell r="AJ1829">
            <v>1.1299999999999999</v>
          </cell>
        </row>
        <row r="1830">
          <cell r="E1830" t="str">
            <v>VC64NT</v>
          </cell>
          <cell r="F1830" t="str">
            <v>VC64NT</v>
          </cell>
          <cell r="G1830" t="str">
            <v>Vị trí 1</v>
          </cell>
          <cell r="H1830" t="str">
            <v>Các đường còn lại</v>
          </cell>
          <cell r="I1830" t="str">
            <v>xã Trị AnCác đường còn lạiVị trí 1140</v>
          </cell>
          <cell r="O1830">
            <v>1800</v>
          </cell>
          <cell r="P1830">
            <v>470</v>
          </cell>
          <cell r="S1830">
            <v>1300</v>
          </cell>
          <cell r="T1830">
            <v>140</v>
          </cell>
          <cell r="U1830">
            <v>2.0944444444444446</v>
          </cell>
          <cell r="V1830">
            <v>2.0944444444444446</v>
          </cell>
          <cell r="W1830">
            <v>2.0944444444444446</v>
          </cell>
          <cell r="X1830">
            <v>2.0944444444444446</v>
          </cell>
          <cell r="Y1830">
            <v>1.3</v>
          </cell>
          <cell r="AA1830">
            <v>1.1299999999999999</v>
          </cell>
          <cell r="AB1830">
            <v>1.07</v>
          </cell>
          <cell r="AC1830">
            <v>5.9999999999999831E-2</v>
          </cell>
          <cell r="AD1830">
            <v>0</v>
          </cell>
          <cell r="AE1830">
            <v>2.8969993412384718</v>
          </cell>
          <cell r="AF1830">
            <v>1.1420009380611271</v>
          </cell>
          <cell r="AG1830">
            <v>1.1399999999999999</v>
          </cell>
          <cell r="AH1830">
            <v>707</v>
          </cell>
          <cell r="AJ1830">
            <v>1.1299999999999999</v>
          </cell>
        </row>
        <row r="1831">
          <cell r="E1831" t="str">
            <v>VC65NT</v>
          </cell>
          <cell r="F1831" t="str">
            <v>VC65NT</v>
          </cell>
          <cell r="G1831" t="str">
            <v>Vị trí 1</v>
          </cell>
          <cell r="H1831" t="str">
            <v>Các đường còn lại</v>
          </cell>
          <cell r="I1831" t="str">
            <v>xã Trị AnCác đường còn lạiVị trí 1140</v>
          </cell>
          <cell r="O1831">
            <v>1600</v>
          </cell>
          <cell r="P1831">
            <v>470</v>
          </cell>
          <cell r="S1831">
            <v>1200</v>
          </cell>
          <cell r="T1831">
            <v>140</v>
          </cell>
          <cell r="U1831">
            <v>2.1749999999999998</v>
          </cell>
          <cell r="V1831">
            <v>2.1749999999999998</v>
          </cell>
          <cell r="W1831">
            <v>2.1749999999999998</v>
          </cell>
          <cell r="X1831">
            <v>2.1749999999999998</v>
          </cell>
          <cell r="Y1831">
            <v>1.3</v>
          </cell>
          <cell r="AA1831">
            <v>1.1299999999999999</v>
          </cell>
          <cell r="AB1831">
            <v>1.07</v>
          </cell>
          <cell r="AC1831">
            <v>5.9999999999999831E-2</v>
          </cell>
          <cell r="AD1831">
            <v>0</v>
          </cell>
          <cell r="AE1831">
            <v>2.8969993412384718</v>
          </cell>
          <cell r="AF1831">
            <v>1.1420009380611271</v>
          </cell>
          <cell r="AG1831">
            <v>1.1399999999999999</v>
          </cell>
          <cell r="AH1831">
            <v>707</v>
          </cell>
          <cell r="AJ1831">
            <v>1.1299999999999999</v>
          </cell>
        </row>
        <row r="1832">
          <cell r="E1832" t="str">
            <v>VC25NT</v>
          </cell>
          <cell r="F1832" t="str">
            <v>VC25NT</v>
          </cell>
          <cell r="G1832" t="str">
            <v>Vị trí 1</v>
          </cell>
          <cell r="H1832" t="str">
            <v>Các đường còn lại</v>
          </cell>
          <cell r="I1832" t="str">
            <v>xã Trị AnCác đường còn lạiVị trí 1140</v>
          </cell>
          <cell r="O1832">
            <v>1900</v>
          </cell>
          <cell r="P1832">
            <v>470</v>
          </cell>
          <cell r="S1832">
            <v>1400</v>
          </cell>
          <cell r="T1832">
            <v>140</v>
          </cell>
          <cell r="U1832">
            <v>1.5473684210526315</v>
          </cell>
          <cell r="V1832">
            <v>1.5473684210526315</v>
          </cell>
          <cell r="W1832">
            <v>1.5473684210526315</v>
          </cell>
          <cell r="X1832">
            <v>1.5473684210526315</v>
          </cell>
          <cell r="Y1832">
            <v>1.3</v>
          </cell>
          <cell r="AA1832">
            <v>1.1299999999999999</v>
          </cell>
          <cell r="AB1832">
            <v>1.07</v>
          </cell>
          <cell r="AC1832">
            <v>5.9999999999999831E-2</v>
          </cell>
          <cell r="AD1832">
            <v>0</v>
          </cell>
          <cell r="AE1832">
            <v>2.8969993412384718</v>
          </cell>
          <cell r="AF1832">
            <v>1.1420009380611271</v>
          </cell>
          <cell r="AG1832">
            <v>1.1399999999999999</v>
          </cell>
          <cell r="AH1832">
            <v>707</v>
          </cell>
          <cell r="AJ1832">
            <v>1.1299999999999999</v>
          </cell>
        </row>
        <row r="1833">
          <cell r="E1833" t="str">
            <v>VC26NT</v>
          </cell>
          <cell r="F1833" t="str">
            <v>VC26NT</v>
          </cell>
          <cell r="G1833" t="str">
            <v>Vị trí 1</v>
          </cell>
          <cell r="H1833" t="str">
            <v>Các đường còn lại</v>
          </cell>
          <cell r="I1833" t="str">
            <v>xã Trị AnCác đường còn lạiVị trí 1140</v>
          </cell>
          <cell r="O1833">
            <v>1900</v>
          </cell>
          <cell r="P1833">
            <v>470</v>
          </cell>
          <cell r="S1833">
            <v>1400</v>
          </cell>
          <cell r="T1833">
            <v>140</v>
          </cell>
          <cell r="U1833">
            <v>1.5473684210526315</v>
          </cell>
          <cell r="V1833">
            <v>1.5473684210526315</v>
          </cell>
          <cell r="W1833">
            <v>1.5473684210526315</v>
          </cell>
          <cell r="X1833">
            <v>1.5473684210526315</v>
          </cell>
          <cell r="Y1833">
            <v>1.3</v>
          </cell>
          <cell r="AA1833">
            <v>1.1299999999999999</v>
          </cell>
          <cell r="AB1833">
            <v>1.07</v>
          </cell>
          <cell r="AC1833">
            <v>5.9999999999999831E-2</v>
          </cell>
          <cell r="AD1833">
            <v>0</v>
          </cell>
          <cell r="AE1833">
            <v>2.8969993412384718</v>
          </cell>
          <cell r="AF1833">
            <v>1.1420009380611271</v>
          </cell>
          <cell r="AG1833">
            <v>1.1399999999999999</v>
          </cell>
          <cell r="AH1833">
            <v>707</v>
          </cell>
          <cell r="AJ1833">
            <v>1.1299999999999999</v>
          </cell>
        </row>
        <row r="1834">
          <cell r="E1834" t="str">
            <v>VC57NT</v>
          </cell>
          <cell r="F1834" t="str">
            <v>VC57NT</v>
          </cell>
          <cell r="G1834" t="str">
            <v>Vị trí 1</v>
          </cell>
          <cell r="H1834" t="str">
            <v>Các đường còn lại</v>
          </cell>
          <cell r="I1834" t="str">
            <v>xã Trị AnCác đường còn lạiVị trí 1140</v>
          </cell>
          <cell r="O1834">
            <v>1900</v>
          </cell>
          <cell r="P1834">
            <v>470</v>
          </cell>
          <cell r="S1834">
            <v>1400</v>
          </cell>
          <cell r="T1834">
            <v>140</v>
          </cell>
          <cell r="U1834">
            <v>1.5473684210526315</v>
          </cell>
          <cell r="V1834">
            <v>1.5473684210526315</v>
          </cell>
          <cell r="W1834">
            <v>1.5473684210526315</v>
          </cell>
          <cell r="X1834">
            <v>1.5473684210526315</v>
          </cell>
          <cell r="Y1834">
            <v>1.3</v>
          </cell>
          <cell r="AA1834">
            <v>1.1299999999999999</v>
          </cell>
          <cell r="AB1834">
            <v>1.07</v>
          </cell>
          <cell r="AC1834">
            <v>5.9999999999999831E-2</v>
          </cell>
          <cell r="AD1834">
            <v>0</v>
          </cell>
          <cell r="AE1834">
            <v>2.8969993412384718</v>
          </cell>
          <cell r="AF1834">
            <v>1.1420009380611271</v>
          </cell>
          <cell r="AG1834">
            <v>1.1399999999999999</v>
          </cell>
          <cell r="AH1834">
            <v>707</v>
          </cell>
          <cell r="AJ1834">
            <v>1.1299999999999999</v>
          </cell>
        </row>
        <row r="1835">
          <cell r="E1835" t="str">
            <v>VC24NT</v>
          </cell>
          <cell r="F1835" t="str">
            <v>VC24NT</v>
          </cell>
          <cell r="G1835" t="str">
            <v>Vị trí 1</v>
          </cell>
          <cell r="H1835" t="str">
            <v>Các đường còn lại</v>
          </cell>
          <cell r="I1835" t="str">
            <v>xã Trị AnCác đường còn lạiVị trí 1140</v>
          </cell>
          <cell r="O1835">
            <v>2200</v>
          </cell>
          <cell r="P1835">
            <v>470</v>
          </cell>
          <cell r="S1835">
            <v>1500</v>
          </cell>
          <cell r="T1835">
            <v>140</v>
          </cell>
          <cell r="U1835">
            <v>1.8409090909090911</v>
          </cell>
          <cell r="V1835">
            <v>1.8409090909090911</v>
          </cell>
          <cell r="W1835">
            <v>1.8409090909090911</v>
          </cell>
          <cell r="X1835">
            <v>1.8409090909090911</v>
          </cell>
          <cell r="Y1835">
            <v>1.3</v>
          </cell>
          <cell r="Z1835">
            <v>1.1000000000000001</v>
          </cell>
          <cell r="AA1835">
            <v>1.1299999999999999</v>
          </cell>
          <cell r="AB1835">
            <v>1.07</v>
          </cell>
          <cell r="AC1835">
            <v>5.9999999999999831E-2</v>
          </cell>
          <cell r="AD1835">
            <v>1</v>
          </cell>
          <cell r="AE1835">
            <v>2.8969993412384718</v>
          </cell>
          <cell r="AF1835">
            <v>1.1420009380611271</v>
          </cell>
          <cell r="AG1835">
            <v>1.1399999999999999</v>
          </cell>
          <cell r="AH1835">
            <v>707</v>
          </cell>
          <cell r="AJ1835">
            <v>1.1299999999999999</v>
          </cell>
        </row>
        <row r="1836">
          <cell r="E1836" t="str">
            <v>VC41NT</v>
          </cell>
          <cell r="F1836" t="str">
            <v>VC41NT</v>
          </cell>
          <cell r="G1836" t="str">
            <v>Vị trí 1</v>
          </cell>
          <cell r="H1836" t="str">
            <v>Các đường còn lại</v>
          </cell>
          <cell r="I1836" t="str">
            <v>xã Trị AnCác đường còn lạiVị trí 1140</v>
          </cell>
          <cell r="O1836">
            <v>2300</v>
          </cell>
          <cell r="P1836">
            <v>470</v>
          </cell>
          <cell r="S1836">
            <v>1600</v>
          </cell>
          <cell r="T1836">
            <v>140</v>
          </cell>
          <cell r="U1836">
            <v>1.3913043478260869</v>
          </cell>
          <cell r="V1836">
            <v>1.3913043478260869</v>
          </cell>
          <cell r="W1836">
            <v>1.3913043478260869</v>
          </cell>
          <cell r="X1836">
            <v>1.3913043478260869</v>
          </cell>
          <cell r="Y1836">
            <v>1.3</v>
          </cell>
          <cell r="Z1836">
            <v>1.1000000000000001</v>
          </cell>
          <cell r="AA1836">
            <v>1.1299999999999999</v>
          </cell>
          <cell r="AB1836">
            <v>1.07</v>
          </cell>
          <cell r="AC1836">
            <v>5.9999999999999831E-2</v>
          </cell>
          <cell r="AD1836">
            <v>2</v>
          </cell>
          <cell r="AE1836">
            <v>2.8969993412384718</v>
          </cell>
          <cell r="AF1836">
            <v>1.1420009380611271</v>
          </cell>
          <cell r="AG1836">
            <v>1.1399999999999999</v>
          </cell>
          <cell r="AH1836">
            <v>707</v>
          </cell>
          <cell r="AJ1836">
            <v>1.1299999999999999</v>
          </cell>
        </row>
        <row r="1837">
          <cell r="E1837" t="str">
            <v>VC63NT</v>
          </cell>
          <cell r="F1837" t="str">
            <v>VC63NT</v>
          </cell>
          <cell r="G1837" t="str">
            <v>Vị trí 1</v>
          </cell>
          <cell r="H1837" t="str">
            <v>Các đường còn lại</v>
          </cell>
          <cell r="I1837" t="str">
            <v>xã Trị AnCác đường còn lạiVị trí 1140</v>
          </cell>
          <cell r="O1837">
            <v>1900</v>
          </cell>
          <cell r="P1837">
            <v>470</v>
          </cell>
          <cell r="S1837">
            <v>1400</v>
          </cell>
          <cell r="T1837">
            <v>140</v>
          </cell>
          <cell r="U1837">
            <v>1.5473684210526315</v>
          </cell>
          <cell r="V1837">
            <v>1.5473684210526315</v>
          </cell>
          <cell r="W1837">
            <v>1.5473684210526315</v>
          </cell>
          <cell r="X1837">
            <v>1.5473684210526315</v>
          </cell>
          <cell r="Y1837">
            <v>1.3</v>
          </cell>
          <cell r="AA1837">
            <v>1.1299999999999999</v>
          </cell>
          <cell r="AB1837">
            <v>1.07</v>
          </cell>
          <cell r="AC1837">
            <v>5.9999999999999831E-2</v>
          </cell>
          <cell r="AD1837">
            <v>0</v>
          </cell>
          <cell r="AE1837">
            <v>2.8969993412384718</v>
          </cell>
          <cell r="AF1837">
            <v>1.1420009380611271</v>
          </cell>
          <cell r="AG1837">
            <v>1.1399999999999999</v>
          </cell>
          <cell r="AH1837">
            <v>707</v>
          </cell>
          <cell r="AJ1837">
            <v>1.1299999999999999</v>
          </cell>
        </row>
        <row r="1838">
          <cell r="E1838" t="str">
            <v>VC27NT</v>
          </cell>
          <cell r="F1838" t="str">
            <v>VC27NT</v>
          </cell>
          <cell r="G1838" t="str">
            <v>Vị trí 1</v>
          </cell>
          <cell r="H1838" t="str">
            <v>Các đường còn lại</v>
          </cell>
          <cell r="I1838" t="str">
            <v>xã Trị AnCác đường còn lạiVị trí 1140</v>
          </cell>
          <cell r="O1838">
            <v>1800</v>
          </cell>
          <cell r="P1838">
            <v>470</v>
          </cell>
          <cell r="S1838">
            <v>1300</v>
          </cell>
          <cell r="T1838">
            <v>140</v>
          </cell>
          <cell r="U1838">
            <v>2.0944444444444446</v>
          </cell>
          <cell r="V1838">
            <v>2.0944444444444446</v>
          </cell>
          <cell r="W1838">
            <v>2.0944444444444446</v>
          </cell>
          <cell r="X1838">
            <v>2.0944444444444446</v>
          </cell>
          <cell r="Y1838">
            <v>1.3</v>
          </cell>
          <cell r="AA1838">
            <v>1.1299999999999999</v>
          </cell>
          <cell r="AB1838">
            <v>1.07</v>
          </cell>
          <cell r="AC1838">
            <v>5.9999999999999831E-2</v>
          </cell>
          <cell r="AD1838">
            <v>0</v>
          </cell>
          <cell r="AE1838">
            <v>2.8969993412384718</v>
          </cell>
          <cell r="AF1838">
            <v>1.1420009380611271</v>
          </cell>
          <cell r="AG1838">
            <v>1.1399999999999999</v>
          </cell>
          <cell r="AH1838">
            <v>707</v>
          </cell>
          <cell r="AJ1838">
            <v>1.1299999999999999</v>
          </cell>
        </row>
        <row r="1839">
          <cell r="E1839" t="str">
            <v>VC1NT1_D9</v>
          </cell>
          <cell r="F1839" t="str">
            <v>VC1NT1</v>
          </cell>
          <cell r="G1839" t="str">
            <v>Vị trí 1</v>
          </cell>
          <cell r="H1839" t="str">
            <v>Các đường nhóm I</v>
          </cell>
          <cell r="I1839" t="str">
            <v>xã Trị AnCác đường nhóm IVị trí 1160</v>
          </cell>
          <cell r="O1839">
            <v>2100</v>
          </cell>
          <cell r="P1839">
            <v>530</v>
          </cell>
          <cell r="S1839">
            <v>1700</v>
          </cell>
          <cell r="T1839">
            <v>160</v>
          </cell>
          <cell r="U1839">
            <v>2.3476190476190477</v>
          </cell>
          <cell r="V1839">
            <v>2.3476190476190477</v>
          </cell>
          <cell r="W1839">
            <v>2.3476190476190477</v>
          </cell>
          <cell r="X1839">
            <v>1.6927486870567729</v>
          </cell>
          <cell r="Y1839">
            <v>1.3</v>
          </cell>
          <cell r="Z1839">
            <v>1.1081536144959063</v>
          </cell>
          <cell r="AA1839">
            <v>1.1100000000000001</v>
          </cell>
          <cell r="AB1839">
            <v>1.02</v>
          </cell>
          <cell r="AC1839">
            <v>9.000000000000008E-2</v>
          </cell>
          <cell r="AD1839">
            <v>466</v>
          </cell>
          <cell r="AE1839">
            <v>2.8969993412384718</v>
          </cell>
          <cell r="AF1839">
            <v>1.1596947502040997</v>
          </cell>
          <cell r="AG1839">
            <v>1.1599999999999999</v>
          </cell>
          <cell r="AH1839">
            <v>949</v>
          </cell>
          <cell r="AJ1839">
            <v>1.1100000000000001</v>
          </cell>
        </row>
        <row r="1840">
          <cell r="E1840" t="str">
            <v>VC1NT1_D10</v>
          </cell>
          <cell r="F1840" t="str">
            <v>VC1NT10</v>
          </cell>
          <cell r="G1840" t="str">
            <v>Vị trí 1</v>
          </cell>
          <cell r="H1840" t="str">
            <v>Các đường nhóm I</v>
          </cell>
          <cell r="I1840" t="str">
            <v>xã Trị AnCác đường nhóm IVị trí 1160</v>
          </cell>
          <cell r="O1840">
            <v>2000</v>
          </cell>
          <cell r="P1840">
            <v>530</v>
          </cell>
          <cell r="S1840">
            <v>1650</v>
          </cell>
          <cell r="T1840">
            <v>160</v>
          </cell>
          <cell r="U1840">
            <v>2.31</v>
          </cell>
          <cell r="V1840">
            <v>2.31</v>
          </cell>
          <cell r="W1840">
            <v>2.31</v>
          </cell>
          <cell r="X1840">
            <v>2.31</v>
          </cell>
          <cell r="Y1840">
            <v>1.3</v>
          </cell>
          <cell r="AA1840">
            <v>1.1299999999999999</v>
          </cell>
          <cell r="AB1840">
            <v>1.07</v>
          </cell>
          <cell r="AC1840">
            <v>5.9999999999999831E-2</v>
          </cell>
          <cell r="AD1840">
            <v>0</v>
          </cell>
          <cell r="AE1840">
            <v>2.8969993412384718</v>
          </cell>
          <cell r="AF1840">
            <v>1.1596947502040997</v>
          </cell>
          <cell r="AG1840">
            <v>1.1599999999999999</v>
          </cell>
          <cell r="AH1840">
            <v>949</v>
          </cell>
          <cell r="AJ1840">
            <v>1.1299999999999999</v>
          </cell>
        </row>
        <row r="1841">
          <cell r="E1841" t="str">
            <v>VC1DT_D2</v>
          </cell>
          <cell r="F1841" t="str">
            <v>VC1DT</v>
          </cell>
          <cell r="G1841" t="str">
            <v>Vị trí 1</v>
          </cell>
          <cell r="H1841" t="str">
            <v>TTVA</v>
          </cell>
          <cell r="I1841" t="str">
            <v>xã Trị AnTTVAVị trí 1240</v>
          </cell>
          <cell r="O1841">
            <v>2700</v>
          </cell>
          <cell r="P1841">
            <v>760</v>
          </cell>
          <cell r="S1841">
            <v>2200</v>
          </cell>
          <cell r="T1841">
            <v>240</v>
          </cell>
          <cell r="U1841">
            <v>1.874074074074074</v>
          </cell>
          <cell r="V1841">
            <v>1.874074074074074</v>
          </cell>
          <cell r="W1841">
            <v>1.874074074074074</v>
          </cell>
          <cell r="X1841">
            <v>1.874074074074074</v>
          </cell>
          <cell r="Y1841">
            <v>1.3</v>
          </cell>
          <cell r="AA1841">
            <v>1.1299999999999999</v>
          </cell>
          <cell r="AB1841">
            <v>1.07</v>
          </cell>
          <cell r="AC1841">
            <v>5.9999999999999831E-2</v>
          </cell>
          <cell r="AD1841">
            <v>0</v>
          </cell>
          <cell r="AE1841">
            <v>2.8969993412384718</v>
          </cell>
          <cell r="AF1841">
            <v>1.1062907829424145</v>
          </cell>
          <cell r="AG1841">
            <v>1.1100000000000001</v>
          </cell>
          <cell r="AH1841">
            <v>65</v>
          </cell>
          <cell r="AJ1841">
            <v>1.1299999999999999</v>
          </cell>
        </row>
        <row r="1842">
          <cell r="E1842" t="str">
            <v>VC71NT</v>
          </cell>
          <cell r="F1842" t="str">
            <v>VC71NT</v>
          </cell>
          <cell r="G1842" t="str">
            <v>Vị trí 1</v>
          </cell>
          <cell r="H1842" t="str">
            <v>Các đường còn lại</v>
          </cell>
          <cell r="I1842" t="str">
            <v>xã Trị AnCác đường còn lạiVị trí 1140</v>
          </cell>
          <cell r="O1842">
            <v>1600</v>
          </cell>
          <cell r="P1842">
            <v>470</v>
          </cell>
          <cell r="S1842">
            <v>1500</v>
          </cell>
          <cell r="T1842">
            <v>140</v>
          </cell>
          <cell r="U1842">
            <v>2.5312500000000004</v>
          </cell>
          <cell r="V1842">
            <v>2.5312500000000004</v>
          </cell>
          <cell r="W1842">
            <v>2.5312500000000004</v>
          </cell>
          <cell r="X1842">
            <v>2.5312500000000004</v>
          </cell>
          <cell r="Y1842">
            <v>1.3</v>
          </cell>
          <cell r="AA1842">
            <v>1.1299999999999999</v>
          </cell>
          <cell r="AB1842">
            <v>1.07</v>
          </cell>
          <cell r="AC1842">
            <v>5.9999999999999831E-2</v>
          </cell>
          <cell r="AD1842">
            <v>0</v>
          </cell>
          <cell r="AE1842">
            <v>2.8969993412384718</v>
          </cell>
          <cell r="AF1842">
            <v>1.1420009380611271</v>
          </cell>
          <cell r="AG1842">
            <v>1.1399999999999999</v>
          </cell>
          <cell r="AH1842">
            <v>707</v>
          </cell>
          <cell r="AJ1842">
            <v>1.1299999999999999</v>
          </cell>
        </row>
        <row r="1843">
          <cell r="E1843" t="str">
            <v>VC5NT2</v>
          </cell>
          <cell r="F1843" t="str">
            <v>VC5NT2</v>
          </cell>
          <cell r="G1843" t="str">
            <v>Vị trí 1</v>
          </cell>
          <cell r="H1843" t="str">
            <v>Các đường nhóm II</v>
          </cell>
          <cell r="I1843" t="str">
            <v>xã Trị AnCác đường nhóm IIVị trí 165</v>
          </cell>
          <cell r="O1843">
            <v>1300</v>
          </cell>
          <cell r="P1843">
            <v>220</v>
          </cell>
          <cell r="S1843">
            <v>1000</v>
          </cell>
          <cell r="T1843">
            <v>65</v>
          </cell>
          <cell r="U1843">
            <v>2.2307692307692308</v>
          </cell>
          <cell r="V1843">
            <v>2.2307692307692308</v>
          </cell>
          <cell r="W1843">
            <v>2.2307692307692308</v>
          </cell>
          <cell r="X1843">
            <v>2.2307692307692308</v>
          </cell>
          <cell r="Y1843">
            <v>1.3</v>
          </cell>
          <cell r="AA1843">
            <v>1.1299999999999999</v>
          </cell>
          <cell r="AB1843">
            <v>1.07</v>
          </cell>
          <cell r="AC1843">
            <v>5.9999999999999831E-2</v>
          </cell>
          <cell r="AD1843">
            <v>0</v>
          </cell>
          <cell r="AE1843">
            <v>2.8969993412384718</v>
          </cell>
          <cell r="AF1843">
            <v>1.1505689804579617</v>
          </cell>
          <cell r="AG1843">
            <v>1.1499999999999999</v>
          </cell>
          <cell r="AH1843">
            <v>1489</v>
          </cell>
          <cell r="AJ1843">
            <v>1.1299999999999999</v>
          </cell>
        </row>
        <row r="1844">
          <cell r="E1844" t="str">
            <v>VC67NT</v>
          </cell>
          <cell r="F1844" t="str">
            <v>VC67NT</v>
          </cell>
          <cell r="G1844" t="str">
            <v>Vị trí 1</v>
          </cell>
          <cell r="H1844" t="str">
            <v>Các đường còn lại</v>
          </cell>
          <cell r="I1844" t="str">
            <v>xã Trị AnCác đường còn lạiVị trí 160</v>
          </cell>
          <cell r="O1844">
            <v>880</v>
          </cell>
          <cell r="P1844">
            <v>200</v>
          </cell>
          <cell r="S1844">
            <v>650</v>
          </cell>
          <cell r="T1844">
            <v>60</v>
          </cell>
          <cell r="U1844">
            <v>1.5511363636363635</v>
          </cell>
          <cell r="V1844">
            <v>1.5511363636363635</v>
          </cell>
          <cell r="W1844">
            <v>1.5511363636363635</v>
          </cell>
          <cell r="X1844">
            <v>1.5511363636363635</v>
          </cell>
          <cell r="Y1844">
            <v>1.3</v>
          </cell>
          <cell r="AA1844">
            <v>1.1299999999999999</v>
          </cell>
          <cell r="AB1844">
            <v>1.07</v>
          </cell>
          <cell r="AC1844">
            <v>5.9999999999999831E-2</v>
          </cell>
          <cell r="AD1844">
            <v>0</v>
          </cell>
          <cell r="AE1844">
            <v>2.8969993412384718</v>
          </cell>
          <cell r="AF1844">
            <v>1.1420009380611271</v>
          </cell>
          <cell r="AG1844">
            <v>1.1399999999999999</v>
          </cell>
          <cell r="AH1844">
            <v>707</v>
          </cell>
          <cell r="AJ1844">
            <v>1.1299999999999999</v>
          </cell>
        </row>
        <row r="1845">
          <cell r="E1845" t="str">
            <v>VC39NT</v>
          </cell>
          <cell r="F1845" t="str">
            <v>VC39NT</v>
          </cell>
          <cell r="G1845" t="str">
            <v>Vị trí 1</v>
          </cell>
          <cell r="H1845" t="str">
            <v>Các đường còn lại</v>
          </cell>
          <cell r="I1845" t="str">
            <v>xã Trị AnCác đường còn lạiVị trí 160</v>
          </cell>
          <cell r="O1845">
            <v>1400</v>
          </cell>
          <cell r="P1845">
            <v>200</v>
          </cell>
          <cell r="S1845">
            <v>1000</v>
          </cell>
          <cell r="T1845">
            <v>60</v>
          </cell>
          <cell r="U1845">
            <v>2.0714285714285716</v>
          </cell>
          <cell r="V1845">
            <v>2.0714285714285716</v>
          </cell>
          <cell r="W1845">
            <v>2.0714285714285716</v>
          </cell>
          <cell r="X1845">
            <v>2.0714285714285716</v>
          </cell>
          <cell r="Y1845">
            <v>1.3</v>
          </cell>
          <cell r="AA1845">
            <v>1.1299999999999999</v>
          </cell>
          <cell r="AB1845">
            <v>1.07</v>
          </cell>
          <cell r="AC1845">
            <v>5.9999999999999831E-2</v>
          </cell>
          <cell r="AD1845">
            <v>0</v>
          </cell>
          <cell r="AE1845">
            <v>2.8969993412384718</v>
          </cell>
          <cell r="AF1845">
            <v>1.1420009380611271</v>
          </cell>
          <cell r="AG1845">
            <v>1.1399999999999999</v>
          </cell>
          <cell r="AH1845">
            <v>707</v>
          </cell>
          <cell r="AJ1845">
            <v>1.1299999999999999</v>
          </cell>
        </row>
        <row r="1846">
          <cell r="E1846" t="str">
            <v>VC4DT</v>
          </cell>
          <cell r="F1846" t="str">
            <v>VC4DT</v>
          </cell>
          <cell r="G1846" t="str">
            <v>Vị trí 1</v>
          </cell>
          <cell r="H1846" t="str">
            <v>TTVA</v>
          </cell>
          <cell r="I1846" t="str">
            <v>xã Trị AnTTVAVị trí 1240</v>
          </cell>
          <cell r="O1846">
            <v>5400</v>
          </cell>
          <cell r="P1846">
            <v>760</v>
          </cell>
          <cell r="S1846">
            <v>5000</v>
          </cell>
          <cell r="T1846">
            <v>240</v>
          </cell>
          <cell r="U1846">
            <v>2.9629629629629628</v>
          </cell>
          <cell r="V1846">
            <v>2.9629629629629628</v>
          </cell>
          <cell r="W1846">
            <v>2.9629629629629628</v>
          </cell>
          <cell r="X1846">
            <v>2.9629629629629628</v>
          </cell>
          <cell r="Y1846">
            <v>1.3</v>
          </cell>
          <cell r="Z1846">
            <v>1.103877139979859</v>
          </cell>
          <cell r="AA1846">
            <v>1.1299999999999999</v>
          </cell>
          <cell r="AB1846">
            <v>1.07</v>
          </cell>
          <cell r="AC1846">
            <v>5.9999999999999831E-2</v>
          </cell>
          <cell r="AD1846">
            <v>2</v>
          </cell>
          <cell r="AE1846">
            <v>2.8969993412384718</v>
          </cell>
          <cell r="AF1846">
            <v>1.1062907829424145</v>
          </cell>
          <cell r="AG1846">
            <v>1.1100000000000001</v>
          </cell>
          <cell r="AH1846">
            <v>65</v>
          </cell>
          <cell r="AJ1846">
            <v>1.1299999999999999</v>
          </cell>
        </row>
        <row r="1847">
          <cell r="E1847" t="str">
            <v>VC2NT1_D4</v>
          </cell>
          <cell r="F1847" t="str">
            <v>VC2NT1</v>
          </cell>
          <cell r="G1847" t="str">
            <v>Vị trí 1</v>
          </cell>
          <cell r="H1847" t="str">
            <v>Các đường nhóm I</v>
          </cell>
          <cell r="I1847" t="str">
            <v>xã Trị AnCác đường nhóm IVị trí 170</v>
          </cell>
          <cell r="O1847">
            <v>1400</v>
          </cell>
          <cell r="P1847">
            <v>230</v>
          </cell>
          <cell r="S1847">
            <v>1000</v>
          </cell>
          <cell r="T1847">
            <v>70</v>
          </cell>
          <cell r="U1847">
            <v>2.0714285714285716</v>
          </cell>
          <cell r="V1847">
            <v>2.0714285714285716</v>
          </cell>
          <cell r="W1847">
            <v>2.0714285714285716</v>
          </cell>
          <cell r="X1847">
            <v>2.3797147405970938</v>
          </cell>
          <cell r="Y1847">
            <v>1.3</v>
          </cell>
          <cell r="Z1847">
            <v>1.140575589546805</v>
          </cell>
          <cell r="AA1847">
            <v>1.1399999999999999</v>
          </cell>
          <cell r="AB1847">
            <v>1.08</v>
          </cell>
          <cell r="AC1847">
            <v>5.9999999999999831E-2</v>
          </cell>
          <cell r="AD1847">
            <v>17</v>
          </cell>
          <cell r="AE1847">
            <v>2.8969993412384718</v>
          </cell>
          <cell r="AF1847">
            <v>1.1596947502040997</v>
          </cell>
          <cell r="AG1847">
            <v>1.1599999999999999</v>
          </cell>
          <cell r="AH1847">
            <v>949</v>
          </cell>
          <cell r="AJ1847">
            <v>1.1399999999999999</v>
          </cell>
        </row>
        <row r="1848">
          <cell r="E1848" t="str">
            <v>VC2NT1_D5</v>
          </cell>
          <cell r="F1848" t="str">
            <v>VC2NT1</v>
          </cell>
          <cell r="G1848" t="str">
            <v>Vị trí 1</v>
          </cell>
          <cell r="H1848" t="str">
            <v>Các đường nhóm I</v>
          </cell>
          <cell r="I1848" t="str">
            <v>xã Trị AnCác đường nhóm IVị trí 170</v>
          </cell>
          <cell r="O1848">
            <v>1700</v>
          </cell>
          <cell r="P1848">
            <v>230</v>
          </cell>
          <cell r="S1848">
            <v>1200</v>
          </cell>
          <cell r="T1848">
            <v>70</v>
          </cell>
          <cell r="U1848">
            <v>3.7411764705882353</v>
          </cell>
          <cell r="V1848">
            <v>3.7411764705882353</v>
          </cell>
          <cell r="W1848">
            <v>3.7411764705882353</v>
          </cell>
          <cell r="X1848">
            <v>2.3797147405970938</v>
          </cell>
          <cell r="Y1848">
            <v>1.3</v>
          </cell>
          <cell r="Z1848">
            <v>1.140575589546805</v>
          </cell>
          <cell r="AA1848">
            <v>1.1399999999999999</v>
          </cell>
          <cell r="AB1848">
            <v>1.08</v>
          </cell>
          <cell r="AC1848">
            <v>5.9999999999999831E-2</v>
          </cell>
          <cell r="AD1848">
            <v>17</v>
          </cell>
          <cell r="AE1848">
            <v>2.8969993412384718</v>
          </cell>
          <cell r="AF1848">
            <v>1.1596947502040997</v>
          </cell>
          <cell r="AG1848">
            <v>1.1599999999999999</v>
          </cell>
          <cell r="AH1848">
            <v>949</v>
          </cell>
          <cell r="AJ1848">
            <v>1.1399999999999999</v>
          </cell>
        </row>
        <row r="1849">
          <cell r="E1849" t="str">
            <v>VC3NT1_D1</v>
          </cell>
          <cell r="F1849" t="str">
            <v>VC3NT1</v>
          </cell>
          <cell r="G1849" t="str">
            <v>Vị trí 1</v>
          </cell>
          <cell r="H1849" t="str">
            <v>Các đường nhóm I</v>
          </cell>
          <cell r="I1849" t="str">
            <v>xã Trị AnCác đường nhóm IVị trí 170</v>
          </cell>
          <cell r="O1849">
            <v>1200</v>
          </cell>
          <cell r="P1849">
            <v>230</v>
          </cell>
          <cell r="S1849">
            <v>800</v>
          </cell>
          <cell r="T1849">
            <v>70</v>
          </cell>
          <cell r="U1849">
            <v>3.8666666666666667</v>
          </cell>
          <cell r="V1849">
            <v>3.8666666666666667</v>
          </cell>
          <cell r="W1849">
            <v>3.8666666666666667</v>
          </cell>
          <cell r="X1849">
            <v>2.3648809523809518</v>
          </cell>
          <cell r="Y1849">
            <v>1.3</v>
          </cell>
          <cell r="Z1849">
            <v>1.1835493347671606</v>
          </cell>
          <cell r="AA1849">
            <v>1.18</v>
          </cell>
          <cell r="AB1849">
            <v>1.1399999999999999</v>
          </cell>
          <cell r="AC1849">
            <v>4.0000000000000036E-2</v>
          </cell>
          <cell r="AD1849">
            <v>13</v>
          </cell>
          <cell r="AE1849">
            <v>2.8969993412384718</v>
          </cell>
          <cell r="AF1849">
            <v>1.1596947502040997</v>
          </cell>
          <cell r="AG1849">
            <v>1.1599999999999999</v>
          </cell>
          <cell r="AH1849">
            <v>949</v>
          </cell>
          <cell r="AJ1849">
            <v>1.18</v>
          </cell>
        </row>
        <row r="1850">
          <cell r="E1850" t="str">
            <v>VC3NT1_D2</v>
          </cell>
          <cell r="F1850" t="str">
            <v>VC3NT1</v>
          </cell>
          <cell r="G1850" t="str">
            <v>Vị trí 1</v>
          </cell>
          <cell r="H1850" t="str">
            <v>Các đường nhóm I</v>
          </cell>
          <cell r="I1850" t="str">
            <v>xã Trị AnCác đường nhóm IVị trí 170</v>
          </cell>
          <cell r="O1850">
            <v>1200</v>
          </cell>
          <cell r="P1850">
            <v>230</v>
          </cell>
          <cell r="S1850">
            <v>800</v>
          </cell>
          <cell r="T1850">
            <v>70</v>
          </cell>
          <cell r="U1850">
            <v>2.1333333333333333</v>
          </cell>
          <cell r="V1850">
            <v>2.1333333333333333</v>
          </cell>
          <cell r="W1850">
            <v>2.1333333333333333</v>
          </cell>
          <cell r="X1850">
            <v>2.3648809523809518</v>
          </cell>
          <cell r="Y1850">
            <v>1.3</v>
          </cell>
          <cell r="Z1850">
            <v>1.1835493347671606</v>
          </cell>
          <cell r="AA1850">
            <v>1.18</v>
          </cell>
          <cell r="AB1850">
            <v>1.1399999999999999</v>
          </cell>
          <cell r="AC1850">
            <v>4.0000000000000036E-2</v>
          </cell>
          <cell r="AD1850">
            <v>13</v>
          </cell>
          <cell r="AE1850">
            <v>2.8969993412384718</v>
          </cell>
          <cell r="AF1850">
            <v>1.1596947502040997</v>
          </cell>
          <cell r="AG1850">
            <v>1.1599999999999999</v>
          </cell>
          <cell r="AH1850">
            <v>949</v>
          </cell>
          <cell r="AJ1850">
            <v>1.18</v>
          </cell>
        </row>
        <row r="1851">
          <cell r="E1851" t="str">
            <v>VC27DT, VC59NT</v>
          </cell>
          <cell r="F1851" t="str">
            <v>VC27DT, VC59NT</v>
          </cell>
          <cell r="G1851" t="str">
            <v>Vị trí 1</v>
          </cell>
          <cell r="H1851" t="str">
            <v>Các đường còn lại</v>
          </cell>
          <cell r="I1851" t="str">
            <v>xã Trị AnCác đường còn lạiVị trí 1140</v>
          </cell>
          <cell r="O1851">
            <v>2600</v>
          </cell>
          <cell r="P1851">
            <v>470</v>
          </cell>
          <cell r="S1851">
            <v>2000</v>
          </cell>
          <cell r="T1851">
            <v>140</v>
          </cell>
          <cell r="V1851">
            <v>0</v>
          </cell>
          <cell r="W1851">
            <v>1</v>
          </cell>
          <cell r="X1851">
            <v>1</v>
          </cell>
          <cell r="Y1851">
            <v>1.3</v>
          </cell>
          <cell r="Z1851">
            <v>1.0442046641141662</v>
          </cell>
          <cell r="AA1851">
            <v>1.1299999999999999</v>
          </cell>
          <cell r="AB1851">
            <v>1.07</v>
          </cell>
          <cell r="AC1851">
            <v>5.9999999999999831E-2</v>
          </cell>
          <cell r="AD1851">
            <v>1</v>
          </cell>
          <cell r="AE1851">
            <v>2.8969993412384718</v>
          </cell>
          <cell r="AF1851">
            <v>1.1420009380611271</v>
          </cell>
          <cell r="AG1851">
            <v>1.1399999999999999</v>
          </cell>
          <cell r="AH1851">
            <v>707</v>
          </cell>
          <cell r="AJ1851">
            <v>1.1299999999999999</v>
          </cell>
        </row>
        <row r="1852">
          <cell r="E1852" t="str">
            <v>VC30NT2_D3</v>
          </cell>
          <cell r="F1852" t="str">
            <v>VC30NT2</v>
          </cell>
          <cell r="G1852" t="str">
            <v>Vị trí 1</v>
          </cell>
          <cell r="H1852" t="str">
            <v>Các đường nhóm II</v>
          </cell>
          <cell r="I1852" t="str">
            <v>xã Trị AnCác đường nhóm IIVị trí 1150</v>
          </cell>
          <cell r="O1852">
            <v>2500</v>
          </cell>
          <cell r="P1852">
            <v>500</v>
          </cell>
          <cell r="S1852">
            <v>2000</v>
          </cell>
          <cell r="T1852">
            <v>150</v>
          </cell>
          <cell r="U1852">
            <v>2.2400000000000002</v>
          </cell>
          <cell r="V1852">
            <v>2.2400000000000002</v>
          </cell>
          <cell r="W1852">
            <v>2.2400000000000002</v>
          </cell>
          <cell r="X1852">
            <v>2.3612494929006087</v>
          </cell>
          <cell r="Y1852">
            <v>1.3</v>
          </cell>
          <cell r="Z1852">
            <v>1.0719211822660097</v>
          </cell>
          <cell r="AA1852">
            <v>1.07</v>
          </cell>
          <cell r="AB1852">
            <v>1.01</v>
          </cell>
          <cell r="AC1852">
            <v>6.0000000000000053E-2</v>
          </cell>
          <cell r="AD1852">
            <v>7</v>
          </cell>
          <cell r="AE1852">
            <v>2.8969993412384718</v>
          </cell>
          <cell r="AF1852">
            <v>1.1505689804579617</v>
          </cell>
          <cell r="AG1852">
            <v>1.1499999999999999</v>
          </cell>
          <cell r="AH1852">
            <v>1489</v>
          </cell>
          <cell r="AJ1852">
            <v>1.07</v>
          </cell>
        </row>
        <row r="1853">
          <cell r="E1853" t="str">
            <v>VC30NT2_D4</v>
          </cell>
          <cell r="F1853" t="str">
            <v>VC30NT2</v>
          </cell>
          <cell r="G1853" t="str">
            <v>Vị trí 1</v>
          </cell>
          <cell r="H1853" t="str">
            <v>Các đường nhóm II</v>
          </cell>
          <cell r="I1853" t="str">
            <v>xã Trị AnCác đường nhóm IIVị trí 1150</v>
          </cell>
          <cell r="O1853">
            <v>2500</v>
          </cell>
          <cell r="P1853">
            <v>500</v>
          </cell>
          <cell r="S1853">
            <v>2300</v>
          </cell>
          <cell r="T1853">
            <v>150</v>
          </cell>
          <cell r="U1853">
            <v>2.5760000000000001</v>
          </cell>
          <cell r="V1853">
            <v>2.5760000000000001</v>
          </cell>
          <cell r="W1853">
            <v>2.5760000000000001</v>
          </cell>
          <cell r="X1853">
            <v>2.3612494929006087</v>
          </cell>
          <cell r="Y1853">
            <v>1.3</v>
          </cell>
          <cell r="Z1853">
            <v>1.0719211822660097</v>
          </cell>
          <cell r="AA1853">
            <v>1.07</v>
          </cell>
          <cell r="AB1853">
            <v>1.01</v>
          </cell>
          <cell r="AC1853">
            <v>6.0000000000000053E-2</v>
          </cell>
          <cell r="AD1853">
            <v>7</v>
          </cell>
          <cell r="AE1853">
            <v>2.8969993412384718</v>
          </cell>
          <cell r="AF1853">
            <v>1.1505689804579617</v>
          </cell>
          <cell r="AG1853">
            <v>1.1499999999999999</v>
          </cell>
          <cell r="AH1853">
            <v>1489</v>
          </cell>
          <cell r="AJ1853">
            <v>1.07</v>
          </cell>
        </row>
        <row r="1854">
          <cell r="E1854" t="str">
            <v>VC2DT_D1</v>
          </cell>
          <cell r="F1854" t="str">
            <v>VC2DT</v>
          </cell>
          <cell r="G1854" t="str">
            <v>Vị trí 1</v>
          </cell>
          <cell r="H1854" t="str">
            <v>TTVA</v>
          </cell>
          <cell r="I1854" t="str">
            <v>xã Trị AnTTVAVị trí 1240</v>
          </cell>
          <cell r="O1854">
            <v>3200</v>
          </cell>
          <cell r="P1854">
            <v>760</v>
          </cell>
          <cell r="S1854">
            <v>2800</v>
          </cell>
          <cell r="T1854">
            <v>240</v>
          </cell>
          <cell r="U1854">
            <v>2.7124999999999999</v>
          </cell>
          <cell r="V1854">
            <v>2.7124999999999999</v>
          </cell>
          <cell r="W1854">
            <v>2.7124999999999999</v>
          </cell>
          <cell r="X1854">
            <v>2.7838815789473683</v>
          </cell>
          <cell r="Y1854">
            <v>1.3</v>
          </cell>
          <cell r="AA1854">
            <v>1.1299999999999999</v>
          </cell>
          <cell r="AB1854">
            <v>1.07</v>
          </cell>
          <cell r="AC1854">
            <v>5.9999999999999831E-2</v>
          </cell>
          <cell r="AD1854">
            <v>0</v>
          </cell>
          <cell r="AE1854">
            <v>2.8969993412384718</v>
          </cell>
          <cell r="AF1854">
            <v>1.1062907829424145</v>
          </cell>
          <cell r="AG1854">
            <v>1.1100000000000001</v>
          </cell>
          <cell r="AH1854">
            <v>65</v>
          </cell>
          <cell r="AJ1854">
            <v>1.1299999999999999</v>
          </cell>
        </row>
        <row r="1855">
          <cell r="E1855" t="str">
            <v>VC2DT_D2</v>
          </cell>
          <cell r="F1855" t="str">
            <v>VC2DT</v>
          </cell>
          <cell r="G1855" t="str">
            <v>Vị trí 1</v>
          </cell>
          <cell r="H1855" t="str">
            <v>TTVA</v>
          </cell>
          <cell r="I1855" t="str">
            <v>xã Trị AnTTVAVị trí 1240</v>
          </cell>
          <cell r="O1855">
            <v>3800</v>
          </cell>
          <cell r="P1855">
            <v>760</v>
          </cell>
          <cell r="S1855">
            <v>3500</v>
          </cell>
          <cell r="T1855">
            <v>240</v>
          </cell>
          <cell r="U1855">
            <v>2.8552631578947367</v>
          </cell>
          <cell r="V1855">
            <v>2.8552631578947367</v>
          </cell>
          <cell r="W1855">
            <v>2.8552631578947367</v>
          </cell>
          <cell r="X1855">
            <v>2.7838815789473683</v>
          </cell>
          <cell r="Y1855">
            <v>1.3</v>
          </cell>
          <cell r="AA1855">
            <v>1.1299999999999999</v>
          </cell>
          <cell r="AB1855">
            <v>1.07</v>
          </cell>
          <cell r="AC1855">
            <v>5.9999999999999831E-2</v>
          </cell>
          <cell r="AD1855">
            <v>0</v>
          </cell>
          <cell r="AE1855">
            <v>2.8969993412384718</v>
          </cell>
          <cell r="AF1855">
            <v>1.1062907829424145</v>
          </cell>
          <cell r="AG1855">
            <v>1.1100000000000001</v>
          </cell>
          <cell r="AH1855">
            <v>65</v>
          </cell>
          <cell r="AJ1855">
            <v>1.1299999999999999</v>
          </cell>
        </row>
        <row r="1856">
          <cell r="E1856" t="str">
            <v>VC3DT</v>
          </cell>
          <cell r="F1856" t="str">
            <v>VC3DT</v>
          </cell>
          <cell r="G1856" t="str">
            <v>Vị trí 1</v>
          </cell>
          <cell r="H1856" t="str">
            <v>TTVA</v>
          </cell>
          <cell r="I1856" t="str">
            <v>xã Trị AnTTVAVị trí 1240</v>
          </cell>
          <cell r="O1856">
            <v>3600</v>
          </cell>
          <cell r="P1856">
            <v>760</v>
          </cell>
          <cell r="S1856">
            <v>3000</v>
          </cell>
          <cell r="T1856">
            <v>240</v>
          </cell>
          <cell r="U1856">
            <v>2.9166666666666665</v>
          </cell>
          <cell r="V1856">
            <v>2.9166666666666665</v>
          </cell>
          <cell r="W1856">
            <v>2.9166666666666665</v>
          </cell>
          <cell r="X1856">
            <v>2.9166666666666665</v>
          </cell>
          <cell r="Y1856">
            <v>1.3</v>
          </cell>
          <cell r="Z1856">
            <v>1.1532598635747062</v>
          </cell>
          <cell r="AA1856">
            <v>1.1499999999999999</v>
          </cell>
          <cell r="AB1856">
            <v>1.0900000000000001</v>
          </cell>
          <cell r="AC1856">
            <v>5.9999999999999831E-2</v>
          </cell>
          <cell r="AD1856">
            <v>5</v>
          </cell>
          <cell r="AE1856">
            <v>2.8969993412384718</v>
          </cell>
          <cell r="AF1856">
            <v>1.1062907829424145</v>
          </cell>
          <cell r="AG1856">
            <v>1.1100000000000001</v>
          </cell>
          <cell r="AH1856">
            <v>65</v>
          </cell>
          <cell r="AJ1856">
            <v>1.1499999999999999</v>
          </cell>
        </row>
        <row r="1857">
          <cell r="E1857" t="str">
            <v>VC8DT</v>
          </cell>
          <cell r="F1857" t="str">
            <v>VC8DT</v>
          </cell>
          <cell r="G1857" t="str">
            <v>Vị trí 1</v>
          </cell>
          <cell r="H1857" t="str">
            <v>TTVA</v>
          </cell>
          <cell r="I1857" t="str">
            <v>xã Trị AnTTVAVị trí 1240</v>
          </cell>
          <cell r="O1857">
            <v>3200</v>
          </cell>
          <cell r="P1857">
            <v>760</v>
          </cell>
          <cell r="S1857">
            <v>2800</v>
          </cell>
          <cell r="T1857">
            <v>240</v>
          </cell>
          <cell r="U1857">
            <v>2.1875</v>
          </cell>
          <cell r="V1857">
            <v>2.1875</v>
          </cell>
          <cell r="W1857">
            <v>2.1875</v>
          </cell>
          <cell r="X1857">
            <v>2.1875</v>
          </cell>
          <cell r="Y1857">
            <v>1.3</v>
          </cell>
          <cell r="Z1857">
            <v>1.1088927082769449</v>
          </cell>
          <cell r="AA1857">
            <v>1.1100000000000001</v>
          </cell>
          <cell r="AB1857">
            <v>1.07</v>
          </cell>
          <cell r="AC1857">
            <v>4.0000000000000036E-2</v>
          </cell>
          <cell r="AD1857">
            <v>7</v>
          </cell>
          <cell r="AE1857">
            <v>2.8969993412384718</v>
          </cell>
          <cell r="AF1857">
            <v>1.1062907829424145</v>
          </cell>
          <cell r="AG1857">
            <v>1.1100000000000001</v>
          </cell>
          <cell r="AH1857">
            <v>65</v>
          </cell>
          <cell r="AJ1857">
            <v>1.1100000000000001</v>
          </cell>
        </row>
        <row r="1858">
          <cell r="E1858" t="str">
            <v>VC20DT</v>
          </cell>
          <cell r="F1858" t="str">
            <v>VC20DT</v>
          </cell>
          <cell r="G1858" t="str">
            <v>Vị trí 1</v>
          </cell>
          <cell r="H1858" t="str">
            <v>TTVA</v>
          </cell>
          <cell r="I1858" t="str">
            <v>xã Trị AnTTVAVị trí 1240</v>
          </cell>
          <cell r="O1858">
            <v>2600</v>
          </cell>
          <cell r="P1858">
            <v>760</v>
          </cell>
          <cell r="S1858">
            <v>2100</v>
          </cell>
          <cell r="T1858">
            <v>240</v>
          </cell>
          <cell r="U1858">
            <v>2.5846153846153848</v>
          </cell>
          <cell r="V1858">
            <v>2.5846153846153848</v>
          </cell>
          <cell r="W1858">
            <v>2.5846153846153848</v>
          </cell>
          <cell r="X1858">
            <v>2.5846153846153848</v>
          </cell>
          <cell r="Y1858">
            <v>1.3</v>
          </cell>
          <cell r="Z1858">
            <v>1.0625051250512505</v>
          </cell>
          <cell r="AA1858">
            <v>1.1299999999999999</v>
          </cell>
          <cell r="AB1858">
            <v>1.07</v>
          </cell>
          <cell r="AC1858">
            <v>5.9999999999999831E-2</v>
          </cell>
          <cell r="AD1858">
            <v>2</v>
          </cell>
          <cell r="AE1858">
            <v>2.8969993412384718</v>
          </cell>
          <cell r="AF1858">
            <v>1.1062907829424145</v>
          </cell>
          <cell r="AG1858">
            <v>1.1100000000000001</v>
          </cell>
          <cell r="AH1858">
            <v>65</v>
          </cell>
          <cell r="AJ1858">
            <v>1.1299999999999999</v>
          </cell>
        </row>
        <row r="1859">
          <cell r="E1859" t="str">
            <v>VC15DT</v>
          </cell>
          <cell r="F1859" t="str">
            <v>VC15DT</v>
          </cell>
          <cell r="G1859" t="str">
            <v>Vị trí 1</v>
          </cell>
          <cell r="H1859" t="str">
            <v>TTVA</v>
          </cell>
          <cell r="I1859" t="str">
            <v>xã Trị AnTTVAVị trí 1240</v>
          </cell>
          <cell r="O1859">
            <v>4100</v>
          </cell>
          <cell r="P1859">
            <v>760</v>
          </cell>
          <cell r="S1859">
            <v>3000</v>
          </cell>
          <cell r="T1859">
            <v>240</v>
          </cell>
          <cell r="U1859">
            <v>2.2682926829268291</v>
          </cell>
          <cell r="V1859">
            <v>2.2682926829268291</v>
          </cell>
          <cell r="W1859">
            <v>2.2682926829268291</v>
          </cell>
          <cell r="X1859">
            <v>2.2682926829268291</v>
          </cell>
          <cell r="Y1859">
            <v>1.3</v>
          </cell>
          <cell r="AA1859">
            <v>1.1299999999999999</v>
          </cell>
          <cell r="AB1859">
            <v>1.07</v>
          </cell>
          <cell r="AC1859">
            <v>5.9999999999999831E-2</v>
          </cell>
          <cell r="AD1859">
            <v>0</v>
          </cell>
          <cell r="AE1859">
            <v>2.8969993412384718</v>
          </cell>
          <cell r="AF1859">
            <v>1.1062907829424145</v>
          </cell>
          <cell r="AG1859">
            <v>1.1100000000000001</v>
          </cell>
          <cell r="AH1859">
            <v>65</v>
          </cell>
          <cell r="AJ1859">
            <v>1.1299999999999999</v>
          </cell>
        </row>
        <row r="1860">
          <cell r="E1860" t="str">
            <v>VC26DT</v>
          </cell>
          <cell r="F1860" t="str">
            <v>VC26DT</v>
          </cell>
          <cell r="G1860" t="str">
            <v>Vị trí 1</v>
          </cell>
          <cell r="H1860" t="str">
            <v>TTVA</v>
          </cell>
          <cell r="I1860" t="str">
            <v>xã Trị AnTTVAVị trí 1240</v>
          </cell>
          <cell r="O1860">
            <v>2700</v>
          </cell>
          <cell r="P1860">
            <v>760</v>
          </cell>
          <cell r="S1860">
            <v>2000</v>
          </cell>
          <cell r="T1860">
            <v>240</v>
          </cell>
          <cell r="U1860">
            <v>2.2962962962962963</v>
          </cell>
          <cell r="V1860">
            <v>2.2962962962962963</v>
          </cell>
          <cell r="W1860">
            <v>2.2962962962962963</v>
          </cell>
          <cell r="X1860">
            <v>2.2962962962962963</v>
          </cell>
          <cell r="Y1860">
            <v>1.3</v>
          </cell>
          <cell r="AA1860">
            <v>1.1299999999999999</v>
          </cell>
          <cell r="AB1860">
            <v>1.07</v>
          </cell>
          <cell r="AC1860">
            <v>5.9999999999999831E-2</v>
          </cell>
          <cell r="AD1860">
            <v>0</v>
          </cell>
          <cell r="AE1860">
            <v>2.8969993412384718</v>
          </cell>
          <cell r="AF1860">
            <v>1.1062907829424145</v>
          </cell>
          <cell r="AG1860">
            <v>1.1100000000000001</v>
          </cell>
          <cell r="AH1860">
            <v>65</v>
          </cell>
          <cell r="AJ1860">
            <v>1.1299999999999999</v>
          </cell>
        </row>
        <row r="1861">
          <cell r="E1861" t="str">
            <v>VC21DT</v>
          </cell>
          <cell r="F1861" t="str">
            <v>VC21DT</v>
          </cell>
          <cell r="G1861" t="str">
            <v>Vị trí 1</v>
          </cell>
          <cell r="H1861" t="str">
            <v>TTVA</v>
          </cell>
          <cell r="I1861" t="str">
            <v>xã Trị AnTTVAVị trí 1240</v>
          </cell>
          <cell r="O1861">
            <v>2300</v>
          </cell>
          <cell r="P1861">
            <v>760</v>
          </cell>
          <cell r="S1861">
            <v>2000</v>
          </cell>
          <cell r="T1861">
            <v>240</v>
          </cell>
          <cell r="U1861">
            <v>2.6956521739130435</v>
          </cell>
          <cell r="V1861">
            <v>2.6956521739130435</v>
          </cell>
          <cell r="W1861">
            <v>2.6956521739130435</v>
          </cell>
          <cell r="X1861">
            <v>2.6956521739130435</v>
          </cell>
          <cell r="Y1861">
            <v>1.3</v>
          </cell>
          <cell r="AA1861">
            <v>1.1299999999999999</v>
          </cell>
          <cell r="AB1861">
            <v>1.07</v>
          </cell>
          <cell r="AC1861">
            <v>5.9999999999999831E-2</v>
          </cell>
          <cell r="AD1861">
            <v>0</v>
          </cell>
          <cell r="AE1861">
            <v>2.8969993412384718</v>
          </cell>
          <cell r="AF1861">
            <v>1.1062907829424145</v>
          </cell>
          <cell r="AG1861">
            <v>1.1100000000000001</v>
          </cell>
          <cell r="AH1861">
            <v>65</v>
          </cell>
          <cell r="AJ1861">
            <v>1.1299999999999999</v>
          </cell>
        </row>
        <row r="1862">
          <cell r="E1862" t="str">
            <v>VC9DT</v>
          </cell>
          <cell r="F1862" t="str">
            <v>VC9DT</v>
          </cell>
          <cell r="G1862" t="str">
            <v>Vị trí 1</v>
          </cell>
          <cell r="H1862" t="str">
            <v>TTVA</v>
          </cell>
          <cell r="I1862" t="str">
            <v>xã Trị AnTTVAVị trí 1240</v>
          </cell>
          <cell r="O1862">
            <v>2700</v>
          </cell>
          <cell r="P1862">
            <v>760</v>
          </cell>
          <cell r="S1862">
            <v>2100</v>
          </cell>
          <cell r="T1862">
            <v>240</v>
          </cell>
          <cell r="U1862">
            <v>2.411111111111111</v>
          </cell>
          <cell r="V1862">
            <v>2.411111111111111</v>
          </cell>
          <cell r="W1862">
            <v>2.411111111111111</v>
          </cell>
          <cell r="X1862">
            <v>2.411111111111111</v>
          </cell>
          <cell r="Y1862">
            <v>1.3</v>
          </cell>
          <cell r="Z1862">
            <v>1.0854966945871198</v>
          </cell>
          <cell r="AA1862">
            <v>1.0900000000000001</v>
          </cell>
          <cell r="AB1862">
            <v>1.06</v>
          </cell>
          <cell r="AC1862">
            <v>3.0000000000000027E-2</v>
          </cell>
          <cell r="AD1862">
            <v>4</v>
          </cell>
          <cell r="AE1862">
            <v>2.8969993412384718</v>
          </cell>
          <cell r="AF1862">
            <v>1.1062907829424145</v>
          </cell>
          <cell r="AG1862">
            <v>1.1100000000000001</v>
          </cell>
          <cell r="AH1862">
            <v>65</v>
          </cell>
          <cell r="AJ1862">
            <v>1.0900000000000001</v>
          </cell>
        </row>
        <row r="1863">
          <cell r="E1863" t="str">
            <v>VC11DT</v>
          </cell>
          <cell r="F1863" t="str">
            <v>VC11DT</v>
          </cell>
          <cell r="G1863" t="str">
            <v>Vị trí 1</v>
          </cell>
          <cell r="H1863" t="str">
            <v>TTVA</v>
          </cell>
          <cell r="I1863" t="str">
            <v>xã Trị AnTTVAVị trí 1240</v>
          </cell>
          <cell r="O1863">
            <v>2300</v>
          </cell>
          <cell r="P1863">
            <v>760</v>
          </cell>
          <cell r="S1863">
            <v>2000</v>
          </cell>
          <cell r="T1863">
            <v>240</v>
          </cell>
          <cell r="U1863">
            <v>2.6956521739130435</v>
          </cell>
          <cell r="V1863">
            <v>2.6956521739130435</v>
          </cell>
          <cell r="W1863">
            <v>2.6956521739130435</v>
          </cell>
          <cell r="X1863">
            <v>2.6956521739130435</v>
          </cell>
          <cell r="Y1863">
            <v>1.3</v>
          </cell>
          <cell r="Z1863">
            <v>1.1000000000000001</v>
          </cell>
          <cell r="AA1863">
            <v>1.1299999999999999</v>
          </cell>
          <cell r="AB1863">
            <v>1.07</v>
          </cell>
          <cell r="AC1863">
            <v>5.9999999999999831E-2</v>
          </cell>
          <cell r="AD1863">
            <v>1</v>
          </cell>
          <cell r="AE1863">
            <v>2.8969993412384718</v>
          </cell>
          <cell r="AF1863">
            <v>1.1062907829424145</v>
          </cell>
          <cell r="AG1863">
            <v>1.1100000000000001</v>
          </cell>
          <cell r="AH1863">
            <v>65</v>
          </cell>
          <cell r="AJ1863">
            <v>1.1299999999999999</v>
          </cell>
        </row>
        <row r="1864">
          <cell r="E1864" t="str">
            <v>VC10DT</v>
          </cell>
          <cell r="F1864" t="str">
            <v>VC10DT</v>
          </cell>
          <cell r="G1864" t="str">
            <v>Vị trí 1</v>
          </cell>
          <cell r="H1864" t="str">
            <v>TTVA</v>
          </cell>
          <cell r="I1864" t="str">
            <v>xã Trị AnTTVAVị trí 1240</v>
          </cell>
          <cell r="O1864">
            <v>2300</v>
          </cell>
          <cell r="P1864">
            <v>760</v>
          </cell>
          <cell r="S1864">
            <v>2000</v>
          </cell>
          <cell r="T1864">
            <v>240</v>
          </cell>
          <cell r="U1864">
            <v>2.6956521739130435</v>
          </cell>
          <cell r="V1864">
            <v>2.6956521739130435</v>
          </cell>
          <cell r="W1864">
            <v>2.6956521739130435</v>
          </cell>
          <cell r="X1864">
            <v>2.6956521739130435</v>
          </cell>
          <cell r="Y1864">
            <v>1.3</v>
          </cell>
          <cell r="AA1864">
            <v>1.1299999999999999</v>
          </cell>
          <cell r="AB1864">
            <v>1.07</v>
          </cell>
          <cell r="AC1864">
            <v>5.9999999999999831E-2</v>
          </cell>
          <cell r="AD1864">
            <v>0</v>
          </cell>
          <cell r="AE1864">
            <v>2.8969993412384718</v>
          </cell>
          <cell r="AF1864">
            <v>1.1062907829424145</v>
          </cell>
          <cell r="AG1864">
            <v>1.1100000000000001</v>
          </cell>
          <cell r="AH1864">
            <v>65</v>
          </cell>
          <cell r="AJ1864">
            <v>1.1299999999999999</v>
          </cell>
        </row>
        <row r="1865">
          <cell r="E1865" t="str">
            <v>VC30DT</v>
          </cell>
          <cell r="F1865" t="str">
            <v>VC30DT</v>
          </cell>
          <cell r="G1865" t="str">
            <v>Vị trí 1</v>
          </cell>
          <cell r="H1865" t="str">
            <v>TTVA</v>
          </cell>
          <cell r="I1865" t="str">
            <v>xã Trị AnTTVAVị trí 1240</v>
          </cell>
          <cell r="O1865">
            <v>2400</v>
          </cell>
          <cell r="P1865">
            <v>760</v>
          </cell>
          <cell r="S1865">
            <v>2100</v>
          </cell>
          <cell r="T1865">
            <v>240</v>
          </cell>
          <cell r="U1865">
            <v>2.1</v>
          </cell>
          <cell r="V1865">
            <v>2.1</v>
          </cell>
          <cell r="W1865">
            <v>2.1</v>
          </cell>
          <cell r="X1865">
            <v>2.1</v>
          </cell>
          <cell r="Y1865">
            <v>1.3</v>
          </cell>
          <cell r="AA1865">
            <v>1.1299999999999999</v>
          </cell>
          <cell r="AB1865">
            <v>1.07</v>
          </cell>
          <cell r="AC1865">
            <v>5.9999999999999831E-2</v>
          </cell>
          <cell r="AD1865">
            <v>0</v>
          </cell>
          <cell r="AE1865">
            <v>2.8969993412384718</v>
          </cell>
          <cell r="AF1865">
            <v>1.1062907829424145</v>
          </cell>
          <cell r="AG1865">
            <v>1.1100000000000001</v>
          </cell>
          <cell r="AH1865">
            <v>65</v>
          </cell>
          <cell r="AJ1865">
            <v>1.1299999999999999</v>
          </cell>
        </row>
        <row r="1866">
          <cell r="E1866" t="str">
            <v>VC29DT</v>
          </cell>
          <cell r="F1866" t="str">
            <v>VC29DT</v>
          </cell>
          <cell r="G1866" t="str">
            <v>Vị trí 1</v>
          </cell>
          <cell r="H1866" t="str">
            <v>TTVA</v>
          </cell>
          <cell r="I1866" t="str">
            <v>xã Trị AnTTVAVị trí 1240</v>
          </cell>
          <cell r="O1866">
            <v>2400</v>
          </cell>
          <cell r="P1866">
            <v>760</v>
          </cell>
          <cell r="S1866">
            <v>2100</v>
          </cell>
          <cell r="T1866">
            <v>240</v>
          </cell>
          <cell r="U1866">
            <v>2.7124999999999999</v>
          </cell>
          <cell r="V1866">
            <v>2.7124999999999999</v>
          </cell>
          <cell r="W1866">
            <v>2.7124999999999999</v>
          </cell>
          <cell r="X1866">
            <v>2.7124999999999999</v>
          </cell>
          <cell r="Y1866">
            <v>1.3</v>
          </cell>
          <cell r="AA1866">
            <v>1.1299999999999999</v>
          </cell>
          <cell r="AB1866">
            <v>1.07</v>
          </cell>
          <cell r="AC1866">
            <v>5.9999999999999831E-2</v>
          </cell>
          <cell r="AD1866">
            <v>0</v>
          </cell>
          <cell r="AE1866">
            <v>2.8969993412384718</v>
          </cell>
          <cell r="AF1866">
            <v>1.1062907829424145</v>
          </cell>
          <cell r="AG1866">
            <v>1.1100000000000001</v>
          </cell>
          <cell r="AH1866">
            <v>65</v>
          </cell>
          <cell r="AJ1866">
            <v>1.1299999999999999</v>
          </cell>
        </row>
        <row r="1867">
          <cell r="E1867" t="str">
            <v>VC13DT</v>
          </cell>
          <cell r="F1867" t="str">
            <v>VC13DT</v>
          </cell>
          <cell r="G1867" t="str">
            <v>Vị trí 1</v>
          </cell>
          <cell r="H1867" t="str">
            <v>TTVA</v>
          </cell>
          <cell r="I1867" t="str">
            <v>xã Trị AnTTVAVị trí 1240</v>
          </cell>
          <cell r="O1867">
            <v>4000</v>
          </cell>
          <cell r="P1867">
            <v>760</v>
          </cell>
          <cell r="S1867">
            <v>4000</v>
          </cell>
          <cell r="T1867">
            <v>240</v>
          </cell>
          <cell r="U1867">
            <v>3.1</v>
          </cell>
          <cell r="V1867">
            <v>3.1</v>
          </cell>
          <cell r="W1867">
            <v>3.1</v>
          </cell>
          <cell r="X1867">
            <v>3.1</v>
          </cell>
          <cell r="Y1867">
            <v>1.3</v>
          </cell>
          <cell r="Z1867">
            <v>1.1000000000000001</v>
          </cell>
          <cell r="AA1867">
            <v>1.1299999999999999</v>
          </cell>
          <cell r="AB1867">
            <v>1.07</v>
          </cell>
          <cell r="AC1867">
            <v>5.9999999999999831E-2</v>
          </cell>
          <cell r="AD1867">
            <v>1</v>
          </cell>
          <cell r="AE1867">
            <v>2.8969993412384718</v>
          </cell>
          <cell r="AF1867">
            <v>1.1062907829424145</v>
          </cell>
          <cell r="AG1867">
            <v>1.1100000000000001</v>
          </cell>
          <cell r="AH1867">
            <v>65</v>
          </cell>
          <cell r="AJ1867">
            <v>1.1299999999999999</v>
          </cell>
        </row>
        <row r="1868">
          <cell r="E1868" t="str">
            <v>VC23DT</v>
          </cell>
          <cell r="F1868" t="str">
            <v>VC23DT</v>
          </cell>
          <cell r="G1868" t="str">
            <v>Vị trí 1</v>
          </cell>
          <cell r="H1868" t="str">
            <v>TTVA</v>
          </cell>
          <cell r="I1868" t="str">
            <v>xã Trị AnTTVAVị trí 1240</v>
          </cell>
          <cell r="O1868">
            <v>3000</v>
          </cell>
          <cell r="P1868">
            <v>760</v>
          </cell>
          <cell r="S1868">
            <v>3000</v>
          </cell>
          <cell r="T1868">
            <v>240</v>
          </cell>
          <cell r="U1868">
            <v>3.1</v>
          </cell>
          <cell r="V1868">
            <v>3.1</v>
          </cell>
          <cell r="W1868">
            <v>3.1</v>
          </cell>
          <cell r="X1868">
            <v>3.1</v>
          </cell>
          <cell r="Y1868">
            <v>1.3</v>
          </cell>
          <cell r="AA1868">
            <v>1.1299999999999999</v>
          </cell>
          <cell r="AB1868">
            <v>1.07</v>
          </cell>
          <cell r="AC1868">
            <v>5.9999999999999831E-2</v>
          </cell>
          <cell r="AD1868">
            <v>0</v>
          </cell>
          <cell r="AE1868">
            <v>2.8969993412384718</v>
          </cell>
          <cell r="AF1868">
            <v>1.1062907829424145</v>
          </cell>
          <cell r="AG1868">
            <v>1.1100000000000001</v>
          </cell>
          <cell r="AH1868">
            <v>65</v>
          </cell>
          <cell r="AJ1868">
            <v>1.1299999999999999</v>
          </cell>
        </row>
        <row r="1869">
          <cell r="E1869" t="str">
            <v>VC5DT_D1</v>
          </cell>
          <cell r="F1869" t="str">
            <v>VC5DT</v>
          </cell>
          <cell r="G1869" t="str">
            <v>Vị trí 1</v>
          </cell>
          <cell r="H1869" t="str">
            <v>TTVA</v>
          </cell>
          <cell r="I1869" t="str">
            <v>xã Trị AnTTVAVị trí 1240</v>
          </cell>
          <cell r="O1869">
            <v>5400</v>
          </cell>
          <cell r="P1869">
            <v>760</v>
          </cell>
          <cell r="S1869">
            <v>5000</v>
          </cell>
          <cell r="T1869">
            <v>240</v>
          </cell>
          <cell r="U1869">
            <v>3.7037037037037037</v>
          </cell>
          <cell r="V1869">
            <v>3.7037037037037037</v>
          </cell>
          <cell r="W1869">
            <v>3.7037037037037037</v>
          </cell>
          <cell r="X1869">
            <v>2.8303653790210217</v>
          </cell>
          <cell r="Y1869">
            <v>1.3</v>
          </cell>
          <cell r="Z1869">
            <v>1.1640191701283829</v>
          </cell>
          <cell r="AA1869">
            <v>1.1599999999999999</v>
          </cell>
          <cell r="AB1869">
            <v>1.1399999999999999</v>
          </cell>
          <cell r="AC1869">
            <v>2.0000000000000018E-2</v>
          </cell>
          <cell r="AD1869">
            <v>12</v>
          </cell>
          <cell r="AE1869">
            <v>2.8969993412384718</v>
          </cell>
          <cell r="AF1869">
            <v>1.1062907829424145</v>
          </cell>
          <cell r="AG1869">
            <v>1.1100000000000001</v>
          </cell>
          <cell r="AH1869">
            <v>65</v>
          </cell>
          <cell r="AJ1869">
            <v>1.1599999999999999</v>
          </cell>
        </row>
        <row r="1870">
          <cell r="E1870" t="str">
            <v>VC5DT_D2</v>
          </cell>
          <cell r="F1870" t="str">
            <v>VC5DT</v>
          </cell>
          <cell r="G1870" t="str">
            <v>Vị trí 1</v>
          </cell>
          <cell r="H1870" t="str">
            <v>TTVA</v>
          </cell>
          <cell r="I1870" t="str">
            <v>xã Trị AnTTVAVị trí 1240</v>
          </cell>
          <cell r="O1870">
            <v>8100</v>
          </cell>
          <cell r="P1870">
            <v>760</v>
          </cell>
          <cell r="S1870">
            <v>7500</v>
          </cell>
          <cell r="T1870">
            <v>240</v>
          </cell>
          <cell r="U1870">
            <v>2.5</v>
          </cell>
          <cell r="V1870">
            <v>2.5</v>
          </cell>
          <cell r="W1870">
            <v>2.5</v>
          </cell>
          <cell r="X1870">
            <v>2.8303653790210217</v>
          </cell>
          <cell r="Y1870">
            <v>1.3</v>
          </cell>
          <cell r="Z1870">
            <v>1.1640191701283829</v>
          </cell>
          <cell r="AA1870">
            <v>1.1599999999999999</v>
          </cell>
          <cell r="AB1870">
            <v>1.1399999999999999</v>
          </cell>
          <cell r="AC1870">
            <v>2.0000000000000018E-2</v>
          </cell>
          <cell r="AD1870">
            <v>12</v>
          </cell>
          <cell r="AE1870">
            <v>2.8969993412384718</v>
          </cell>
          <cell r="AF1870">
            <v>1.1062907829424145</v>
          </cell>
          <cell r="AG1870">
            <v>1.1100000000000001</v>
          </cell>
          <cell r="AH1870">
            <v>65</v>
          </cell>
          <cell r="AJ1870">
            <v>1.1599999999999999</v>
          </cell>
        </row>
        <row r="1871">
          <cell r="E1871" t="str">
            <v>VC5DT_D3</v>
          </cell>
          <cell r="F1871" t="str">
            <v>VC5DT</v>
          </cell>
          <cell r="G1871" t="str">
            <v>Vị trí 1</v>
          </cell>
          <cell r="H1871" t="str">
            <v>TTVA</v>
          </cell>
          <cell r="I1871" t="str">
            <v>xã Trị AnTTVAVị trí 1240</v>
          </cell>
          <cell r="O1871">
            <v>5900</v>
          </cell>
          <cell r="P1871">
            <v>760</v>
          </cell>
          <cell r="S1871">
            <v>5500</v>
          </cell>
          <cell r="T1871">
            <v>240</v>
          </cell>
          <cell r="U1871">
            <v>2.8898305084745761</v>
          </cell>
          <cell r="V1871">
            <v>2.8898305084745761</v>
          </cell>
          <cell r="W1871">
            <v>2.8898305084745761</v>
          </cell>
          <cell r="X1871">
            <v>2.8303653790210217</v>
          </cell>
          <cell r="Y1871">
            <v>1.3</v>
          </cell>
          <cell r="Z1871">
            <v>1.1640191701283829</v>
          </cell>
          <cell r="AA1871">
            <v>1.1599999999999999</v>
          </cell>
          <cell r="AB1871">
            <v>1.1399999999999999</v>
          </cell>
          <cell r="AC1871">
            <v>2.0000000000000018E-2</v>
          </cell>
          <cell r="AD1871">
            <v>12</v>
          </cell>
          <cell r="AE1871">
            <v>2.8969993412384718</v>
          </cell>
          <cell r="AF1871">
            <v>1.1062907829424145</v>
          </cell>
          <cell r="AG1871">
            <v>1.1100000000000001</v>
          </cell>
          <cell r="AH1871">
            <v>65</v>
          </cell>
          <cell r="AJ1871">
            <v>1.1599999999999999</v>
          </cell>
        </row>
        <row r="1872">
          <cell r="E1872" t="str">
            <v>VC5DT_D4</v>
          </cell>
          <cell r="F1872" t="str">
            <v>VC5DT</v>
          </cell>
          <cell r="G1872" t="str">
            <v>Vị trí 1</v>
          </cell>
          <cell r="H1872" t="str">
            <v>TTVA</v>
          </cell>
          <cell r="I1872" t="str">
            <v>xã Trị AnTTVAVị trí 1240</v>
          </cell>
          <cell r="O1872">
            <v>5000</v>
          </cell>
          <cell r="P1872">
            <v>760</v>
          </cell>
          <cell r="S1872">
            <v>4500</v>
          </cell>
          <cell r="T1872">
            <v>240</v>
          </cell>
          <cell r="U1872">
            <v>2.79</v>
          </cell>
          <cell r="V1872">
            <v>2.79</v>
          </cell>
          <cell r="W1872">
            <v>2.79</v>
          </cell>
          <cell r="X1872">
            <v>2.8303653790210217</v>
          </cell>
          <cell r="Y1872">
            <v>1.3</v>
          </cell>
          <cell r="Z1872">
            <v>1.1640191701283829</v>
          </cell>
          <cell r="AA1872">
            <v>1.1599999999999999</v>
          </cell>
          <cell r="AB1872">
            <v>1.1399999999999999</v>
          </cell>
          <cell r="AC1872">
            <v>2.0000000000000018E-2</v>
          </cell>
          <cell r="AD1872">
            <v>12</v>
          </cell>
          <cell r="AE1872">
            <v>2.8969993412384718</v>
          </cell>
          <cell r="AF1872">
            <v>1.1062907829424145</v>
          </cell>
          <cell r="AG1872">
            <v>1.1100000000000001</v>
          </cell>
          <cell r="AH1872">
            <v>65</v>
          </cell>
          <cell r="AJ1872">
            <v>1.1599999999999999</v>
          </cell>
        </row>
        <row r="1873">
          <cell r="E1873" t="str">
            <v>VC5DT_D5</v>
          </cell>
          <cell r="F1873" t="str">
            <v>VC5DT</v>
          </cell>
          <cell r="G1873" t="str">
            <v>Vị trí 1</v>
          </cell>
          <cell r="H1873" t="str">
            <v>TTVA</v>
          </cell>
          <cell r="I1873" t="str">
            <v>xã Trị AnTTVAVị trí 1240</v>
          </cell>
          <cell r="O1873">
            <v>4100</v>
          </cell>
          <cell r="P1873">
            <v>760</v>
          </cell>
          <cell r="S1873">
            <v>3000</v>
          </cell>
          <cell r="T1873">
            <v>240</v>
          </cell>
          <cell r="U1873">
            <v>2.2682926829268291</v>
          </cell>
          <cell r="V1873">
            <v>2.2682926829268291</v>
          </cell>
          <cell r="W1873">
            <v>2.2682926829268291</v>
          </cell>
          <cell r="X1873">
            <v>2.8303653790210217</v>
          </cell>
          <cell r="Y1873">
            <v>1.3</v>
          </cell>
          <cell r="Z1873">
            <v>1.1640191701283829</v>
          </cell>
          <cell r="AA1873">
            <v>1.1599999999999999</v>
          </cell>
          <cell r="AB1873">
            <v>1.1399999999999999</v>
          </cell>
          <cell r="AC1873">
            <v>2.0000000000000018E-2</v>
          </cell>
          <cell r="AD1873">
            <v>12</v>
          </cell>
          <cell r="AE1873">
            <v>2.8969993412384718</v>
          </cell>
          <cell r="AF1873">
            <v>1.1062907829424145</v>
          </cell>
          <cell r="AG1873">
            <v>1.1100000000000001</v>
          </cell>
          <cell r="AH1873">
            <v>65</v>
          </cell>
          <cell r="AJ1873">
            <v>1.1599999999999999</v>
          </cell>
        </row>
        <row r="1874">
          <cell r="E1874" t="str">
            <v>VC6DT_D1</v>
          </cell>
          <cell r="F1874" t="str">
            <v>VC6DT</v>
          </cell>
          <cell r="G1874" t="str">
            <v>Vị trí 1</v>
          </cell>
          <cell r="H1874" t="str">
            <v>TTVA</v>
          </cell>
          <cell r="I1874" t="str">
            <v>xã Trị AnTTVAVị trí 1240</v>
          </cell>
          <cell r="O1874">
            <v>5900</v>
          </cell>
          <cell r="P1874">
            <v>760</v>
          </cell>
          <cell r="S1874">
            <v>5500</v>
          </cell>
          <cell r="T1874">
            <v>240</v>
          </cell>
          <cell r="U1874">
            <v>3.2627118644067798</v>
          </cell>
          <cell r="V1874">
            <v>3.2627118644067798</v>
          </cell>
          <cell r="W1874">
            <v>3.2627118644067798</v>
          </cell>
          <cell r="X1874">
            <v>2.816935082364656</v>
          </cell>
          <cell r="Y1874">
            <v>1.3</v>
          </cell>
          <cell r="Z1874">
            <v>1.1000000000000001</v>
          </cell>
          <cell r="AA1874">
            <v>1.1299999999999999</v>
          </cell>
          <cell r="AB1874">
            <v>1.07</v>
          </cell>
          <cell r="AC1874">
            <v>5.9999999999999831E-2</v>
          </cell>
          <cell r="AD1874">
            <v>1</v>
          </cell>
          <cell r="AE1874">
            <v>2.8969993412384718</v>
          </cell>
          <cell r="AF1874">
            <v>1.1062907829424145</v>
          </cell>
          <cell r="AG1874">
            <v>1.1100000000000001</v>
          </cell>
          <cell r="AH1874">
            <v>65</v>
          </cell>
          <cell r="AJ1874">
            <v>1.1299999999999999</v>
          </cell>
        </row>
        <row r="1875">
          <cell r="E1875" t="str">
            <v>VC6DT_D2</v>
          </cell>
          <cell r="F1875" t="str">
            <v>VC6DT</v>
          </cell>
          <cell r="G1875" t="str">
            <v>Vị trí 1</v>
          </cell>
          <cell r="H1875" t="str">
            <v>TTVA</v>
          </cell>
          <cell r="I1875" t="str">
            <v>xã Trị AnTTVAVị trí 1240</v>
          </cell>
          <cell r="O1875">
            <v>5400</v>
          </cell>
          <cell r="P1875">
            <v>760</v>
          </cell>
          <cell r="S1875">
            <v>5000</v>
          </cell>
          <cell r="T1875">
            <v>240</v>
          </cell>
          <cell r="U1875">
            <v>2.8703703703703702</v>
          </cell>
          <cell r="V1875">
            <v>2.8703703703703702</v>
          </cell>
          <cell r="W1875">
            <v>2.8703703703703702</v>
          </cell>
          <cell r="X1875">
            <v>2.816935082364656</v>
          </cell>
          <cell r="Y1875">
            <v>1.3</v>
          </cell>
          <cell r="Z1875">
            <v>1.1000000000000001</v>
          </cell>
          <cell r="AA1875">
            <v>1.1299999999999999</v>
          </cell>
          <cell r="AB1875">
            <v>1.07</v>
          </cell>
          <cell r="AC1875">
            <v>5.9999999999999831E-2</v>
          </cell>
          <cell r="AD1875">
            <v>1</v>
          </cell>
          <cell r="AE1875">
            <v>2.8969993412384718</v>
          </cell>
          <cell r="AF1875">
            <v>1.1062907829424145</v>
          </cell>
          <cell r="AG1875">
            <v>1.1100000000000001</v>
          </cell>
          <cell r="AH1875">
            <v>65</v>
          </cell>
          <cell r="AJ1875">
            <v>1.1299999999999999</v>
          </cell>
        </row>
        <row r="1876">
          <cell r="E1876" t="str">
            <v>VC6DT_D3</v>
          </cell>
          <cell r="F1876" t="str">
            <v>VC6DT</v>
          </cell>
          <cell r="G1876" t="str">
            <v>Vị trí 1</v>
          </cell>
          <cell r="H1876" t="str">
            <v>TTVA</v>
          </cell>
          <cell r="I1876" t="str">
            <v>xã Trị AnTTVAVị trí 1240</v>
          </cell>
          <cell r="O1876">
            <v>5900</v>
          </cell>
          <cell r="P1876">
            <v>760</v>
          </cell>
          <cell r="S1876">
            <v>5500</v>
          </cell>
          <cell r="T1876">
            <v>240</v>
          </cell>
          <cell r="U1876">
            <v>2.8898305084745761</v>
          </cell>
          <cell r="V1876">
            <v>2.8898305084745761</v>
          </cell>
          <cell r="W1876">
            <v>2.8898305084745761</v>
          </cell>
          <cell r="X1876">
            <v>2.816935082364656</v>
          </cell>
          <cell r="Y1876">
            <v>1.3</v>
          </cell>
          <cell r="Z1876">
            <v>1.1000000000000001</v>
          </cell>
          <cell r="AA1876">
            <v>1.1299999999999999</v>
          </cell>
          <cell r="AB1876">
            <v>1.07</v>
          </cell>
          <cell r="AC1876">
            <v>5.9999999999999831E-2</v>
          </cell>
          <cell r="AD1876">
            <v>1</v>
          </cell>
          <cell r="AE1876">
            <v>2.8969993412384718</v>
          </cell>
          <cell r="AF1876">
            <v>1.1062907829424145</v>
          </cell>
          <cell r="AG1876">
            <v>1.1100000000000001</v>
          </cell>
          <cell r="AH1876">
            <v>65</v>
          </cell>
          <cell r="AJ1876">
            <v>1.1299999999999999</v>
          </cell>
        </row>
        <row r="1877">
          <cell r="E1877" t="str">
            <v>VC6DT_D4</v>
          </cell>
          <cell r="F1877" t="str">
            <v>VC6DT</v>
          </cell>
          <cell r="G1877" t="str">
            <v>Vị trí 1</v>
          </cell>
          <cell r="H1877" t="str">
            <v>TTVA</v>
          </cell>
          <cell r="I1877" t="str">
            <v>xã Trị AnTTVAVị trí 1240</v>
          </cell>
          <cell r="O1877">
            <v>2900</v>
          </cell>
          <cell r="P1877">
            <v>760</v>
          </cell>
          <cell r="S1877">
            <v>2100</v>
          </cell>
          <cell r="T1877">
            <v>240</v>
          </cell>
          <cell r="U1877">
            <v>2.2448275862068967</v>
          </cell>
          <cell r="V1877">
            <v>2.2448275862068967</v>
          </cell>
          <cell r="W1877">
            <v>2.2448275862068967</v>
          </cell>
          <cell r="X1877">
            <v>2.816935082364656</v>
          </cell>
          <cell r="Y1877">
            <v>1.3</v>
          </cell>
          <cell r="Z1877">
            <v>1.1000000000000001</v>
          </cell>
          <cell r="AA1877">
            <v>1.1299999999999999</v>
          </cell>
          <cell r="AB1877">
            <v>1.07</v>
          </cell>
          <cell r="AC1877">
            <v>5.9999999999999831E-2</v>
          </cell>
          <cell r="AD1877">
            <v>1</v>
          </cell>
          <cell r="AE1877">
            <v>2.8969993412384718</v>
          </cell>
          <cell r="AF1877">
            <v>1.1062907829424145</v>
          </cell>
          <cell r="AG1877">
            <v>1.1100000000000001</v>
          </cell>
          <cell r="AH1877">
            <v>65</v>
          </cell>
          <cell r="AJ1877">
            <v>1.1299999999999999</v>
          </cell>
        </row>
        <row r="1878">
          <cell r="E1878" t="str">
            <v>VC31DT</v>
          </cell>
          <cell r="F1878" t="str">
            <v>VC31DT</v>
          </cell>
          <cell r="G1878" t="str">
            <v>Vị trí 1</v>
          </cell>
          <cell r="H1878" t="str">
            <v>TTVA</v>
          </cell>
          <cell r="I1878" t="str">
            <v>xã Trị AnTTVAVị trí 1240</v>
          </cell>
          <cell r="O1878">
            <v>3000</v>
          </cell>
          <cell r="P1878">
            <v>760</v>
          </cell>
          <cell r="S1878">
            <v>2800</v>
          </cell>
          <cell r="T1878">
            <v>240</v>
          </cell>
          <cell r="U1878">
            <v>2.8933333333333335</v>
          </cell>
          <cell r="V1878">
            <v>2.8933333333333335</v>
          </cell>
          <cell r="W1878">
            <v>2.8933333333333335</v>
          </cell>
          <cell r="X1878">
            <v>2.8933333333333335</v>
          </cell>
          <cell r="Y1878">
            <v>1.3</v>
          </cell>
          <cell r="Z1878">
            <v>1.2985326580963512</v>
          </cell>
          <cell r="AA1878">
            <v>1.1299999999999999</v>
          </cell>
          <cell r="AB1878">
            <v>1.07</v>
          </cell>
          <cell r="AC1878">
            <v>5.9999999999999831E-2</v>
          </cell>
          <cell r="AD1878">
            <v>1</v>
          </cell>
          <cell r="AE1878">
            <v>2.8969993412384718</v>
          </cell>
          <cell r="AF1878">
            <v>1.1062907829424145</v>
          </cell>
          <cell r="AG1878">
            <v>1.1100000000000001</v>
          </cell>
          <cell r="AH1878">
            <v>65</v>
          </cell>
          <cell r="AJ1878">
            <v>1.1299999999999999</v>
          </cell>
        </row>
        <row r="1879">
          <cell r="E1879" t="str">
            <v>VC16DT</v>
          </cell>
          <cell r="F1879" t="str">
            <v>VC16DT</v>
          </cell>
          <cell r="G1879" t="str">
            <v>Vị trí 1</v>
          </cell>
          <cell r="H1879" t="str">
            <v>TTVA</v>
          </cell>
          <cell r="I1879" t="str">
            <v>xã Trị AnTTVAVị trí 1240</v>
          </cell>
          <cell r="O1879">
            <v>3800</v>
          </cell>
          <cell r="P1879">
            <v>760</v>
          </cell>
          <cell r="S1879">
            <v>3500</v>
          </cell>
          <cell r="T1879">
            <v>240</v>
          </cell>
          <cell r="U1879">
            <v>2.8552631578947367</v>
          </cell>
          <cell r="V1879">
            <v>2.8552631578947367</v>
          </cell>
          <cell r="W1879">
            <v>2.8552631578947367</v>
          </cell>
          <cell r="X1879">
            <v>2.8552631578947367</v>
          </cell>
          <cell r="Y1879">
            <v>1.3</v>
          </cell>
          <cell r="Z1879">
            <v>1.0919112755560363</v>
          </cell>
          <cell r="AA1879">
            <v>1.0900000000000001</v>
          </cell>
          <cell r="AB1879">
            <v>1.03</v>
          </cell>
          <cell r="AC1879">
            <v>6.0000000000000053E-2</v>
          </cell>
          <cell r="AD1879">
            <v>8</v>
          </cell>
          <cell r="AE1879">
            <v>2.8969993412384718</v>
          </cell>
          <cell r="AF1879">
            <v>1.1062907829424145</v>
          </cell>
          <cell r="AG1879">
            <v>1.1100000000000001</v>
          </cell>
          <cell r="AH1879">
            <v>65</v>
          </cell>
          <cell r="AJ1879">
            <v>1.0900000000000001</v>
          </cell>
        </row>
        <row r="1880">
          <cell r="E1880" t="str">
            <v>VC12DT</v>
          </cell>
          <cell r="F1880" t="str">
            <v>VC12DT</v>
          </cell>
          <cell r="G1880" t="str">
            <v>Vị trí 1</v>
          </cell>
          <cell r="H1880" t="str">
            <v>TTVA</v>
          </cell>
          <cell r="I1880" t="str">
            <v>xã Trị AnTTVAVị trí 1240</v>
          </cell>
          <cell r="O1880">
            <v>4300</v>
          </cell>
          <cell r="P1880">
            <v>760</v>
          </cell>
          <cell r="S1880">
            <v>4000</v>
          </cell>
          <cell r="T1880">
            <v>240</v>
          </cell>
          <cell r="U1880">
            <v>2.8837209302325579</v>
          </cell>
          <cell r="V1880">
            <v>2.8837209302325579</v>
          </cell>
          <cell r="W1880">
            <v>2.8837209302325579</v>
          </cell>
          <cell r="X1880">
            <v>2.8837209302325579</v>
          </cell>
          <cell r="Y1880">
            <v>1.3</v>
          </cell>
          <cell r="AA1880">
            <v>1.1299999999999999</v>
          </cell>
          <cell r="AB1880">
            <v>1.07</v>
          </cell>
          <cell r="AC1880">
            <v>5.9999999999999831E-2</v>
          </cell>
          <cell r="AD1880">
            <v>0</v>
          </cell>
          <cell r="AE1880">
            <v>2.8969993412384718</v>
          </cell>
          <cell r="AF1880">
            <v>1.1062907829424145</v>
          </cell>
          <cell r="AG1880">
            <v>1.1100000000000001</v>
          </cell>
          <cell r="AH1880">
            <v>65</v>
          </cell>
          <cell r="AJ1880">
            <v>1.1299999999999999</v>
          </cell>
        </row>
        <row r="1881">
          <cell r="E1881" t="str">
            <v>VC14DT</v>
          </cell>
          <cell r="F1881" t="str">
            <v>VC14DT</v>
          </cell>
          <cell r="G1881" t="str">
            <v>Vị trí 1</v>
          </cell>
          <cell r="H1881" t="str">
            <v>TTVA</v>
          </cell>
          <cell r="I1881" t="str">
            <v>xã Trị AnTTVAVị trí 1240</v>
          </cell>
          <cell r="O1881">
            <v>3600</v>
          </cell>
          <cell r="P1881">
            <v>760</v>
          </cell>
          <cell r="S1881">
            <v>3000</v>
          </cell>
          <cell r="T1881">
            <v>240</v>
          </cell>
          <cell r="U1881">
            <v>2.5833333333333335</v>
          </cell>
          <cell r="V1881">
            <v>2.5833333333333335</v>
          </cell>
          <cell r="W1881">
            <v>2.5833333333333335</v>
          </cell>
          <cell r="X1881">
            <v>2.5833333333333335</v>
          </cell>
          <cell r="Y1881">
            <v>1.3</v>
          </cell>
          <cell r="AA1881">
            <v>1.1299999999999999</v>
          </cell>
          <cell r="AB1881">
            <v>1.07</v>
          </cell>
          <cell r="AC1881">
            <v>5.9999999999999831E-2</v>
          </cell>
          <cell r="AD1881">
            <v>0</v>
          </cell>
          <cell r="AE1881">
            <v>2.8969993412384718</v>
          </cell>
          <cell r="AF1881">
            <v>1.1062907829424145</v>
          </cell>
          <cell r="AG1881">
            <v>1.1100000000000001</v>
          </cell>
          <cell r="AH1881">
            <v>65</v>
          </cell>
          <cell r="AJ1881">
            <v>1.1299999999999999</v>
          </cell>
        </row>
        <row r="1882">
          <cell r="E1882" t="str">
            <v>VC7DT_D2</v>
          </cell>
          <cell r="F1882" t="str">
            <v>VC7DT</v>
          </cell>
          <cell r="G1882" t="str">
            <v>Vị trí 1</v>
          </cell>
          <cell r="H1882" t="str">
            <v>TTVA</v>
          </cell>
          <cell r="I1882" t="str">
            <v>xã Trị AnTTVAVị trí 1240</v>
          </cell>
          <cell r="O1882">
            <v>4100</v>
          </cell>
          <cell r="P1882">
            <v>760</v>
          </cell>
          <cell r="S1882">
            <v>3000</v>
          </cell>
          <cell r="T1882">
            <v>240</v>
          </cell>
          <cell r="U1882">
            <v>2.2682926829268291</v>
          </cell>
          <cell r="V1882">
            <v>2.2682926829268291</v>
          </cell>
          <cell r="W1882">
            <v>2.2682926829268291</v>
          </cell>
          <cell r="X1882">
            <v>2.2682926829268291</v>
          </cell>
          <cell r="Y1882">
            <v>1.3</v>
          </cell>
          <cell r="AA1882">
            <v>1.1299999999999999</v>
          </cell>
          <cell r="AB1882">
            <v>1.07</v>
          </cell>
          <cell r="AC1882">
            <v>5.9999999999999831E-2</v>
          </cell>
          <cell r="AD1882">
            <v>0</v>
          </cell>
          <cell r="AE1882">
            <v>2.8969993412384718</v>
          </cell>
          <cell r="AF1882">
            <v>1.1062907829424145</v>
          </cell>
          <cell r="AG1882">
            <v>1.1100000000000001</v>
          </cell>
          <cell r="AH1882">
            <v>65</v>
          </cell>
          <cell r="AJ1882">
            <v>1.1299999999999999</v>
          </cell>
        </row>
        <row r="1883">
          <cell r="E1883" t="str">
            <v>VC28DT</v>
          </cell>
          <cell r="F1883" t="str">
            <v>VC28DT</v>
          </cell>
          <cell r="G1883" t="str">
            <v>Vị trí 1</v>
          </cell>
          <cell r="H1883" t="str">
            <v>TTVA</v>
          </cell>
          <cell r="I1883" t="str">
            <v>xã Trị AnTTVAVị trí 1240</v>
          </cell>
          <cell r="O1883">
            <v>2400</v>
          </cell>
          <cell r="P1883">
            <v>760</v>
          </cell>
          <cell r="S1883">
            <v>2100</v>
          </cell>
          <cell r="T1883">
            <v>240</v>
          </cell>
          <cell r="U1883">
            <v>2.1</v>
          </cell>
          <cell r="V1883">
            <v>2.1</v>
          </cell>
          <cell r="W1883">
            <v>2.1</v>
          </cell>
          <cell r="X1883">
            <v>2.1</v>
          </cell>
          <cell r="Y1883">
            <v>1.3</v>
          </cell>
          <cell r="Z1883">
            <v>1.0991095792043659</v>
          </cell>
          <cell r="AA1883">
            <v>1.1000000000000001</v>
          </cell>
          <cell r="AB1883">
            <v>1.07</v>
          </cell>
          <cell r="AC1883">
            <v>3.0000000000000027E-2</v>
          </cell>
          <cell r="AD1883">
            <v>3</v>
          </cell>
          <cell r="AE1883">
            <v>2.8969993412384718</v>
          </cell>
          <cell r="AF1883">
            <v>1.1062907829424145</v>
          </cell>
          <cell r="AG1883">
            <v>1.1100000000000001</v>
          </cell>
          <cell r="AH1883">
            <v>65</v>
          </cell>
          <cell r="AJ1883">
            <v>1.1000000000000001</v>
          </cell>
        </row>
        <row r="1884">
          <cell r="E1884" t="str">
            <v>VC18DT</v>
          </cell>
          <cell r="F1884" t="str">
            <v>VC18DT</v>
          </cell>
          <cell r="G1884" t="str">
            <v>Vị trí 1</v>
          </cell>
          <cell r="H1884" t="str">
            <v>TTVA</v>
          </cell>
          <cell r="I1884" t="str">
            <v>xã Trị AnTTVAVị trí 1240</v>
          </cell>
          <cell r="O1884">
            <v>2400</v>
          </cell>
          <cell r="P1884">
            <v>760</v>
          </cell>
          <cell r="S1884">
            <v>2100</v>
          </cell>
          <cell r="T1884">
            <v>240</v>
          </cell>
          <cell r="U1884">
            <v>2.7124999999999999</v>
          </cell>
          <cell r="V1884">
            <v>2.7124999999999999</v>
          </cell>
          <cell r="W1884">
            <v>2.7124999999999999</v>
          </cell>
          <cell r="X1884">
            <v>2.7124999999999999</v>
          </cell>
          <cell r="Y1884">
            <v>1.3</v>
          </cell>
          <cell r="Z1884">
            <v>1.0617707267144318</v>
          </cell>
          <cell r="AA1884">
            <v>1.1299999999999999</v>
          </cell>
          <cell r="AB1884">
            <v>1.07</v>
          </cell>
          <cell r="AC1884">
            <v>5.9999999999999831E-2</v>
          </cell>
          <cell r="AD1884">
            <v>2</v>
          </cell>
          <cell r="AE1884">
            <v>2.8969993412384718</v>
          </cell>
          <cell r="AF1884">
            <v>1.1062907829424145</v>
          </cell>
          <cell r="AG1884">
            <v>1.1100000000000001</v>
          </cell>
          <cell r="AH1884">
            <v>65</v>
          </cell>
          <cell r="AJ1884">
            <v>1.1299999999999999</v>
          </cell>
        </row>
        <row r="1885">
          <cell r="E1885" t="str">
            <v>VC17DT</v>
          </cell>
          <cell r="F1885" t="str">
            <v>VC17DT</v>
          </cell>
          <cell r="G1885" t="str">
            <v>Vị trí 1</v>
          </cell>
          <cell r="H1885" t="str">
            <v>TTVA</v>
          </cell>
          <cell r="I1885" t="str">
            <v>xã Trị AnTTVAVị trí 1240</v>
          </cell>
          <cell r="O1885">
            <v>2400</v>
          </cell>
          <cell r="P1885">
            <v>760</v>
          </cell>
          <cell r="S1885">
            <v>2200</v>
          </cell>
          <cell r="T1885">
            <v>240</v>
          </cell>
          <cell r="U1885">
            <v>2.8416666666666668</v>
          </cell>
          <cell r="V1885">
            <v>2.8416666666666668</v>
          </cell>
          <cell r="W1885">
            <v>2.8416666666666668</v>
          </cell>
          <cell r="X1885">
            <v>2.8416666666666668</v>
          </cell>
          <cell r="Y1885">
            <v>1.3</v>
          </cell>
          <cell r="AA1885">
            <v>1.1299999999999999</v>
          </cell>
          <cell r="AB1885">
            <v>1.07</v>
          </cell>
          <cell r="AC1885">
            <v>5.9999999999999831E-2</v>
          </cell>
          <cell r="AD1885">
            <v>0</v>
          </cell>
          <cell r="AE1885">
            <v>2.8969993412384718</v>
          </cell>
          <cell r="AF1885">
            <v>1.1062907829424145</v>
          </cell>
          <cell r="AG1885">
            <v>1.1100000000000001</v>
          </cell>
          <cell r="AH1885">
            <v>65</v>
          </cell>
          <cell r="AJ1885">
            <v>1.1299999999999999</v>
          </cell>
        </row>
        <row r="1886">
          <cell r="E1886" t="str">
            <v>VC25DT</v>
          </cell>
          <cell r="F1886" t="str">
            <v>VC25DT</v>
          </cell>
          <cell r="G1886" t="str">
            <v>Vị trí 1</v>
          </cell>
          <cell r="H1886" t="str">
            <v>TTVA</v>
          </cell>
          <cell r="I1886" t="str">
            <v>xã Trị AnTTVAVị trí 1240</v>
          </cell>
          <cell r="O1886">
            <v>2400</v>
          </cell>
          <cell r="P1886">
            <v>760</v>
          </cell>
          <cell r="S1886">
            <v>2100</v>
          </cell>
          <cell r="T1886">
            <v>240</v>
          </cell>
          <cell r="U1886">
            <v>3.9375</v>
          </cell>
          <cell r="V1886">
            <v>3.9375</v>
          </cell>
          <cell r="W1886">
            <v>3.9375</v>
          </cell>
          <cell r="X1886">
            <v>3.9375</v>
          </cell>
          <cell r="Y1886">
            <v>1.3</v>
          </cell>
          <cell r="AA1886">
            <v>1.1299999999999999</v>
          </cell>
          <cell r="AB1886">
            <v>1.07</v>
          </cell>
          <cell r="AC1886">
            <v>5.9999999999999831E-2</v>
          </cell>
          <cell r="AD1886">
            <v>0</v>
          </cell>
          <cell r="AE1886">
            <v>2.8969993412384718</v>
          </cell>
          <cell r="AF1886">
            <v>1.1062907829424145</v>
          </cell>
          <cell r="AG1886">
            <v>1.1100000000000001</v>
          </cell>
          <cell r="AH1886">
            <v>65</v>
          </cell>
          <cell r="AJ1886">
            <v>1.1299999999999999</v>
          </cell>
        </row>
        <row r="1887">
          <cell r="E1887" t="str">
            <v>VC19DT</v>
          </cell>
          <cell r="F1887" t="str">
            <v>VC19DT</v>
          </cell>
          <cell r="G1887" t="str">
            <v>Vị trí 1</v>
          </cell>
          <cell r="H1887" t="str">
            <v>TTVA</v>
          </cell>
          <cell r="I1887" t="str">
            <v>xã Trị AnTTVAVị trí 1240</v>
          </cell>
          <cell r="O1887">
            <v>2600</v>
          </cell>
          <cell r="P1887">
            <v>760</v>
          </cell>
          <cell r="S1887">
            <v>2100</v>
          </cell>
          <cell r="T1887">
            <v>240</v>
          </cell>
          <cell r="U1887">
            <v>2.5038461538461538</v>
          </cell>
          <cell r="V1887">
            <v>2.5038461538461538</v>
          </cell>
          <cell r="W1887">
            <v>2.5038461538461538</v>
          </cell>
          <cell r="X1887">
            <v>2.5038461538461538</v>
          </cell>
          <cell r="Y1887">
            <v>1.3</v>
          </cell>
          <cell r="Z1887">
            <v>1.354279523293608</v>
          </cell>
          <cell r="AA1887">
            <v>1.1299999999999999</v>
          </cell>
          <cell r="AB1887">
            <v>1.07</v>
          </cell>
          <cell r="AC1887">
            <v>5.9999999999999831E-2</v>
          </cell>
          <cell r="AD1887">
            <v>1</v>
          </cell>
          <cell r="AE1887">
            <v>2.8969993412384718</v>
          </cell>
          <cell r="AF1887">
            <v>1.1062907829424145</v>
          </cell>
          <cell r="AG1887">
            <v>1.1100000000000001</v>
          </cell>
          <cell r="AH1887">
            <v>65</v>
          </cell>
          <cell r="AJ1887">
            <v>1.1299999999999999</v>
          </cell>
        </row>
        <row r="1888">
          <cell r="E1888" t="str">
            <v>VC24DT</v>
          </cell>
          <cell r="F1888" t="str">
            <v>VC24DT</v>
          </cell>
          <cell r="G1888" t="str">
            <v>Vị trí 1</v>
          </cell>
          <cell r="H1888" t="str">
            <v>TTVA</v>
          </cell>
          <cell r="I1888" t="str">
            <v>xã Trị AnTTVAVị trí 1240</v>
          </cell>
          <cell r="O1888">
            <v>2200</v>
          </cell>
          <cell r="P1888">
            <v>760</v>
          </cell>
          <cell r="S1888">
            <v>1500</v>
          </cell>
          <cell r="T1888">
            <v>240</v>
          </cell>
          <cell r="U1888">
            <v>2.1136363636363638</v>
          </cell>
          <cell r="V1888">
            <v>2.1136363636363638</v>
          </cell>
          <cell r="W1888">
            <v>2.1136363636363638</v>
          </cell>
          <cell r="X1888">
            <v>2.1136363636363638</v>
          </cell>
          <cell r="Y1888">
            <v>1.3</v>
          </cell>
          <cell r="AA1888">
            <v>1.1299999999999999</v>
          </cell>
          <cell r="AB1888">
            <v>1.07</v>
          </cell>
          <cell r="AC1888">
            <v>5.9999999999999831E-2</v>
          </cell>
          <cell r="AD1888">
            <v>0</v>
          </cell>
          <cell r="AE1888">
            <v>2.8969993412384718</v>
          </cell>
          <cell r="AF1888">
            <v>1.1062907829424145</v>
          </cell>
          <cell r="AG1888">
            <v>1.1100000000000001</v>
          </cell>
          <cell r="AH1888">
            <v>65</v>
          </cell>
          <cell r="AJ1888">
            <v>1.1299999999999999</v>
          </cell>
        </row>
        <row r="1889">
          <cell r="E1889" t="str">
            <v>VC1NT1_D5</v>
          </cell>
          <cell r="F1889" t="str">
            <v>VC1NT1</v>
          </cell>
          <cell r="G1889" t="str">
            <v>Vị trí 1</v>
          </cell>
          <cell r="H1889" t="str">
            <v>Các đường nhóm I</v>
          </cell>
          <cell r="I1889" t="str">
            <v>xã Tân AnCác đường nhóm IVị trí 1220</v>
          </cell>
          <cell r="O1889">
            <v>5600</v>
          </cell>
          <cell r="P1889">
            <v>730</v>
          </cell>
          <cell r="S1889">
            <v>4200</v>
          </cell>
          <cell r="T1889">
            <v>220</v>
          </cell>
          <cell r="U1889">
            <v>1.125</v>
          </cell>
          <cell r="V1889">
            <v>1.125</v>
          </cell>
          <cell r="W1889">
            <v>1.125</v>
          </cell>
          <cell r="X1889">
            <v>1.6927486870567729</v>
          </cell>
          <cell r="Y1889">
            <v>1.3</v>
          </cell>
          <cell r="Z1889">
            <v>1.1081536144959063</v>
          </cell>
          <cell r="AA1889">
            <v>1.1100000000000001</v>
          </cell>
          <cell r="AB1889">
            <v>1.02</v>
          </cell>
          <cell r="AC1889">
            <v>9.000000000000008E-2</v>
          </cell>
          <cell r="AD1889">
            <v>466</v>
          </cell>
          <cell r="AE1889">
            <v>2.8969993412384718</v>
          </cell>
          <cell r="AF1889">
            <v>1.1596947502040997</v>
          </cell>
          <cell r="AG1889">
            <v>1.1599999999999999</v>
          </cell>
          <cell r="AH1889">
            <v>949</v>
          </cell>
          <cell r="AJ1889">
            <v>1.1100000000000001</v>
          </cell>
        </row>
        <row r="1890">
          <cell r="E1890" t="str">
            <v>VC1NT1_D6</v>
          </cell>
          <cell r="F1890" t="str">
            <v>VC1NT1</v>
          </cell>
          <cell r="G1890" t="str">
            <v>Vị trí 1</v>
          </cell>
          <cell r="H1890" t="str">
            <v>Các đường nhóm I</v>
          </cell>
          <cell r="I1890" t="str">
            <v>xã Tân AnCác đường nhóm IVị trí 1220</v>
          </cell>
          <cell r="O1890">
            <v>4300</v>
          </cell>
          <cell r="P1890">
            <v>730</v>
          </cell>
          <cell r="S1890">
            <v>3200</v>
          </cell>
          <cell r="T1890">
            <v>220</v>
          </cell>
          <cell r="U1890">
            <v>1.4883720930232558</v>
          </cell>
          <cell r="V1890">
            <v>1.4883720930232558</v>
          </cell>
          <cell r="W1890">
            <v>1.4883720930232558</v>
          </cell>
          <cell r="X1890">
            <v>1.6927486870567729</v>
          </cell>
          <cell r="Y1890">
            <v>1.3</v>
          </cell>
          <cell r="Z1890">
            <v>1.1081536144959063</v>
          </cell>
          <cell r="AA1890">
            <v>1.1100000000000001</v>
          </cell>
          <cell r="AB1890">
            <v>1.02</v>
          </cell>
          <cell r="AC1890">
            <v>9.000000000000008E-2</v>
          </cell>
          <cell r="AD1890">
            <v>466</v>
          </cell>
          <cell r="AE1890">
            <v>2.8969993412384718</v>
          </cell>
          <cell r="AF1890">
            <v>1.1596947502040997</v>
          </cell>
          <cell r="AG1890">
            <v>1.1599999999999999</v>
          </cell>
          <cell r="AH1890">
            <v>949</v>
          </cell>
          <cell r="AJ1890">
            <v>1.1100000000000001</v>
          </cell>
        </row>
        <row r="1891">
          <cell r="E1891" t="str">
            <v>VC1NT1_D7</v>
          </cell>
          <cell r="F1891" t="str">
            <v>VC1NT1</v>
          </cell>
          <cell r="G1891" t="str">
            <v>Vị trí 1</v>
          </cell>
          <cell r="H1891" t="str">
            <v>Các đường nhóm I</v>
          </cell>
          <cell r="I1891" t="str">
            <v>xã Tân AnCác đường nhóm IVị trí 1220</v>
          </cell>
          <cell r="O1891">
            <v>3300</v>
          </cell>
          <cell r="P1891">
            <v>730</v>
          </cell>
          <cell r="S1891">
            <v>2500</v>
          </cell>
          <cell r="T1891">
            <v>220</v>
          </cell>
          <cell r="U1891">
            <v>1.9696969696969697</v>
          </cell>
          <cell r="V1891">
            <v>1.9696969696969697</v>
          </cell>
          <cell r="W1891">
            <v>1.9696969696969697</v>
          </cell>
          <cell r="X1891">
            <v>1.6927486870567729</v>
          </cell>
          <cell r="Y1891">
            <v>1.3</v>
          </cell>
          <cell r="Z1891">
            <v>1.1081536144959063</v>
          </cell>
          <cell r="AA1891">
            <v>1.1100000000000001</v>
          </cell>
          <cell r="AB1891">
            <v>1.02</v>
          </cell>
          <cell r="AC1891">
            <v>9.000000000000008E-2</v>
          </cell>
          <cell r="AD1891">
            <v>466</v>
          </cell>
          <cell r="AE1891">
            <v>2.8969993412384718</v>
          </cell>
          <cell r="AF1891">
            <v>1.1596947502040997</v>
          </cell>
          <cell r="AG1891">
            <v>1.1599999999999999</v>
          </cell>
          <cell r="AH1891">
            <v>949</v>
          </cell>
          <cell r="AJ1891">
            <v>1.1100000000000001</v>
          </cell>
        </row>
        <row r="1892">
          <cell r="E1892" t="str">
            <v>VC1NT1_D8</v>
          </cell>
          <cell r="F1892" t="str">
            <v>VC1NT1</v>
          </cell>
          <cell r="G1892" t="str">
            <v>Vị trí 1</v>
          </cell>
          <cell r="H1892" t="str">
            <v>Các đường nhóm I</v>
          </cell>
          <cell r="I1892" t="str">
            <v>xã Tân AnCác đường nhóm IVị trí 1220</v>
          </cell>
          <cell r="O1892">
            <v>2400</v>
          </cell>
          <cell r="P1892">
            <v>730</v>
          </cell>
          <cell r="S1892">
            <v>1800</v>
          </cell>
          <cell r="T1892">
            <v>220</v>
          </cell>
          <cell r="U1892">
            <v>2.1749999999999998</v>
          </cell>
          <cell r="V1892">
            <v>2.1749999999999998</v>
          </cell>
          <cell r="W1892">
            <v>2.1749999999999998</v>
          </cell>
          <cell r="X1892">
            <v>1.6927486870567729</v>
          </cell>
          <cell r="Y1892">
            <v>1.3</v>
          </cell>
          <cell r="Z1892">
            <v>1.1081536144959063</v>
          </cell>
          <cell r="AA1892">
            <v>1.1100000000000001</v>
          </cell>
          <cell r="AB1892">
            <v>1.02</v>
          </cell>
          <cell r="AC1892">
            <v>9.000000000000008E-2</v>
          </cell>
          <cell r="AD1892">
            <v>466</v>
          </cell>
          <cell r="AE1892">
            <v>2.8969993412384718</v>
          </cell>
          <cell r="AF1892">
            <v>1.1596947502040997</v>
          </cell>
          <cell r="AG1892">
            <v>1.1599999999999999</v>
          </cell>
          <cell r="AH1892">
            <v>949</v>
          </cell>
          <cell r="AJ1892">
            <v>1.1100000000000001</v>
          </cell>
        </row>
        <row r="1893">
          <cell r="E1893" t="str">
            <v>VC17NT</v>
          </cell>
          <cell r="F1893" t="str">
            <v>VC17NT</v>
          </cell>
          <cell r="G1893" t="str">
            <v>Vị trí 1</v>
          </cell>
          <cell r="H1893" t="str">
            <v>Các đường còn lại</v>
          </cell>
          <cell r="I1893" t="str">
            <v>xã Tân AnCác đường còn lạiVị trí 1200</v>
          </cell>
          <cell r="O1893">
            <v>2800</v>
          </cell>
          <cell r="P1893">
            <v>670</v>
          </cell>
          <cell r="S1893">
            <v>2000</v>
          </cell>
          <cell r="T1893">
            <v>200</v>
          </cell>
          <cell r="U1893">
            <v>2.0714285714285716</v>
          </cell>
          <cell r="V1893">
            <v>2.0714285714285716</v>
          </cell>
          <cell r="W1893">
            <v>2.0714285714285716</v>
          </cell>
          <cell r="X1893">
            <v>2.0714285714285716</v>
          </cell>
          <cell r="Y1893">
            <v>1.3</v>
          </cell>
          <cell r="Z1893">
            <v>1.1134539192219215</v>
          </cell>
          <cell r="AA1893">
            <v>1.1100000000000001</v>
          </cell>
          <cell r="AB1893">
            <v>1.02</v>
          </cell>
          <cell r="AC1893">
            <v>9.000000000000008E-2</v>
          </cell>
          <cell r="AD1893">
            <v>38</v>
          </cell>
          <cell r="AE1893">
            <v>2.8969993412384718</v>
          </cell>
          <cell r="AF1893">
            <v>1.1420009380611271</v>
          </cell>
          <cell r="AG1893">
            <v>1.1399999999999999</v>
          </cell>
          <cell r="AH1893">
            <v>707</v>
          </cell>
          <cell r="AJ1893">
            <v>1.1100000000000001</v>
          </cell>
        </row>
        <row r="1894">
          <cell r="E1894" t="str">
            <v>VC6NT2_D1</v>
          </cell>
          <cell r="F1894" t="str">
            <v>VC6NT2</v>
          </cell>
          <cell r="G1894" t="str">
            <v>Vị trí 1</v>
          </cell>
          <cell r="H1894" t="str">
            <v>Các đường nhóm II</v>
          </cell>
          <cell r="I1894" t="str">
            <v>xã Tân AnCác đường nhóm IIVị trí 1210</v>
          </cell>
          <cell r="O1894">
            <v>2800</v>
          </cell>
          <cell r="P1894">
            <v>700</v>
          </cell>
          <cell r="S1894">
            <v>2000</v>
          </cell>
          <cell r="T1894">
            <v>210</v>
          </cell>
          <cell r="U1894">
            <v>2.0714285714285716</v>
          </cell>
          <cell r="V1894">
            <v>2.0714285714285716</v>
          </cell>
          <cell r="W1894">
            <v>2.0714285714285716</v>
          </cell>
          <cell r="X1894">
            <v>1.9946428571428572</v>
          </cell>
          <cell r="Y1894">
            <v>1.3</v>
          </cell>
          <cell r="Z1894">
            <v>1.1102514772916199</v>
          </cell>
          <cell r="AA1894">
            <v>1.1100000000000001</v>
          </cell>
          <cell r="AB1894">
            <v>1.05</v>
          </cell>
          <cell r="AC1894">
            <v>6.0000000000000053E-2</v>
          </cell>
          <cell r="AD1894">
            <v>14</v>
          </cell>
          <cell r="AE1894">
            <v>2.8969993412384718</v>
          </cell>
          <cell r="AF1894">
            <v>1.1505689804579617</v>
          </cell>
          <cell r="AG1894">
            <v>1.1499999999999999</v>
          </cell>
          <cell r="AH1894">
            <v>1489</v>
          </cell>
          <cell r="AJ1894">
            <v>1.1100000000000001</v>
          </cell>
        </row>
        <row r="1895">
          <cell r="E1895" t="str">
            <v>VC6NT2_D2</v>
          </cell>
          <cell r="F1895" t="str">
            <v>VC6NT2</v>
          </cell>
          <cell r="G1895" t="str">
            <v>Vị trí 1</v>
          </cell>
          <cell r="H1895" t="str">
            <v>Các đường nhóm II</v>
          </cell>
          <cell r="I1895" t="str">
            <v>xã Tân AnCác đường nhóm IIVị trí 1210</v>
          </cell>
          <cell r="O1895">
            <v>2400</v>
          </cell>
          <cell r="P1895">
            <v>700</v>
          </cell>
          <cell r="S1895">
            <v>1700</v>
          </cell>
          <cell r="T1895">
            <v>210</v>
          </cell>
          <cell r="U1895">
            <v>1.9125000000000001</v>
          </cell>
          <cell r="V1895">
            <v>1.9125000000000001</v>
          </cell>
          <cell r="W1895">
            <v>1.9125000000000001</v>
          </cell>
          <cell r="X1895">
            <v>1.9946428571428572</v>
          </cell>
          <cell r="Y1895">
            <v>1.3</v>
          </cell>
          <cell r="Z1895">
            <v>1.1102514772916199</v>
          </cell>
          <cell r="AA1895">
            <v>1.1100000000000001</v>
          </cell>
          <cell r="AB1895">
            <v>1.05</v>
          </cell>
          <cell r="AC1895">
            <v>6.0000000000000053E-2</v>
          </cell>
          <cell r="AD1895">
            <v>14</v>
          </cell>
          <cell r="AE1895">
            <v>2.8969993412384718</v>
          </cell>
          <cell r="AF1895">
            <v>1.1505689804579617</v>
          </cell>
          <cell r="AG1895">
            <v>1.1499999999999999</v>
          </cell>
          <cell r="AH1895">
            <v>1489</v>
          </cell>
          <cell r="AJ1895">
            <v>1.1100000000000001</v>
          </cell>
        </row>
        <row r="1896">
          <cell r="E1896" t="str">
            <v>VC6NT2_D3</v>
          </cell>
          <cell r="F1896" t="str">
            <v>VC6NT2</v>
          </cell>
          <cell r="G1896" t="str">
            <v>Vị trí 1</v>
          </cell>
          <cell r="H1896" t="str">
            <v>Các đường nhóm II</v>
          </cell>
          <cell r="I1896" t="str">
            <v>xã Tân AnCác đường nhóm IIVị trí 1210</v>
          </cell>
          <cell r="O1896">
            <v>2800</v>
          </cell>
          <cell r="P1896">
            <v>700</v>
          </cell>
          <cell r="S1896">
            <v>2000</v>
          </cell>
          <cell r="T1896">
            <v>210</v>
          </cell>
          <cell r="U1896">
            <v>2</v>
          </cell>
          <cell r="V1896">
            <v>2</v>
          </cell>
          <cell r="W1896">
            <v>2</v>
          </cell>
          <cell r="X1896">
            <v>1.9946428571428572</v>
          </cell>
          <cell r="Y1896">
            <v>1.3</v>
          </cell>
          <cell r="Z1896">
            <v>1.1102514772916199</v>
          </cell>
          <cell r="AA1896">
            <v>1.1100000000000001</v>
          </cell>
          <cell r="AB1896">
            <v>1.05</v>
          </cell>
          <cell r="AC1896">
            <v>6.0000000000000053E-2</v>
          </cell>
          <cell r="AD1896">
            <v>14</v>
          </cell>
          <cell r="AE1896">
            <v>2.8969993412384718</v>
          </cell>
          <cell r="AF1896">
            <v>1.1505689804579617</v>
          </cell>
          <cell r="AG1896">
            <v>1.1499999999999999</v>
          </cell>
          <cell r="AH1896">
            <v>1489</v>
          </cell>
          <cell r="AJ1896">
            <v>1.1100000000000001</v>
          </cell>
        </row>
        <row r="1897">
          <cell r="E1897" t="str">
            <v>VC52NT</v>
          </cell>
          <cell r="F1897" t="str">
            <v>VC52NT</v>
          </cell>
          <cell r="G1897" t="str">
            <v>Vị trí 1</v>
          </cell>
          <cell r="H1897" t="str">
            <v>Các đường còn lại</v>
          </cell>
          <cell r="I1897" t="str">
            <v>xã Tân AnCác đường còn lạiVị trí 1200</v>
          </cell>
          <cell r="O1897">
            <v>2000</v>
          </cell>
          <cell r="P1897">
            <v>670</v>
          </cell>
          <cell r="S1897">
            <v>1500</v>
          </cell>
          <cell r="T1897">
            <v>200</v>
          </cell>
          <cell r="U1897">
            <v>2.0250000000000004</v>
          </cell>
          <cell r="V1897">
            <v>2.0250000000000004</v>
          </cell>
          <cell r="W1897">
            <v>2.0250000000000004</v>
          </cell>
          <cell r="X1897">
            <v>2.0250000000000004</v>
          </cell>
          <cell r="Y1897">
            <v>1.3</v>
          </cell>
          <cell r="Z1897">
            <v>1.1000000000000001</v>
          </cell>
          <cell r="AA1897">
            <v>1.1299999999999999</v>
          </cell>
          <cell r="AB1897">
            <v>1.03</v>
          </cell>
          <cell r="AC1897">
            <v>9.9999999999999867E-2</v>
          </cell>
          <cell r="AD1897">
            <v>1</v>
          </cell>
          <cell r="AE1897">
            <v>2.8969993412384718</v>
          </cell>
          <cell r="AF1897">
            <v>1.1420009380611271</v>
          </cell>
          <cell r="AG1897">
            <v>1.1399999999999999</v>
          </cell>
          <cell r="AH1897">
            <v>707</v>
          </cell>
          <cell r="AJ1897">
            <v>1.1299999999999999</v>
          </cell>
        </row>
        <row r="1898">
          <cell r="E1898" t="str">
            <v>VC36NT_D1</v>
          </cell>
          <cell r="F1898" t="str">
            <v>VC36NT</v>
          </cell>
          <cell r="G1898" t="str">
            <v>Vị trí 1</v>
          </cell>
          <cell r="H1898" t="str">
            <v>Các đường còn lại</v>
          </cell>
          <cell r="I1898" t="str">
            <v>xã Tân AnCác đường còn lạiVị trí 1200</v>
          </cell>
          <cell r="O1898">
            <v>3200</v>
          </cell>
          <cell r="P1898">
            <v>670</v>
          </cell>
          <cell r="S1898">
            <v>3000</v>
          </cell>
          <cell r="T1898">
            <v>200</v>
          </cell>
          <cell r="U1898">
            <v>2.4375</v>
          </cell>
          <cell r="V1898">
            <v>2.4375</v>
          </cell>
          <cell r="W1898">
            <v>2.4375</v>
          </cell>
          <cell r="X1898">
            <v>2.557880434782609</v>
          </cell>
          <cell r="Y1898">
            <v>1.3</v>
          </cell>
          <cell r="AA1898">
            <v>1.1299999999999999</v>
          </cell>
          <cell r="AB1898">
            <v>1.03</v>
          </cell>
          <cell r="AC1898">
            <v>9.9999999999999867E-2</v>
          </cell>
          <cell r="AD1898">
            <v>0</v>
          </cell>
          <cell r="AE1898">
            <v>2.8969993412384718</v>
          </cell>
          <cell r="AF1898">
            <v>1.1420009380611271</v>
          </cell>
          <cell r="AG1898">
            <v>1.1399999999999999</v>
          </cell>
          <cell r="AH1898">
            <v>707</v>
          </cell>
          <cell r="AJ1898">
            <v>1.1299999999999999</v>
          </cell>
        </row>
        <row r="1899">
          <cell r="E1899" t="str">
            <v>VC36NT_D2</v>
          </cell>
          <cell r="F1899" t="str">
            <v>VC36NT</v>
          </cell>
          <cell r="G1899" t="str">
            <v>Vị trí 1</v>
          </cell>
          <cell r="H1899" t="str">
            <v>Các đường còn lại</v>
          </cell>
          <cell r="I1899" t="str">
            <v>xã Tân AnCác đường còn lạiVị trí 1200</v>
          </cell>
          <cell r="O1899">
            <v>2300</v>
          </cell>
          <cell r="P1899">
            <v>670</v>
          </cell>
          <cell r="S1899">
            <v>2200</v>
          </cell>
          <cell r="T1899">
            <v>200</v>
          </cell>
          <cell r="U1899">
            <v>2.6782608695652175</v>
          </cell>
          <cell r="V1899">
            <v>2.6782608695652175</v>
          </cell>
          <cell r="W1899">
            <v>2.6782608695652175</v>
          </cell>
          <cell r="X1899">
            <v>2.557880434782609</v>
          </cell>
          <cell r="Y1899">
            <v>1.3</v>
          </cell>
          <cell r="AA1899">
            <v>1.1299999999999999</v>
          </cell>
          <cell r="AB1899">
            <v>1.03</v>
          </cell>
          <cell r="AC1899">
            <v>9.9999999999999867E-2</v>
          </cell>
          <cell r="AD1899">
            <v>0</v>
          </cell>
          <cell r="AE1899">
            <v>2.8969993412384718</v>
          </cell>
          <cell r="AF1899">
            <v>1.1420009380611271</v>
          </cell>
          <cell r="AG1899">
            <v>1.1399999999999999</v>
          </cell>
          <cell r="AH1899">
            <v>707</v>
          </cell>
          <cell r="AJ1899">
            <v>1.1299999999999999</v>
          </cell>
        </row>
        <row r="1900">
          <cell r="E1900" t="str">
            <v>VC30NT2_D1</v>
          </cell>
          <cell r="F1900" t="str">
            <v>VC30NT2</v>
          </cell>
          <cell r="G1900" t="str">
            <v>Vị trí 1</v>
          </cell>
          <cell r="H1900" t="str">
            <v>Các đường nhóm II</v>
          </cell>
          <cell r="I1900" t="str">
            <v>xã Tân AnCác đường nhóm IIVị trí 1210</v>
          </cell>
          <cell r="O1900">
            <v>3400</v>
          </cell>
          <cell r="P1900">
            <v>700</v>
          </cell>
          <cell r="S1900">
            <v>3000</v>
          </cell>
          <cell r="T1900">
            <v>210</v>
          </cell>
          <cell r="U1900">
            <v>2.2941176470588234</v>
          </cell>
          <cell r="V1900">
            <v>2.2941176470588234</v>
          </cell>
          <cell r="W1900">
            <v>2.2941176470588234</v>
          </cell>
          <cell r="X1900">
            <v>2.3612494929006087</v>
          </cell>
          <cell r="Y1900">
            <v>1.3</v>
          </cell>
          <cell r="Z1900">
            <v>1.0719211822660097</v>
          </cell>
          <cell r="AA1900">
            <v>1.07</v>
          </cell>
          <cell r="AB1900">
            <v>1.01</v>
          </cell>
          <cell r="AC1900">
            <v>6.0000000000000053E-2</v>
          </cell>
          <cell r="AD1900">
            <v>7</v>
          </cell>
          <cell r="AE1900">
            <v>2.8969993412384718</v>
          </cell>
          <cell r="AF1900">
            <v>1.1505689804579617</v>
          </cell>
          <cell r="AG1900">
            <v>1.1499999999999999</v>
          </cell>
          <cell r="AH1900">
            <v>1489</v>
          </cell>
          <cell r="AJ1900">
            <v>1.07</v>
          </cell>
        </row>
        <row r="1901">
          <cell r="E1901" t="str">
            <v>VC30NT2_D2</v>
          </cell>
          <cell r="F1901" t="str">
            <v>VC30NT2</v>
          </cell>
          <cell r="G1901" t="str">
            <v>Vị trí 1</v>
          </cell>
          <cell r="H1901" t="str">
            <v>Các đường nhóm II</v>
          </cell>
          <cell r="I1901" t="str">
            <v>xã Tân AnCác đường nhóm IIVị trí 1210</v>
          </cell>
          <cell r="O1901">
            <v>2900</v>
          </cell>
          <cell r="P1901">
            <v>700</v>
          </cell>
          <cell r="S1901">
            <v>2500</v>
          </cell>
          <cell r="T1901">
            <v>210</v>
          </cell>
          <cell r="U1901">
            <v>2.2413793103448274</v>
          </cell>
          <cell r="V1901">
            <v>2.2413793103448274</v>
          </cell>
          <cell r="W1901">
            <v>2.2413793103448274</v>
          </cell>
          <cell r="X1901">
            <v>2.3612494929006087</v>
          </cell>
          <cell r="Y1901">
            <v>1.3</v>
          </cell>
          <cell r="Z1901">
            <v>1.0719211822660097</v>
          </cell>
          <cell r="AA1901">
            <v>1.07</v>
          </cell>
          <cell r="AB1901">
            <v>1.01</v>
          </cell>
          <cell r="AC1901">
            <v>6.0000000000000053E-2</v>
          </cell>
          <cell r="AD1901">
            <v>7</v>
          </cell>
          <cell r="AE1901">
            <v>2.8969993412384718</v>
          </cell>
          <cell r="AF1901">
            <v>1.1505689804579617</v>
          </cell>
          <cell r="AG1901">
            <v>1.1499999999999999</v>
          </cell>
          <cell r="AH1901">
            <v>1489</v>
          </cell>
          <cell r="AJ1901">
            <v>1.07</v>
          </cell>
        </row>
        <row r="1902">
          <cell r="E1902" t="str">
            <v>VC30NT2_D3</v>
          </cell>
          <cell r="F1902" t="str">
            <v>VC30NT2</v>
          </cell>
          <cell r="G1902" t="str">
            <v>Vị trí 1</v>
          </cell>
          <cell r="H1902" t="str">
            <v>Các đường nhóm II</v>
          </cell>
          <cell r="I1902" t="str">
            <v>xã Tân AnCác đường nhóm IIVị trí 1150</v>
          </cell>
          <cell r="O1902">
            <v>2500</v>
          </cell>
          <cell r="P1902">
            <v>500</v>
          </cell>
          <cell r="S1902">
            <v>2000</v>
          </cell>
          <cell r="T1902">
            <v>150</v>
          </cell>
          <cell r="U1902">
            <v>2.2400000000000002</v>
          </cell>
          <cell r="V1902">
            <v>2.2400000000000002</v>
          </cell>
          <cell r="W1902">
            <v>2.2400000000000002</v>
          </cell>
          <cell r="X1902">
            <v>2.3612494929006087</v>
          </cell>
          <cell r="Y1902">
            <v>1.3</v>
          </cell>
          <cell r="Z1902">
            <v>1.0719211822660097</v>
          </cell>
          <cell r="AA1902">
            <v>1.07</v>
          </cell>
          <cell r="AB1902">
            <v>1.01</v>
          </cell>
          <cell r="AC1902">
            <v>6.0000000000000053E-2</v>
          </cell>
          <cell r="AD1902">
            <v>7</v>
          </cell>
          <cell r="AE1902">
            <v>2.8969993412384718</v>
          </cell>
          <cell r="AF1902">
            <v>1.1505689804579617</v>
          </cell>
          <cell r="AG1902">
            <v>1.1499999999999999</v>
          </cell>
          <cell r="AH1902">
            <v>1489</v>
          </cell>
          <cell r="AJ1902">
            <v>1.07</v>
          </cell>
        </row>
        <row r="1903">
          <cell r="E1903" t="str">
            <v>VC30NT2_D4</v>
          </cell>
          <cell r="F1903" t="str">
            <v>VC30NT2</v>
          </cell>
          <cell r="G1903" t="str">
            <v>Vị trí 1</v>
          </cell>
          <cell r="H1903" t="str">
            <v>Các đường nhóm II</v>
          </cell>
          <cell r="I1903" t="str">
            <v>xã Tân AnCác đường nhóm IIVị trí 1150</v>
          </cell>
          <cell r="O1903">
            <v>2500</v>
          </cell>
          <cell r="P1903">
            <v>500</v>
          </cell>
          <cell r="S1903">
            <v>2300</v>
          </cell>
          <cell r="T1903">
            <v>150</v>
          </cell>
          <cell r="U1903">
            <v>2.5760000000000001</v>
          </cell>
          <cell r="V1903">
            <v>2.5760000000000001</v>
          </cell>
          <cell r="W1903">
            <v>2.5760000000000001</v>
          </cell>
          <cell r="X1903">
            <v>2.3612494929006087</v>
          </cell>
          <cell r="Y1903">
            <v>1.3</v>
          </cell>
          <cell r="Z1903">
            <v>1.0719211822660097</v>
          </cell>
          <cell r="AA1903">
            <v>1.07</v>
          </cell>
          <cell r="AB1903">
            <v>1.01</v>
          </cell>
          <cell r="AC1903">
            <v>6.0000000000000053E-2</v>
          </cell>
          <cell r="AD1903">
            <v>7</v>
          </cell>
          <cell r="AE1903">
            <v>2.8969993412384718</v>
          </cell>
          <cell r="AF1903">
            <v>1.1505689804579617</v>
          </cell>
          <cell r="AG1903">
            <v>1.1499999999999999</v>
          </cell>
          <cell r="AH1903">
            <v>1489</v>
          </cell>
          <cell r="AJ1903">
            <v>1.07</v>
          </cell>
        </row>
        <row r="1904">
          <cell r="E1904" t="str">
            <v>VC55NT</v>
          </cell>
          <cell r="F1904" t="str">
            <v>VC55NT</v>
          </cell>
          <cell r="G1904" t="str">
            <v>Vị trí 1</v>
          </cell>
          <cell r="H1904" t="str">
            <v>Các đường còn lại</v>
          </cell>
          <cell r="I1904" t="str">
            <v>xã Tân AnCác đường còn lạiVị trí 1200</v>
          </cell>
          <cell r="O1904">
            <v>1700</v>
          </cell>
          <cell r="P1904">
            <v>670</v>
          </cell>
          <cell r="S1904">
            <v>1200</v>
          </cell>
          <cell r="T1904">
            <v>200</v>
          </cell>
          <cell r="U1904">
            <v>2.0470588235294116</v>
          </cell>
          <cell r="V1904">
            <v>2.0470588235294116</v>
          </cell>
          <cell r="W1904">
            <v>2.0470588235294116</v>
          </cell>
          <cell r="X1904">
            <v>2.0470588235294116</v>
          </cell>
          <cell r="Y1904">
            <v>1.3</v>
          </cell>
          <cell r="AA1904">
            <v>1.1299999999999999</v>
          </cell>
          <cell r="AB1904">
            <v>1.03</v>
          </cell>
          <cell r="AC1904">
            <v>9.9999999999999867E-2</v>
          </cell>
          <cell r="AD1904">
            <v>0</v>
          </cell>
          <cell r="AE1904">
            <v>2.8969993412384718</v>
          </cell>
          <cell r="AF1904">
            <v>1.1420009380611271</v>
          </cell>
          <cell r="AG1904">
            <v>1.1399999999999999</v>
          </cell>
          <cell r="AH1904">
            <v>707</v>
          </cell>
          <cell r="AJ1904">
            <v>1.1299999999999999</v>
          </cell>
        </row>
        <row r="1905">
          <cell r="E1905" t="str">
            <v>VC54NT</v>
          </cell>
          <cell r="F1905" t="str">
            <v>VC54NT</v>
          </cell>
          <cell r="G1905" t="str">
            <v>Vị trí 1</v>
          </cell>
          <cell r="H1905" t="str">
            <v>Các đường còn lại</v>
          </cell>
          <cell r="I1905" t="str">
            <v>xã Tân AnCác đường còn lạiVị trí 1200</v>
          </cell>
          <cell r="O1905">
            <v>1700</v>
          </cell>
          <cell r="P1905">
            <v>670</v>
          </cell>
          <cell r="S1905">
            <v>1200</v>
          </cell>
          <cell r="T1905">
            <v>200</v>
          </cell>
          <cell r="U1905">
            <v>2.0470588235294116</v>
          </cell>
          <cell r="V1905">
            <v>2.0470588235294116</v>
          </cell>
          <cell r="W1905">
            <v>2.0470588235294116</v>
          </cell>
          <cell r="X1905">
            <v>2.0470588235294116</v>
          </cell>
          <cell r="Y1905">
            <v>1.3</v>
          </cell>
          <cell r="AA1905">
            <v>1.1299999999999999</v>
          </cell>
          <cell r="AB1905">
            <v>1.03</v>
          </cell>
          <cell r="AC1905">
            <v>9.9999999999999867E-2</v>
          </cell>
          <cell r="AD1905">
            <v>0</v>
          </cell>
          <cell r="AE1905">
            <v>2.8969993412384718</v>
          </cell>
          <cell r="AF1905">
            <v>1.1420009380611271</v>
          </cell>
          <cell r="AG1905">
            <v>1.1399999999999999</v>
          </cell>
          <cell r="AH1905">
            <v>707</v>
          </cell>
          <cell r="AJ1905">
            <v>1.1299999999999999</v>
          </cell>
        </row>
        <row r="1906">
          <cell r="E1906" t="str">
            <v>VC53NT</v>
          </cell>
          <cell r="F1906" t="str">
            <v>VC53NT</v>
          </cell>
          <cell r="G1906" t="str">
            <v>Vị trí 1</v>
          </cell>
          <cell r="H1906" t="str">
            <v>Các đường còn lại</v>
          </cell>
          <cell r="I1906" t="str">
            <v>xã Tân AnCác đường còn lạiVị trí 1200</v>
          </cell>
          <cell r="O1906">
            <v>1700</v>
          </cell>
          <cell r="P1906">
            <v>670</v>
          </cell>
          <cell r="S1906">
            <v>1200</v>
          </cell>
          <cell r="T1906">
            <v>200</v>
          </cell>
          <cell r="U1906">
            <v>2.0470588235294116</v>
          </cell>
          <cell r="V1906">
            <v>2.0470588235294116</v>
          </cell>
          <cell r="W1906">
            <v>2.0470588235294116</v>
          </cell>
          <cell r="X1906">
            <v>2.0470588235294116</v>
          </cell>
          <cell r="Y1906">
            <v>1.3</v>
          </cell>
          <cell r="AA1906">
            <v>1.1299999999999999</v>
          </cell>
          <cell r="AB1906">
            <v>1.03</v>
          </cell>
          <cell r="AC1906">
            <v>9.9999999999999867E-2</v>
          </cell>
          <cell r="AD1906">
            <v>0</v>
          </cell>
          <cell r="AE1906">
            <v>2.8969993412384718</v>
          </cell>
          <cell r="AF1906">
            <v>1.1420009380611271</v>
          </cell>
          <cell r="AG1906">
            <v>1.1399999999999999</v>
          </cell>
          <cell r="AH1906">
            <v>707</v>
          </cell>
          <cell r="AJ1906">
            <v>1.1299999999999999</v>
          </cell>
        </row>
        <row r="1907">
          <cell r="E1907" t="str">
            <v>VC18NT2_D1</v>
          </cell>
          <cell r="F1907" t="str">
            <v>VC18NT2</v>
          </cell>
          <cell r="G1907" t="str">
            <v>Vị trí 1</v>
          </cell>
          <cell r="H1907" t="str">
            <v>Các đường nhóm II</v>
          </cell>
          <cell r="I1907" t="str">
            <v>xã Tân AnCác đường nhóm IIVị trí 1210</v>
          </cell>
          <cell r="O1907">
            <v>4200</v>
          </cell>
          <cell r="P1907">
            <v>700</v>
          </cell>
          <cell r="S1907">
            <v>3000</v>
          </cell>
          <cell r="T1907">
            <v>210</v>
          </cell>
          <cell r="U1907">
            <v>1.5714285714285716</v>
          </cell>
          <cell r="V1907">
            <v>1.5714285714285716</v>
          </cell>
          <cell r="W1907">
            <v>1.5714285714285716</v>
          </cell>
          <cell r="X1907">
            <v>1.6785714285714288</v>
          </cell>
          <cell r="Y1907">
            <v>1.3</v>
          </cell>
          <cell r="Z1907">
            <v>1.1000000000000001</v>
          </cell>
          <cell r="AA1907">
            <v>1.1299999999999999</v>
          </cell>
          <cell r="AB1907">
            <v>1.03</v>
          </cell>
          <cell r="AC1907">
            <v>9.9999999999999867E-2</v>
          </cell>
          <cell r="AD1907">
            <v>1</v>
          </cell>
          <cell r="AE1907">
            <v>2.8969993412384718</v>
          </cell>
          <cell r="AF1907">
            <v>1.1505689804579617</v>
          </cell>
          <cell r="AG1907">
            <v>1.1499999999999999</v>
          </cell>
          <cell r="AH1907">
            <v>1489</v>
          </cell>
          <cell r="AJ1907">
            <v>1.1299999999999999</v>
          </cell>
        </row>
        <row r="1908">
          <cell r="E1908" t="str">
            <v>VC18NT2_D2</v>
          </cell>
          <cell r="F1908" t="str">
            <v>VC18NT2</v>
          </cell>
          <cell r="G1908" t="str">
            <v>Vị trí 1</v>
          </cell>
          <cell r="H1908" t="str">
            <v>Các đường nhóm II</v>
          </cell>
          <cell r="I1908" t="str">
            <v>xã Tân AnCác đường nhóm IIVị trí 1210</v>
          </cell>
          <cell r="O1908">
            <v>3500</v>
          </cell>
          <cell r="P1908">
            <v>700</v>
          </cell>
          <cell r="S1908">
            <v>2500</v>
          </cell>
          <cell r="T1908">
            <v>210</v>
          </cell>
          <cell r="U1908">
            <v>1.7857142857142858</v>
          </cell>
          <cell r="V1908">
            <v>1.7857142857142858</v>
          </cell>
          <cell r="W1908">
            <v>1.7857142857142858</v>
          </cell>
          <cell r="X1908">
            <v>1.6785714285714288</v>
          </cell>
          <cell r="Y1908">
            <v>1.3</v>
          </cell>
          <cell r="Z1908">
            <v>1.1000000000000001</v>
          </cell>
          <cell r="AA1908">
            <v>1.1299999999999999</v>
          </cell>
          <cell r="AB1908">
            <v>1.03</v>
          </cell>
          <cell r="AC1908">
            <v>9.9999999999999867E-2</v>
          </cell>
          <cell r="AD1908">
            <v>1</v>
          </cell>
          <cell r="AE1908">
            <v>2.8969993412384718</v>
          </cell>
          <cell r="AF1908">
            <v>1.1505689804579617</v>
          </cell>
          <cell r="AG1908">
            <v>1.1499999999999999</v>
          </cell>
          <cell r="AH1908">
            <v>1489</v>
          </cell>
          <cell r="AJ1908">
            <v>1.1299999999999999</v>
          </cell>
        </row>
        <row r="1909">
          <cell r="E1909" t="str">
            <v>VC38NT2_D1</v>
          </cell>
          <cell r="F1909" t="str">
            <v>VC38NT2</v>
          </cell>
          <cell r="G1909" t="str">
            <v>Vị trí 1</v>
          </cell>
          <cell r="H1909" t="str">
            <v>Các đường nhóm II</v>
          </cell>
          <cell r="I1909" t="str">
            <v>xã Tân AnCác đường nhóm IIVị trí 1210</v>
          </cell>
          <cell r="O1909">
            <v>3500</v>
          </cell>
          <cell r="P1909">
            <v>700</v>
          </cell>
          <cell r="S1909">
            <v>2500</v>
          </cell>
          <cell r="T1909">
            <v>210</v>
          </cell>
          <cell r="U1909">
            <v>1.8571428571428572</v>
          </cell>
          <cell r="V1909">
            <v>1.8571428571428572</v>
          </cell>
          <cell r="W1909">
            <v>1.8571428571428572</v>
          </cell>
          <cell r="X1909">
            <v>1.9316964285714286</v>
          </cell>
          <cell r="Y1909">
            <v>1.3</v>
          </cell>
          <cell r="Z1909">
            <v>1.1000000000000001</v>
          </cell>
          <cell r="AA1909">
            <v>1.1299999999999999</v>
          </cell>
          <cell r="AB1909">
            <v>1.03</v>
          </cell>
          <cell r="AC1909">
            <v>9.9999999999999867E-2</v>
          </cell>
          <cell r="AD1909">
            <v>2</v>
          </cell>
          <cell r="AE1909">
            <v>2.8969993412384718</v>
          </cell>
          <cell r="AF1909">
            <v>1.1505689804579617</v>
          </cell>
          <cell r="AG1909">
            <v>1.1499999999999999</v>
          </cell>
          <cell r="AH1909">
            <v>1489</v>
          </cell>
          <cell r="AJ1909">
            <v>1.1299999999999999</v>
          </cell>
        </row>
        <row r="1910">
          <cell r="E1910" t="str">
            <v>VC2NT1_D1</v>
          </cell>
          <cell r="F1910" t="str">
            <v>VC2NT1</v>
          </cell>
          <cell r="G1910" t="str">
            <v>Vị trí 1</v>
          </cell>
          <cell r="H1910" t="str">
            <v>Các đường nhóm I</v>
          </cell>
          <cell r="I1910" t="str">
            <v>xã Tân AnCác đường nhóm IVị trí 1220</v>
          </cell>
          <cell r="O1910">
            <v>5400</v>
          </cell>
          <cell r="P1910">
            <v>730</v>
          </cell>
          <cell r="S1910">
            <v>5000</v>
          </cell>
          <cell r="T1910">
            <v>220</v>
          </cell>
          <cell r="U1910">
            <v>2.3148148148148149</v>
          </cell>
          <cell r="V1910">
            <v>2.3148148148148149</v>
          </cell>
          <cell r="W1910">
            <v>2.3148148148148149</v>
          </cell>
          <cell r="X1910">
            <v>2.3797147405970938</v>
          </cell>
          <cell r="Y1910">
            <v>1.3</v>
          </cell>
          <cell r="Z1910">
            <v>1.140575589546805</v>
          </cell>
          <cell r="AA1910">
            <v>1.1399999999999999</v>
          </cell>
          <cell r="AB1910">
            <v>1.08</v>
          </cell>
          <cell r="AC1910">
            <v>5.9999999999999831E-2</v>
          </cell>
          <cell r="AD1910">
            <v>17</v>
          </cell>
          <cell r="AE1910">
            <v>2.8969993412384718</v>
          </cell>
          <cell r="AF1910">
            <v>1.1596947502040997</v>
          </cell>
          <cell r="AG1910">
            <v>1.1599999999999999</v>
          </cell>
          <cell r="AH1910">
            <v>949</v>
          </cell>
          <cell r="AJ1910">
            <v>1.1399999999999999</v>
          </cell>
        </row>
        <row r="1911">
          <cell r="E1911" t="str">
            <v>VC2NT1_D2</v>
          </cell>
          <cell r="F1911" t="str">
            <v>VC2NT1</v>
          </cell>
          <cell r="G1911" t="str">
            <v>Vị trí 1</v>
          </cell>
          <cell r="H1911" t="str">
            <v>Các đường nhóm I</v>
          </cell>
          <cell r="I1911" t="str">
            <v>xã Tân AnCác đường nhóm IVị trí 1220</v>
          </cell>
          <cell r="O1911">
            <v>6500</v>
          </cell>
          <cell r="P1911">
            <v>730</v>
          </cell>
          <cell r="S1911">
            <v>6000</v>
          </cell>
          <cell r="T1911">
            <v>220</v>
          </cell>
          <cell r="U1911">
            <v>1.8461538461538463</v>
          </cell>
          <cell r="V1911">
            <v>1.8461538461538463</v>
          </cell>
          <cell r="W1911">
            <v>1.8461538461538463</v>
          </cell>
          <cell r="X1911">
            <v>2.3797147405970938</v>
          </cell>
          <cell r="Y1911">
            <v>1.3</v>
          </cell>
          <cell r="Z1911">
            <v>1.140575589546805</v>
          </cell>
          <cell r="AA1911">
            <v>1.1399999999999999</v>
          </cell>
          <cell r="AB1911">
            <v>1.08</v>
          </cell>
          <cell r="AC1911">
            <v>5.9999999999999831E-2</v>
          </cell>
          <cell r="AD1911">
            <v>17</v>
          </cell>
          <cell r="AE1911">
            <v>2.8969993412384718</v>
          </cell>
          <cell r="AF1911">
            <v>1.1596947502040997</v>
          </cell>
          <cell r="AG1911">
            <v>1.1599999999999999</v>
          </cell>
          <cell r="AH1911">
            <v>949</v>
          </cell>
          <cell r="AJ1911">
            <v>1.1399999999999999</v>
          </cell>
        </row>
        <row r="1912">
          <cell r="E1912" t="str">
            <v>VC2NT1_D3</v>
          </cell>
          <cell r="F1912" t="str">
            <v>VC2NT1</v>
          </cell>
          <cell r="G1912" t="str">
            <v>Vị trí 1</v>
          </cell>
          <cell r="H1912" t="str">
            <v>Các đường nhóm I</v>
          </cell>
          <cell r="I1912" t="str">
            <v>xã Tân AnCác đường nhóm IVị trí 1220</v>
          </cell>
          <cell r="O1912">
            <v>6000</v>
          </cell>
          <cell r="P1912">
            <v>730</v>
          </cell>
          <cell r="S1912">
            <v>5500</v>
          </cell>
          <cell r="T1912">
            <v>220</v>
          </cell>
          <cell r="U1912">
            <v>1.925</v>
          </cell>
          <cell r="V1912">
            <v>1.925</v>
          </cell>
          <cell r="W1912">
            <v>1.925</v>
          </cell>
          <cell r="X1912">
            <v>2.3797147405970938</v>
          </cell>
          <cell r="Y1912">
            <v>1.3</v>
          </cell>
          <cell r="Z1912">
            <v>1.140575589546805</v>
          </cell>
          <cell r="AA1912">
            <v>1.1399999999999999</v>
          </cell>
          <cell r="AB1912">
            <v>1.08</v>
          </cell>
          <cell r="AC1912">
            <v>5.9999999999999831E-2</v>
          </cell>
          <cell r="AD1912">
            <v>17</v>
          </cell>
          <cell r="AE1912">
            <v>2.8969993412384718</v>
          </cell>
          <cell r="AF1912">
            <v>1.1596947502040997</v>
          </cell>
          <cell r="AG1912">
            <v>1.1599999999999999</v>
          </cell>
          <cell r="AH1912">
            <v>949</v>
          </cell>
          <cell r="AJ1912">
            <v>1.1399999999999999</v>
          </cell>
        </row>
        <row r="1913">
          <cell r="E1913" t="str">
            <v>VC27DT, VC59NT</v>
          </cell>
          <cell r="F1913" t="str">
            <v>VC27DT, VC59NT</v>
          </cell>
          <cell r="G1913" t="str">
            <v>Vị trí 1</v>
          </cell>
          <cell r="H1913" t="str">
            <v>Các đường còn lại</v>
          </cell>
          <cell r="I1913" t="str">
            <v>xã Tân AnCác đường còn lạiVị trí 1140</v>
          </cell>
          <cell r="O1913">
            <v>2600</v>
          </cell>
          <cell r="P1913">
            <v>470</v>
          </cell>
          <cell r="S1913">
            <v>2000</v>
          </cell>
          <cell r="T1913">
            <v>140</v>
          </cell>
          <cell r="V1913">
            <v>0</v>
          </cell>
          <cell r="W1913">
            <v>1</v>
          </cell>
          <cell r="X1913">
            <v>1</v>
          </cell>
          <cell r="Y1913">
            <v>1.3</v>
          </cell>
          <cell r="Z1913">
            <v>1.0442046641141662</v>
          </cell>
          <cell r="AA1913">
            <v>1.1299999999999999</v>
          </cell>
          <cell r="AB1913">
            <v>1.03</v>
          </cell>
          <cell r="AC1913">
            <v>9.9999999999999867E-2</v>
          </cell>
          <cell r="AD1913">
            <v>1</v>
          </cell>
          <cell r="AE1913">
            <v>2.8969993412384718</v>
          </cell>
          <cell r="AF1913">
            <v>1.1420009380611271</v>
          </cell>
          <cell r="AG1913">
            <v>1.1399999999999999</v>
          </cell>
          <cell r="AH1913">
            <v>707</v>
          </cell>
          <cell r="AJ1913">
            <v>1.1299999999999999</v>
          </cell>
        </row>
        <row r="1914">
          <cell r="E1914" t="str">
            <v>VC37NT2_D1</v>
          </cell>
          <cell r="F1914" t="str">
            <v>VC37NT2</v>
          </cell>
          <cell r="G1914" t="str">
            <v>Vị trí 1</v>
          </cell>
          <cell r="H1914" t="str">
            <v>Các đường nhóm II</v>
          </cell>
          <cell r="I1914" t="str">
            <v>xã Tân AnCác đường nhóm IIVị trí 1210</v>
          </cell>
          <cell r="O1914">
            <v>2800</v>
          </cell>
          <cell r="P1914">
            <v>700</v>
          </cell>
          <cell r="S1914">
            <v>2000</v>
          </cell>
          <cell r="T1914">
            <v>210</v>
          </cell>
          <cell r="U1914">
            <v>1.5</v>
          </cell>
          <cell r="V1914">
            <v>1.5</v>
          </cell>
          <cell r="W1914">
            <v>1.5</v>
          </cell>
          <cell r="X1914">
            <v>1.5</v>
          </cell>
          <cell r="Y1914">
            <v>1.3</v>
          </cell>
          <cell r="AA1914">
            <v>1.1299999999999999</v>
          </cell>
          <cell r="AB1914">
            <v>1.03</v>
          </cell>
          <cell r="AC1914">
            <v>9.9999999999999867E-2</v>
          </cell>
          <cell r="AD1914">
            <v>0</v>
          </cell>
          <cell r="AE1914">
            <v>2.8969993412384718</v>
          </cell>
          <cell r="AF1914">
            <v>1.1505689804579617</v>
          </cell>
          <cell r="AG1914">
            <v>1.1499999999999999</v>
          </cell>
          <cell r="AH1914">
            <v>1489</v>
          </cell>
          <cell r="AJ1914">
            <v>1.1299999999999999</v>
          </cell>
        </row>
        <row r="1915">
          <cell r="E1915" t="str">
            <v>VC3NT1_D2</v>
          </cell>
          <cell r="F1915" t="str">
            <v>VC3NT1</v>
          </cell>
          <cell r="G1915" t="str">
            <v>Vị trí 1</v>
          </cell>
          <cell r="H1915" t="str">
            <v>Các đường nhóm I</v>
          </cell>
          <cell r="I1915" t="str">
            <v>xã Phú LýCác đường nhóm IVị trí 170</v>
          </cell>
          <cell r="J1915">
            <v>3598000</v>
          </cell>
          <cell r="L1915">
            <v>753200</v>
          </cell>
          <cell r="O1915">
            <v>1200</v>
          </cell>
          <cell r="P1915">
            <v>230</v>
          </cell>
          <cell r="Q1915">
            <v>2.9983333333333335</v>
          </cell>
          <cell r="R1915">
            <v>3.2747826086956522</v>
          </cell>
          <cell r="S1915">
            <v>800</v>
          </cell>
          <cell r="T1915">
            <v>70</v>
          </cell>
          <cell r="U1915">
            <v>2.1333333333333302</v>
          </cell>
          <cell r="V1915">
            <v>2.1333333333333302</v>
          </cell>
          <cell r="W1915">
            <v>2.1333333333333302</v>
          </cell>
          <cell r="X1915">
            <v>2.3648809523809518</v>
          </cell>
          <cell r="Y1915">
            <v>1.3</v>
          </cell>
          <cell r="Z1915">
            <v>1.1835493347671606</v>
          </cell>
          <cell r="AA1915">
            <v>1.18</v>
          </cell>
          <cell r="AB1915">
            <v>1.1399999999999999</v>
          </cell>
          <cell r="AC1915">
            <v>4.0000000000000036E-2</v>
          </cell>
          <cell r="AD1915">
            <v>13</v>
          </cell>
          <cell r="AE1915">
            <v>3.1110434782608696</v>
          </cell>
          <cell r="AF1915">
            <v>1.1596947502040997</v>
          </cell>
          <cell r="AG1915">
            <v>1.1599999999999999</v>
          </cell>
          <cell r="AH1915">
            <v>949</v>
          </cell>
          <cell r="AJ1915">
            <v>1.18</v>
          </cell>
        </row>
        <row r="1916">
          <cell r="E1916" t="str">
            <v>VC3NT1_D3</v>
          </cell>
          <cell r="F1916" t="str">
            <v>VC3NT1</v>
          </cell>
          <cell r="G1916" t="str">
            <v>Vị trí 1</v>
          </cell>
          <cell r="H1916" t="str">
            <v>Các đường nhóm I</v>
          </cell>
          <cell r="I1916" t="str">
            <v>xã Phú LýCác đường nhóm IVị trí 170</v>
          </cell>
          <cell r="O1916">
            <v>1400</v>
          </cell>
          <cell r="P1916">
            <v>230</v>
          </cell>
          <cell r="S1916">
            <v>1000</v>
          </cell>
          <cell r="T1916">
            <v>70</v>
          </cell>
          <cell r="U1916">
            <v>2.0714285714285716</v>
          </cell>
          <cell r="V1916">
            <v>2.0714285714285716</v>
          </cell>
          <cell r="W1916">
            <v>2.0714285714285716</v>
          </cell>
          <cell r="X1916">
            <v>2.3648809523809518</v>
          </cell>
          <cell r="Y1916">
            <v>1.3</v>
          </cell>
          <cell r="Z1916">
            <v>1.1835493347671606</v>
          </cell>
          <cell r="AA1916">
            <v>1.18</v>
          </cell>
          <cell r="AB1916">
            <v>1.1399999999999999</v>
          </cell>
          <cell r="AC1916">
            <v>4.0000000000000036E-2</v>
          </cell>
          <cell r="AD1916">
            <v>13</v>
          </cell>
          <cell r="AE1916">
            <v>2.8969993412384718</v>
          </cell>
          <cell r="AF1916">
            <v>1.1596947502040997</v>
          </cell>
          <cell r="AG1916">
            <v>1.1599999999999999</v>
          </cell>
          <cell r="AH1916">
            <v>949</v>
          </cell>
          <cell r="AJ1916">
            <v>1.18</v>
          </cell>
        </row>
        <row r="1917">
          <cell r="E1917" t="str">
            <v>VC3NT1_D4</v>
          </cell>
          <cell r="F1917" t="str">
            <v>VC3NT1</v>
          </cell>
          <cell r="G1917" t="str">
            <v>Vị trí 1</v>
          </cell>
          <cell r="H1917" t="str">
            <v>Các đường nhóm I</v>
          </cell>
          <cell r="I1917" t="str">
            <v>xã Phú LýCác đường nhóm IVị trí 170</v>
          </cell>
          <cell r="O1917">
            <v>980</v>
          </cell>
          <cell r="P1917">
            <v>230</v>
          </cell>
          <cell r="S1917">
            <v>700</v>
          </cell>
          <cell r="T1917">
            <v>70</v>
          </cell>
          <cell r="U1917">
            <v>3.5714285714285716</v>
          </cell>
          <cell r="V1917">
            <v>3.5714285714285716</v>
          </cell>
          <cell r="W1917">
            <v>3.5714285714285716</v>
          </cell>
          <cell r="X1917">
            <v>2.3648809523809518</v>
          </cell>
          <cell r="Y1917">
            <v>1.3</v>
          </cell>
          <cell r="Z1917">
            <v>1.1835493347671606</v>
          </cell>
          <cell r="AA1917">
            <v>1.18</v>
          </cell>
          <cell r="AB1917">
            <v>1.1399999999999999</v>
          </cell>
          <cell r="AC1917">
            <v>4.0000000000000036E-2</v>
          </cell>
          <cell r="AD1917">
            <v>13</v>
          </cell>
          <cell r="AE1917">
            <v>2.8969993412384718</v>
          </cell>
          <cell r="AF1917">
            <v>1.1596947502040997</v>
          </cell>
          <cell r="AG1917">
            <v>1.1599999999999999</v>
          </cell>
          <cell r="AH1917">
            <v>949</v>
          </cell>
          <cell r="AJ1917">
            <v>1.18</v>
          </cell>
        </row>
        <row r="1918">
          <cell r="E1918" t="str">
            <v>VC3NT1_D5</v>
          </cell>
          <cell r="F1918" t="str">
            <v>VC3NT1</v>
          </cell>
          <cell r="G1918" t="str">
            <v>Vị trí 1</v>
          </cell>
          <cell r="H1918" t="str">
            <v>Các đường nhóm I</v>
          </cell>
          <cell r="I1918" t="str">
            <v>xã Phú LýCác đường nhóm IVị trí 170</v>
          </cell>
          <cell r="O1918">
            <v>980</v>
          </cell>
          <cell r="P1918">
            <v>230</v>
          </cell>
          <cell r="S1918">
            <v>700</v>
          </cell>
          <cell r="T1918">
            <v>70</v>
          </cell>
          <cell r="U1918">
            <v>1.9999999999999998</v>
          </cell>
          <cell r="V1918">
            <v>1.9999999999999998</v>
          </cell>
          <cell r="W1918">
            <v>1.9999999999999998</v>
          </cell>
          <cell r="X1918">
            <v>2.3648809523809518</v>
          </cell>
          <cell r="Y1918">
            <v>1.3</v>
          </cell>
          <cell r="Z1918">
            <v>1.1835493347671606</v>
          </cell>
          <cell r="AA1918">
            <v>1.18</v>
          </cell>
          <cell r="AB1918">
            <v>1.1399999999999999</v>
          </cell>
          <cell r="AC1918">
            <v>4.0000000000000036E-2</v>
          </cell>
          <cell r="AD1918">
            <v>13</v>
          </cell>
          <cell r="AE1918">
            <v>2.8969993412384718</v>
          </cell>
          <cell r="AF1918">
            <v>1.1596947502040997</v>
          </cell>
          <cell r="AG1918">
            <v>1.1599999999999999</v>
          </cell>
          <cell r="AH1918">
            <v>949</v>
          </cell>
          <cell r="AJ1918">
            <v>1.18</v>
          </cell>
        </row>
        <row r="1919">
          <cell r="E1919" t="str">
            <v>VC3NT1_D6</v>
          </cell>
          <cell r="F1919" t="str">
            <v>VC3NT1</v>
          </cell>
          <cell r="G1919" t="str">
            <v>Vị trí 1</v>
          </cell>
          <cell r="H1919" t="str">
            <v>Các đường nhóm I</v>
          </cell>
          <cell r="I1919" t="str">
            <v>xã Phú LýCác đường nhóm IVị trí 170</v>
          </cell>
          <cell r="O1919">
            <v>700</v>
          </cell>
          <cell r="P1919">
            <v>230</v>
          </cell>
          <cell r="S1919">
            <v>500</v>
          </cell>
          <cell r="T1919">
            <v>70</v>
          </cell>
          <cell r="U1919">
            <v>1.3571428571428572</v>
          </cell>
          <cell r="V1919">
            <v>1.3571428571428572</v>
          </cell>
          <cell r="W1919">
            <v>1.3571428571428572</v>
          </cell>
          <cell r="X1919">
            <v>2.3648809523809518</v>
          </cell>
          <cell r="Y1919">
            <v>1.3</v>
          </cell>
          <cell r="Z1919">
            <v>1.1835493347671606</v>
          </cell>
          <cell r="AA1919">
            <v>1.18</v>
          </cell>
          <cell r="AB1919">
            <v>1.1399999999999999</v>
          </cell>
          <cell r="AC1919">
            <v>4.0000000000000036E-2</v>
          </cell>
          <cell r="AD1919">
            <v>13</v>
          </cell>
          <cell r="AE1919">
            <v>2.8969993412384718</v>
          </cell>
          <cell r="AF1919">
            <v>1.1596947502040997</v>
          </cell>
          <cell r="AG1919">
            <v>1.1599999999999999</v>
          </cell>
          <cell r="AH1919">
            <v>949</v>
          </cell>
          <cell r="AJ1919">
            <v>1.18</v>
          </cell>
        </row>
        <row r="1920">
          <cell r="E1920" t="str">
            <v>VC3NT1_D7</v>
          </cell>
          <cell r="F1920" t="str">
            <v>VC3NT1</v>
          </cell>
          <cell r="G1920" t="str">
            <v>Vị trí 1</v>
          </cell>
          <cell r="H1920" t="str">
            <v>Các đường nhóm I</v>
          </cell>
          <cell r="I1920" t="str">
            <v>xã Phú LýCác đường nhóm IVị trí 170</v>
          </cell>
          <cell r="O1920">
            <v>700</v>
          </cell>
          <cell r="P1920">
            <v>230</v>
          </cell>
          <cell r="S1920">
            <v>500</v>
          </cell>
          <cell r="T1920">
            <v>70</v>
          </cell>
          <cell r="U1920">
            <v>1.7857142857142858</v>
          </cell>
          <cell r="V1920">
            <v>1.7857142857142858</v>
          </cell>
          <cell r="W1920">
            <v>1.7857142857142858</v>
          </cell>
          <cell r="X1920">
            <v>2.3648809523809518</v>
          </cell>
          <cell r="Y1920">
            <v>1.3</v>
          </cell>
          <cell r="Z1920">
            <v>1.1835493347671606</v>
          </cell>
          <cell r="AA1920">
            <v>1.18</v>
          </cell>
          <cell r="AB1920">
            <v>1.1399999999999999</v>
          </cell>
          <cell r="AC1920">
            <v>4.0000000000000036E-2</v>
          </cell>
          <cell r="AD1920">
            <v>13</v>
          </cell>
          <cell r="AE1920">
            <v>2.8969993412384718</v>
          </cell>
          <cell r="AF1920">
            <v>1.1596947502040997</v>
          </cell>
          <cell r="AG1920">
            <v>1.1599999999999999</v>
          </cell>
          <cell r="AH1920">
            <v>949</v>
          </cell>
          <cell r="AJ1920">
            <v>1.18</v>
          </cell>
        </row>
        <row r="1921">
          <cell r="E1921" t="str">
            <v>VC70NT</v>
          </cell>
          <cell r="F1921" t="str">
            <v>VC70NT</v>
          </cell>
          <cell r="G1921" t="str">
            <v>Vị trí 1</v>
          </cell>
          <cell r="H1921" t="str">
            <v>Các đường còn lại</v>
          </cell>
          <cell r="I1921" t="str">
            <v>xã Phú LýCác đường còn lạiVị trí 160</v>
          </cell>
          <cell r="O1921">
            <v>630</v>
          </cell>
          <cell r="P1921">
            <v>200</v>
          </cell>
          <cell r="S1921">
            <v>500</v>
          </cell>
          <cell r="T1921">
            <v>60</v>
          </cell>
          <cell r="U1921">
            <v>0.87301587301587302</v>
          </cell>
          <cell r="V1921">
            <v>0.87301587301587302</v>
          </cell>
          <cell r="W1921">
            <v>1</v>
          </cell>
          <cell r="X1921">
            <v>1</v>
          </cell>
          <cell r="Y1921">
            <v>1.3</v>
          </cell>
          <cell r="AA1921">
            <v>1.1299999999999999</v>
          </cell>
          <cell r="AB1921">
            <v>1.1200000000000001</v>
          </cell>
          <cell r="AC1921">
            <v>9.9999999999997868E-3</v>
          </cell>
          <cell r="AD1921">
            <v>0</v>
          </cell>
          <cell r="AE1921">
            <v>2.8969993412384718</v>
          </cell>
          <cell r="AF1921">
            <v>1.1420009380611271</v>
          </cell>
          <cell r="AG1921">
            <v>1.1399999999999999</v>
          </cell>
          <cell r="AH1921">
            <v>707</v>
          </cell>
          <cell r="AJ1921">
            <v>1.1299999999999999</v>
          </cell>
        </row>
        <row r="1922">
          <cell r="E1922" t="str">
            <v>VC62NT</v>
          </cell>
          <cell r="F1922" t="str">
            <v>VC62NT</v>
          </cell>
          <cell r="G1922" t="str">
            <v>Vị trí 1</v>
          </cell>
          <cell r="H1922" t="str">
            <v>Các đường còn lại</v>
          </cell>
          <cell r="I1922" t="str">
            <v>xã Phú LýCác đường còn lạiVị trí 160</v>
          </cell>
          <cell r="O1922">
            <v>680</v>
          </cell>
          <cell r="P1922">
            <v>200</v>
          </cell>
          <cell r="S1922">
            <v>500</v>
          </cell>
          <cell r="T1922">
            <v>60</v>
          </cell>
          <cell r="U1922">
            <v>0.80882352941176472</v>
          </cell>
          <cell r="V1922">
            <v>0.80882352941176472</v>
          </cell>
          <cell r="W1922">
            <v>1</v>
          </cell>
          <cell r="X1922">
            <v>1</v>
          </cell>
          <cell r="Y1922">
            <v>1.3</v>
          </cell>
          <cell r="AA1922">
            <v>1.1299999999999999</v>
          </cell>
          <cell r="AB1922">
            <v>1.1200000000000001</v>
          </cell>
          <cell r="AC1922">
            <v>9.9999999999997868E-3</v>
          </cell>
          <cell r="AD1922">
            <v>0</v>
          </cell>
          <cell r="AE1922">
            <v>2.8969993412384718</v>
          </cell>
          <cell r="AF1922">
            <v>1.1420009380611271</v>
          </cell>
          <cell r="AG1922">
            <v>1.1399999999999999</v>
          </cell>
          <cell r="AH1922">
            <v>707</v>
          </cell>
          <cell r="AJ1922">
            <v>1.1299999999999999</v>
          </cell>
        </row>
        <row r="1923">
          <cell r="E1923" t="str">
            <v>VC16NT2</v>
          </cell>
          <cell r="F1923" t="str">
            <v>VC16NT2</v>
          </cell>
          <cell r="G1923" t="str">
            <v>Vị trí 1</v>
          </cell>
          <cell r="H1923" t="str">
            <v>Các đường nhóm II</v>
          </cell>
          <cell r="I1923" t="str">
            <v>xã Phú LýCác đường nhóm IIVị trí 165</v>
          </cell>
          <cell r="L1923">
            <v>646100</v>
          </cell>
          <cell r="O1923">
            <v>670</v>
          </cell>
          <cell r="P1923">
            <v>220</v>
          </cell>
          <cell r="R1923">
            <v>2.936818181818182</v>
          </cell>
          <cell r="S1923">
            <v>600</v>
          </cell>
          <cell r="T1923">
            <v>65</v>
          </cell>
          <cell r="U1923">
            <v>3.5820895522388061</v>
          </cell>
          <cell r="V1923">
            <v>3.5820895522388061</v>
          </cell>
          <cell r="W1923">
            <v>3.5820895522388061</v>
          </cell>
          <cell r="X1923">
            <v>3.5820895522388061</v>
          </cell>
          <cell r="Y1923">
            <v>1.3</v>
          </cell>
          <cell r="Z1923">
            <v>1.0867990146355602</v>
          </cell>
          <cell r="AA1923">
            <v>1.1299999999999999</v>
          </cell>
          <cell r="AB1923">
            <v>1.1200000000000001</v>
          </cell>
          <cell r="AC1923">
            <v>9.9999999999997868E-3</v>
          </cell>
          <cell r="AD1923">
            <v>1</v>
          </cell>
          <cell r="AE1923">
            <v>2.7899772727272727</v>
          </cell>
          <cell r="AF1923">
            <v>1.1505689804579617</v>
          </cell>
          <cell r="AG1923">
            <v>1.1499999999999999</v>
          </cell>
          <cell r="AH1923">
            <v>1489</v>
          </cell>
          <cell r="AJ1923">
            <v>1.1299999999999999</v>
          </cell>
        </row>
        <row r="1924">
          <cell r="E1924" t="str">
            <v>VC15NT2</v>
          </cell>
          <cell r="F1924" t="str">
            <v>VC15NT2</v>
          </cell>
          <cell r="G1924" t="str">
            <v>Vị trí 1</v>
          </cell>
          <cell r="H1924" t="str">
            <v>Các đường nhóm II</v>
          </cell>
          <cell r="I1924" t="str">
            <v>xã Phú LýCác đường nhóm IIVị trí 165</v>
          </cell>
          <cell r="L1924">
            <v>646100</v>
          </cell>
          <cell r="O1924">
            <v>620</v>
          </cell>
          <cell r="P1924">
            <v>220</v>
          </cell>
          <cell r="R1924">
            <v>2.936818181818182</v>
          </cell>
          <cell r="S1924">
            <v>550</v>
          </cell>
          <cell r="T1924">
            <v>65</v>
          </cell>
          <cell r="U1924">
            <v>3.5483870967741935</v>
          </cell>
          <cell r="V1924">
            <v>3.5483870967741935</v>
          </cell>
          <cell r="W1924">
            <v>3.5483870967741935</v>
          </cell>
          <cell r="X1924">
            <v>3.5483870967741935</v>
          </cell>
          <cell r="Y1924">
            <v>1.3</v>
          </cell>
          <cell r="Z1924">
            <v>1.1000000000000001</v>
          </cell>
          <cell r="AA1924">
            <v>1.1299999999999999</v>
          </cell>
          <cell r="AB1924">
            <v>1.1200000000000001</v>
          </cell>
          <cell r="AC1924">
            <v>9.9999999999997868E-3</v>
          </cell>
          <cell r="AD1924">
            <v>1</v>
          </cell>
          <cell r="AE1924">
            <v>2.7899772727272727</v>
          </cell>
          <cell r="AF1924">
            <v>1.1505689804579617</v>
          </cell>
          <cell r="AG1924">
            <v>1.1499999999999999</v>
          </cell>
          <cell r="AH1924">
            <v>1489</v>
          </cell>
          <cell r="AJ1924">
            <v>1.1299999999999999</v>
          </cell>
        </row>
        <row r="1925">
          <cell r="E1925" t="str">
            <v>VC61NT</v>
          </cell>
          <cell r="F1925" t="str">
            <v>VC61NT</v>
          </cell>
          <cell r="G1925" t="str">
            <v>Vị trí 1</v>
          </cell>
          <cell r="H1925" t="str">
            <v>Các đường còn lại</v>
          </cell>
          <cell r="I1925" t="str">
            <v>xã Phú LýCác đường còn lạiVị trí 160</v>
          </cell>
          <cell r="O1925">
            <v>560</v>
          </cell>
          <cell r="P1925">
            <v>200</v>
          </cell>
          <cell r="S1925">
            <v>500</v>
          </cell>
          <cell r="T1925">
            <v>60</v>
          </cell>
          <cell r="U1925">
            <v>1.6964285714285714</v>
          </cell>
          <cell r="V1925">
            <v>1.6964285714285714</v>
          </cell>
          <cell r="W1925">
            <v>1.6964285714285714</v>
          </cell>
          <cell r="X1925">
            <v>1.6964285714285714</v>
          </cell>
          <cell r="Y1925">
            <v>1.3</v>
          </cell>
          <cell r="AA1925">
            <v>1.1299999999999999</v>
          </cell>
          <cell r="AB1925">
            <v>1.1200000000000001</v>
          </cell>
          <cell r="AC1925">
            <v>9.9999999999997868E-3</v>
          </cell>
          <cell r="AD1925">
            <v>0</v>
          </cell>
          <cell r="AE1925">
            <v>2.8969993412384718</v>
          </cell>
          <cell r="AF1925">
            <v>1.1420009380611271</v>
          </cell>
          <cell r="AG1925">
            <v>1.1399999999999999</v>
          </cell>
          <cell r="AH1925">
            <v>707</v>
          </cell>
          <cell r="AJ1925">
            <v>1.1299999999999999</v>
          </cell>
        </row>
        <row r="1926">
          <cell r="E1926" t="str">
            <v>VC28NT2</v>
          </cell>
          <cell r="F1926" t="str">
            <v>VC28NT2</v>
          </cell>
          <cell r="G1926" t="str">
            <v>Vị trí 1</v>
          </cell>
          <cell r="H1926" t="str">
            <v>Các đường nhóm II</v>
          </cell>
          <cell r="I1926" t="str">
            <v>xã Phú LýCác đường nhóm IIVị trí 165</v>
          </cell>
          <cell r="O1926">
            <v>560</v>
          </cell>
          <cell r="P1926">
            <v>220</v>
          </cell>
          <cell r="S1926">
            <v>500</v>
          </cell>
          <cell r="T1926">
            <v>65</v>
          </cell>
          <cell r="U1926">
            <v>2.0535714285714284</v>
          </cell>
          <cell r="V1926">
            <v>2.0535714285714284</v>
          </cell>
          <cell r="W1926">
            <v>2.0535714285714284</v>
          </cell>
          <cell r="X1926">
            <v>2.0535714285714284</v>
          </cell>
          <cell r="Y1926">
            <v>1.3</v>
          </cell>
          <cell r="Z1926">
            <v>1.1000000000000001</v>
          </cell>
          <cell r="AA1926">
            <v>1.1299999999999999</v>
          </cell>
          <cell r="AB1926">
            <v>1.1200000000000001</v>
          </cell>
          <cell r="AC1926">
            <v>9.9999999999997868E-3</v>
          </cell>
          <cell r="AD1926">
            <v>2</v>
          </cell>
          <cell r="AE1926">
            <v>2.8969993412384718</v>
          </cell>
          <cell r="AF1926">
            <v>1.1505689804579617</v>
          </cell>
          <cell r="AG1926">
            <v>1.1499999999999999</v>
          </cell>
          <cell r="AH1926">
            <v>1489</v>
          </cell>
          <cell r="AJ1926">
            <v>1.1299999999999999</v>
          </cell>
        </row>
        <row r="1927">
          <cell r="E1927" t="str">
            <v>VC40NT</v>
          </cell>
          <cell r="F1927" t="str">
            <v>VC40NT</v>
          </cell>
          <cell r="G1927" t="str">
            <v>Vị trí 1</v>
          </cell>
          <cell r="H1927" t="str">
            <v>Các đường còn lại</v>
          </cell>
          <cell r="I1927" t="str">
            <v>xã Phú LýCác đường còn lạiVị trí 160</v>
          </cell>
          <cell r="O1927">
            <v>560</v>
          </cell>
          <cell r="P1927">
            <v>200</v>
          </cell>
          <cell r="S1927">
            <v>500</v>
          </cell>
          <cell r="T1927">
            <v>60</v>
          </cell>
          <cell r="U1927">
            <v>2.5892857142857144</v>
          </cell>
          <cell r="V1927">
            <v>2.5892857142857144</v>
          </cell>
          <cell r="W1927">
            <v>2.5892857142857144</v>
          </cell>
          <cell r="X1927">
            <v>2.5892857142857144</v>
          </cell>
          <cell r="Y1927">
            <v>1.3</v>
          </cell>
          <cell r="AA1927">
            <v>1.1299999999999999</v>
          </cell>
          <cell r="AB1927">
            <v>1.1200000000000001</v>
          </cell>
          <cell r="AC1927">
            <v>9.9999999999997868E-3</v>
          </cell>
          <cell r="AD1927">
            <v>0</v>
          </cell>
          <cell r="AE1927">
            <v>2.8969993412384718</v>
          </cell>
          <cell r="AF1927">
            <v>1.1420009380611271</v>
          </cell>
          <cell r="AG1927">
            <v>1.1399999999999999</v>
          </cell>
          <cell r="AH1927">
            <v>707</v>
          </cell>
          <cell r="AJ1927">
            <v>1.1299999999999999</v>
          </cell>
        </row>
        <row r="1928">
          <cell r="E1928" t="str">
            <v>VC60NT</v>
          </cell>
          <cell r="F1928" t="str">
            <v>VC60NT</v>
          </cell>
          <cell r="G1928" t="str">
            <v>Vị trí 1</v>
          </cell>
          <cell r="H1928" t="str">
            <v>Các đường còn lại</v>
          </cell>
          <cell r="I1928" t="str">
            <v>xã Phú LýCác đường còn lạiVị trí 160</v>
          </cell>
          <cell r="O1928">
            <v>560</v>
          </cell>
          <cell r="P1928">
            <v>200</v>
          </cell>
          <cell r="S1928">
            <v>500</v>
          </cell>
          <cell r="T1928">
            <v>60</v>
          </cell>
          <cell r="U1928">
            <v>1.6071428571428572</v>
          </cell>
          <cell r="V1928">
            <v>1.6071428571428572</v>
          </cell>
          <cell r="W1928">
            <v>1.6071428571428572</v>
          </cell>
          <cell r="X1928">
            <v>1.6071428571428572</v>
          </cell>
          <cell r="Y1928">
            <v>1.3</v>
          </cell>
          <cell r="AA1928">
            <v>1.1299999999999999</v>
          </cell>
          <cell r="AB1928">
            <v>1.1200000000000001</v>
          </cell>
          <cell r="AC1928">
            <v>9.9999999999997868E-3</v>
          </cell>
          <cell r="AD1928">
            <v>0</v>
          </cell>
          <cell r="AE1928">
            <v>2.8969993412384718</v>
          </cell>
          <cell r="AF1928">
            <v>1.1420009380611271</v>
          </cell>
          <cell r="AG1928">
            <v>1.1399999999999999</v>
          </cell>
          <cell r="AH1928">
            <v>707</v>
          </cell>
          <cell r="AJ1928">
            <v>1.1299999999999999</v>
          </cell>
        </row>
        <row r="1929">
          <cell r="E1929" t="str">
            <v>VC29NT2</v>
          </cell>
          <cell r="F1929" t="str">
            <v>VC29NT2</v>
          </cell>
          <cell r="G1929" t="str">
            <v>Vị trí 1</v>
          </cell>
          <cell r="H1929" t="str">
            <v>Các đường nhóm II</v>
          </cell>
          <cell r="I1929" t="str">
            <v>xã Phú LýCác đường nhóm IIVị trí 165</v>
          </cell>
          <cell r="O1929">
            <v>730</v>
          </cell>
          <cell r="P1929">
            <v>220</v>
          </cell>
          <cell r="S1929">
            <v>650</v>
          </cell>
          <cell r="T1929">
            <v>65</v>
          </cell>
          <cell r="U1929">
            <v>1.8698630136986301</v>
          </cell>
          <cell r="V1929">
            <v>1.8698630136986301</v>
          </cell>
          <cell r="W1929">
            <v>1.8698630136986301</v>
          </cell>
          <cell r="X1929">
            <v>1.8698630136986301</v>
          </cell>
          <cell r="Y1929">
            <v>1.3</v>
          </cell>
          <cell r="Z1929">
            <v>1.247893135384714</v>
          </cell>
          <cell r="AA1929">
            <v>1.1299999999999999</v>
          </cell>
          <cell r="AB1929">
            <v>1.1200000000000001</v>
          </cell>
          <cell r="AC1929">
            <v>9.9999999999997868E-3</v>
          </cell>
          <cell r="AD1929">
            <v>2</v>
          </cell>
          <cell r="AE1929">
            <v>2.8969993412384718</v>
          </cell>
          <cell r="AF1929">
            <v>1.1505689804579617</v>
          </cell>
          <cell r="AG1929">
            <v>1.1499999999999999</v>
          </cell>
          <cell r="AH1929">
            <v>1489</v>
          </cell>
          <cell r="AJ1929">
            <v>1.1299999999999999</v>
          </cell>
        </row>
        <row r="1930">
          <cell r="E1930" t="str">
            <v>VC69NT</v>
          </cell>
          <cell r="F1930" t="str">
            <v>VC69NT</v>
          </cell>
          <cell r="G1930" t="str">
            <v>Vị trí 1</v>
          </cell>
          <cell r="H1930" t="str">
            <v>Các đường còn lại</v>
          </cell>
          <cell r="I1930" t="str">
            <v>xã Phú LýCác đường còn lạiVị trí 160</v>
          </cell>
          <cell r="O1930">
            <v>450</v>
          </cell>
          <cell r="P1930">
            <v>200</v>
          </cell>
          <cell r="S1930">
            <v>400</v>
          </cell>
          <cell r="T1930">
            <v>60</v>
          </cell>
          <cell r="U1930">
            <v>1.0222222222222221</v>
          </cell>
          <cell r="V1930">
            <v>1.0222222222222221</v>
          </cell>
          <cell r="W1930">
            <v>1.0222222222222221</v>
          </cell>
          <cell r="X1930">
            <v>1.0222222222222221</v>
          </cell>
          <cell r="Y1930">
            <v>1.3</v>
          </cell>
          <cell r="AA1930">
            <v>1.1299999999999999</v>
          </cell>
          <cell r="AB1930">
            <v>1.1200000000000001</v>
          </cell>
          <cell r="AC1930">
            <v>9.9999999999997868E-3</v>
          </cell>
          <cell r="AD1930">
            <v>0</v>
          </cell>
          <cell r="AE1930">
            <v>2.8969993412384718</v>
          </cell>
          <cell r="AF1930">
            <v>1.1420009380611271</v>
          </cell>
          <cell r="AG1930">
            <v>1.1399999999999999</v>
          </cell>
          <cell r="AH1930">
            <v>707</v>
          </cell>
          <cell r="AJ1930">
            <v>1.1299999999999999</v>
          </cell>
        </row>
        <row r="1931">
          <cell r="E1931" t="str">
            <v>VC68NT</v>
          </cell>
          <cell r="F1931" t="str">
            <v>VC68NT</v>
          </cell>
          <cell r="G1931" t="str">
            <v>Vị trí 1</v>
          </cell>
          <cell r="H1931" t="str">
            <v>Các đường còn lại</v>
          </cell>
          <cell r="I1931" t="str">
            <v>xã Phú LýCác đường còn lạiVị trí 160</v>
          </cell>
          <cell r="O1931">
            <v>450</v>
          </cell>
          <cell r="P1931">
            <v>200</v>
          </cell>
          <cell r="S1931">
            <v>400</v>
          </cell>
          <cell r="T1931">
            <v>60</v>
          </cell>
          <cell r="U1931">
            <v>1.6888888888888889</v>
          </cell>
          <cell r="V1931">
            <v>1.6888888888888889</v>
          </cell>
          <cell r="W1931">
            <v>1.6888888888888889</v>
          </cell>
          <cell r="X1931">
            <v>1.6888888888888889</v>
          </cell>
          <cell r="Y1931">
            <v>1.3</v>
          </cell>
          <cell r="AA1931">
            <v>1.1299999999999999</v>
          </cell>
          <cell r="AB1931">
            <v>1.1200000000000001</v>
          </cell>
          <cell r="AC1931">
            <v>9.9999999999997868E-3</v>
          </cell>
          <cell r="AD1931">
            <v>0</v>
          </cell>
          <cell r="AE1931">
            <v>2.8969993412384718</v>
          </cell>
          <cell r="AF1931">
            <v>1.1420009380611271</v>
          </cell>
          <cell r="AG1931">
            <v>1.1399999999999999</v>
          </cell>
          <cell r="AH1931">
            <v>707</v>
          </cell>
          <cell r="AJ1931">
            <v>1.1299999999999999</v>
          </cell>
        </row>
        <row r="1932">
          <cell r="E1932" t="str">
            <v>bổ sung</v>
          </cell>
          <cell r="F1932" t="str">
            <v>bổ sung</v>
          </cell>
          <cell r="G1932" t="str">
            <v>Vị trí 1</v>
          </cell>
          <cell r="H1932" t="str">
            <v>Các đường còn lại</v>
          </cell>
          <cell r="I1932" t="str">
            <v>xã Phú LýCác đường còn lạiVị trí 1</v>
          </cell>
          <cell r="O1932">
            <v>560</v>
          </cell>
          <cell r="P1932">
            <v>200</v>
          </cell>
          <cell r="V1932">
            <v>0</v>
          </cell>
          <cell r="W1932">
            <v>1</v>
          </cell>
          <cell r="X1932">
            <v>1</v>
          </cell>
          <cell r="Y1932">
            <v>1.3</v>
          </cell>
          <cell r="AA1932">
            <v>1.1299999999999999</v>
          </cell>
          <cell r="AB1932">
            <v>1.1200000000000001</v>
          </cell>
          <cell r="AC1932">
            <v>9.9999999999997868E-3</v>
          </cell>
          <cell r="AD1932">
            <v>0</v>
          </cell>
          <cell r="AE1932">
            <v>2.8969993412384718</v>
          </cell>
          <cell r="AF1932">
            <v>1.1420009380611271</v>
          </cell>
          <cell r="AG1932">
            <v>1.1399999999999999</v>
          </cell>
          <cell r="AH1932">
            <v>707</v>
          </cell>
          <cell r="AJ1932">
            <v>1.1299999999999999</v>
          </cell>
        </row>
        <row r="1933">
          <cell r="E1933" t="str">
            <v>bổ sung</v>
          </cell>
          <cell r="F1933" t="str">
            <v>bổ sung</v>
          </cell>
          <cell r="G1933" t="str">
            <v>Vị trí 1</v>
          </cell>
          <cell r="H1933" t="str">
            <v>Các đường còn lại</v>
          </cell>
          <cell r="I1933" t="str">
            <v>xã Phú LýCác đường còn lạiVị trí 1</v>
          </cell>
          <cell r="O1933">
            <v>450</v>
          </cell>
          <cell r="P1933">
            <v>200</v>
          </cell>
          <cell r="V1933">
            <v>0</v>
          </cell>
          <cell r="W1933">
            <v>1</v>
          </cell>
          <cell r="X1933">
            <v>1</v>
          </cell>
          <cell r="Y1933">
            <v>1.3</v>
          </cell>
          <cell r="AA1933">
            <v>1.1299999999999999</v>
          </cell>
          <cell r="AB1933">
            <v>1.1200000000000001</v>
          </cell>
          <cell r="AC1933">
            <v>9.9999999999997868E-3</v>
          </cell>
          <cell r="AD1933">
            <v>0</v>
          </cell>
          <cell r="AE1933">
            <v>2.8969993412384718</v>
          </cell>
          <cell r="AF1933">
            <v>1.1420009380611271</v>
          </cell>
          <cell r="AG1933">
            <v>1.1399999999999999</v>
          </cell>
          <cell r="AH1933">
            <v>707</v>
          </cell>
          <cell r="AJ1933">
            <v>1.1299999999999999</v>
          </cell>
        </row>
      </sheetData>
      <sheetData sheetId="2"/>
      <sheetData sheetId="3"/>
      <sheetData sheetId="4"/>
      <sheetData sheetId="5"/>
      <sheetData sheetId="6"/>
      <sheetData sheetId="7"/>
      <sheetData sheetId="8"/>
      <sheetData sheetId="9"/>
      <sheetData sheetId="1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Giá đất boi thuong"/>
      <sheetName val="Gia khoi diem và thuê"/>
      <sheetName val="Giá đề xuất ODT"/>
      <sheetName val="Sheet1"/>
      <sheetName val="14_ODT"/>
      <sheetName val="13_ONT"/>
      <sheetName val="PTT Đất NN"/>
      <sheetName val="CHN,CLN, ONT"/>
    </sheetNames>
    <sheetDataSet>
      <sheetData sheetId="0"/>
      <sheetData sheetId="1"/>
      <sheetData sheetId="2">
        <row r="11">
          <cell r="G11" t="str">
            <v>BH1DT</v>
          </cell>
          <cell r="H11" t="str">
            <v>Đường 30 tháng 4</v>
          </cell>
          <cell r="I11" t="str">
            <v xml:space="preserve"> Đường Cách mạng tháng 8</v>
          </cell>
          <cell r="J11"/>
          <cell r="K11" t="str">
            <v xml:space="preserve">Đến hết ranh giới Trung tâm Giao dịch Bưu Chính Viễn Thông </v>
          </cell>
          <cell r="L11"/>
          <cell r="M11"/>
          <cell r="N11"/>
          <cell r="O11"/>
          <cell r="P11"/>
          <cell r="Q11"/>
          <cell r="R11"/>
          <cell r="S11"/>
          <cell r="T11"/>
          <cell r="U11"/>
          <cell r="V11"/>
          <cell r="W11"/>
          <cell r="X11"/>
          <cell r="Y11"/>
          <cell r="Z11"/>
          <cell r="AA11"/>
          <cell r="AB11"/>
          <cell r="AC11"/>
          <cell r="AD11"/>
        </row>
        <row r="12">
          <cell r="G12" t="str">
            <v>BH1DT_D1</v>
          </cell>
          <cell r="H12" t="str">
            <v>Đoạn từ đường Cách mạng tháng 8 đến ngã năm Biên Hùng (giáp đường Hưng Đạo Vương)</v>
          </cell>
          <cell r="I12" t="str">
            <v xml:space="preserve"> Đường Cách mạng tháng 8</v>
          </cell>
          <cell r="J12" t="str">
            <v>BH1DT_D1</v>
          </cell>
          <cell r="K12" t="str">
            <v>Ngã năm Biên Hùng</v>
          </cell>
          <cell r="L12">
            <v>40000</v>
          </cell>
          <cell r="M12">
            <v>16000</v>
          </cell>
          <cell r="N12">
            <v>13000</v>
          </cell>
          <cell r="O12">
            <v>9000</v>
          </cell>
          <cell r="P12">
            <v>0</v>
          </cell>
          <cell r="Q12">
            <v>0</v>
          </cell>
          <cell r="R12">
            <v>0</v>
          </cell>
          <cell r="S12">
            <v>0</v>
          </cell>
          <cell r="T12" t="e">
            <v>#DIV/0!</v>
          </cell>
          <cell r="U12" t="e">
            <v>#DIV/0!</v>
          </cell>
          <cell r="V12" t="e">
            <v>#DIV/0!</v>
          </cell>
          <cell r="W12" t="e">
            <v>#DIV/0!</v>
          </cell>
          <cell r="X12">
            <v>1.4</v>
          </cell>
          <cell r="Y12">
            <v>1.1843999999999999</v>
          </cell>
          <cell r="Z12" t="str">
            <v>2. p. Trấn Biên thêm đường.xlsx</v>
          </cell>
          <cell r="AA12">
            <v>47400</v>
          </cell>
          <cell r="AB12">
            <v>19000</v>
          </cell>
          <cell r="AC12">
            <v>15400</v>
          </cell>
          <cell r="AD12">
            <v>10700</v>
          </cell>
        </row>
        <row r="13">
          <cell r="G13" t="str">
            <v>BH1DT_D2</v>
          </cell>
          <cell r="H13" t="str">
            <v xml:space="preserve">Đoạn từ ngã năm Biên Hùng đến hết ranh giới Trung tâm Giao dịch Bưu chính Viễn thông </v>
          </cell>
          <cell r="I13" t="str">
            <v>Ngã năm Biên Hùng</v>
          </cell>
          <cell r="J13" t="str">
            <v>BH1DT_D2</v>
          </cell>
          <cell r="K13" t="str">
            <v xml:space="preserve">Đến hết ranh giới Trung tâm Giao dịch Bưu Chính Viễn Thông </v>
          </cell>
          <cell r="L13">
            <v>35000</v>
          </cell>
          <cell r="M13">
            <v>14000</v>
          </cell>
          <cell r="N13">
            <v>10000</v>
          </cell>
          <cell r="O13">
            <v>7500</v>
          </cell>
          <cell r="P13">
            <v>0</v>
          </cell>
          <cell r="Q13">
            <v>0</v>
          </cell>
          <cell r="R13">
            <v>0</v>
          </cell>
          <cell r="S13">
            <v>0</v>
          </cell>
          <cell r="T13" t="e">
            <v>#DIV/0!</v>
          </cell>
          <cell r="U13" t="e">
            <v>#DIV/0!</v>
          </cell>
          <cell r="V13" t="e">
            <v>#DIV/0!</v>
          </cell>
          <cell r="W13" t="e">
            <v>#DIV/0!</v>
          </cell>
          <cell r="X13">
            <v>1.4</v>
          </cell>
          <cell r="Y13">
            <v>1.1843999999999999</v>
          </cell>
          <cell r="Z13" t="str">
            <v>2. p. Trấn Biên thêm đường.xlsx</v>
          </cell>
          <cell r="AA13">
            <v>41500</v>
          </cell>
          <cell r="AB13">
            <v>16600</v>
          </cell>
          <cell r="AC13">
            <v>11800</v>
          </cell>
          <cell r="AD13">
            <v>8900</v>
          </cell>
        </row>
        <row r="14">
          <cell r="G14" t="str">
            <v>BH2DT</v>
          </cell>
          <cell r="H14" t="str">
            <v>Đường Cách Mạng Tháng 8</v>
          </cell>
          <cell r="I14" t="str">
            <v xml:space="preserve">Từ Ngã ba mũi tàu </v>
          </cell>
          <cell r="J14"/>
          <cell r="K14" t="str">
            <v>Đến đường Nguyễn Ái Quốc</v>
          </cell>
          <cell r="L14"/>
          <cell r="M14"/>
          <cell r="N14"/>
          <cell r="O14"/>
          <cell r="P14"/>
          <cell r="Q14"/>
          <cell r="R14"/>
          <cell r="S14"/>
          <cell r="T14"/>
          <cell r="U14"/>
          <cell r="V14"/>
          <cell r="W14"/>
          <cell r="X14"/>
          <cell r="Y14"/>
          <cell r="Z14"/>
          <cell r="AA14"/>
          <cell r="AB14"/>
          <cell r="AC14"/>
          <cell r="AD14"/>
        </row>
        <row r="15">
          <cell r="G15" t="str">
            <v>BH2DT_D1</v>
          </cell>
          <cell r="H15" t="str">
            <v>Đoạn từ ngã ba Mũi tàu (giáp đường Hà Huy Giáp) đến đường Nguyễn Văn Trị</v>
          </cell>
          <cell r="I15" t="str">
            <v xml:space="preserve">Từ Ngã ba mũi tàu </v>
          </cell>
          <cell r="J15" t="str">
            <v>BH2DT_D1</v>
          </cell>
          <cell r="K15" t="str">
            <v>Đường Nguyễn Văn Trị</v>
          </cell>
          <cell r="L15">
            <v>23000</v>
          </cell>
          <cell r="M15">
            <v>11000</v>
          </cell>
          <cell r="N15">
            <v>8000</v>
          </cell>
          <cell r="O15">
            <v>6500</v>
          </cell>
          <cell r="P15">
            <v>0</v>
          </cell>
          <cell r="Q15">
            <v>0</v>
          </cell>
          <cell r="R15">
            <v>0</v>
          </cell>
          <cell r="S15">
            <v>0</v>
          </cell>
          <cell r="T15" t="e">
            <v>#DIV/0!</v>
          </cell>
          <cell r="U15" t="e">
            <v>#DIV/0!</v>
          </cell>
          <cell r="V15" t="e">
            <v>#DIV/0!</v>
          </cell>
          <cell r="W15" t="e">
            <v>#DIV/0!</v>
          </cell>
          <cell r="X15">
            <v>1.5</v>
          </cell>
          <cell r="Y15">
            <v>1.1499999999999999</v>
          </cell>
          <cell r="Z15" t="str">
            <v>2. p. Trấn Biên thêm đường.xlsx</v>
          </cell>
          <cell r="AA15">
            <v>26500</v>
          </cell>
          <cell r="AB15">
            <v>12700</v>
          </cell>
          <cell r="AC15">
            <v>9200</v>
          </cell>
          <cell r="AD15">
            <v>7500</v>
          </cell>
        </row>
        <row r="16">
          <cell r="G16" t="str">
            <v>BH2DT_D2</v>
          </cell>
          <cell r="H16" t="str">
            <v>Đoạn từ đường Nguyễn Văn Trị đến đường Phan Chu Trinh</v>
          </cell>
          <cell r="I16" t="str">
            <v>Đường Nguyễn Văn Trị</v>
          </cell>
          <cell r="J16" t="str">
            <v>BH2DT_D2</v>
          </cell>
          <cell r="K16" t="str">
            <v>Đường Phan Chu Trinh</v>
          </cell>
          <cell r="L16">
            <v>37500</v>
          </cell>
          <cell r="M16">
            <v>15000</v>
          </cell>
          <cell r="N16">
            <v>10000</v>
          </cell>
          <cell r="O16">
            <v>8500</v>
          </cell>
          <cell r="P16">
            <v>0</v>
          </cell>
          <cell r="Q16">
            <v>0</v>
          </cell>
          <cell r="R16">
            <v>0</v>
          </cell>
          <cell r="S16">
            <v>0</v>
          </cell>
          <cell r="T16" t="e">
            <v>#DIV/0!</v>
          </cell>
          <cell r="U16" t="e">
            <v>#DIV/0!</v>
          </cell>
          <cell r="V16" t="e">
            <v>#DIV/0!</v>
          </cell>
          <cell r="W16" t="e">
            <v>#DIV/0!</v>
          </cell>
          <cell r="X16">
            <v>1.4</v>
          </cell>
          <cell r="Y16">
            <v>1.1200000000000001</v>
          </cell>
          <cell r="Z16" t="str">
            <v>2. p. Trấn Biên thêm đường.xlsx</v>
          </cell>
          <cell r="AA16">
            <v>42000</v>
          </cell>
          <cell r="AB16">
            <v>16800</v>
          </cell>
          <cell r="AC16">
            <v>11200</v>
          </cell>
          <cell r="AD16">
            <v>9500</v>
          </cell>
        </row>
        <row r="17">
          <cell r="G17" t="str">
            <v>BH2DT_D3</v>
          </cell>
          <cell r="H17" t="str">
            <v>Đoạn từ đường Phan Chu Trinh đến đường Nguyễn Ái Quốc</v>
          </cell>
          <cell r="I17" t="str">
            <v>Đường Phan Chu Trinh</v>
          </cell>
          <cell r="J17" t="str">
            <v>BH2DT_D3</v>
          </cell>
          <cell r="K17" t="str">
            <v>Đường Nguyễn Ái Quốc</v>
          </cell>
          <cell r="L17">
            <v>27500</v>
          </cell>
          <cell r="M17">
            <v>11000</v>
          </cell>
          <cell r="N17">
            <v>8500</v>
          </cell>
          <cell r="O17">
            <v>6500</v>
          </cell>
          <cell r="P17">
            <v>0</v>
          </cell>
          <cell r="Q17">
            <v>0</v>
          </cell>
          <cell r="R17">
            <v>0</v>
          </cell>
          <cell r="S17">
            <v>0</v>
          </cell>
          <cell r="T17" t="e">
            <v>#DIV/0!</v>
          </cell>
          <cell r="U17" t="e">
            <v>#DIV/0!</v>
          </cell>
          <cell r="V17" t="e">
            <v>#DIV/0!</v>
          </cell>
          <cell r="W17" t="e">
            <v>#DIV/0!</v>
          </cell>
          <cell r="X17">
            <v>1.5</v>
          </cell>
          <cell r="Y17">
            <v>1.1499999999999999</v>
          </cell>
          <cell r="Z17" t="str">
            <v>2. p. Trấn Biên thêm đường.xlsx</v>
          </cell>
          <cell r="AA17">
            <v>31600</v>
          </cell>
          <cell r="AB17">
            <v>12700</v>
          </cell>
          <cell r="AC17">
            <v>9800</v>
          </cell>
          <cell r="AD17">
            <v>7500</v>
          </cell>
        </row>
        <row r="18">
          <cell r="G18" t="str">
            <v>BH3DT</v>
          </cell>
          <cell r="H18" t="str">
            <v>Đường Hưng Đạo Vương</v>
          </cell>
          <cell r="I18" t="str">
            <v>Đường Phan Đình Phùng</v>
          </cell>
          <cell r="J18"/>
          <cell r="K18" t="str">
            <v>Ga Biên Hòa</v>
          </cell>
          <cell r="L18"/>
          <cell r="M18"/>
          <cell r="N18"/>
          <cell r="O18"/>
          <cell r="P18"/>
          <cell r="Q18"/>
          <cell r="R18"/>
          <cell r="S18"/>
          <cell r="T18"/>
          <cell r="U18"/>
          <cell r="V18"/>
          <cell r="W18"/>
          <cell r="X18"/>
          <cell r="Y18"/>
          <cell r="Z18"/>
          <cell r="AA18"/>
          <cell r="AB18"/>
          <cell r="AC18"/>
          <cell r="AD18"/>
        </row>
        <row r="19">
          <cell r="G19" t="str">
            <v>BH3DT_D1</v>
          </cell>
          <cell r="H19" t="str">
            <v>Đoạn từ đường Phan Đình Phùng đến ngã năm Biên Hùng</v>
          </cell>
          <cell r="I19" t="str">
            <v>Đường Phan Đình Phùng</v>
          </cell>
          <cell r="J19" t="str">
            <v>BH3DT_D1</v>
          </cell>
          <cell r="K19" t="str">
            <v>Ngã năm Biên Hùng</v>
          </cell>
          <cell r="L19">
            <v>32000</v>
          </cell>
          <cell r="M19">
            <v>16000</v>
          </cell>
          <cell r="N19">
            <v>9000</v>
          </cell>
          <cell r="O19">
            <v>6500</v>
          </cell>
          <cell r="P19">
            <v>0</v>
          </cell>
          <cell r="Q19">
            <v>0</v>
          </cell>
          <cell r="R19">
            <v>0</v>
          </cell>
          <cell r="S19">
            <v>0</v>
          </cell>
          <cell r="T19" t="e">
            <v>#DIV/0!</v>
          </cell>
          <cell r="U19" t="e">
            <v>#DIV/0!</v>
          </cell>
          <cell r="V19" t="e">
            <v>#DIV/0!</v>
          </cell>
          <cell r="W19" t="e">
            <v>#DIV/0!</v>
          </cell>
          <cell r="X19">
            <v>1.4</v>
          </cell>
          <cell r="Y19">
            <v>1.1843999999999999</v>
          </cell>
          <cell r="Z19" t="str">
            <v>2. p. Trấn Biên thêm đường.xlsx</v>
          </cell>
          <cell r="AA19">
            <v>37900</v>
          </cell>
          <cell r="AB19">
            <v>19000</v>
          </cell>
          <cell r="AC19">
            <v>10700</v>
          </cell>
          <cell r="AD19">
            <v>7700</v>
          </cell>
        </row>
        <row r="20">
          <cell r="G20" t="str">
            <v>BH3DT_D2</v>
          </cell>
          <cell r="H20" t="str">
            <v>Đoạn từ ngã năm Biên Hùng đến Ga Biên Hòa</v>
          </cell>
          <cell r="I20" t="str">
            <v>Ngã năm Biên Hùng</v>
          </cell>
          <cell r="J20" t="str">
            <v>BH3DT_D2</v>
          </cell>
          <cell r="K20" t="str">
            <v>Ga Biên Hòa</v>
          </cell>
          <cell r="L20">
            <v>29000</v>
          </cell>
          <cell r="M20">
            <v>13000</v>
          </cell>
          <cell r="N20">
            <v>9000</v>
          </cell>
          <cell r="O20">
            <v>6500</v>
          </cell>
          <cell r="P20">
            <v>43587</v>
          </cell>
          <cell r="Q20">
            <v>0</v>
          </cell>
          <cell r="R20">
            <v>0</v>
          </cell>
          <cell r="S20">
            <v>0</v>
          </cell>
          <cell r="T20">
            <v>0.78802395209580833</v>
          </cell>
          <cell r="U20" t="e">
            <v>#DIV/0!</v>
          </cell>
          <cell r="V20" t="e">
            <v>#DIV/0!</v>
          </cell>
          <cell r="W20" t="e">
            <v>#DIV/0!</v>
          </cell>
          <cell r="X20">
            <v>1.4</v>
          </cell>
          <cell r="Y20">
            <v>1.1843999999999999</v>
          </cell>
          <cell r="Z20" t="str">
            <v>2. p. Trấn Biên thêm đường.xlsx</v>
          </cell>
          <cell r="AA20">
            <v>34300</v>
          </cell>
          <cell r="AB20">
            <v>15400</v>
          </cell>
          <cell r="AC20">
            <v>10700</v>
          </cell>
          <cell r="AD20">
            <v>7700</v>
          </cell>
        </row>
        <row r="21">
          <cell r="G21" t="str">
            <v>BH4DT</v>
          </cell>
          <cell r="H21" t="str">
            <v>Đường Lữ Mành</v>
          </cell>
          <cell r="I21" t="str">
            <v>Từ đường Cách mạng tháng 8 (Trường mầm non Thanh Bình)</v>
          </cell>
          <cell r="J21"/>
          <cell r="K21" t="str">
            <v>Giáp đoạn 1</v>
          </cell>
          <cell r="L21"/>
          <cell r="M21"/>
          <cell r="N21"/>
          <cell r="O21"/>
          <cell r="P21"/>
          <cell r="Q21"/>
          <cell r="R21"/>
          <cell r="S21"/>
          <cell r="T21"/>
          <cell r="U21"/>
          <cell r="V21"/>
          <cell r="W21"/>
          <cell r="X21"/>
          <cell r="Y21"/>
          <cell r="Z21"/>
          <cell r="AA21"/>
          <cell r="AB21"/>
          <cell r="AC21"/>
          <cell r="AD21"/>
        </row>
        <row r="22">
          <cell r="G22" t="str">
            <v>BH4DT_D1</v>
          </cell>
          <cell r="H22" t="str">
            <v>Đoạn 1: Từ đường Cách Mạng Tháng 8 (đường bên hông Trường Mầm non Thanh Bình) đến đường Cách Mạng Tháng 8 (đường bên hông Chi cục Thuế Biên Hòa)</v>
          </cell>
          <cell r="I22" t="str">
            <v>Từ đường Cách mạng tháng 8 (Trường mầm non Thanh Bình)</v>
          </cell>
          <cell r="J22" t="str">
            <v>BH4DT_D1</v>
          </cell>
          <cell r="K22" t="str">
            <v>Đường Cách mạng tháng 8 (bên hông Chi cục Thuế Biên Hòa)</v>
          </cell>
          <cell r="L22">
            <v>26000</v>
          </cell>
          <cell r="M22">
            <v>13000</v>
          </cell>
          <cell r="N22">
            <v>9500</v>
          </cell>
          <cell r="O22">
            <v>6500</v>
          </cell>
          <cell r="P22">
            <v>0</v>
          </cell>
          <cell r="Q22">
            <v>0</v>
          </cell>
          <cell r="R22">
            <v>0</v>
          </cell>
          <cell r="S22">
            <v>0</v>
          </cell>
          <cell r="T22" t="e">
            <v>#DIV/0!</v>
          </cell>
          <cell r="U22" t="e">
            <v>#DIV/0!</v>
          </cell>
          <cell r="V22" t="e">
            <v>#DIV/0!</v>
          </cell>
          <cell r="W22" t="e">
            <v>#DIV/0!</v>
          </cell>
          <cell r="X22">
            <v>1.5</v>
          </cell>
          <cell r="Y22">
            <v>1.2689999999999999</v>
          </cell>
          <cell r="Z22" t="str">
            <v>2. p. Trấn Biên thêm đường.xlsx</v>
          </cell>
          <cell r="AA22">
            <v>33000</v>
          </cell>
          <cell r="AB22">
            <v>16500</v>
          </cell>
          <cell r="AC22">
            <v>12100</v>
          </cell>
          <cell r="AD22">
            <v>8200</v>
          </cell>
        </row>
        <row r="23">
          <cell r="G23" t="str">
            <v>BH4DT_D2</v>
          </cell>
          <cell r="H23" t="str">
            <v>Đoạn 2: Từ đường Trần Minh Trí đến giáp đoạn 1</v>
          </cell>
          <cell r="I23" t="str">
            <v>Đường Trần Minh Trí</v>
          </cell>
          <cell r="J23" t="str">
            <v>BH4DT_D2</v>
          </cell>
          <cell r="K23" t="str">
            <v>Giáp đoạn 1</v>
          </cell>
          <cell r="L23">
            <v>23000</v>
          </cell>
          <cell r="M23">
            <v>13000</v>
          </cell>
          <cell r="N23">
            <v>9500</v>
          </cell>
          <cell r="O23">
            <v>6500</v>
          </cell>
          <cell r="P23">
            <v>0</v>
          </cell>
          <cell r="Q23">
            <v>0</v>
          </cell>
          <cell r="R23">
            <v>0</v>
          </cell>
          <cell r="S23">
            <v>0</v>
          </cell>
          <cell r="T23" t="e">
            <v>#DIV/0!</v>
          </cell>
          <cell r="U23" t="e">
            <v>#DIV/0!</v>
          </cell>
          <cell r="V23" t="e">
            <v>#DIV/0!</v>
          </cell>
          <cell r="W23" t="e">
            <v>#DIV/0!</v>
          </cell>
          <cell r="X23">
            <v>1.5</v>
          </cell>
          <cell r="Y23">
            <v>1.2689999999999999</v>
          </cell>
          <cell r="Z23" t="str">
            <v>2. p. Trấn Biên thêm đường.xlsx</v>
          </cell>
          <cell r="AA23">
            <v>29200</v>
          </cell>
          <cell r="AB23">
            <v>16500</v>
          </cell>
          <cell r="AC23">
            <v>12100</v>
          </cell>
          <cell r="AD23">
            <v>8200</v>
          </cell>
        </row>
        <row r="24">
          <cell r="G24" t="str">
            <v>BH5DT</v>
          </cell>
          <cell r="H24" t="str">
            <v>Đường Lý Thường Kiệt</v>
          </cell>
          <cell r="I24" t="str">
            <v>Đường Phan Chu Trinh</v>
          </cell>
          <cell r="J24" t="str">
            <v>BH5DT</v>
          </cell>
          <cell r="K24" t="str">
            <v>Đường Nguyễn Trãi</v>
          </cell>
          <cell r="L24">
            <v>30000</v>
          </cell>
          <cell r="M24">
            <v>15000</v>
          </cell>
          <cell r="N24">
            <v>9500</v>
          </cell>
          <cell r="O24">
            <v>6500</v>
          </cell>
          <cell r="P24">
            <v>0</v>
          </cell>
          <cell r="Q24">
            <v>0</v>
          </cell>
          <cell r="R24">
            <v>0</v>
          </cell>
          <cell r="S24">
            <v>0</v>
          </cell>
          <cell r="T24" t="e">
            <v>#DIV/0!</v>
          </cell>
          <cell r="U24" t="e">
            <v>#DIV/0!</v>
          </cell>
          <cell r="V24" t="e">
            <v>#DIV/0!</v>
          </cell>
          <cell r="W24" t="e">
            <v>#DIV/0!</v>
          </cell>
          <cell r="X24">
            <v>1.5</v>
          </cell>
          <cell r="Y24">
            <v>1.2689999999999999</v>
          </cell>
          <cell r="Z24" t="str">
            <v>2. p. Trấn Biên thêm đường.xlsx</v>
          </cell>
          <cell r="AA24">
            <v>38100</v>
          </cell>
          <cell r="AB24">
            <v>19000</v>
          </cell>
          <cell r="AC24">
            <v>12100</v>
          </cell>
          <cell r="AD24">
            <v>8200</v>
          </cell>
        </row>
        <row r="25">
          <cell r="G25" t="str">
            <v>BH6DT</v>
          </cell>
          <cell r="H25" t="str">
            <v>Đường Nguyễn Hiền Vương</v>
          </cell>
          <cell r="I25" t="str">
            <v xml:space="preserve">Đường Nguyễn Văn Trị </v>
          </cell>
          <cell r="J25" t="str">
            <v>BH6DT</v>
          </cell>
          <cell r="K25" t="str">
            <v>Đường Nguyễn Thị Hiền</v>
          </cell>
          <cell r="L25">
            <v>29000</v>
          </cell>
          <cell r="M25"/>
          <cell r="N25"/>
          <cell r="O25"/>
          <cell r="P25">
            <v>0</v>
          </cell>
          <cell r="Q25">
            <v>0</v>
          </cell>
          <cell r="R25">
            <v>0</v>
          </cell>
          <cell r="S25">
            <v>0</v>
          </cell>
          <cell r="T25" t="e">
            <v>#DIV/0!</v>
          </cell>
          <cell r="U25" t="e">
            <v>#DIV/0!</v>
          </cell>
          <cell r="V25" t="e">
            <v>#DIV/0!</v>
          </cell>
          <cell r="W25" t="e">
            <v>#DIV/0!</v>
          </cell>
          <cell r="X25">
            <v>1.5</v>
          </cell>
          <cell r="Y25">
            <v>1.2689999999999999</v>
          </cell>
          <cell r="Z25" t="str">
            <v>2. p. Trấn Biên thêm đường.xlsx</v>
          </cell>
          <cell r="AA25">
            <v>36800</v>
          </cell>
          <cell r="AB25">
            <v>0</v>
          </cell>
          <cell r="AC25">
            <v>0</v>
          </cell>
          <cell r="AD25">
            <v>0</v>
          </cell>
        </row>
        <row r="26">
          <cell r="G26" t="str">
            <v>BH7DT</v>
          </cell>
          <cell r="H26" t="str">
            <v>Đường Nguyễn Thị Giang</v>
          </cell>
          <cell r="I26" t="str">
            <v xml:space="preserve">Đường Cách Mạng tháng 8 </v>
          </cell>
          <cell r="J26" t="str">
            <v>BH7DT</v>
          </cell>
          <cell r="K26" t="str">
            <v>Đường Nguyễn Thị Hiền</v>
          </cell>
          <cell r="L26">
            <v>32000</v>
          </cell>
          <cell r="M26"/>
          <cell r="N26"/>
          <cell r="O26"/>
          <cell r="P26">
            <v>0</v>
          </cell>
          <cell r="Q26">
            <v>0</v>
          </cell>
          <cell r="R26">
            <v>0</v>
          </cell>
          <cell r="S26">
            <v>0</v>
          </cell>
          <cell r="T26" t="e">
            <v>#DIV/0!</v>
          </cell>
          <cell r="U26" t="e">
            <v>#DIV/0!</v>
          </cell>
          <cell r="V26" t="e">
            <v>#DIV/0!</v>
          </cell>
          <cell r="W26" t="e">
            <v>#DIV/0!</v>
          </cell>
          <cell r="X26">
            <v>1.5</v>
          </cell>
          <cell r="Y26">
            <v>1.2689999999999999</v>
          </cell>
          <cell r="Z26" t="str">
            <v>2. p. Trấn Biên thêm đường.xlsx</v>
          </cell>
          <cell r="AA26">
            <v>40600</v>
          </cell>
          <cell r="AB26">
            <v>0</v>
          </cell>
          <cell r="AC26">
            <v>0</v>
          </cell>
          <cell r="AD26">
            <v>0</v>
          </cell>
        </row>
        <row r="27">
          <cell r="G27" t="str">
            <v>BH8DT</v>
          </cell>
          <cell r="H27" t="str">
            <v>Đường Nguyễn Thị Hiền</v>
          </cell>
          <cell r="I27" t="str">
            <v xml:space="preserve">Đường Cách Mạng tháng 8 </v>
          </cell>
          <cell r="J27" t="str">
            <v>BH8DT</v>
          </cell>
          <cell r="K27" t="str">
            <v xml:space="preserve">Đường Nguyễn Trãi </v>
          </cell>
          <cell r="L27">
            <v>32000</v>
          </cell>
          <cell r="M27">
            <v>16000</v>
          </cell>
          <cell r="N27">
            <v>10000</v>
          </cell>
          <cell r="O27">
            <v>7000</v>
          </cell>
          <cell r="P27">
            <v>0</v>
          </cell>
          <cell r="Q27">
            <v>0</v>
          </cell>
          <cell r="R27">
            <v>0</v>
          </cell>
          <cell r="S27">
            <v>0</v>
          </cell>
          <cell r="T27" t="e">
            <v>#DIV/0!</v>
          </cell>
          <cell r="U27" t="e">
            <v>#DIV/0!</v>
          </cell>
          <cell r="V27" t="e">
            <v>#DIV/0!</v>
          </cell>
          <cell r="W27" t="e">
            <v>#DIV/0!</v>
          </cell>
          <cell r="X27">
            <v>1.5</v>
          </cell>
          <cell r="Y27">
            <v>1.2689999999999999</v>
          </cell>
          <cell r="Z27" t="str">
            <v>2. p. Trấn Biên thêm đường.xlsx</v>
          </cell>
          <cell r="AA27">
            <v>40600</v>
          </cell>
          <cell r="AB27">
            <v>20300</v>
          </cell>
          <cell r="AC27">
            <v>12700</v>
          </cell>
          <cell r="AD27">
            <v>8900</v>
          </cell>
        </row>
        <row r="28">
          <cell r="G28" t="str">
            <v>BH9DT</v>
          </cell>
          <cell r="H28" t="str">
            <v>Đường Nguyễn Trãi</v>
          </cell>
          <cell r="I28" t="str">
            <v>Đường Cách Mạng Tháng 8</v>
          </cell>
          <cell r="J28"/>
          <cell r="K28" t="str">
            <v>Đường Nguyễn Văn Trị</v>
          </cell>
          <cell r="L28"/>
          <cell r="M28"/>
          <cell r="N28"/>
          <cell r="O28"/>
          <cell r="P28"/>
          <cell r="Q28"/>
          <cell r="R28"/>
          <cell r="S28"/>
          <cell r="T28"/>
          <cell r="U28"/>
          <cell r="V28"/>
          <cell r="W28"/>
          <cell r="X28"/>
          <cell r="Y28"/>
          <cell r="Z28"/>
          <cell r="AA28"/>
          <cell r="AB28"/>
          <cell r="AC28"/>
          <cell r="AD28"/>
        </row>
        <row r="29">
          <cell r="G29" t="str">
            <v>BH9DT_D1</v>
          </cell>
          <cell r="H29" t="str">
            <v>Đoạn từ đường Cách Mạng Tháng 8 đến đường Nguyễn Thị Hiền</v>
          </cell>
          <cell r="I29" t="str">
            <v>Đường Cách Mạng Tháng 8</v>
          </cell>
          <cell r="J29" t="str">
            <v>BH9DT_D1</v>
          </cell>
          <cell r="K29" t="str">
            <v>Đường Nguyễn Thị Hiền</v>
          </cell>
          <cell r="L29">
            <v>35000</v>
          </cell>
          <cell r="M29">
            <v>16000</v>
          </cell>
          <cell r="N29">
            <v>10000</v>
          </cell>
          <cell r="O29">
            <v>7000</v>
          </cell>
          <cell r="P29">
            <v>0</v>
          </cell>
          <cell r="Q29">
            <v>0</v>
          </cell>
          <cell r="R29">
            <v>0</v>
          </cell>
          <cell r="S29">
            <v>0</v>
          </cell>
          <cell r="T29" t="e">
            <v>#DIV/0!</v>
          </cell>
          <cell r="U29" t="e">
            <v>#DIV/0!</v>
          </cell>
          <cell r="V29" t="e">
            <v>#DIV/0!</v>
          </cell>
          <cell r="W29" t="e">
            <v>#DIV/0!</v>
          </cell>
          <cell r="X29">
            <v>1.5</v>
          </cell>
          <cell r="Y29">
            <v>1.2689999999999999</v>
          </cell>
          <cell r="Z29" t="str">
            <v>2. p. Trấn Biên thêm đường.xlsx</v>
          </cell>
          <cell r="AA29">
            <v>44400</v>
          </cell>
          <cell r="AB29">
            <v>20300</v>
          </cell>
          <cell r="AC29">
            <v>12700</v>
          </cell>
          <cell r="AD29">
            <v>8900</v>
          </cell>
        </row>
        <row r="30">
          <cell r="G30" t="str">
            <v>BH9DT_D2</v>
          </cell>
          <cell r="H30" t="str">
            <v>Đoạn từ đường Nguyễn Thị Hiền đến đường Nguyễn Văn Trị</v>
          </cell>
          <cell r="I30" t="str">
            <v>Đường Nguyễn Thị Hiền</v>
          </cell>
          <cell r="J30" t="str">
            <v>BH9DT_D2</v>
          </cell>
          <cell r="K30" t="str">
            <v>Đường Nguyễn Văn Trị</v>
          </cell>
          <cell r="L30">
            <v>30000</v>
          </cell>
          <cell r="M30">
            <v>15000</v>
          </cell>
          <cell r="N30">
            <v>9500</v>
          </cell>
          <cell r="O30">
            <v>6500</v>
          </cell>
          <cell r="P30">
            <v>0</v>
          </cell>
          <cell r="Q30">
            <v>0</v>
          </cell>
          <cell r="R30">
            <v>0</v>
          </cell>
          <cell r="S30">
            <v>0</v>
          </cell>
          <cell r="T30" t="e">
            <v>#DIV/0!</v>
          </cell>
          <cell r="U30" t="e">
            <v>#DIV/0!</v>
          </cell>
          <cell r="V30" t="e">
            <v>#DIV/0!</v>
          </cell>
          <cell r="W30" t="e">
            <v>#DIV/0!</v>
          </cell>
          <cell r="X30">
            <v>1.5</v>
          </cell>
          <cell r="Y30">
            <v>1.2689999999999999</v>
          </cell>
          <cell r="Z30" t="str">
            <v>2. p. Trấn Biên thêm đường.xlsx</v>
          </cell>
          <cell r="AA30">
            <v>38100</v>
          </cell>
          <cell r="AB30">
            <v>19000</v>
          </cell>
          <cell r="AC30">
            <v>12100</v>
          </cell>
          <cell r="AD30">
            <v>8200</v>
          </cell>
        </row>
        <row r="31">
          <cell r="G31" t="str">
            <v>BH10DT</v>
          </cell>
          <cell r="H31" t="str">
            <v>Đường Nguyễn Văn Trị</v>
          </cell>
          <cell r="I31" t="str">
            <v>Đường Cách Mạng Tháng 8</v>
          </cell>
          <cell r="J31"/>
          <cell r="K31" t="str">
            <v>Đường Nguyễn Ái Quốc</v>
          </cell>
          <cell r="L31"/>
          <cell r="M31"/>
          <cell r="N31"/>
          <cell r="O31"/>
          <cell r="P31"/>
          <cell r="Q31"/>
          <cell r="R31"/>
          <cell r="S31"/>
          <cell r="T31"/>
          <cell r="U31"/>
          <cell r="V31"/>
          <cell r="W31"/>
          <cell r="X31"/>
          <cell r="Y31"/>
          <cell r="Z31"/>
          <cell r="AA31"/>
          <cell r="AB31"/>
          <cell r="AC31"/>
          <cell r="AD31"/>
        </row>
        <row r="32">
          <cell r="G32" t="str">
            <v>BH10DT_D1</v>
          </cell>
          <cell r="H32" t="str">
            <v>Đoạn từ Cách Mạng Tháng 8 đến hết Sở Giáo dục và Đào tạo</v>
          </cell>
          <cell r="I32" t="str">
            <v>Đường Cách Mạng Tháng 8</v>
          </cell>
          <cell r="J32" t="str">
            <v>BH10DT_D1</v>
          </cell>
          <cell r="K32" t="str">
            <v>Hết Sở Giáo dục và Đào tạo</v>
          </cell>
          <cell r="L32">
            <v>30000</v>
          </cell>
          <cell r="M32"/>
          <cell r="N32"/>
          <cell r="O32"/>
          <cell r="P32">
            <v>0</v>
          </cell>
          <cell r="Q32">
            <v>0</v>
          </cell>
          <cell r="R32">
            <v>0</v>
          </cell>
          <cell r="S32">
            <v>0</v>
          </cell>
          <cell r="T32" t="e">
            <v>#DIV/0!</v>
          </cell>
          <cell r="U32" t="e">
            <v>#DIV/0!</v>
          </cell>
          <cell r="V32" t="e">
            <v>#DIV/0!</v>
          </cell>
          <cell r="W32" t="e">
            <v>#DIV/0!</v>
          </cell>
          <cell r="X32">
            <v>1.5</v>
          </cell>
          <cell r="Y32">
            <v>1.2689999999999999</v>
          </cell>
          <cell r="Z32" t="str">
            <v>2. p. Trấn Biên thêm đường.xlsx</v>
          </cell>
          <cell r="AA32">
            <v>38100</v>
          </cell>
          <cell r="AB32">
            <v>0</v>
          </cell>
          <cell r="AC32">
            <v>0</v>
          </cell>
          <cell r="AD32">
            <v>0</v>
          </cell>
        </row>
        <row r="33">
          <cell r="G33" t="str">
            <v>BH10DT_D2</v>
          </cell>
          <cell r="H33" t="str">
            <v>Đoạn tiếp theo đến đường Phan Chu Trinh</v>
          </cell>
          <cell r="I33" t="str">
            <v>Từ Sở Giáo dục và Đào tạo</v>
          </cell>
          <cell r="J33" t="str">
            <v>BH10DT_D2</v>
          </cell>
          <cell r="K33" t="str">
            <v>Đường Phan Chu Trinh</v>
          </cell>
          <cell r="L33">
            <v>30000</v>
          </cell>
          <cell r="M33">
            <v>15000</v>
          </cell>
          <cell r="N33">
            <v>9500</v>
          </cell>
          <cell r="O33">
            <v>6500</v>
          </cell>
          <cell r="P33">
            <v>0</v>
          </cell>
          <cell r="Q33">
            <v>0</v>
          </cell>
          <cell r="R33">
            <v>0</v>
          </cell>
          <cell r="S33">
            <v>0</v>
          </cell>
          <cell r="T33" t="e">
            <v>#DIV/0!</v>
          </cell>
          <cell r="U33" t="e">
            <v>#DIV/0!</v>
          </cell>
          <cell r="V33" t="e">
            <v>#DIV/0!</v>
          </cell>
          <cell r="W33" t="e">
            <v>#DIV/0!</v>
          </cell>
          <cell r="X33">
            <v>1.5</v>
          </cell>
          <cell r="Y33">
            <v>1.2689999999999999</v>
          </cell>
          <cell r="Z33" t="str">
            <v>2. p. Trấn Biên thêm đường.xlsx</v>
          </cell>
          <cell r="AA33">
            <v>38100</v>
          </cell>
          <cell r="AB33">
            <v>19000</v>
          </cell>
          <cell r="AC33">
            <v>12100</v>
          </cell>
          <cell r="AD33">
            <v>8200</v>
          </cell>
        </row>
        <row r="34">
          <cell r="G34" t="str">
            <v>BH10DT_D3</v>
          </cell>
          <cell r="H34" t="str">
            <v>Đoạn từ đường Phan Chu Trinh đến đường Nguyễn Ái Quốc</v>
          </cell>
          <cell r="I34" t="str">
            <v>Đường Phan Chu Trinh</v>
          </cell>
          <cell r="J34" t="str">
            <v>BH10DT_D3</v>
          </cell>
          <cell r="K34" t="str">
            <v>Đường Nguyễn Ái Quốc</v>
          </cell>
          <cell r="L34">
            <v>28000</v>
          </cell>
          <cell r="M34">
            <v>13000</v>
          </cell>
          <cell r="N34">
            <v>6600</v>
          </cell>
          <cell r="O34">
            <v>5000</v>
          </cell>
          <cell r="P34">
            <v>0</v>
          </cell>
          <cell r="Q34">
            <v>0</v>
          </cell>
          <cell r="R34">
            <v>0</v>
          </cell>
          <cell r="S34">
            <v>0</v>
          </cell>
          <cell r="T34" t="e">
            <v>#DIV/0!</v>
          </cell>
          <cell r="U34" t="e">
            <v>#DIV/0!</v>
          </cell>
          <cell r="V34" t="e">
            <v>#DIV/0!</v>
          </cell>
          <cell r="W34" t="e">
            <v>#DIV/0!</v>
          </cell>
          <cell r="X34">
            <v>1.5</v>
          </cell>
          <cell r="Y34">
            <v>1.2689999999999999</v>
          </cell>
          <cell r="Z34" t="str">
            <v>2. p. Trấn Biên thêm đường.xlsx</v>
          </cell>
          <cell r="AA34">
            <v>35500</v>
          </cell>
          <cell r="AB34">
            <v>16500</v>
          </cell>
          <cell r="AC34">
            <v>8400</v>
          </cell>
          <cell r="AD34">
            <v>6300</v>
          </cell>
        </row>
        <row r="35">
          <cell r="G35" t="str">
            <v>BH11DT</v>
          </cell>
          <cell r="H35" t="str">
            <v>Đường Phan Chu Trinh</v>
          </cell>
          <cell r="I35" t="str">
            <v xml:space="preserve">Đường Nguyễn Văn Trị </v>
          </cell>
          <cell r="J35"/>
          <cell r="K35" t="str">
            <v>Đường Phan Đình Phùng</v>
          </cell>
          <cell r="L35"/>
          <cell r="M35"/>
          <cell r="N35"/>
          <cell r="O35"/>
          <cell r="P35"/>
          <cell r="Q35"/>
          <cell r="R35"/>
          <cell r="S35"/>
          <cell r="T35"/>
          <cell r="U35"/>
          <cell r="V35"/>
          <cell r="W35"/>
          <cell r="X35"/>
          <cell r="Y35"/>
          <cell r="Z35"/>
          <cell r="AA35"/>
          <cell r="AB35"/>
          <cell r="AC35"/>
          <cell r="AD35"/>
        </row>
        <row r="36">
          <cell r="G36" t="str">
            <v>BH11DT_D1</v>
          </cell>
          <cell r="H36" t="str">
            <v>Đoạn từ đường Nguyễn Văn Trị đến đường Cách Mạng Tháng 8</v>
          </cell>
          <cell r="I36" t="str">
            <v xml:space="preserve">Đường Nguyễn Văn Trị </v>
          </cell>
          <cell r="J36" t="str">
            <v>BH11DT_D1</v>
          </cell>
          <cell r="K36" t="str">
            <v>Đường Cách Mạng Tháng 8</v>
          </cell>
          <cell r="L36">
            <v>31000</v>
          </cell>
          <cell r="M36">
            <v>15000</v>
          </cell>
          <cell r="N36">
            <v>10000</v>
          </cell>
          <cell r="O36">
            <v>7000</v>
          </cell>
          <cell r="P36">
            <v>0</v>
          </cell>
          <cell r="Q36">
            <v>0</v>
          </cell>
          <cell r="R36">
            <v>0</v>
          </cell>
          <cell r="S36">
            <v>0</v>
          </cell>
          <cell r="T36" t="e">
            <v>#DIV/0!</v>
          </cell>
          <cell r="U36" t="e">
            <v>#DIV/0!</v>
          </cell>
          <cell r="V36" t="e">
            <v>#DIV/0!</v>
          </cell>
          <cell r="W36" t="e">
            <v>#DIV/0!</v>
          </cell>
          <cell r="X36">
            <v>1.5</v>
          </cell>
          <cell r="Y36">
            <v>1.2689999999999999</v>
          </cell>
          <cell r="Z36" t="str">
            <v>2. p. Trấn Biên thêm đường.xlsx</v>
          </cell>
          <cell r="AA36">
            <v>39300</v>
          </cell>
          <cell r="AB36">
            <v>19000</v>
          </cell>
          <cell r="AC36">
            <v>12700</v>
          </cell>
          <cell r="AD36">
            <v>8900</v>
          </cell>
        </row>
        <row r="37">
          <cell r="G37" t="str">
            <v>BH11DT_D2</v>
          </cell>
          <cell r="H37" t="str">
            <v>Đoạn từ đường Cách Mạng Tháng 8 đến đường Phan Đình Phùng</v>
          </cell>
          <cell r="I37" t="str">
            <v>Đường Cách Mạng Tháng 8</v>
          </cell>
          <cell r="J37" t="str">
            <v>BH11DT_D2</v>
          </cell>
          <cell r="K37" t="str">
            <v>Đường Phan Đình Phùng</v>
          </cell>
          <cell r="L37">
            <v>27000</v>
          </cell>
          <cell r="M37">
            <v>14000</v>
          </cell>
          <cell r="N37">
            <v>9500</v>
          </cell>
          <cell r="O37">
            <v>6500</v>
          </cell>
          <cell r="P37">
            <v>0</v>
          </cell>
          <cell r="Q37">
            <v>0</v>
          </cell>
          <cell r="R37">
            <v>0</v>
          </cell>
          <cell r="S37">
            <v>0</v>
          </cell>
          <cell r="T37" t="e">
            <v>#DIV/0!</v>
          </cell>
          <cell r="U37" t="e">
            <v>#DIV/0!</v>
          </cell>
          <cell r="V37" t="e">
            <v>#DIV/0!</v>
          </cell>
          <cell r="W37" t="e">
            <v>#DIV/0!</v>
          </cell>
          <cell r="X37">
            <v>1.5</v>
          </cell>
          <cell r="Y37">
            <v>1.2689999999999999</v>
          </cell>
          <cell r="Z37" t="str">
            <v>2. p. Trấn Biên thêm đường.xlsx</v>
          </cell>
          <cell r="AA37">
            <v>34300</v>
          </cell>
          <cell r="AB37">
            <v>17800</v>
          </cell>
          <cell r="AC37">
            <v>12100</v>
          </cell>
          <cell r="AD37">
            <v>8200</v>
          </cell>
        </row>
        <row r="38">
          <cell r="G38" t="str">
            <v>BH12DT</v>
          </cell>
          <cell r="H38" t="str">
            <v>Đường Phan Đình Phùng</v>
          </cell>
          <cell r="I38" t="str">
            <v>Đường Nguyễn Ái Quốc</v>
          </cell>
          <cell r="J38" t="str">
            <v>BH12DT</v>
          </cell>
          <cell r="K38" t="str">
            <v>Đường Cách Mạng Tháng 8</v>
          </cell>
          <cell r="L38">
            <v>29000</v>
          </cell>
          <cell r="M38">
            <v>15000</v>
          </cell>
          <cell r="N38">
            <v>9000</v>
          </cell>
          <cell r="O38">
            <v>6500</v>
          </cell>
          <cell r="P38">
            <v>0</v>
          </cell>
          <cell r="Q38">
            <v>0</v>
          </cell>
          <cell r="R38">
            <v>0</v>
          </cell>
          <cell r="S38">
            <v>0</v>
          </cell>
          <cell r="T38" t="e">
            <v>#DIV/0!</v>
          </cell>
          <cell r="U38" t="e">
            <v>#DIV/0!</v>
          </cell>
          <cell r="V38" t="e">
            <v>#DIV/0!</v>
          </cell>
          <cell r="W38" t="e">
            <v>#DIV/0!</v>
          </cell>
          <cell r="X38">
            <v>1.5</v>
          </cell>
          <cell r="Y38">
            <v>1.2689999999999999</v>
          </cell>
          <cell r="Z38" t="str">
            <v>2. p. Trấn Biên thêm đường.xlsx</v>
          </cell>
          <cell r="AA38">
            <v>36800</v>
          </cell>
          <cell r="AB38">
            <v>19000</v>
          </cell>
          <cell r="AC38">
            <v>11400</v>
          </cell>
          <cell r="AD38">
            <v>8200</v>
          </cell>
        </row>
        <row r="39">
          <cell r="G39" t="str">
            <v>BH13DT</v>
          </cell>
          <cell r="H39" t="str">
            <v>Đường Quang Trung</v>
          </cell>
          <cell r="I39" t="str">
            <v>Đường Cách Mạng tháng 8</v>
          </cell>
          <cell r="J39"/>
          <cell r="K39" t="str">
            <v>Đường Lê Thánh Tôn</v>
          </cell>
          <cell r="L39"/>
          <cell r="M39"/>
          <cell r="N39"/>
          <cell r="O39"/>
          <cell r="P39"/>
          <cell r="Q39"/>
          <cell r="R39"/>
          <cell r="S39"/>
          <cell r="T39"/>
          <cell r="U39"/>
          <cell r="V39"/>
          <cell r="W39"/>
          <cell r="X39"/>
          <cell r="Y39"/>
          <cell r="Z39"/>
          <cell r="AA39"/>
          <cell r="AB39"/>
          <cell r="AC39"/>
          <cell r="AD39"/>
        </row>
        <row r="40">
          <cell r="G40" t="str">
            <v>BH13DT_D1</v>
          </cell>
          <cell r="H40" t="str">
            <v>Đoạn từ đường Cách Mạng Tháng 8 đến đường Phan Chu Trinh</v>
          </cell>
          <cell r="I40" t="str">
            <v>Đường Cách Mạng tháng 8</v>
          </cell>
          <cell r="J40" t="str">
            <v>BH13DT_D1</v>
          </cell>
          <cell r="K40" t="str">
            <v>Đường Phan Chu Trinh</v>
          </cell>
          <cell r="L40">
            <v>27000</v>
          </cell>
          <cell r="M40">
            <v>14000</v>
          </cell>
          <cell r="N40">
            <v>9000</v>
          </cell>
          <cell r="O40">
            <v>6000</v>
          </cell>
          <cell r="P40">
            <v>0</v>
          </cell>
          <cell r="Q40">
            <v>0</v>
          </cell>
          <cell r="R40">
            <v>0</v>
          </cell>
          <cell r="S40">
            <v>0</v>
          </cell>
          <cell r="T40" t="e">
            <v>#DIV/0!</v>
          </cell>
          <cell r="U40" t="e">
            <v>#DIV/0!</v>
          </cell>
          <cell r="V40" t="e">
            <v>#DIV/0!</v>
          </cell>
          <cell r="W40" t="e">
            <v>#DIV/0!</v>
          </cell>
          <cell r="X40">
            <v>1.5</v>
          </cell>
          <cell r="Y40">
            <v>1.2689999999999999</v>
          </cell>
          <cell r="Z40" t="str">
            <v>2. p. Trấn Biên thêm đường.xlsx</v>
          </cell>
          <cell r="AA40">
            <v>34300</v>
          </cell>
          <cell r="AB40">
            <v>17800</v>
          </cell>
          <cell r="AC40">
            <v>11400</v>
          </cell>
          <cell r="AD40">
            <v>7600</v>
          </cell>
        </row>
        <row r="41">
          <cell r="G41" t="str">
            <v>BH13DT_D2</v>
          </cell>
          <cell r="H41" t="str">
            <v>Đoạn từ Phan Chu Trinh đến đường Lê Thánh Tôn</v>
          </cell>
          <cell r="I41" t="str">
            <v>Đường Phan Chu Trinh</v>
          </cell>
          <cell r="J41" t="str">
            <v>BH13DT_D2</v>
          </cell>
          <cell r="K41" t="str">
            <v>Đường Lê Thánh Tôn</v>
          </cell>
          <cell r="L41">
            <v>30000</v>
          </cell>
          <cell r="M41">
            <v>15000</v>
          </cell>
          <cell r="N41">
            <v>9500</v>
          </cell>
          <cell r="O41">
            <v>6300</v>
          </cell>
          <cell r="P41">
            <v>0</v>
          </cell>
          <cell r="Q41">
            <v>0</v>
          </cell>
          <cell r="R41">
            <v>0</v>
          </cell>
          <cell r="S41">
            <v>0</v>
          </cell>
          <cell r="T41" t="e">
            <v>#DIV/0!</v>
          </cell>
          <cell r="U41" t="e">
            <v>#DIV/0!</v>
          </cell>
          <cell r="V41" t="e">
            <v>#DIV/0!</v>
          </cell>
          <cell r="W41" t="e">
            <v>#DIV/0!</v>
          </cell>
          <cell r="X41">
            <v>1.5</v>
          </cell>
          <cell r="Y41">
            <v>1.2689999999999999</v>
          </cell>
          <cell r="Z41" t="str">
            <v>2. p. Trấn Biên thêm đường.xlsx</v>
          </cell>
          <cell r="AA41">
            <v>38100</v>
          </cell>
          <cell r="AB41">
            <v>19000</v>
          </cell>
          <cell r="AC41">
            <v>12100</v>
          </cell>
          <cell r="AD41">
            <v>8000</v>
          </cell>
        </row>
        <row r="42">
          <cell r="G42" t="str">
            <v>BH14DT</v>
          </cell>
          <cell r="H42" t="str">
            <v>Đường Trần Minh Trí</v>
          </cell>
          <cell r="I42" t="str">
            <v>Đường Phan Đình Phùng</v>
          </cell>
          <cell r="J42" t="str">
            <v>BH14DT</v>
          </cell>
          <cell r="K42" t="str">
            <v>Đường 30 tháng 4</v>
          </cell>
          <cell r="L42">
            <v>28000</v>
          </cell>
          <cell r="M42">
            <v>14000</v>
          </cell>
          <cell r="N42">
            <v>9000</v>
          </cell>
          <cell r="O42">
            <v>6000</v>
          </cell>
          <cell r="P42">
            <v>0</v>
          </cell>
          <cell r="Q42">
            <v>0</v>
          </cell>
          <cell r="R42">
            <v>0</v>
          </cell>
          <cell r="S42">
            <v>0</v>
          </cell>
          <cell r="T42" t="e">
            <v>#DIV/0!</v>
          </cell>
          <cell r="U42" t="e">
            <v>#DIV/0!</v>
          </cell>
          <cell r="V42" t="e">
            <v>#DIV/0!</v>
          </cell>
          <cell r="W42" t="e">
            <v>#DIV/0!</v>
          </cell>
          <cell r="X42">
            <v>1.5</v>
          </cell>
          <cell r="Y42">
            <v>1.2689999999999999</v>
          </cell>
          <cell r="Z42" t="str">
            <v>2. p. Trấn Biên thêm đường.xlsx</v>
          </cell>
          <cell r="AA42">
            <v>35500</v>
          </cell>
          <cell r="AB42">
            <v>17800</v>
          </cell>
          <cell r="AC42">
            <v>11400</v>
          </cell>
          <cell r="AD42">
            <v>7600</v>
          </cell>
        </row>
        <row r="43">
          <cell r="G43" t="str">
            <v>BH15DT</v>
          </cell>
          <cell r="H43" t="str">
            <v>Đường Võ Tánh</v>
          </cell>
          <cell r="I43" t="str">
            <v xml:space="preserve">Đường Nguyễn Văn Trị </v>
          </cell>
          <cell r="J43" t="str">
            <v>BH15DT</v>
          </cell>
          <cell r="K43" t="str">
            <v>Đường Nguyễn Thị Hiền</v>
          </cell>
          <cell r="L43">
            <v>30000</v>
          </cell>
          <cell r="M43">
            <v>16000</v>
          </cell>
          <cell r="N43">
            <v>9500</v>
          </cell>
          <cell r="O43">
            <v>6500</v>
          </cell>
          <cell r="P43">
            <v>0</v>
          </cell>
          <cell r="Q43">
            <v>0</v>
          </cell>
          <cell r="R43">
            <v>0</v>
          </cell>
          <cell r="S43">
            <v>0</v>
          </cell>
          <cell r="T43" t="e">
            <v>#DIV/0!</v>
          </cell>
          <cell r="U43" t="e">
            <v>#DIV/0!</v>
          </cell>
          <cell r="V43" t="e">
            <v>#DIV/0!</v>
          </cell>
          <cell r="W43" t="e">
            <v>#DIV/0!</v>
          </cell>
          <cell r="X43">
            <v>1.5</v>
          </cell>
          <cell r="Y43">
            <v>1.2689999999999999</v>
          </cell>
          <cell r="Z43" t="str">
            <v>2. p. Trấn Biên thêm đường.xlsx</v>
          </cell>
          <cell r="AA43">
            <v>38100</v>
          </cell>
          <cell r="AB43">
            <v>20300</v>
          </cell>
          <cell r="AC43">
            <v>12100</v>
          </cell>
          <cell r="AD43">
            <v>8200</v>
          </cell>
        </row>
        <row r="44">
          <cell r="G44" t="str">
            <v>BH16DT</v>
          </cell>
          <cell r="H44" t="str">
            <v>Đường Lê Thánh Tôn</v>
          </cell>
          <cell r="I44" t="str">
            <v xml:space="preserve">Đường Nguyễn Văn Trị </v>
          </cell>
          <cell r="J44" t="str">
            <v>BH16DT</v>
          </cell>
          <cell r="K44" t="str">
            <v>Đường Nguyễn Thị Hiền</v>
          </cell>
          <cell r="L44">
            <v>31000</v>
          </cell>
          <cell r="M44">
            <v>16000</v>
          </cell>
          <cell r="N44">
            <v>9500</v>
          </cell>
          <cell r="O44">
            <v>6500</v>
          </cell>
          <cell r="P44">
            <v>0</v>
          </cell>
          <cell r="Q44">
            <v>0</v>
          </cell>
          <cell r="R44">
            <v>0</v>
          </cell>
          <cell r="S44">
            <v>0</v>
          </cell>
          <cell r="T44" t="e">
            <v>#DIV/0!</v>
          </cell>
          <cell r="U44" t="e">
            <v>#DIV/0!</v>
          </cell>
          <cell r="V44" t="e">
            <v>#DIV/0!</v>
          </cell>
          <cell r="W44" t="e">
            <v>#DIV/0!</v>
          </cell>
          <cell r="X44">
            <v>1.5</v>
          </cell>
          <cell r="Y44">
            <v>1.2689999999999999</v>
          </cell>
          <cell r="Z44" t="str">
            <v>2. p. Trấn Biên thêm đường.xlsx</v>
          </cell>
          <cell r="AA44">
            <v>39300</v>
          </cell>
          <cell r="AB44">
            <v>20300</v>
          </cell>
          <cell r="AC44">
            <v>12100</v>
          </cell>
          <cell r="AD44">
            <v>8200</v>
          </cell>
        </row>
        <row r="45">
          <cell r="G45" t="str">
            <v>BH17DT</v>
          </cell>
          <cell r="H45" t="str">
            <v>Đường Hoàng Minh Châu</v>
          </cell>
          <cell r="I45" t="str">
            <v xml:space="preserve">Đường Nguyễn Văn Trị </v>
          </cell>
          <cell r="J45" t="str">
            <v>BH17DT</v>
          </cell>
          <cell r="K45" t="str">
            <v>Đường Cách Mạng Tháng 8</v>
          </cell>
          <cell r="L45">
            <v>23000</v>
          </cell>
          <cell r="M45">
            <v>13000</v>
          </cell>
          <cell r="N45">
            <v>8000</v>
          </cell>
          <cell r="O45">
            <v>5000</v>
          </cell>
          <cell r="P45">
            <v>0</v>
          </cell>
          <cell r="Q45">
            <v>0</v>
          </cell>
          <cell r="R45">
            <v>0</v>
          </cell>
          <cell r="S45">
            <v>0</v>
          </cell>
          <cell r="T45" t="e">
            <v>#DIV/0!</v>
          </cell>
          <cell r="U45" t="e">
            <v>#DIV/0!</v>
          </cell>
          <cell r="V45" t="e">
            <v>#DIV/0!</v>
          </cell>
          <cell r="W45" t="e">
            <v>#DIV/0!</v>
          </cell>
          <cell r="X45">
            <v>1.5</v>
          </cell>
          <cell r="Y45">
            <v>1.2689999999999999</v>
          </cell>
          <cell r="Z45" t="str">
            <v>2. p. Trấn Biên thêm đường.xlsx</v>
          </cell>
          <cell r="AA45">
            <v>29200</v>
          </cell>
          <cell r="AB45">
            <v>16500</v>
          </cell>
          <cell r="AC45">
            <v>10200</v>
          </cell>
          <cell r="AD45">
            <v>6300</v>
          </cell>
        </row>
        <row r="46">
          <cell r="G46" t="str">
            <v>BH18DT</v>
          </cell>
          <cell r="H46" t="str">
            <v>Đường Huỳnh Văn Lũy</v>
          </cell>
          <cell r="I46" t="str">
            <v xml:space="preserve">Đường Nguyễn Văn Trị </v>
          </cell>
          <cell r="J46" t="str">
            <v>BH18DT</v>
          </cell>
          <cell r="K46" t="str">
            <v>Đường Nguyễn Ái Quốc</v>
          </cell>
          <cell r="L46">
            <v>29000</v>
          </cell>
          <cell r="M46">
            <v>11000</v>
          </cell>
          <cell r="N46">
            <v>8000</v>
          </cell>
          <cell r="O46">
            <v>5000</v>
          </cell>
          <cell r="P46">
            <v>0</v>
          </cell>
          <cell r="Q46">
            <v>0</v>
          </cell>
          <cell r="R46">
            <v>0</v>
          </cell>
          <cell r="S46">
            <v>0</v>
          </cell>
          <cell r="T46" t="e">
            <v>#DIV/0!</v>
          </cell>
          <cell r="U46" t="e">
            <v>#DIV/0!</v>
          </cell>
          <cell r="V46" t="e">
            <v>#DIV/0!</v>
          </cell>
          <cell r="W46" t="e">
            <v>#DIV/0!</v>
          </cell>
          <cell r="X46">
            <v>1.2</v>
          </cell>
          <cell r="Y46">
            <v>1.0152000000000001</v>
          </cell>
          <cell r="Z46" t="str">
            <v>2. p. Trấn Biên thêm đường.xlsx</v>
          </cell>
          <cell r="AA46">
            <v>29400</v>
          </cell>
          <cell r="AB46">
            <v>12300</v>
          </cell>
          <cell r="AC46">
            <v>9000</v>
          </cell>
          <cell r="AD46">
            <v>5600</v>
          </cell>
        </row>
        <row r="47">
          <cell r="G47" t="str">
            <v>BH19DT</v>
          </cell>
          <cell r="H47" t="str">
            <v>Đường từ Huỳnh Văn Lũy đến hẻm 337 đường Cách Mạng Tháng 8</v>
          </cell>
          <cell r="I47" t="str">
            <v>Đường Huỳnh Văn Lũy</v>
          </cell>
          <cell r="J47" t="str">
            <v>BH19DT</v>
          </cell>
          <cell r="K47" t="str">
            <v>Đến hẻm 337 đường Cách Mạng Tháng 8</v>
          </cell>
          <cell r="L47">
            <v>20000</v>
          </cell>
          <cell r="M47">
            <v>10000</v>
          </cell>
          <cell r="N47">
            <v>6200</v>
          </cell>
          <cell r="O47">
            <v>4400</v>
          </cell>
          <cell r="P47">
            <v>0</v>
          </cell>
          <cell r="Q47">
            <v>0</v>
          </cell>
          <cell r="R47">
            <v>0</v>
          </cell>
          <cell r="S47">
            <v>0</v>
          </cell>
          <cell r="T47" t="e">
            <v>#DIV/0!</v>
          </cell>
          <cell r="U47" t="e">
            <v>#DIV/0!</v>
          </cell>
          <cell r="V47" t="e">
            <v>#DIV/0!</v>
          </cell>
          <cell r="W47" t="e">
            <v>#DIV/0!</v>
          </cell>
          <cell r="X47">
            <v>1.5</v>
          </cell>
          <cell r="Y47">
            <v>1.2689999999999999</v>
          </cell>
          <cell r="Z47" t="str">
            <v>2. p. Trấn Biên thêm đường.xlsx</v>
          </cell>
          <cell r="AA47">
            <v>25400</v>
          </cell>
          <cell r="AB47">
            <v>12700</v>
          </cell>
          <cell r="AC47">
            <v>7900</v>
          </cell>
          <cell r="AD47">
            <v>5600</v>
          </cell>
        </row>
        <row r="48">
          <cell r="G48" t="str">
            <v>BH20DT</v>
          </cell>
          <cell r="H48" t="str">
            <v>Đường Nguyễn Ái Quốc</v>
          </cell>
          <cell r="I48" t="str">
            <v>Từ giáp ranh tỉnh Bình Dương</v>
          </cell>
          <cell r="J48"/>
          <cell r="K48" t="str">
            <v>Đến công viên 30 tháng 4 (bên trái: hẻm Đền Thánh Hiếu; bên phải: hẻm chợ nhỏ khu phố 4)</v>
          </cell>
          <cell r="L48"/>
          <cell r="M48"/>
          <cell r="N48"/>
          <cell r="O48"/>
          <cell r="P48"/>
          <cell r="Q48"/>
          <cell r="R48"/>
          <cell r="S48"/>
          <cell r="T48"/>
          <cell r="U48"/>
          <cell r="V48"/>
          <cell r="W48"/>
          <cell r="X48"/>
          <cell r="Y48"/>
          <cell r="Z48"/>
          <cell r="AA48"/>
          <cell r="AB48"/>
          <cell r="AC48"/>
          <cell r="AD48"/>
        </row>
        <row r="49">
          <cell r="G49" t="str">
            <v>BH20DT_D1</v>
          </cell>
          <cell r="H49" t="str">
            <v>Đoạn từ giáp ranh tỉnh Bình Dương đến cầu Hóa An</v>
          </cell>
          <cell r="I49" t="str">
            <v>Từ giáp ranh tỉnh Bình Dương</v>
          </cell>
          <cell r="J49" t="str">
            <v>BH20DT_D1</v>
          </cell>
          <cell r="K49" t="str">
            <v>Hết ranh giới Công ty Pouchen</v>
          </cell>
          <cell r="L49">
            <v>22000</v>
          </cell>
          <cell r="M49">
            <v>10000</v>
          </cell>
          <cell r="N49">
            <v>4900</v>
          </cell>
          <cell r="O49">
            <v>3500</v>
          </cell>
          <cell r="P49">
            <v>26490</v>
          </cell>
          <cell r="Q49">
            <v>14098</v>
          </cell>
          <cell r="R49">
            <v>9815</v>
          </cell>
          <cell r="S49">
            <v>7555</v>
          </cell>
          <cell r="T49">
            <v>0.84312570781426954</v>
          </cell>
          <cell r="U49">
            <v>0.79443892750744804</v>
          </cell>
          <cell r="V49">
            <v>0.55914416709118708</v>
          </cell>
          <cell r="W49">
            <v>0.51886168100595642</v>
          </cell>
          <cell r="X49">
            <v>1.2</v>
          </cell>
          <cell r="Y49">
            <v>1.0152000000000001</v>
          </cell>
          <cell r="Z49" t="str">
            <v>1. phường Biên Hòa.xlsx</v>
          </cell>
          <cell r="AA49">
            <v>22300</v>
          </cell>
          <cell r="AB49">
            <v>11200</v>
          </cell>
          <cell r="AC49">
            <v>5500</v>
          </cell>
          <cell r="AD49">
            <v>3900</v>
          </cell>
        </row>
        <row r="50">
          <cell r="G50" t="str">
            <v>BH20DT_D2</v>
          </cell>
          <cell r="H50" t="str">
            <v>Đoạn từ cầu Hóa An đến giáp Trung tâm Hội nghị và Tổ chức sự kiện tỉnh Đồng Nai</v>
          </cell>
          <cell r="I50" t="str">
            <v>Từ Công ty Pouchen</v>
          </cell>
          <cell r="J50" t="str">
            <v>BH20DT_D2</v>
          </cell>
          <cell r="K50" t="str">
            <v>Cầu Hóa An</v>
          </cell>
          <cell r="L50">
            <v>25000</v>
          </cell>
          <cell r="M50">
            <v>13000</v>
          </cell>
          <cell r="N50">
            <v>8000</v>
          </cell>
          <cell r="O50">
            <v>5000</v>
          </cell>
          <cell r="P50">
            <v>0</v>
          </cell>
          <cell r="Q50">
            <v>0</v>
          </cell>
          <cell r="R50">
            <v>0</v>
          </cell>
          <cell r="S50">
            <v>0</v>
          </cell>
          <cell r="T50" t="e">
            <v>#DIV/0!</v>
          </cell>
          <cell r="U50" t="e">
            <v>#DIV/0!</v>
          </cell>
          <cell r="V50" t="e">
            <v>#DIV/0!</v>
          </cell>
          <cell r="W50" t="e">
            <v>#DIV/0!</v>
          </cell>
          <cell r="X50">
            <v>1.6</v>
          </cell>
          <cell r="Y50">
            <v>1.3536000000000001</v>
          </cell>
          <cell r="Z50" t="str">
            <v>2. p. Trấn Biên thêm đường.xlsx</v>
          </cell>
          <cell r="AA50">
            <v>33800</v>
          </cell>
          <cell r="AB50">
            <v>17600</v>
          </cell>
          <cell r="AC50">
            <v>10800</v>
          </cell>
          <cell r="AD50">
            <v>6800</v>
          </cell>
        </row>
        <row r="51">
          <cell r="G51" t="str">
            <v>BH20DT_D3</v>
          </cell>
          <cell r="H51" t="str">
            <v>Đoạn từ đầu Trung tâm Hội nghị và Tổ chức sự kiện tỉnh Đồng Nai đến ngã 4 Tân Phong</v>
          </cell>
          <cell r="I51" t="str">
            <v xml:space="preserve"> Cầu Hóa An</v>
          </cell>
          <cell r="J51" t="str">
            <v>BH20DT_D3</v>
          </cell>
          <cell r="K51" t="str">
            <v>Trung tâm Hội nghị và Tổ chức sự kiện tỉnh Đồng Nai</v>
          </cell>
          <cell r="L51">
            <v>30000</v>
          </cell>
          <cell r="M51">
            <v>13000</v>
          </cell>
          <cell r="N51">
            <v>8500</v>
          </cell>
          <cell r="O51">
            <v>5500</v>
          </cell>
          <cell r="P51">
            <v>0</v>
          </cell>
          <cell r="Q51">
            <v>0</v>
          </cell>
          <cell r="R51">
            <v>0</v>
          </cell>
          <cell r="S51">
            <v>0</v>
          </cell>
          <cell r="T51" t="e">
            <v>#DIV/0!</v>
          </cell>
          <cell r="U51" t="e">
            <v>#DIV/0!</v>
          </cell>
          <cell r="V51" t="e">
            <v>#DIV/0!</v>
          </cell>
          <cell r="W51" t="e">
            <v>#DIV/0!</v>
          </cell>
          <cell r="X51">
            <v>1.6</v>
          </cell>
          <cell r="Y51">
            <v>1.3536000000000001</v>
          </cell>
          <cell r="Z51" t="str">
            <v>3. phường Tam Hiệp.xlsx</v>
          </cell>
          <cell r="AA51">
            <v>40600</v>
          </cell>
          <cell r="AB51">
            <v>17600</v>
          </cell>
          <cell r="AC51">
            <v>11500</v>
          </cell>
          <cell r="AD51">
            <v>7400</v>
          </cell>
        </row>
        <row r="52">
          <cell r="G52" t="str">
            <v>BH20DT_D4</v>
          </cell>
          <cell r="H52" t="str">
            <v>Đoạn từ ngã 4 Tân Phong đến công viên 30 tháng 4 (bên trái: hẻm Đền Thánh Hiếu; bên phải: hẻm chợ nhỏ khu phố 4)</v>
          </cell>
          <cell r="I52" t="str">
            <v xml:space="preserve"> Từ đầu Trung tâm Hội nghị và Tổ chức sự kiện tỉnh Đồng Nai</v>
          </cell>
          <cell r="J52" t="str">
            <v>BH20DT_D4</v>
          </cell>
          <cell r="K52" t="str">
            <v>Đến ngã 4 Tân Phong</v>
          </cell>
          <cell r="L52">
            <v>27000</v>
          </cell>
          <cell r="M52">
            <v>13000</v>
          </cell>
          <cell r="N52">
            <v>8000</v>
          </cell>
          <cell r="O52">
            <v>6000</v>
          </cell>
          <cell r="P52">
            <v>0</v>
          </cell>
          <cell r="Q52">
            <v>0</v>
          </cell>
          <cell r="R52">
            <v>0</v>
          </cell>
          <cell r="S52">
            <v>0</v>
          </cell>
          <cell r="T52" t="e">
            <v>#DIV/0!</v>
          </cell>
          <cell r="U52" t="e">
            <v>#DIV/0!</v>
          </cell>
          <cell r="V52" t="e">
            <v>#DIV/0!</v>
          </cell>
          <cell r="W52" t="e">
            <v>#DIV/0!</v>
          </cell>
          <cell r="X52">
            <v>1.6</v>
          </cell>
          <cell r="Y52">
            <v>1.3536000000000001</v>
          </cell>
          <cell r="Z52" t="str">
            <v>3. phường Tam Hiệp.xlsx</v>
          </cell>
          <cell r="AA52">
            <v>36500</v>
          </cell>
          <cell r="AB52">
            <v>17600</v>
          </cell>
          <cell r="AC52">
            <v>10800</v>
          </cell>
          <cell r="AD52">
            <v>8100</v>
          </cell>
        </row>
        <row r="53">
          <cell r="G53" t="str">
            <v>BH21DT</v>
          </cell>
          <cell r="H53" t="str">
            <v>Đường Nguyễn Văn Ký</v>
          </cell>
          <cell r="I53" t="str">
            <v>Ngã 4 Tân Phong</v>
          </cell>
          <cell r="J53" t="str">
            <v>BH21DT</v>
          </cell>
          <cell r="K53" t="str">
            <v>Công viên 30 tháng 4 (bên trái: hẻm Đền Thánh Hiếu; bên phải: hẻm chợ nhỏ khu phố 4)</v>
          </cell>
          <cell r="L53">
            <v>23000</v>
          </cell>
          <cell r="M53">
            <v>13000</v>
          </cell>
          <cell r="N53">
            <v>5900</v>
          </cell>
          <cell r="O53">
            <v>4200</v>
          </cell>
          <cell r="P53">
            <v>0</v>
          </cell>
          <cell r="Q53">
            <v>0</v>
          </cell>
          <cell r="R53">
            <v>0</v>
          </cell>
          <cell r="S53">
            <v>0</v>
          </cell>
          <cell r="T53" t="e">
            <v>#DIV/0!</v>
          </cell>
          <cell r="U53" t="e">
            <v>#DIV/0!</v>
          </cell>
          <cell r="V53" t="e">
            <v>#DIV/0!</v>
          </cell>
          <cell r="W53" t="e">
            <v>#DIV/0!</v>
          </cell>
          <cell r="X53">
            <v>1.5</v>
          </cell>
          <cell r="Y53">
            <v>1.2689999999999999</v>
          </cell>
          <cell r="Z53" t="str">
            <v>2. p. Trấn Biên thêm đường.xlsx</v>
          </cell>
          <cell r="AA53">
            <v>29200</v>
          </cell>
          <cell r="AB53">
            <v>16500</v>
          </cell>
          <cell r="AC53">
            <v>7500</v>
          </cell>
          <cell r="AD53">
            <v>5300</v>
          </cell>
        </row>
        <row r="54">
          <cell r="G54" t="str">
            <v>BH22DT</v>
          </cell>
          <cell r="H54" t="str">
            <v>Đường Nguyễn Văn Nghĩa</v>
          </cell>
          <cell r="I54" t="str">
            <v>Đường Phan Chu Trinh</v>
          </cell>
          <cell r="J54" t="str">
            <v>BH22DT</v>
          </cell>
          <cell r="K54" t="str">
            <v>Đường Phan Đình Phùng</v>
          </cell>
          <cell r="L54">
            <v>23000</v>
          </cell>
          <cell r="M54">
            <v>13000</v>
          </cell>
          <cell r="N54">
            <v>5900</v>
          </cell>
          <cell r="O54">
            <v>4200</v>
          </cell>
          <cell r="P54">
            <v>0</v>
          </cell>
          <cell r="Q54">
            <v>0</v>
          </cell>
          <cell r="R54">
            <v>0</v>
          </cell>
          <cell r="S54">
            <v>0</v>
          </cell>
          <cell r="T54" t="e">
            <v>#DIV/0!</v>
          </cell>
          <cell r="U54" t="e">
            <v>#DIV/0!</v>
          </cell>
          <cell r="V54" t="e">
            <v>#DIV/0!</v>
          </cell>
          <cell r="W54" t="e">
            <v>#DIV/0!</v>
          </cell>
          <cell r="X54">
            <v>1.5</v>
          </cell>
          <cell r="Y54">
            <v>1.2689999999999999</v>
          </cell>
          <cell r="Z54" t="str">
            <v>2. p. Trấn Biên thêm đường.xlsx</v>
          </cell>
          <cell r="AA54">
            <v>29200</v>
          </cell>
          <cell r="AB54">
            <v>16500</v>
          </cell>
          <cell r="AC54">
            <v>7500</v>
          </cell>
          <cell r="AD54">
            <v>5300</v>
          </cell>
        </row>
        <row r="55">
          <cell r="G55" t="str">
            <v>BH23DT</v>
          </cell>
          <cell r="H55" t="str">
            <v>Đường Nguyễn Văn Trỗi</v>
          </cell>
          <cell r="I55" t="str">
            <v>Đường Phan Chu Trinh</v>
          </cell>
          <cell r="J55" t="str">
            <v>BH23DT</v>
          </cell>
          <cell r="K55" t="str">
            <v>Đường Phan Đình Phùng</v>
          </cell>
          <cell r="L55">
            <v>21000</v>
          </cell>
          <cell r="M55">
            <v>13000</v>
          </cell>
          <cell r="N55">
            <v>5900</v>
          </cell>
          <cell r="O55">
            <v>3600</v>
          </cell>
          <cell r="P55">
            <v>0</v>
          </cell>
          <cell r="Q55">
            <v>0</v>
          </cell>
          <cell r="R55">
            <v>0</v>
          </cell>
          <cell r="S55">
            <v>0</v>
          </cell>
          <cell r="T55" t="e">
            <v>#DIV/0!</v>
          </cell>
          <cell r="U55" t="e">
            <v>#DIV/0!</v>
          </cell>
          <cell r="V55" t="e">
            <v>#DIV/0!</v>
          </cell>
          <cell r="W55" t="e">
            <v>#DIV/0!</v>
          </cell>
          <cell r="X55">
            <v>1.5</v>
          </cell>
          <cell r="Y55">
            <v>1.2689999999999999</v>
          </cell>
          <cell r="Z55" t="str">
            <v>2. p. Trấn Biên thêm đường.xlsx</v>
          </cell>
          <cell r="AA55">
            <v>26600</v>
          </cell>
          <cell r="AB55">
            <v>16500</v>
          </cell>
          <cell r="AC55">
            <v>7500</v>
          </cell>
          <cell r="AD55">
            <v>4600</v>
          </cell>
        </row>
        <row r="56">
          <cell r="G56" t="str">
            <v>BH24DT</v>
          </cell>
          <cell r="H56" t="str">
            <v>Đường Hồ Văn Đại</v>
          </cell>
          <cell r="I56" t="str">
            <v>Đường Nguyễn Du</v>
          </cell>
          <cell r="J56" t="str">
            <v>BH24DT</v>
          </cell>
          <cell r="K56" t="str">
            <v>Đường Nguyễn Ái Quốc</v>
          </cell>
          <cell r="L56">
            <v>29000</v>
          </cell>
          <cell r="M56">
            <v>11000</v>
          </cell>
          <cell r="N56">
            <v>6500</v>
          </cell>
          <cell r="O56">
            <v>4400</v>
          </cell>
          <cell r="P56">
            <v>0</v>
          </cell>
          <cell r="Q56">
            <v>0</v>
          </cell>
          <cell r="R56">
            <v>0</v>
          </cell>
          <cell r="S56">
            <v>0</v>
          </cell>
          <cell r="T56" t="e">
            <v>#DIV/0!</v>
          </cell>
          <cell r="U56" t="e">
            <v>#DIV/0!</v>
          </cell>
          <cell r="V56" t="e">
            <v>#DIV/0!</v>
          </cell>
          <cell r="W56" t="e">
            <v>#DIV/0!</v>
          </cell>
          <cell r="X56">
            <v>1.5</v>
          </cell>
          <cell r="Y56">
            <v>1.2689999999999999</v>
          </cell>
          <cell r="Z56" t="str">
            <v>2. p. Trấn Biên thêm đường.xlsx</v>
          </cell>
          <cell r="AA56">
            <v>36800</v>
          </cell>
          <cell r="AB56">
            <v>14000</v>
          </cell>
          <cell r="AC56">
            <v>8200</v>
          </cell>
          <cell r="AD56">
            <v>5600</v>
          </cell>
        </row>
        <row r="57">
          <cell r="G57" t="str">
            <v>BH25DT</v>
          </cell>
          <cell r="H57" t="str">
            <v>Đường D9 (khu dân cư D2D, từ đường Võ Thị Sáu đến hết ranh thửa đất số 438, tờ BĐĐC số 54 về bên phải và hết ranh thửa đất số 283, tờ BĐĐC số 54 về bên trái, phường Thống Nhất)</v>
          </cell>
          <cell r="I57" t="str">
            <v>Đường Nguyễn Ái Quốc</v>
          </cell>
          <cell r="J57" t="str">
            <v>BH25DT</v>
          </cell>
          <cell r="K57" t="str">
            <v>Đường Cách Mạng Tháng 8</v>
          </cell>
          <cell r="L57">
            <v>29000</v>
          </cell>
          <cell r="M57">
            <v>14000</v>
          </cell>
          <cell r="N57">
            <v>8500</v>
          </cell>
          <cell r="O57">
            <v>4500</v>
          </cell>
          <cell r="P57">
            <v>0</v>
          </cell>
          <cell r="Q57">
            <v>0</v>
          </cell>
          <cell r="R57">
            <v>0</v>
          </cell>
          <cell r="S57">
            <v>13855</v>
          </cell>
          <cell r="T57" t="e">
            <v>#DIV/0!</v>
          </cell>
          <cell r="U57" t="e">
            <v>#DIV/0!</v>
          </cell>
          <cell r="V57" t="e">
            <v>#DIV/0!</v>
          </cell>
          <cell r="W57">
            <v>0.384129638466015</v>
          </cell>
          <cell r="X57">
            <v>1.3979816498415123</v>
          </cell>
          <cell r="Y57">
            <v>1.1826924757659194</v>
          </cell>
          <cell r="Z57" t="str">
            <v>2. p. Trấn Biên thêm đường.xlsx</v>
          </cell>
          <cell r="AA57">
            <v>34300</v>
          </cell>
          <cell r="AB57">
            <v>16600</v>
          </cell>
          <cell r="AC57">
            <v>10100</v>
          </cell>
          <cell r="AD57">
            <v>5300</v>
          </cell>
        </row>
        <row r="58">
          <cell r="G58" t="str">
            <v>BH26DT</v>
          </cell>
          <cell r="H58" t="str">
            <v>Đường D10 (khu dân cư D2D, từ đường Võ Thị Sáu đến đường N1)</v>
          </cell>
          <cell r="I58" t="str">
            <v>Đường Võ Thị Sáu</v>
          </cell>
          <cell r="J58" t="str">
            <v>BH26DT</v>
          </cell>
          <cell r="K58" t="str">
            <v>Bên phải, đến hết ranh thửa đất số 438, tờ BĐĐC số 54; Bên trái, đến hết ranh thửa đất số 283, tờ BĐĐC số 54 (phường Thống Nhất).</v>
          </cell>
          <cell r="L58">
            <v>29000</v>
          </cell>
          <cell r="M58">
            <v>14000</v>
          </cell>
          <cell r="N58">
            <v>8500</v>
          </cell>
          <cell r="O58">
            <v>4500</v>
          </cell>
          <cell r="P58">
            <v>0</v>
          </cell>
          <cell r="Q58">
            <v>0</v>
          </cell>
          <cell r="R58">
            <v>0</v>
          </cell>
          <cell r="S58">
            <v>0</v>
          </cell>
          <cell r="T58" t="e">
            <v>#DIV/0!</v>
          </cell>
          <cell r="U58" t="e">
            <v>#DIV/0!</v>
          </cell>
          <cell r="V58" t="e">
            <v>#DIV/0!</v>
          </cell>
          <cell r="W58" t="e">
            <v>#DIV/0!</v>
          </cell>
          <cell r="X58">
            <v>1.5</v>
          </cell>
          <cell r="Y58">
            <v>1.1826924757659194</v>
          </cell>
          <cell r="Z58" t="str">
            <v>2. p. Trấn Biên thêm đường.xlsx</v>
          </cell>
          <cell r="AA58">
            <v>34300</v>
          </cell>
          <cell r="AB58">
            <v>16600</v>
          </cell>
          <cell r="AC58">
            <v>10100</v>
          </cell>
          <cell r="AD58">
            <v>5300</v>
          </cell>
        </row>
        <row r="59">
          <cell r="G59" t="str">
            <v>BH27DT</v>
          </cell>
          <cell r="H59" t="str">
            <v>Đường Nguyễn Văn Hoa</v>
          </cell>
          <cell r="I59" t="str">
            <v>Đường Võ Thị Sáu</v>
          </cell>
          <cell r="J59"/>
          <cell r="K59" t="str">
            <v>Đường N1 khu dân cư D2D</v>
          </cell>
          <cell r="L59"/>
          <cell r="M59"/>
          <cell r="N59"/>
          <cell r="O59"/>
          <cell r="P59"/>
          <cell r="Q59"/>
          <cell r="R59"/>
          <cell r="S59"/>
          <cell r="T59"/>
          <cell r="U59"/>
          <cell r="V59"/>
          <cell r="W59"/>
          <cell r="X59"/>
          <cell r="Y59"/>
          <cell r="Z59"/>
          <cell r="AA59"/>
          <cell r="AB59"/>
          <cell r="AC59"/>
          <cell r="AD59"/>
        </row>
        <row r="60">
          <cell r="G60" t="str">
            <v>BH27DT_D1, BH27DT_D2</v>
          </cell>
          <cell r="H60" t="str">
            <v>Đoạn từ đường Phạm Văn Thuận đến hết trụ sở UBND phường Thống Nhất</v>
          </cell>
          <cell r="I60" t="str">
            <v>Đường Phạm Văn Thuận</v>
          </cell>
          <cell r="J60" t="str">
            <v>BH27DT_D1, BH27DT_D2</v>
          </cell>
          <cell r="K60" t="str">
            <v>Đường Võ Thị Sáu</v>
          </cell>
          <cell r="L60">
            <v>21000</v>
          </cell>
          <cell r="M60">
            <v>11000</v>
          </cell>
          <cell r="N60">
            <v>6500</v>
          </cell>
          <cell r="O60">
            <v>4500</v>
          </cell>
          <cell r="P60" t="e">
            <v>#N/A</v>
          </cell>
          <cell r="Q60" t="e">
            <v>#N/A</v>
          </cell>
          <cell r="R60" t="e">
            <v>#N/A</v>
          </cell>
          <cell r="S60" t="e">
            <v>#N/A</v>
          </cell>
          <cell r="T60" t="e">
            <v>#N/A</v>
          </cell>
          <cell r="U60" t="e">
            <v>#N/A</v>
          </cell>
          <cell r="V60" t="e">
            <v>#N/A</v>
          </cell>
          <cell r="W60" t="e">
            <v>#N/A</v>
          </cell>
          <cell r="X60">
            <v>1.5</v>
          </cell>
          <cell r="Y60">
            <v>1.2689999999999999</v>
          </cell>
          <cell r="Z60" t="str">
            <v>2. p. Trấn Biên thêm đường.xlsx</v>
          </cell>
          <cell r="AA60">
            <v>26600</v>
          </cell>
          <cell r="AB60">
            <v>14000</v>
          </cell>
          <cell r="AC60">
            <v>8200</v>
          </cell>
          <cell r="AD60">
            <v>5700</v>
          </cell>
        </row>
        <row r="61">
          <cell r="G61" t="str">
            <v>BH27DT_D1, BH27DT_D2</v>
          </cell>
          <cell r="H61" t="str">
            <v>Đoạn từ trụ sở UBND phường Thống Nhất đến đường Võ Thị Sáu</v>
          </cell>
          <cell r="I61" t="str">
            <v>Đường Phạm Văn Thuận</v>
          </cell>
          <cell r="J61" t="str">
            <v>BH27DT_D1, BH27DT_D2</v>
          </cell>
          <cell r="K61" t="str">
            <v>Hết UBND phường Thống Nhất</v>
          </cell>
          <cell r="L61">
            <v>20000</v>
          </cell>
          <cell r="M61">
            <v>10000</v>
          </cell>
          <cell r="N61">
            <v>5900</v>
          </cell>
          <cell r="O61">
            <v>3900</v>
          </cell>
          <cell r="P61">
            <v>0</v>
          </cell>
          <cell r="Q61">
            <v>0</v>
          </cell>
          <cell r="R61">
            <v>0</v>
          </cell>
          <cell r="S61">
            <v>13855</v>
          </cell>
          <cell r="T61" t="e">
            <v>#DIV/0!</v>
          </cell>
          <cell r="U61" t="e">
            <v>#DIV/0!</v>
          </cell>
          <cell r="V61" t="e">
            <v>#DIV/0!</v>
          </cell>
          <cell r="W61">
            <v>0.56297365571995672</v>
          </cell>
          <cell r="X61">
            <v>1.5</v>
          </cell>
          <cell r="Y61">
            <v>1.2689999999999999</v>
          </cell>
          <cell r="Z61" t="str">
            <v>2. p. Trấn Biên thêm đường.xlsx</v>
          </cell>
          <cell r="AA61">
            <v>25400</v>
          </cell>
          <cell r="AB61">
            <v>12700</v>
          </cell>
          <cell r="AC61">
            <v>7500</v>
          </cell>
          <cell r="AD61">
            <v>4900</v>
          </cell>
        </row>
        <row r="62">
          <cell r="G62" t="str">
            <v>BH28DT</v>
          </cell>
          <cell r="H62" t="str">
            <v>Đường N1 (khu dân cư D2D, từ đầu thửa đất số 1169, tờ BĐĐC số 49 đến hết ranh thửa đất số 438, tờ BĐĐC số 54 về bên phải và hết ranh thửa đất số 283, tờ BĐĐC số 54 về bên trái, phường Thống Nhất)</v>
          </cell>
          <cell r="I62" t="str">
            <v>Từ UBND phường Thống Nhất</v>
          </cell>
          <cell r="J62" t="str">
            <v>BH28DT</v>
          </cell>
          <cell r="K62" t="str">
            <v>Đường Võ Thị Sáu</v>
          </cell>
          <cell r="L62">
            <v>29000</v>
          </cell>
          <cell r="M62">
            <v>14000</v>
          </cell>
          <cell r="N62">
            <v>8500</v>
          </cell>
          <cell r="O62">
            <v>4500</v>
          </cell>
          <cell r="P62">
            <v>0</v>
          </cell>
          <cell r="Q62">
            <v>0</v>
          </cell>
          <cell r="R62">
            <v>0</v>
          </cell>
          <cell r="S62">
            <v>0</v>
          </cell>
          <cell r="T62" t="e">
            <v>#DIV/0!</v>
          </cell>
          <cell r="U62" t="e">
            <v>#DIV/0!</v>
          </cell>
          <cell r="V62" t="e">
            <v>#DIV/0!</v>
          </cell>
          <cell r="W62" t="e">
            <v>#DIV/0!</v>
          </cell>
          <cell r="X62">
            <v>1.4</v>
          </cell>
          <cell r="Y62">
            <v>1.1843999999999999</v>
          </cell>
          <cell r="Z62" t="str">
            <v>2. p. Trấn Biên thêm đường.xlsx</v>
          </cell>
          <cell r="AA62">
            <v>34300</v>
          </cell>
          <cell r="AB62">
            <v>16600</v>
          </cell>
          <cell r="AC62">
            <v>10100</v>
          </cell>
          <cell r="AD62">
            <v>5300</v>
          </cell>
        </row>
        <row r="63">
          <cell r="G63" t="str">
            <v>BH29DT</v>
          </cell>
          <cell r="H63" t="str">
            <v>Đường Nguyễn Thành Đồng</v>
          </cell>
          <cell r="I63" t="str">
            <v>Từ đầu thửa số 1169 tờ bản đồ số 49 (phường Thống Nhất)</v>
          </cell>
          <cell r="J63" t="str">
            <v>BH29DT</v>
          </cell>
          <cell r="K63" t="str">
            <v>Bên phải, đến hết ranh thửa đất số 438, tờ BĐĐC số 54; Bên trái, đến hết ranh thửa đất số 283, tờ BĐĐC số 54 (phường Thống Nhất).</v>
          </cell>
          <cell r="L63">
            <v>23000</v>
          </cell>
          <cell r="M63">
            <v>13000</v>
          </cell>
          <cell r="N63">
            <v>8000</v>
          </cell>
          <cell r="O63">
            <v>4500</v>
          </cell>
          <cell r="P63">
            <v>0</v>
          </cell>
          <cell r="Q63">
            <v>0</v>
          </cell>
          <cell r="R63">
            <v>0</v>
          </cell>
          <cell r="S63">
            <v>0</v>
          </cell>
          <cell r="T63" t="e">
            <v>#DIV/0!</v>
          </cell>
          <cell r="U63" t="e">
            <v>#DIV/0!</v>
          </cell>
          <cell r="V63" t="e">
            <v>#DIV/0!</v>
          </cell>
          <cell r="W63" t="e">
            <v>#DIV/0!</v>
          </cell>
          <cell r="X63">
            <v>1.5</v>
          </cell>
          <cell r="Y63">
            <v>1.2689999999999999</v>
          </cell>
          <cell r="Z63" t="str">
            <v>2. p. Trấn Biên thêm đường.xlsx</v>
          </cell>
          <cell r="AA63">
            <v>29200</v>
          </cell>
          <cell r="AB63">
            <v>16500</v>
          </cell>
          <cell r="AC63">
            <v>10200</v>
          </cell>
          <cell r="AD63">
            <v>5700</v>
          </cell>
        </row>
        <row r="64">
          <cell r="G64" t="str">
            <v>BH30DT</v>
          </cell>
          <cell r="H64" t="str">
            <v>Đường Nguyễn Thành Phương</v>
          </cell>
          <cell r="I64" t="str">
            <v>Đường Hà Huy Giáp</v>
          </cell>
          <cell r="J64" t="str">
            <v>BH30DT</v>
          </cell>
          <cell r="K64" t="str">
            <v>Đường Nguyễn Thành Phương</v>
          </cell>
          <cell r="L64">
            <v>23000</v>
          </cell>
          <cell r="M64">
            <v>13000</v>
          </cell>
          <cell r="N64">
            <v>8000</v>
          </cell>
          <cell r="O64">
            <v>4500</v>
          </cell>
          <cell r="P64">
            <v>0</v>
          </cell>
          <cell r="Q64">
            <v>0</v>
          </cell>
          <cell r="R64">
            <v>0</v>
          </cell>
          <cell r="S64">
            <v>0</v>
          </cell>
          <cell r="T64" t="e">
            <v>#DIV/0!</v>
          </cell>
          <cell r="U64" t="e">
            <v>#DIV/0!</v>
          </cell>
          <cell r="V64" t="e">
            <v>#DIV/0!</v>
          </cell>
          <cell r="W64" t="e">
            <v>#DIV/0!</v>
          </cell>
          <cell r="X64">
            <v>1.5</v>
          </cell>
          <cell r="Y64">
            <v>1.2689999999999999</v>
          </cell>
          <cell r="Z64" t="str">
            <v>2. p. Trấn Biên thêm đường.xlsx</v>
          </cell>
          <cell r="AA64">
            <v>29200</v>
          </cell>
          <cell r="AB64">
            <v>16500</v>
          </cell>
          <cell r="AC64">
            <v>10200</v>
          </cell>
          <cell r="AD64">
            <v>5700</v>
          </cell>
        </row>
        <row r="65">
          <cell r="G65" t="str">
            <v>BH31DT</v>
          </cell>
          <cell r="H65" t="str">
            <v>Đường Võ Thị Sáu</v>
          </cell>
          <cell r="I65" t="str">
            <v>Đường Hà Huy Giáp</v>
          </cell>
          <cell r="J65"/>
          <cell r="K65" t="str">
            <v>Đường Nguyễn Thành Đồng</v>
          </cell>
          <cell r="L65"/>
          <cell r="M65"/>
          <cell r="N65"/>
          <cell r="O65"/>
          <cell r="P65"/>
          <cell r="Q65"/>
          <cell r="R65"/>
          <cell r="S65"/>
          <cell r="T65"/>
          <cell r="U65"/>
          <cell r="V65"/>
          <cell r="W65"/>
          <cell r="X65"/>
          <cell r="Y65"/>
          <cell r="Z65"/>
          <cell r="AA65"/>
          <cell r="AB65"/>
          <cell r="AC65"/>
          <cell r="AD65"/>
        </row>
        <row r="66">
          <cell r="G66" t="str">
            <v>BH31DT_D1</v>
          </cell>
          <cell r="H66" t="str">
            <v>Đoạn từ đường Cách Mạng Tháng 8 đến đường Hà Huy Giáp</v>
          </cell>
          <cell r="I66" t="str">
            <v>Đường Cách Mạng tháng 8</v>
          </cell>
          <cell r="J66" t="str">
            <v>BH31DT_D1</v>
          </cell>
          <cell r="K66" t="str">
            <v>Đường Phạm Văn Thuận</v>
          </cell>
          <cell r="L66">
            <v>31000</v>
          </cell>
          <cell r="M66">
            <v>14000</v>
          </cell>
          <cell r="N66">
            <v>9000</v>
          </cell>
          <cell r="O66">
            <v>5500</v>
          </cell>
          <cell r="P66">
            <v>0</v>
          </cell>
          <cell r="Q66">
            <v>0</v>
          </cell>
          <cell r="R66">
            <v>0</v>
          </cell>
          <cell r="S66">
            <v>0</v>
          </cell>
          <cell r="T66" t="e">
            <v>#DIV/0!</v>
          </cell>
          <cell r="U66" t="e">
            <v>#DIV/0!</v>
          </cell>
          <cell r="V66" t="e">
            <v>#DIV/0!</v>
          </cell>
          <cell r="W66" t="e">
            <v>#DIV/0!</v>
          </cell>
          <cell r="X66">
            <v>1.8</v>
          </cell>
          <cell r="Y66">
            <v>1.5</v>
          </cell>
          <cell r="Z66" t="str">
            <v>2. p. Trấn Biên thêm đường.xlsx</v>
          </cell>
          <cell r="AA66">
            <v>46500</v>
          </cell>
          <cell r="AB66">
            <v>21000</v>
          </cell>
          <cell r="AC66">
            <v>13500</v>
          </cell>
          <cell r="AD66">
            <v>8300</v>
          </cell>
        </row>
        <row r="67">
          <cell r="G67" t="str">
            <v>BH31DT_D2</v>
          </cell>
          <cell r="H67" t="str">
            <v>Đoạn từ đường Hà Huy Giáp đến đường Phạm Văn Thuận</v>
          </cell>
          <cell r="I67" t="str">
            <v>Đường Cách Mạng tháng 8</v>
          </cell>
          <cell r="J67" t="str">
            <v>BH31DT_D2</v>
          </cell>
          <cell r="K67" t="str">
            <v>Đường Hà Huy Giáp</v>
          </cell>
          <cell r="L67">
            <v>33000</v>
          </cell>
          <cell r="M67">
            <v>14000</v>
          </cell>
          <cell r="N67">
            <v>9000</v>
          </cell>
          <cell r="O67">
            <v>6000</v>
          </cell>
          <cell r="P67">
            <v>50380</v>
          </cell>
          <cell r="Q67">
            <v>22335</v>
          </cell>
          <cell r="R67">
            <v>18270</v>
          </cell>
          <cell r="S67">
            <v>14030</v>
          </cell>
          <cell r="T67">
            <v>0.98253275109170302</v>
          </cell>
          <cell r="U67">
            <v>0.94022834116856946</v>
          </cell>
          <cell r="V67">
            <v>0.73891625615763545</v>
          </cell>
          <cell r="W67">
            <v>0.64148253741981465</v>
          </cell>
          <cell r="X67">
            <v>1.8</v>
          </cell>
          <cell r="Y67">
            <v>1.5</v>
          </cell>
          <cell r="Z67" t="str">
            <v>2. p. Trấn Biên thêm đường.xlsx</v>
          </cell>
          <cell r="AA67">
            <v>49500</v>
          </cell>
          <cell r="AB67">
            <v>21000</v>
          </cell>
          <cell r="AC67">
            <v>13500</v>
          </cell>
          <cell r="AD67">
            <v>9000</v>
          </cell>
        </row>
        <row r="68">
          <cell r="G68" t="str">
            <v>BH32DT</v>
          </cell>
          <cell r="H68" t="str">
            <v>Đường Hà Huy Giáp</v>
          </cell>
          <cell r="I68" t="str">
            <v>Đường Hà Huy Giáp</v>
          </cell>
          <cell r="J68"/>
          <cell r="K68" t="str">
            <v>Đường Phạm Văn Thuận</v>
          </cell>
          <cell r="L68"/>
          <cell r="M68"/>
          <cell r="N68"/>
          <cell r="O68"/>
          <cell r="P68"/>
          <cell r="Q68"/>
          <cell r="R68"/>
          <cell r="S68"/>
          <cell r="T68"/>
          <cell r="U68"/>
          <cell r="V68"/>
          <cell r="W68"/>
          <cell r="X68"/>
          <cell r="Y68"/>
          <cell r="Z68"/>
          <cell r="AA68"/>
          <cell r="AB68"/>
          <cell r="AC68"/>
          <cell r="AD68"/>
        </row>
        <row r="69">
          <cell r="G69" t="str">
            <v>BH32DT_D1</v>
          </cell>
          <cell r="H69" t="str">
            <v>Đoạn từ cầu Rạch Cát đến đường Võ Thị Sáu</v>
          </cell>
          <cell r="I69" t="str">
            <v>Từ Cầu Rạch Cát</v>
          </cell>
          <cell r="J69" t="str">
            <v>BH32DT_D1</v>
          </cell>
          <cell r="K69" t="str">
            <v>Ngã năm Biên Hùng</v>
          </cell>
          <cell r="L69">
            <v>31000</v>
          </cell>
          <cell r="M69">
            <v>14000</v>
          </cell>
          <cell r="N69">
            <v>8500</v>
          </cell>
          <cell r="O69">
            <v>6000</v>
          </cell>
          <cell r="P69">
            <v>0</v>
          </cell>
          <cell r="Q69">
            <v>0</v>
          </cell>
          <cell r="R69">
            <v>0</v>
          </cell>
          <cell r="S69">
            <v>0</v>
          </cell>
          <cell r="T69" t="e">
            <v>#DIV/0!</v>
          </cell>
          <cell r="U69" t="e">
            <v>#DIV/0!</v>
          </cell>
          <cell r="V69" t="e">
            <v>#DIV/0!</v>
          </cell>
          <cell r="W69" t="e">
            <v>#DIV/0!</v>
          </cell>
          <cell r="X69">
            <v>1.7</v>
          </cell>
          <cell r="Y69">
            <v>1.1499999999999999</v>
          </cell>
          <cell r="Z69" t="str">
            <v>2. p. Trấn Biên thêm đường.xlsx</v>
          </cell>
          <cell r="AA69">
            <v>35700</v>
          </cell>
          <cell r="AB69">
            <v>16100</v>
          </cell>
          <cell r="AC69">
            <v>9800</v>
          </cell>
          <cell r="AD69">
            <v>6900</v>
          </cell>
        </row>
        <row r="70">
          <cell r="G70" t="str">
            <v>BH32DT_D2</v>
          </cell>
          <cell r="H70" t="str">
            <v>Đoạn từ đường Võ Thị Sáu đến ngã năm Biên Hùng (giáp đường Hưng Đạo Vương)</v>
          </cell>
          <cell r="I70" t="str">
            <v>Từ Cầu Rạch Cát</v>
          </cell>
          <cell r="J70" t="str">
            <v>BH32DT_D2</v>
          </cell>
          <cell r="K70" t="str">
            <v>Đường Võ Thị Sáu</v>
          </cell>
          <cell r="L70">
            <v>38000</v>
          </cell>
          <cell r="M70">
            <v>16000</v>
          </cell>
          <cell r="N70">
            <v>10000</v>
          </cell>
          <cell r="O70">
            <v>7000</v>
          </cell>
          <cell r="P70">
            <v>0</v>
          </cell>
          <cell r="Q70">
            <v>0</v>
          </cell>
          <cell r="R70">
            <v>0</v>
          </cell>
          <cell r="S70">
            <v>0</v>
          </cell>
          <cell r="T70" t="e">
            <v>#DIV/0!</v>
          </cell>
          <cell r="U70" t="e">
            <v>#DIV/0!</v>
          </cell>
          <cell r="V70" t="e">
            <v>#DIV/0!</v>
          </cell>
          <cell r="W70" t="e">
            <v>#DIV/0!</v>
          </cell>
          <cell r="X70">
            <v>1.7</v>
          </cell>
          <cell r="Y70">
            <v>1.1000000000000001</v>
          </cell>
          <cell r="Z70" t="str">
            <v>2. p. Trấn Biên thêm đường.xlsx</v>
          </cell>
          <cell r="AA70">
            <v>41800</v>
          </cell>
          <cell r="AB70">
            <v>17900</v>
          </cell>
          <cell r="AC70">
            <v>11200</v>
          </cell>
          <cell r="AD70">
            <v>7800</v>
          </cell>
        </row>
        <row r="71">
          <cell r="G71" t="str">
            <v>BH33DT</v>
          </cell>
          <cell r="H71" t="str">
            <v>Đường Trịnh Hoài Đức</v>
          </cell>
          <cell r="I71" t="str">
            <v>Đường Võ Thị Sáu</v>
          </cell>
          <cell r="J71" t="str">
            <v>BH33DT</v>
          </cell>
          <cell r="K71" t="str">
            <v>Ngã năm Biên Hùng</v>
          </cell>
          <cell r="L71">
            <v>31000</v>
          </cell>
          <cell r="M71">
            <v>13000</v>
          </cell>
          <cell r="N71">
            <v>9000</v>
          </cell>
          <cell r="O71">
            <v>7000</v>
          </cell>
          <cell r="P71">
            <v>0</v>
          </cell>
          <cell r="Q71">
            <v>0</v>
          </cell>
          <cell r="R71">
            <v>0</v>
          </cell>
          <cell r="S71">
            <v>0</v>
          </cell>
          <cell r="T71" t="e">
            <v>#DIV/0!</v>
          </cell>
          <cell r="U71" t="e">
            <v>#DIV/0!</v>
          </cell>
          <cell r="V71" t="e">
            <v>#DIV/0!</v>
          </cell>
          <cell r="W71" t="e">
            <v>#DIV/0!</v>
          </cell>
          <cell r="X71">
            <v>1.5</v>
          </cell>
          <cell r="Y71">
            <v>1.2689999999999999</v>
          </cell>
          <cell r="Z71" t="str">
            <v>2. p. Trấn Biên thêm đường.xlsx</v>
          </cell>
          <cell r="AA71">
            <v>39300</v>
          </cell>
          <cell r="AB71">
            <v>16500</v>
          </cell>
          <cell r="AC71">
            <v>11400</v>
          </cell>
          <cell r="AD71">
            <v>8900</v>
          </cell>
        </row>
        <row r="72">
          <cell r="G72" t="str">
            <v>BH34DT</v>
          </cell>
          <cell r="H72" t="str">
            <v>Đường Trần Công An</v>
          </cell>
          <cell r="I72" t="str">
            <v>Đường Phan Đình Phùng</v>
          </cell>
          <cell r="J72" t="str">
            <v>BH34DT</v>
          </cell>
          <cell r="K72" t="str">
            <v>Đường 30 tháng 4</v>
          </cell>
          <cell r="L72">
            <v>22000</v>
          </cell>
          <cell r="M72">
            <v>13000</v>
          </cell>
          <cell r="N72">
            <v>5900</v>
          </cell>
          <cell r="O72">
            <v>3900</v>
          </cell>
          <cell r="P72">
            <v>0</v>
          </cell>
          <cell r="Q72">
            <v>0</v>
          </cell>
          <cell r="R72">
            <v>0</v>
          </cell>
          <cell r="S72">
            <v>0</v>
          </cell>
          <cell r="T72" t="e">
            <v>#DIV/0!</v>
          </cell>
          <cell r="U72" t="e">
            <v>#DIV/0!</v>
          </cell>
          <cell r="V72" t="e">
            <v>#DIV/0!</v>
          </cell>
          <cell r="W72" t="e">
            <v>#DIV/0!</v>
          </cell>
          <cell r="X72">
            <v>1.5</v>
          </cell>
          <cell r="Y72">
            <v>1.2689999999999999</v>
          </cell>
          <cell r="Z72" t="str">
            <v>2. p. Trấn Biên thêm đường.xlsx</v>
          </cell>
          <cell r="AA72">
            <v>27900</v>
          </cell>
          <cell r="AB72">
            <v>16500</v>
          </cell>
          <cell r="AC72">
            <v>7500</v>
          </cell>
          <cell r="AD72">
            <v>4900</v>
          </cell>
        </row>
        <row r="73">
          <cell r="G73" t="str">
            <v>BH35DT</v>
          </cell>
          <cell r="H73" t="str">
            <v>Đường Huỳnh Văn Hớn</v>
          </cell>
          <cell r="I73" t="str">
            <v>Đường Nguyễn Ái Quốc</v>
          </cell>
          <cell r="J73" t="str">
            <v>BH35DT</v>
          </cell>
          <cell r="K73" t="str">
            <v>Đường Nguyễn Ái Quốc</v>
          </cell>
          <cell r="L73">
            <v>20000</v>
          </cell>
          <cell r="M73">
            <v>11000</v>
          </cell>
          <cell r="N73">
            <v>8000</v>
          </cell>
          <cell r="O73">
            <v>4500</v>
          </cell>
          <cell r="P73">
            <v>0</v>
          </cell>
          <cell r="Q73">
            <v>0</v>
          </cell>
          <cell r="R73">
            <v>0</v>
          </cell>
          <cell r="S73">
            <v>0</v>
          </cell>
          <cell r="T73" t="e">
            <v>#DIV/0!</v>
          </cell>
          <cell r="U73" t="e">
            <v>#DIV/0!</v>
          </cell>
          <cell r="V73" t="e">
            <v>#DIV/0!</v>
          </cell>
          <cell r="W73" t="e">
            <v>#DIV/0!</v>
          </cell>
          <cell r="X73">
            <v>1.5</v>
          </cell>
          <cell r="Y73">
            <v>1.2689999999999999</v>
          </cell>
          <cell r="Z73" t="str">
            <v>2. p. Trấn Biên thêm đường.xlsx</v>
          </cell>
          <cell r="AA73">
            <v>25400</v>
          </cell>
          <cell r="AB73">
            <v>14000</v>
          </cell>
          <cell r="AC73">
            <v>10200</v>
          </cell>
          <cell r="AD73">
            <v>5700</v>
          </cell>
        </row>
        <row r="74">
          <cell r="G74" t="str">
            <v>BH36DT</v>
          </cell>
          <cell r="H74" t="str">
            <v>Đường Đồng Khởi</v>
          </cell>
          <cell r="I74" t="str">
            <v>Đường Võ Thị Sáu</v>
          </cell>
          <cell r="J74"/>
          <cell r="K74" t="str">
            <v>Đường Phạm Văn Thuận</v>
          </cell>
          <cell r="L74"/>
          <cell r="M74"/>
          <cell r="N74"/>
          <cell r="O74"/>
          <cell r="P74"/>
          <cell r="Q74"/>
          <cell r="R74"/>
          <cell r="S74"/>
          <cell r="T74"/>
          <cell r="U74"/>
          <cell r="V74"/>
          <cell r="W74"/>
          <cell r="X74"/>
          <cell r="Y74"/>
          <cell r="Z74"/>
          <cell r="AA74"/>
          <cell r="AB74"/>
          <cell r="AC74"/>
          <cell r="AD74"/>
        </row>
        <row r="75">
          <cell r="G75" t="str">
            <v>BH36DT_D1</v>
          </cell>
          <cell r="H75" t="str">
            <v>Đoạn từ Xa lộ Hà Nội đến đường Phạm Văn Khoai</v>
          </cell>
          <cell r="I75" t="str">
            <v>Từ Xa lộ Hà Nội</v>
          </cell>
          <cell r="J75" t="str">
            <v>BH36DT_D1</v>
          </cell>
          <cell r="K75" t="str">
            <v>Đến giáp ranh huyện Vĩnh Cửu</v>
          </cell>
          <cell r="L75">
            <v>35000</v>
          </cell>
          <cell r="M75">
            <v>16000</v>
          </cell>
          <cell r="N75">
            <v>9000</v>
          </cell>
          <cell r="O75">
            <v>6000</v>
          </cell>
          <cell r="P75">
            <v>0</v>
          </cell>
          <cell r="Q75">
            <v>0</v>
          </cell>
          <cell r="R75">
            <v>0</v>
          </cell>
          <cell r="S75">
            <v>0</v>
          </cell>
          <cell r="T75" t="e">
            <v>#DIV/0!</v>
          </cell>
          <cell r="U75" t="e">
            <v>#DIV/0!</v>
          </cell>
          <cell r="V75" t="e">
            <v>#DIV/0!</v>
          </cell>
          <cell r="W75" t="e">
            <v>#DIV/0!</v>
          </cell>
          <cell r="X75">
            <v>1.5</v>
          </cell>
          <cell r="Y75">
            <v>1.2689999999999999</v>
          </cell>
          <cell r="Z75" t="str">
            <v>3. phường Tam Hiệp.xlsx</v>
          </cell>
          <cell r="AA75">
            <v>44400</v>
          </cell>
          <cell r="AB75">
            <v>20300</v>
          </cell>
          <cell r="AC75">
            <v>11400</v>
          </cell>
          <cell r="AD75">
            <v>7600</v>
          </cell>
        </row>
        <row r="76">
          <cell r="G76" t="str">
            <v>BH36DT_D2</v>
          </cell>
          <cell r="H76" t="str">
            <v>Đoạn từ đường Phạm Văn Khoai đến cầu Đồng Khởi</v>
          </cell>
          <cell r="I76" t="str">
            <v>Từ Xa lộ Hà Nội</v>
          </cell>
          <cell r="J76" t="str">
            <v>BH36DT_D2</v>
          </cell>
          <cell r="K76" t="str">
            <v>Đường Phạm Văn Khoai</v>
          </cell>
          <cell r="L76">
            <v>31000</v>
          </cell>
          <cell r="M76">
            <v>13000</v>
          </cell>
          <cell r="N76">
            <v>9000</v>
          </cell>
          <cell r="O76">
            <v>5500</v>
          </cell>
          <cell r="P76">
            <v>0</v>
          </cell>
          <cell r="Q76">
            <v>0</v>
          </cell>
          <cell r="R76">
            <v>0</v>
          </cell>
          <cell r="S76">
            <v>0</v>
          </cell>
          <cell r="T76" t="e">
            <v>#DIV/0!</v>
          </cell>
          <cell r="U76" t="e">
            <v>#DIV/0!</v>
          </cell>
          <cell r="V76" t="e">
            <v>#DIV/0!</v>
          </cell>
          <cell r="W76" t="e">
            <v>#DIV/0!</v>
          </cell>
          <cell r="X76">
            <v>1.5</v>
          </cell>
          <cell r="Y76">
            <v>1.2689999999999999</v>
          </cell>
          <cell r="Z76" t="str">
            <v>3. phường Tam Hiệp.xlsx</v>
          </cell>
          <cell r="AA76">
            <v>39300</v>
          </cell>
          <cell r="AB76">
            <v>16500</v>
          </cell>
          <cell r="AC76">
            <v>11400</v>
          </cell>
          <cell r="AD76">
            <v>7000</v>
          </cell>
        </row>
        <row r="77">
          <cell r="G77" t="str">
            <v>BH36DT_D3</v>
          </cell>
          <cell r="H77" t="str">
            <v>Đoạn từ cầu Đồng Khởi đến đường Nguyễn Văn Tiên</v>
          </cell>
          <cell r="I77" t="str">
            <v>Đường Phạm Văn Khoai</v>
          </cell>
          <cell r="J77" t="str">
            <v>BH36DT_D3</v>
          </cell>
          <cell r="K77" t="str">
            <v>Đến Cầu Đồng Khởi</v>
          </cell>
          <cell r="L77">
            <v>26000</v>
          </cell>
          <cell r="M77">
            <v>10000</v>
          </cell>
          <cell r="N77">
            <v>5900</v>
          </cell>
          <cell r="O77">
            <v>3900</v>
          </cell>
          <cell r="P77">
            <v>0</v>
          </cell>
          <cell r="Q77">
            <v>0</v>
          </cell>
          <cell r="R77">
            <v>0</v>
          </cell>
          <cell r="S77">
            <v>0</v>
          </cell>
          <cell r="T77" t="e">
            <v>#DIV/0!</v>
          </cell>
          <cell r="U77" t="e">
            <v>#DIV/0!</v>
          </cell>
          <cell r="V77" t="e">
            <v>#DIV/0!</v>
          </cell>
          <cell r="W77" t="e">
            <v>#DIV/0!</v>
          </cell>
          <cell r="X77">
            <v>1.5</v>
          </cell>
          <cell r="Y77">
            <v>1.1280000000000001</v>
          </cell>
          <cell r="Z77" t="str">
            <v>5. P. Trảng Dài.xlsx</v>
          </cell>
          <cell r="AA77">
            <v>29300</v>
          </cell>
          <cell r="AB77">
            <v>11300</v>
          </cell>
          <cell r="AC77">
            <v>6700</v>
          </cell>
          <cell r="AD77">
            <v>4400</v>
          </cell>
        </row>
        <row r="78">
          <cell r="G78" t="str">
            <v>BH36DT_D4</v>
          </cell>
          <cell r="H78" t="str">
            <v>Đoạn từ đường Nguyễn Văn Tiên đến đường vào Công ty Trấn Biên</v>
          </cell>
          <cell r="I78" t="str">
            <v>Cầu Đồng Khởi</v>
          </cell>
          <cell r="J78" t="str">
            <v>BH36DT_D4</v>
          </cell>
          <cell r="K78" t="str">
            <v>Đường Nguyễn Văn Tiên</v>
          </cell>
          <cell r="L78">
            <v>21000</v>
          </cell>
          <cell r="M78">
            <v>10000</v>
          </cell>
          <cell r="N78">
            <v>5200</v>
          </cell>
          <cell r="O78">
            <v>3300</v>
          </cell>
          <cell r="P78">
            <v>0</v>
          </cell>
          <cell r="Q78">
            <v>0</v>
          </cell>
          <cell r="R78">
            <v>0</v>
          </cell>
          <cell r="S78">
            <v>0</v>
          </cell>
          <cell r="T78" t="e">
            <v>#DIV/0!</v>
          </cell>
          <cell r="U78" t="e">
            <v>#DIV/0!</v>
          </cell>
          <cell r="V78" t="e">
            <v>#DIV/0!</v>
          </cell>
          <cell r="W78" t="e">
            <v>#DIV/0!</v>
          </cell>
          <cell r="X78">
            <v>1.5</v>
          </cell>
          <cell r="Y78">
            <v>1.1280000000000001</v>
          </cell>
          <cell r="Z78" t="str">
            <v>5. P. Trảng Dài.xlsx</v>
          </cell>
          <cell r="AA78">
            <v>23700</v>
          </cell>
          <cell r="AB78">
            <v>11300</v>
          </cell>
          <cell r="AC78">
            <v>5900</v>
          </cell>
          <cell r="AD78">
            <v>3700</v>
          </cell>
        </row>
        <row r="79">
          <cell r="G79" t="str">
            <v>BH36DT_D5</v>
          </cell>
          <cell r="H79" t="str">
            <v>Đoạn từ đường vào Công ty Trấn Biên đến giáp ranh huyện Vĩnh Cửu</v>
          </cell>
          <cell r="I79" t="str">
            <v>Đường Nguyễn Văn Tiên</v>
          </cell>
          <cell r="J79" t="str">
            <v>BH36DT_D5</v>
          </cell>
          <cell r="K79" t="str">
            <v>Đến đường vào công ty Trấn Biên</v>
          </cell>
          <cell r="L79">
            <v>17000</v>
          </cell>
          <cell r="M79">
            <v>8000</v>
          </cell>
          <cell r="N79">
            <v>4600</v>
          </cell>
          <cell r="O79">
            <v>2600</v>
          </cell>
          <cell r="P79">
            <v>0</v>
          </cell>
          <cell r="Q79">
            <v>0</v>
          </cell>
          <cell r="R79">
            <v>0</v>
          </cell>
          <cell r="S79">
            <v>0</v>
          </cell>
          <cell r="T79" t="e">
            <v>#DIV/0!</v>
          </cell>
          <cell r="U79" t="e">
            <v>#DIV/0!</v>
          </cell>
          <cell r="V79" t="e">
            <v>#DIV/0!</v>
          </cell>
          <cell r="W79" t="e">
            <v>#DIV/0!</v>
          </cell>
          <cell r="X79">
            <v>1.5</v>
          </cell>
          <cell r="Y79">
            <v>1.1280000000000001</v>
          </cell>
          <cell r="Z79" t="str">
            <v>5. P. Trảng Dài.xlsx</v>
          </cell>
          <cell r="AA79">
            <v>19200</v>
          </cell>
          <cell r="AB79">
            <v>9000</v>
          </cell>
          <cell r="AC79">
            <v>5200</v>
          </cell>
          <cell r="AD79">
            <v>2900</v>
          </cell>
        </row>
        <row r="80">
          <cell r="G80" t="str">
            <v>BH37DT</v>
          </cell>
          <cell r="H80" t="str">
            <v>Đường Lê Quý Đôn (chạm đến đường vành đai sân vận động)</v>
          </cell>
          <cell r="I80" t="str">
            <v xml:space="preserve">Đường vào Công ty Trấn Biên </v>
          </cell>
          <cell r="J80" t="str">
            <v>BH37DT</v>
          </cell>
          <cell r="K80" t="str">
            <v>Đến giáp ranh huyện Vĩnh Cửu</v>
          </cell>
          <cell r="L80">
            <v>22000</v>
          </cell>
          <cell r="M80">
            <v>11000</v>
          </cell>
          <cell r="N80">
            <v>5900</v>
          </cell>
          <cell r="O80">
            <v>3900</v>
          </cell>
          <cell r="P80">
            <v>0</v>
          </cell>
          <cell r="Q80">
            <v>0</v>
          </cell>
          <cell r="R80">
            <v>0</v>
          </cell>
          <cell r="S80">
            <v>0</v>
          </cell>
          <cell r="T80" t="e">
            <v>#DIV/0!</v>
          </cell>
          <cell r="U80" t="e">
            <v>#DIV/0!</v>
          </cell>
          <cell r="V80" t="e">
            <v>#DIV/0!</v>
          </cell>
          <cell r="W80" t="e">
            <v>#DIV/0!</v>
          </cell>
          <cell r="X80">
            <v>1.5</v>
          </cell>
          <cell r="Y80">
            <v>1.2689999999999999</v>
          </cell>
          <cell r="Z80" t="str">
            <v>3. phường Tam Hiệp.xlsx</v>
          </cell>
          <cell r="AA80">
            <v>27900</v>
          </cell>
          <cell r="AB80">
            <v>14000</v>
          </cell>
          <cell r="AC80">
            <v>7500</v>
          </cell>
          <cell r="AD80">
            <v>4900</v>
          </cell>
        </row>
        <row r="81">
          <cell r="G81" t="str">
            <v>BH38DT</v>
          </cell>
          <cell r="H81" t="str">
            <v>Đường Nguyễn Văn A (từ đường Đồng Khởi đến hết ranh thửa đất số 160, tờ BĐĐC số 17 về bên phải và hết ranh thửa đất số 469, tờ BĐĐC số 17 về bên trái, phường Tân Hiệp)</v>
          </cell>
          <cell r="I81" t="str">
            <v>Đường Đồng Khởi</v>
          </cell>
          <cell r="J81" t="str">
            <v>BH38DT</v>
          </cell>
          <cell r="K81" t="str">
            <v>Chạm đến đường vành đai sân vận động</v>
          </cell>
          <cell r="L81">
            <v>21000</v>
          </cell>
          <cell r="M81">
            <v>11000</v>
          </cell>
          <cell r="N81">
            <v>5900</v>
          </cell>
          <cell r="O81">
            <v>3900</v>
          </cell>
          <cell r="P81">
            <v>0</v>
          </cell>
          <cell r="Q81">
            <v>0</v>
          </cell>
          <cell r="R81">
            <v>0</v>
          </cell>
          <cell r="S81">
            <v>0</v>
          </cell>
          <cell r="T81" t="e">
            <v>#DIV/0!</v>
          </cell>
          <cell r="U81" t="e">
            <v>#DIV/0!</v>
          </cell>
          <cell r="V81" t="e">
            <v>#DIV/0!</v>
          </cell>
          <cell r="W81" t="e">
            <v>#DIV/0!</v>
          </cell>
          <cell r="X81">
            <v>1.5</v>
          </cell>
          <cell r="Y81">
            <v>1.2689999999999999</v>
          </cell>
          <cell r="Z81" t="str">
            <v>3. phường Tam Hiệp.xlsx</v>
          </cell>
          <cell r="AA81">
            <v>26600</v>
          </cell>
          <cell r="AB81">
            <v>14000</v>
          </cell>
          <cell r="AC81">
            <v>7500</v>
          </cell>
          <cell r="AD81">
            <v>4900</v>
          </cell>
        </row>
        <row r="82">
          <cell r="G82" t="str">
            <v>BH39DT</v>
          </cell>
          <cell r="H82" t="str">
            <v>Đường Phạm Thị Nghĩa (từ Xa lộ Hà Nội đến hết ranh thửa đất số 2, tờ BĐĐC số 23 về bên phải và hết ranh thửa đất số 59, tờ BĐĐC số 23 về bên trái, phường Tân Hiệp)</v>
          </cell>
          <cell r="I82" t="str">
            <v>Đường Đồng Khởi</v>
          </cell>
          <cell r="J82" t="str">
            <v>BH39DT</v>
          </cell>
          <cell r="K82" t="str">
            <v>Bên phải, đến hết ranh thửa đất số 160, tờ BĐĐC số 17; Bên trái, đến hết ranh thửa đất số 469, tờ BĐĐC số 17 (phường Tân Hiệp).</v>
          </cell>
          <cell r="L82">
            <v>20000</v>
          </cell>
          <cell r="M82">
            <v>10000</v>
          </cell>
          <cell r="N82">
            <v>6500</v>
          </cell>
          <cell r="O82">
            <v>3900</v>
          </cell>
          <cell r="P82">
            <v>0</v>
          </cell>
          <cell r="Q82">
            <v>0</v>
          </cell>
          <cell r="R82">
            <v>0</v>
          </cell>
          <cell r="S82">
            <v>0</v>
          </cell>
          <cell r="T82" t="e">
            <v>#DIV/0!</v>
          </cell>
          <cell r="U82" t="e">
            <v>#DIV/0!</v>
          </cell>
          <cell r="V82" t="e">
            <v>#DIV/0!</v>
          </cell>
          <cell r="W82" t="e">
            <v>#DIV/0!</v>
          </cell>
          <cell r="X82">
            <v>1.5</v>
          </cell>
          <cell r="Y82">
            <v>1.2689999999999999</v>
          </cell>
          <cell r="Z82" t="str">
            <v>3. phường Tam Hiệp.xlsx</v>
          </cell>
          <cell r="AA82">
            <v>25400</v>
          </cell>
          <cell r="AB82">
            <v>12700</v>
          </cell>
          <cell r="AC82">
            <v>8200</v>
          </cell>
          <cell r="AD82">
            <v>4900</v>
          </cell>
        </row>
        <row r="83">
          <cell r="G83" t="str">
            <v>BH40DT</v>
          </cell>
          <cell r="H83" t="str">
            <v>Đường Phạm Văn Khoai (từ đường Đồng Khởi chạm đến đường vành đai sân vận động)</v>
          </cell>
          <cell r="I83" t="str">
            <v>Xa lộ Hà Nội</v>
          </cell>
          <cell r="J83" t="str">
            <v>BH40DT</v>
          </cell>
          <cell r="K83" t="str">
            <v>Bên phải, đến hết ranh thửa đất số 2, tờ BĐĐC số 23; Bên trái, đến hết ranh thửa đất số 59, tờ BĐĐC số 23 (phường Tân Hiệp).</v>
          </cell>
          <cell r="L83">
            <v>22000</v>
          </cell>
          <cell r="M83">
            <v>11000</v>
          </cell>
          <cell r="N83">
            <v>5900</v>
          </cell>
          <cell r="O83">
            <v>3900</v>
          </cell>
          <cell r="P83">
            <v>0</v>
          </cell>
          <cell r="Q83">
            <v>0</v>
          </cell>
          <cell r="R83">
            <v>0</v>
          </cell>
          <cell r="S83">
            <v>0</v>
          </cell>
          <cell r="T83" t="e">
            <v>#DIV/0!</v>
          </cell>
          <cell r="U83" t="e">
            <v>#DIV/0!</v>
          </cell>
          <cell r="V83" t="e">
            <v>#DIV/0!</v>
          </cell>
          <cell r="W83" t="e">
            <v>#DIV/0!</v>
          </cell>
          <cell r="X83">
            <v>1.5</v>
          </cell>
          <cell r="Y83">
            <v>1.2689999999999999</v>
          </cell>
          <cell r="Z83" t="str">
            <v>3. phường Tam Hiệp.xlsx</v>
          </cell>
          <cell r="AA83">
            <v>27900</v>
          </cell>
          <cell r="AB83">
            <v>14000</v>
          </cell>
          <cell r="AC83">
            <v>7500</v>
          </cell>
          <cell r="AD83">
            <v>4900</v>
          </cell>
        </row>
        <row r="84">
          <cell r="G84" t="str">
            <v>BH41DT</v>
          </cell>
          <cell r="H84" t="str">
            <v xml:space="preserve">Đường từ Xa lộ Hà Nội đến Sân vận động Đồng Nai </v>
          </cell>
          <cell r="I84" t="str">
            <v>Đường Đồng Khởi</v>
          </cell>
          <cell r="J84"/>
          <cell r="K84" t="str">
            <v>Chạm đến đường vành đai sân vận động</v>
          </cell>
          <cell r="L84"/>
          <cell r="M84"/>
          <cell r="N84"/>
          <cell r="O84"/>
          <cell r="P84"/>
          <cell r="Q84"/>
          <cell r="R84"/>
          <cell r="S84"/>
          <cell r="T84"/>
          <cell r="U84"/>
          <cell r="V84"/>
          <cell r="W84"/>
          <cell r="X84"/>
          <cell r="Y84"/>
          <cell r="Z84"/>
          <cell r="AA84"/>
          <cell r="AB84"/>
          <cell r="AC84"/>
          <cell r="AD84"/>
        </row>
        <row r="85">
          <cell r="G85" t="str">
            <v>BH41DT_D1</v>
          </cell>
          <cell r="H85" t="str">
            <v>Đoạn từ Xa lộ Hà Nội đến Trường Đinh Tiên Hoàng</v>
          </cell>
          <cell r="I85" t="str">
            <v>Xa lộ Hà Nội</v>
          </cell>
          <cell r="J85" t="str">
            <v>BH41DT_D1</v>
          </cell>
          <cell r="K85" t="str">
            <v>Đến Sân Vận Động</v>
          </cell>
          <cell r="L85">
            <v>20000</v>
          </cell>
          <cell r="M85">
            <v>10000</v>
          </cell>
          <cell r="N85">
            <v>6500</v>
          </cell>
          <cell r="O85">
            <v>3900</v>
          </cell>
          <cell r="P85">
            <v>0</v>
          </cell>
          <cell r="Q85">
            <v>0</v>
          </cell>
          <cell r="R85">
            <v>0</v>
          </cell>
          <cell r="S85">
            <v>0</v>
          </cell>
          <cell r="T85" t="e">
            <v>#DIV/0!</v>
          </cell>
          <cell r="U85" t="e">
            <v>#DIV/0!</v>
          </cell>
          <cell r="V85" t="e">
            <v>#DIV/0!</v>
          </cell>
          <cell r="W85" t="e">
            <v>#DIV/0!</v>
          </cell>
          <cell r="X85">
            <v>1.5</v>
          </cell>
          <cell r="Y85">
            <v>1.2689999999999999</v>
          </cell>
          <cell r="Z85" t="str">
            <v>3. phường Tam Hiệp.xlsx</v>
          </cell>
          <cell r="AA85">
            <v>25400</v>
          </cell>
          <cell r="AB85">
            <v>12700</v>
          </cell>
          <cell r="AC85">
            <v>8200</v>
          </cell>
          <cell r="AD85">
            <v>4900</v>
          </cell>
        </row>
        <row r="86">
          <cell r="G86" t="str">
            <v>BH41DT_D2</v>
          </cell>
          <cell r="H86" t="str">
            <v>Đoạn từ đầu Trường Đinh Tiên Hoàng đến Sân vận động Đồng Nai</v>
          </cell>
          <cell r="I86" t="str">
            <v>Xa lộ Hà Nội</v>
          </cell>
          <cell r="J86" t="str">
            <v>BH41DT_D2</v>
          </cell>
          <cell r="K86" t="str">
            <v>Đến hết ranh trường Đinh Tiên Hoàng</v>
          </cell>
          <cell r="L86">
            <v>23000</v>
          </cell>
          <cell r="M86">
            <v>10000</v>
          </cell>
          <cell r="N86">
            <v>6500</v>
          </cell>
          <cell r="O86">
            <v>3900</v>
          </cell>
          <cell r="P86">
            <v>0</v>
          </cell>
          <cell r="Q86">
            <v>0</v>
          </cell>
          <cell r="R86">
            <v>0</v>
          </cell>
          <cell r="S86">
            <v>0</v>
          </cell>
          <cell r="T86" t="e">
            <v>#DIV/0!</v>
          </cell>
          <cell r="U86" t="e">
            <v>#DIV/0!</v>
          </cell>
          <cell r="V86" t="e">
            <v>#DIV/0!</v>
          </cell>
          <cell r="W86" t="e">
            <v>#DIV/0!</v>
          </cell>
          <cell r="X86">
            <v>1.5</v>
          </cell>
          <cell r="Y86">
            <v>1.2689999999999999</v>
          </cell>
          <cell r="Z86" t="str">
            <v>3. phường Tam Hiệp.xlsx</v>
          </cell>
          <cell r="AA86">
            <v>29200</v>
          </cell>
          <cell r="AB86">
            <v>12700</v>
          </cell>
          <cell r="AC86">
            <v>8200</v>
          </cell>
          <cell r="AD86">
            <v>4900</v>
          </cell>
        </row>
        <row r="87">
          <cell r="G87" t="str">
            <v>BH42DT</v>
          </cell>
          <cell r="H87" t="str">
            <v>Đường Bùi Văn Bình</v>
          </cell>
          <cell r="I87" t="str">
            <v>Từ trường Đinh Tiên Hoàng</v>
          </cell>
          <cell r="J87" t="str">
            <v>BH42DT</v>
          </cell>
          <cell r="K87" t="str">
            <v>Đến Sân Vận Động</v>
          </cell>
          <cell r="L87">
            <v>18000</v>
          </cell>
          <cell r="M87">
            <v>10000</v>
          </cell>
          <cell r="N87">
            <v>4600</v>
          </cell>
          <cell r="O87">
            <v>3500</v>
          </cell>
          <cell r="P87">
            <v>0</v>
          </cell>
          <cell r="Q87">
            <v>0</v>
          </cell>
          <cell r="R87">
            <v>0</v>
          </cell>
          <cell r="S87">
            <v>0</v>
          </cell>
          <cell r="T87" t="e">
            <v>#DIV/0!</v>
          </cell>
          <cell r="U87" t="e">
            <v>#DIV/0!</v>
          </cell>
          <cell r="V87" t="e">
            <v>#DIV/0!</v>
          </cell>
          <cell r="W87" t="e">
            <v>#DIV/0!</v>
          </cell>
          <cell r="X87">
            <v>1.3</v>
          </cell>
          <cell r="Y87">
            <v>1.0998000000000001</v>
          </cell>
          <cell r="Z87" t="str">
            <v>3. phường Tam Hiệp.xlsx</v>
          </cell>
          <cell r="AA87">
            <v>19800</v>
          </cell>
          <cell r="AB87">
            <v>11200</v>
          </cell>
          <cell r="AC87">
            <v>5200</v>
          </cell>
          <cell r="AD87">
            <v>3900</v>
          </cell>
        </row>
        <row r="88">
          <cell r="G88" t="str">
            <v>BH43DT</v>
          </cell>
          <cell r="H88" t="str">
            <v>Đường Hồ Hòa</v>
          </cell>
          <cell r="I88" t="str">
            <v>Đường Nguyễn Ái Quốc</v>
          </cell>
          <cell r="J88" t="str">
            <v>BH43DT</v>
          </cell>
          <cell r="K88" t="str">
            <v>Đến đường ray tàu hỏa</v>
          </cell>
          <cell r="L88">
            <v>19000</v>
          </cell>
          <cell r="M88">
            <v>9000</v>
          </cell>
          <cell r="N88">
            <v>5900</v>
          </cell>
          <cell r="O88">
            <v>3900</v>
          </cell>
          <cell r="P88">
            <v>0</v>
          </cell>
          <cell r="Q88">
            <v>0</v>
          </cell>
          <cell r="R88">
            <v>0</v>
          </cell>
          <cell r="S88">
            <v>0</v>
          </cell>
          <cell r="T88" t="e">
            <v>#DIV/0!</v>
          </cell>
          <cell r="U88" t="e">
            <v>#DIV/0!</v>
          </cell>
          <cell r="V88" t="e">
            <v>#DIV/0!</v>
          </cell>
          <cell r="W88" t="e">
            <v>#DIV/0!</v>
          </cell>
          <cell r="X88">
            <v>1.5</v>
          </cell>
          <cell r="Y88">
            <v>1.2689999999999999</v>
          </cell>
          <cell r="Z88" t="str">
            <v>8. P. Tân Triều.xlsx</v>
          </cell>
          <cell r="AA88">
            <v>24100</v>
          </cell>
          <cell r="AB88">
            <v>11400</v>
          </cell>
          <cell r="AC88">
            <v>7500</v>
          </cell>
          <cell r="AD88">
            <v>4900</v>
          </cell>
        </row>
        <row r="89">
          <cell r="G89" t="str">
            <v>BH44DT</v>
          </cell>
          <cell r="H89" t="str">
            <v>Đường Lương Văn Nho</v>
          </cell>
          <cell r="I89" t="str">
            <v>Đường Nguyễn Ái Quốc</v>
          </cell>
          <cell r="J89"/>
          <cell r="K89" t="str">
            <v>Đến đường Lương Văn Nho</v>
          </cell>
          <cell r="L89"/>
          <cell r="M89"/>
          <cell r="N89"/>
          <cell r="O89"/>
          <cell r="P89"/>
          <cell r="Q89"/>
          <cell r="R89"/>
          <cell r="S89"/>
          <cell r="T89"/>
          <cell r="U89"/>
          <cell r="V89"/>
          <cell r="W89"/>
          <cell r="X89"/>
          <cell r="Y89"/>
          <cell r="Z89"/>
          <cell r="AA89"/>
          <cell r="AB89"/>
          <cell r="AC89"/>
          <cell r="AD89"/>
        </row>
        <row r="90">
          <cell r="G90" t="str">
            <v>BH44DT_D1</v>
          </cell>
          <cell r="H90" t="str">
            <v>Đoạn từ đường Nguyễn Ái Quốc đến đường vào cư xá Tỉnh đội</v>
          </cell>
          <cell r="I90" t="str">
            <v>Đường Nguyễn Ái Quốc</v>
          </cell>
          <cell r="J90" t="str">
            <v>BH44DT_D1</v>
          </cell>
          <cell r="K90" t="str">
            <v>Đến ngã rẽ giáp đường Hồ Hòa</v>
          </cell>
          <cell r="L90">
            <v>19000</v>
          </cell>
          <cell r="M90">
            <v>9000</v>
          </cell>
          <cell r="N90">
            <v>5900</v>
          </cell>
          <cell r="O90">
            <v>3900</v>
          </cell>
          <cell r="P90">
            <v>0</v>
          </cell>
          <cell r="Q90">
            <v>0</v>
          </cell>
          <cell r="R90">
            <v>0</v>
          </cell>
          <cell r="S90">
            <v>0</v>
          </cell>
          <cell r="T90" t="e">
            <v>#DIV/0!</v>
          </cell>
          <cell r="U90" t="e">
            <v>#DIV/0!</v>
          </cell>
          <cell r="V90" t="e">
            <v>#DIV/0!</v>
          </cell>
          <cell r="W90" t="e">
            <v>#DIV/0!</v>
          </cell>
          <cell r="X90">
            <v>1.5</v>
          </cell>
          <cell r="Y90">
            <v>1.2689999999999999</v>
          </cell>
          <cell r="Z90" t="str">
            <v>8. P. Tân Triều.xlsx</v>
          </cell>
          <cell r="AA90">
            <v>24100</v>
          </cell>
          <cell r="AB90">
            <v>11400</v>
          </cell>
          <cell r="AC90">
            <v>7500</v>
          </cell>
          <cell r="AD90">
            <v>4900</v>
          </cell>
        </row>
        <row r="91">
          <cell r="G91" t="str">
            <v>BH44DT_D2</v>
          </cell>
          <cell r="H91" t="str">
            <v>Đoạn từ đường vào cư xá Tỉnh đội đến ngã rẽ giáp đường Hồ Hòa</v>
          </cell>
          <cell r="I91" t="str">
            <v>Đường Nguyễn Ái Quốc</v>
          </cell>
          <cell r="J91" t="str">
            <v>BH44DT_D2</v>
          </cell>
          <cell r="K91" t="str">
            <v>Đến đường vào cư xá Tỉnh đội</v>
          </cell>
          <cell r="L91">
            <v>17000</v>
          </cell>
          <cell r="M91">
            <v>8000</v>
          </cell>
          <cell r="N91">
            <v>5200</v>
          </cell>
          <cell r="O91">
            <v>3500</v>
          </cell>
          <cell r="P91">
            <v>0</v>
          </cell>
          <cell r="Q91">
            <v>0</v>
          </cell>
          <cell r="R91">
            <v>0</v>
          </cell>
          <cell r="S91">
            <v>0</v>
          </cell>
          <cell r="T91" t="e">
            <v>#DIV/0!</v>
          </cell>
          <cell r="U91" t="e">
            <v>#DIV/0!</v>
          </cell>
          <cell r="V91" t="e">
            <v>#DIV/0!</v>
          </cell>
          <cell r="W91" t="e">
            <v>#DIV/0!</v>
          </cell>
          <cell r="X91">
            <v>1.5</v>
          </cell>
          <cell r="Y91">
            <v>1.2689999999999999</v>
          </cell>
          <cell r="Z91" t="str">
            <v>8. P. Tân Triều.xlsx</v>
          </cell>
          <cell r="AA91">
            <v>21600</v>
          </cell>
          <cell r="AB91">
            <v>10200</v>
          </cell>
          <cell r="AC91">
            <v>6600</v>
          </cell>
          <cell r="AD91">
            <v>4400</v>
          </cell>
        </row>
        <row r="92">
          <cell r="G92" t="str">
            <v>BH45DT</v>
          </cell>
          <cell r="H92" t="str">
            <v>Đường Nguyễn Văn Hoài (từ đường Nguyễn Ái Quốc đến hết ranh thửa đất số 5, tờ BĐĐC số 46 về bên phải và hết ranh thửa đất số 2, tờ BĐĐC số 38 về bên trái, phường Tân Phong)</v>
          </cell>
          <cell r="I92" t="str">
            <v>Đường vào cư xá Tỉnh đội</v>
          </cell>
          <cell r="J92" t="str">
            <v>BH45DT</v>
          </cell>
          <cell r="K92" t="str">
            <v>Đến ngã rẽ giáp đường Hồ Hòa</v>
          </cell>
          <cell r="L92">
            <v>18000</v>
          </cell>
          <cell r="M92">
            <v>9000</v>
          </cell>
          <cell r="N92">
            <v>5200</v>
          </cell>
          <cell r="O92">
            <v>3900</v>
          </cell>
          <cell r="P92">
            <v>0</v>
          </cell>
          <cell r="Q92">
            <v>0</v>
          </cell>
          <cell r="R92">
            <v>0</v>
          </cell>
          <cell r="S92">
            <v>0</v>
          </cell>
          <cell r="T92" t="e">
            <v>#DIV/0!</v>
          </cell>
          <cell r="U92" t="e">
            <v>#DIV/0!</v>
          </cell>
          <cell r="V92" t="e">
            <v>#DIV/0!</v>
          </cell>
          <cell r="W92" t="e">
            <v>#DIV/0!</v>
          </cell>
          <cell r="X92">
            <v>1.5</v>
          </cell>
          <cell r="Y92">
            <v>1.2689999999999999</v>
          </cell>
          <cell r="Z92" t="str">
            <v>8. P. Tân Triều.xlsx</v>
          </cell>
          <cell r="AA92">
            <v>22800</v>
          </cell>
          <cell r="AB92">
            <v>11400</v>
          </cell>
          <cell r="AC92">
            <v>6600</v>
          </cell>
          <cell r="AD92">
            <v>4900</v>
          </cell>
        </row>
        <row r="93">
          <cell r="G93" t="str">
            <v>BH46DT</v>
          </cell>
          <cell r="H93" t="str">
            <v>Đường Nguyễn Văn Tiên</v>
          </cell>
          <cell r="I93" t="str">
            <v>Đường Nguyễn Ái Quốc</v>
          </cell>
          <cell r="J93"/>
          <cell r="K93" t="str">
            <v>Bên phải, đến hết ranh thửa đất số 5, tờ BĐĐC số 46; Bên trái, đến hết ranh thửa đất số 2, tờ BĐĐC số 38 (phường Tân Phong).</v>
          </cell>
          <cell r="L93"/>
          <cell r="M93"/>
          <cell r="N93"/>
          <cell r="O93"/>
          <cell r="P93"/>
          <cell r="Q93"/>
          <cell r="R93"/>
          <cell r="S93"/>
          <cell r="T93"/>
          <cell r="U93"/>
          <cell r="V93"/>
          <cell r="W93"/>
          <cell r="X93"/>
          <cell r="Y93"/>
          <cell r="Z93"/>
          <cell r="AA93"/>
          <cell r="AB93"/>
          <cell r="AC93"/>
          <cell r="AD93"/>
        </row>
        <row r="94">
          <cell r="G94" t="str">
            <v>BH46DT_D1</v>
          </cell>
          <cell r="H94" t="str">
            <v>Đoạn từ đường Đồng Khởi đến hết ranh khu dân cư Hốc Bà Thức</v>
          </cell>
          <cell r="I94" t="str">
            <v>Đường Đồng Khởi</v>
          </cell>
          <cell r="J94" t="str">
            <v>BH46DT_D1</v>
          </cell>
          <cell r="K94" t="str">
            <v>Chạm đến ranh tường rào sân bay điểm đầu</v>
          </cell>
          <cell r="L94">
            <v>14000</v>
          </cell>
          <cell r="M94">
            <v>7000</v>
          </cell>
          <cell r="N94">
            <v>4200</v>
          </cell>
          <cell r="O94">
            <v>3000</v>
          </cell>
          <cell r="P94">
            <v>0</v>
          </cell>
          <cell r="Q94">
            <v>0</v>
          </cell>
          <cell r="R94">
            <v>0</v>
          </cell>
          <cell r="S94">
            <v>0</v>
          </cell>
          <cell r="T94" t="e">
            <v>#DIV/0!</v>
          </cell>
          <cell r="U94" t="e">
            <v>#DIV/0!</v>
          </cell>
          <cell r="V94" t="e">
            <v>#DIV/0!</v>
          </cell>
          <cell r="W94" t="e">
            <v>#DIV/0!</v>
          </cell>
          <cell r="X94">
            <v>1.5</v>
          </cell>
          <cell r="Y94">
            <v>1.2689999999999999</v>
          </cell>
          <cell r="Z94" t="str">
            <v>8. P. Tân Triều.xlsx</v>
          </cell>
          <cell r="AA94">
            <v>17800</v>
          </cell>
          <cell r="AB94">
            <v>8900</v>
          </cell>
          <cell r="AC94">
            <v>5300</v>
          </cell>
          <cell r="AD94">
            <v>3800</v>
          </cell>
        </row>
        <row r="95">
          <cell r="G95" t="str">
            <v>BH46DT_D2</v>
          </cell>
          <cell r="H95" t="str">
            <v xml:space="preserve">Đoạn từ khu dân cư Hốc Bà Thức đến đường ranh tường rào sân bay </v>
          </cell>
          <cell r="I95" t="str">
            <v>Đường Đồng Khởi</v>
          </cell>
          <cell r="J95" t="str">
            <v>BH46DT_D2</v>
          </cell>
          <cell r="K95" t="str">
            <v>Đến hết ranh khu dân cư Hốc Bà Thức</v>
          </cell>
          <cell r="L95">
            <v>10000</v>
          </cell>
          <cell r="M95">
            <v>5000</v>
          </cell>
          <cell r="N95">
            <v>3900</v>
          </cell>
          <cell r="O95">
            <v>2600</v>
          </cell>
          <cell r="P95">
            <v>0</v>
          </cell>
          <cell r="Q95">
            <v>0</v>
          </cell>
          <cell r="R95">
            <v>0</v>
          </cell>
          <cell r="S95">
            <v>0</v>
          </cell>
          <cell r="T95" t="e">
            <v>#DIV/0!</v>
          </cell>
          <cell r="U95" t="e">
            <v>#DIV/0!</v>
          </cell>
          <cell r="V95" t="e">
            <v>#DIV/0!</v>
          </cell>
          <cell r="W95" t="e">
            <v>#DIV/0!</v>
          </cell>
          <cell r="X95">
            <v>1.5</v>
          </cell>
          <cell r="Y95">
            <v>1.2689999999999999</v>
          </cell>
          <cell r="Z95" t="str">
            <v>8. P. Tân Triều.xlsx</v>
          </cell>
          <cell r="AA95">
            <v>12700</v>
          </cell>
          <cell r="AB95">
            <v>6300</v>
          </cell>
          <cell r="AC95">
            <v>4900</v>
          </cell>
          <cell r="AD95">
            <v>3300</v>
          </cell>
        </row>
        <row r="96">
          <cell r="G96" t="str">
            <v>BH47DT</v>
          </cell>
          <cell r="H96" t="str">
            <v>Đường Bùi Trọng Nghĩa</v>
          </cell>
          <cell r="I96" t="str">
            <v>Từ Khu dân cư Hốc Bà Thức</v>
          </cell>
          <cell r="J96"/>
          <cell r="K96" t="str">
            <v>Chạm đến ranh tường rào sân bay điểm đầu</v>
          </cell>
          <cell r="L96"/>
          <cell r="M96"/>
          <cell r="N96"/>
          <cell r="O96"/>
          <cell r="P96"/>
          <cell r="Q96"/>
          <cell r="R96"/>
          <cell r="S96"/>
          <cell r="T96"/>
          <cell r="U96"/>
          <cell r="V96"/>
          <cell r="W96"/>
          <cell r="X96"/>
          <cell r="Y96"/>
          <cell r="Z96"/>
          <cell r="AA96"/>
          <cell r="AB96"/>
          <cell r="AC96"/>
          <cell r="AD96"/>
        </row>
        <row r="97">
          <cell r="G97" t="str">
            <v>BH47DT_D1</v>
          </cell>
          <cell r="H97" t="str">
            <v>Đoạn từ đường Đồng Khởi đến ngã 3 cây xăng khu phố 3 - phường Trảng Dài</v>
          </cell>
          <cell r="I97" t="str">
            <v>Đường Đồng Khởi</v>
          </cell>
          <cell r="J97" t="str">
            <v>BH47DT_D1</v>
          </cell>
          <cell r="K97" t="str">
            <v>Đến hết Trường Tiểu học Trảng Dài</v>
          </cell>
          <cell r="L97">
            <v>20000</v>
          </cell>
          <cell r="M97">
            <v>10000</v>
          </cell>
          <cell r="N97">
            <v>5200</v>
          </cell>
          <cell r="O97">
            <v>3500</v>
          </cell>
          <cell r="P97">
            <v>0</v>
          </cell>
          <cell r="Q97">
            <v>0</v>
          </cell>
          <cell r="R97">
            <v>0</v>
          </cell>
          <cell r="S97">
            <v>0</v>
          </cell>
          <cell r="T97" t="e">
            <v>#DIV/0!</v>
          </cell>
          <cell r="U97" t="e">
            <v>#DIV/0!</v>
          </cell>
          <cell r="V97" t="e">
            <v>#DIV/0!</v>
          </cell>
          <cell r="W97" t="e">
            <v>#DIV/0!</v>
          </cell>
          <cell r="X97">
            <v>1.4</v>
          </cell>
          <cell r="Y97">
            <v>1.0527999999999997</v>
          </cell>
          <cell r="Z97" t="str">
            <v>5. P. Trảng Dài.xlsx</v>
          </cell>
          <cell r="AA97">
            <v>21100</v>
          </cell>
          <cell r="AB97">
            <v>11200</v>
          </cell>
          <cell r="AC97">
            <v>5800</v>
          </cell>
          <cell r="AD97">
            <v>3900</v>
          </cell>
        </row>
        <row r="98">
          <cell r="G98" t="str">
            <v>BH47DT_D2</v>
          </cell>
          <cell r="H98" t="str">
            <v>Đoạn từ ngã ba cây xăng khu phố 3 đến hết Trường Tiểu học Trảng Dài</v>
          </cell>
          <cell r="I98" t="str">
            <v>Đường Đồng Khởi</v>
          </cell>
          <cell r="J98" t="str">
            <v>BH47DT_D2</v>
          </cell>
          <cell r="K98" t="str">
            <v>Đến ngã 3 cây xăng khu phố 3</v>
          </cell>
          <cell r="L98">
            <v>17000</v>
          </cell>
          <cell r="M98">
            <v>8000</v>
          </cell>
          <cell r="N98">
            <v>4600</v>
          </cell>
          <cell r="O98">
            <v>3000</v>
          </cell>
          <cell r="P98">
            <v>0</v>
          </cell>
          <cell r="Q98">
            <v>0</v>
          </cell>
          <cell r="R98">
            <v>0</v>
          </cell>
          <cell r="S98">
            <v>0</v>
          </cell>
          <cell r="T98" t="e">
            <v>#DIV/0!</v>
          </cell>
          <cell r="U98" t="e">
            <v>#DIV/0!</v>
          </cell>
          <cell r="V98" t="e">
            <v>#DIV/0!</v>
          </cell>
          <cell r="W98" t="e">
            <v>#DIV/0!</v>
          </cell>
          <cell r="X98">
            <v>1.33</v>
          </cell>
          <cell r="Y98">
            <v>1.0001599999999999</v>
          </cell>
          <cell r="Z98" t="str">
            <v>5. P. Trảng Dài.xlsx</v>
          </cell>
          <cell r="AA98">
            <v>17000</v>
          </cell>
          <cell r="AB98">
            <v>9000</v>
          </cell>
          <cell r="AC98">
            <v>5200</v>
          </cell>
          <cell r="AD98">
            <v>3400</v>
          </cell>
        </row>
        <row r="99">
          <cell r="G99" t="str">
            <v>BH48DT</v>
          </cell>
          <cell r="H99" t="str">
            <v>Đường Trần Văn Xã (từ đường Bùi Trọng Nghĩa đến đường D2 - Khu dân cư Phú Gia 2)</v>
          </cell>
          <cell r="I99" t="str">
            <v>Từ ngã 3 cây xăng khu phố 3</v>
          </cell>
          <cell r="J99" t="str">
            <v>BH48DT</v>
          </cell>
          <cell r="K99" t="str">
            <v>Đến hết Trường Tiểu học Trảng Dài</v>
          </cell>
          <cell r="L99">
            <v>19000</v>
          </cell>
          <cell r="M99">
            <v>9000</v>
          </cell>
          <cell r="N99">
            <v>4600</v>
          </cell>
          <cell r="O99">
            <v>3300</v>
          </cell>
          <cell r="P99">
            <v>0</v>
          </cell>
          <cell r="Q99">
            <v>0</v>
          </cell>
          <cell r="R99">
            <v>0</v>
          </cell>
          <cell r="S99">
            <v>0</v>
          </cell>
          <cell r="T99" t="e">
            <v>#DIV/0!</v>
          </cell>
          <cell r="U99" t="e">
            <v>#DIV/0!</v>
          </cell>
          <cell r="V99" t="e">
            <v>#DIV/0!</v>
          </cell>
          <cell r="W99" t="e">
            <v>#DIV/0!</v>
          </cell>
          <cell r="X99">
            <v>1.33</v>
          </cell>
          <cell r="Y99">
            <v>1.0001599999999999</v>
          </cell>
          <cell r="Z99" t="str">
            <v>5. P. Trảng Dài.xlsx</v>
          </cell>
          <cell r="AA99">
            <v>19000</v>
          </cell>
          <cell r="AB99">
            <v>10100</v>
          </cell>
          <cell r="AC99">
            <v>5200</v>
          </cell>
          <cell r="AD99">
            <v>3700</v>
          </cell>
        </row>
        <row r="100">
          <cell r="G100" t="str">
            <v>BH49DT</v>
          </cell>
          <cell r="H100" t="str">
            <v>Đường Nguyễn Thái Học (từ đường Nguyễn Khuyến đến đường Thân Nhân Trung)</v>
          </cell>
          <cell r="I100" t="str">
            <v>Đường Bùi Trọng Nghĩa</v>
          </cell>
          <cell r="J100" t="str">
            <v>BH49DT</v>
          </cell>
          <cell r="K100" t="str">
            <v>Đến đường D2 (Khu dân cư Phú Gia 2)</v>
          </cell>
          <cell r="L100">
            <v>15000</v>
          </cell>
          <cell r="M100">
            <v>7000</v>
          </cell>
          <cell r="N100">
            <v>4200</v>
          </cell>
          <cell r="O100">
            <v>3000</v>
          </cell>
          <cell r="P100">
            <v>0</v>
          </cell>
          <cell r="Q100">
            <v>0</v>
          </cell>
          <cell r="R100">
            <v>0</v>
          </cell>
          <cell r="S100">
            <v>0</v>
          </cell>
          <cell r="T100" t="e">
            <v>#DIV/0!</v>
          </cell>
          <cell r="U100" t="e">
            <v>#DIV/0!</v>
          </cell>
          <cell r="V100" t="e">
            <v>#DIV/0!</v>
          </cell>
          <cell r="W100" t="e">
            <v>#DIV/0!</v>
          </cell>
          <cell r="X100">
            <v>1.33</v>
          </cell>
          <cell r="Y100">
            <v>1.0001599999999999</v>
          </cell>
          <cell r="Z100" t="str">
            <v>5. P. Trảng Dài.xlsx</v>
          </cell>
          <cell r="AA100">
            <v>15000</v>
          </cell>
          <cell r="AB100">
            <v>7800</v>
          </cell>
          <cell r="AC100">
            <v>4700</v>
          </cell>
          <cell r="AD100">
            <v>3400</v>
          </cell>
        </row>
        <row r="101">
          <cell r="G101" t="str">
            <v>BH50DT</v>
          </cell>
          <cell r="H101" t="str">
            <v>Đường Nguyễn Khuyến (từ ngã tư Phú Thọ đến giáp xã Thiện Tân, huyện Vĩnh Cửu)</v>
          </cell>
          <cell r="I101" t="str">
            <v>Đường Nguyễn Khuyến</v>
          </cell>
          <cell r="J101"/>
          <cell r="K101" t="str">
            <v>Đến đường Thân Nhân Trung</v>
          </cell>
          <cell r="L101"/>
          <cell r="M101"/>
          <cell r="N101"/>
          <cell r="O101"/>
          <cell r="P101"/>
          <cell r="Q101"/>
          <cell r="R101"/>
          <cell r="S101"/>
          <cell r="T101"/>
          <cell r="U101"/>
          <cell r="V101"/>
          <cell r="W101"/>
          <cell r="X101"/>
          <cell r="Y101"/>
          <cell r="Z101"/>
          <cell r="AA101"/>
          <cell r="AB101"/>
          <cell r="AC101"/>
          <cell r="AD101"/>
        </row>
        <row r="102">
          <cell r="G102" t="str">
            <v>BH50DT_D1</v>
          </cell>
          <cell r="H102" t="str">
            <v xml:space="preserve">Đoạn từ ngã 4 Phú Thọ đến đường Trần Văn Xã (ngã tư Trường Nguyễn Khuyến) </v>
          </cell>
          <cell r="I102" t="str">
            <v>Từ ngã 4 Phú Thọ</v>
          </cell>
          <cell r="J102" t="str">
            <v>BH50DT_D1</v>
          </cell>
          <cell r="K102" t="str">
            <v xml:space="preserve">Đến giáp xã Thiện Tân, huyện Vĩnh Cửu </v>
          </cell>
          <cell r="L102">
            <v>18000</v>
          </cell>
          <cell r="M102">
            <v>8000</v>
          </cell>
          <cell r="N102">
            <v>4600</v>
          </cell>
          <cell r="O102">
            <v>3300</v>
          </cell>
          <cell r="P102">
            <v>0</v>
          </cell>
          <cell r="Q102">
            <v>0</v>
          </cell>
          <cell r="R102">
            <v>0</v>
          </cell>
          <cell r="S102">
            <v>0</v>
          </cell>
          <cell r="T102" t="e">
            <v>#DIV/0!</v>
          </cell>
          <cell r="U102" t="e">
            <v>#DIV/0!</v>
          </cell>
          <cell r="V102" t="e">
            <v>#DIV/0!</v>
          </cell>
          <cell r="W102" t="e">
            <v>#DIV/0!</v>
          </cell>
          <cell r="X102">
            <v>1.4</v>
          </cell>
          <cell r="Y102">
            <v>1.0527999999999997</v>
          </cell>
          <cell r="Z102" t="str">
            <v>5. P. Trảng Dài.xlsx</v>
          </cell>
          <cell r="AA102">
            <v>19000</v>
          </cell>
          <cell r="AB102">
            <v>9000</v>
          </cell>
          <cell r="AC102">
            <v>5200</v>
          </cell>
          <cell r="AD102">
            <v>3700</v>
          </cell>
        </row>
        <row r="103">
          <cell r="G103" t="str">
            <v>BH50DT_D2</v>
          </cell>
          <cell r="H103" t="str">
            <v>Đoạn từ đường Trần Văn Xã (ngã tư Trường Nguyễn Khuyến) đến ngã 4 Quang Thắng</v>
          </cell>
          <cell r="I103" t="str">
            <v>Từ ngã 4 Phú Thọ</v>
          </cell>
          <cell r="J103" t="str">
            <v>BH50DT_D2</v>
          </cell>
          <cell r="K103" t="str">
            <v xml:space="preserve">Đến đường Trần Văn Xã (ngã tư trường Nguyễn Khuyến) </v>
          </cell>
          <cell r="L103">
            <v>17000</v>
          </cell>
          <cell r="M103">
            <v>8000</v>
          </cell>
          <cell r="N103">
            <v>4600</v>
          </cell>
          <cell r="O103">
            <v>3300</v>
          </cell>
          <cell r="P103">
            <v>0</v>
          </cell>
          <cell r="Q103">
            <v>0</v>
          </cell>
          <cell r="R103">
            <v>0</v>
          </cell>
          <cell r="S103">
            <v>0</v>
          </cell>
          <cell r="T103" t="e">
            <v>#DIV/0!</v>
          </cell>
          <cell r="U103" t="e">
            <v>#DIV/0!</v>
          </cell>
          <cell r="V103" t="e">
            <v>#DIV/0!</v>
          </cell>
          <cell r="W103" t="e">
            <v>#DIV/0!</v>
          </cell>
          <cell r="X103">
            <v>1.4</v>
          </cell>
          <cell r="Y103">
            <v>1.0527999999999997</v>
          </cell>
          <cell r="Z103" t="str">
            <v>5. P. Trảng Dài.xlsx</v>
          </cell>
          <cell r="AA103">
            <v>17900</v>
          </cell>
          <cell r="AB103">
            <v>9000</v>
          </cell>
          <cell r="AC103">
            <v>5200</v>
          </cell>
          <cell r="AD103">
            <v>3700</v>
          </cell>
        </row>
        <row r="104">
          <cell r="G104" t="str">
            <v>BH50DT_D3</v>
          </cell>
          <cell r="H104" t="str">
            <v xml:space="preserve"> Đoạn từ ngã 4 Quang Thắng đến giáp ranh xã Thiện Tân, huyện Vĩnh Cửu </v>
          </cell>
          <cell r="I104" t="str">
            <v>Đường Trần Văn Xã (ngã tư trường Nguyễn Khuyến)</v>
          </cell>
          <cell r="J104" t="str">
            <v>BH50DT_D3</v>
          </cell>
          <cell r="K104" t="str">
            <v>Đến ngã 4 Quang Thắng</v>
          </cell>
          <cell r="L104">
            <v>12000</v>
          </cell>
          <cell r="M104">
            <v>6000</v>
          </cell>
          <cell r="N104">
            <v>4000</v>
          </cell>
          <cell r="O104">
            <v>2500</v>
          </cell>
          <cell r="P104">
            <v>0</v>
          </cell>
          <cell r="Q104">
            <v>0</v>
          </cell>
          <cell r="R104">
            <v>0</v>
          </cell>
          <cell r="S104">
            <v>0</v>
          </cell>
          <cell r="T104" t="e">
            <v>#DIV/0!</v>
          </cell>
          <cell r="U104" t="e">
            <v>#DIV/0!</v>
          </cell>
          <cell r="V104" t="e">
            <v>#DIV/0!</v>
          </cell>
          <cell r="W104" t="e">
            <v>#DIV/0!</v>
          </cell>
          <cell r="X104">
            <v>1.4</v>
          </cell>
          <cell r="Y104">
            <v>1.0527999999999997</v>
          </cell>
          <cell r="Z104" t="str">
            <v>5. P. Trảng Dài.xlsx</v>
          </cell>
          <cell r="AA104">
            <v>12600</v>
          </cell>
          <cell r="AB104">
            <v>6700</v>
          </cell>
          <cell r="AC104">
            <v>4500</v>
          </cell>
          <cell r="AD104">
            <v>2800</v>
          </cell>
        </row>
        <row r="105">
          <cell r="G105" t="str">
            <v>BH51DT</v>
          </cell>
          <cell r="H105" t="str">
            <v>Đường Nguyễn Phúc Chu (đường từ cầu Săn Máu đến đường Trần Văn Xã)</v>
          </cell>
          <cell r="I105" t="str">
            <v xml:space="preserve">Từ ngã 4 Quang Thắng </v>
          </cell>
          <cell r="J105"/>
          <cell r="K105" t="str">
            <v xml:space="preserve">Đến giáp xã Thiện Tân, huyện Vĩnh Cửu </v>
          </cell>
          <cell r="L105"/>
          <cell r="M105"/>
          <cell r="N105"/>
          <cell r="O105"/>
          <cell r="P105"/>
          <cell r="Q105"/>
          <cell r="R105"/>
          <cell r="S105"/>
          <cell r="T105"/>
          <cell r="U105"/>
          <cell r="V105"/>
          <cell r="W105"/>
          <cell r="X105"/>
          <cell r="Y105"/>
          <cell r="Z105"/>
          <cell r="AA105"/>
          <cell r="AB105"/>
          <cell r="AC105"/>
          <cell r="AD105"/>
        </row>
        <row r="106">
          <cell r="G106" t="str">
            <v>BH51DT_D1</v>
          </cell>
          <cell r="H106" t="str">
            <v>Trong phạm vi bán kính 200 mét khu vực ngã tư Phú Thọ và chợ nhỏ Trảng Dài (giáp đường Trần Văn Xã)</v>
          </cell>
          <cell r="I106" t="str">
            <v>Đường Nguyễn Ái Quốc</v>
          </cell>
          <cell r="J106" t="str">
            <v>BH51DT_D1</v>
          </cell>
          <cell r="K106" t="str">
            <v>Đường Trần Văn Xã</v>
          </cell>
          <cell r="L106">
            <v>17000</v>
          </cell>
          <cell r="M106">
            <v>8000</v>
          </cell>
          <cell r="N106">
            <v>4600</v>
          </cell>
          <cell r="O106">
            <v>3300</v>
          </cell>
          <cell r="P106">
            <v>0</v>
          </cell>
          <cell r="Q106">
            <v>0</v>
          </cell>
          <cell r="R106">
            <v>0</v>
          </cell>
          <cell r="S106">
            <v>0</v>
          </cell>
          <cell r="T106" t="e">
            <v>#DIV/0!</v>
          </cell>
          <cell r="U106" t="e">
            <v>#DIV/0!</v>
          </cell>
          <cell r="V106" t="e">
            <v>#DIV/0!</v>
          </cell>
          <cell r="W106" t="e">
            <v>#DIV/0!</v>
          </cell>
          <cell r="X106">
            <v>1.33</v>
          </cell>
          <cell r="Y106">
            <v>1.0001599999999999</v>
          </cell>
          <cell r="Z106" t="str">
            <v>5. P. Trảng Dài.xlsx</v>
          </cell>
          <cell r="AA106">
            <v>17000</v>
          </cell>
          <cell r="AB106">
            <v>9000</v>
          </cell>
          <cell r="AC106">
            <v>5200</v>
          </cell>
          <cell r="AD106">
            <v>3700</v>
          </cell>
        </row>
        <row r="107">
          <cell r="G107" t="str">
            <v>BH51DT_D2</v>
          </cell>
          <cell r="H107" t="str">
            <v>Đoạn còn lại</v>
          </cell>
          <cell r="I107" t="str">
            <v>Cách ngã tư Phú Thọ và chợ nhỏ Trảng Dài (giáp đường Trần Văn Xã) 200m</v>
          </cell>
          <cell r="J107" t="str">
            <v>BH51DT_D2</v>
          </cell>
          <cell r="K107" t="str">
            <v>Qua ngã tư Phú Thọ và chợ nhỏ Trảng Dài (giáp đường Trần Văn Xã) 200m</v>
          </cell>
          <cell r="L107">
            <v>16000</v>
          </cell>
          <cell r="M107">
            <v>7000</v>
          </cell>
          <cell r="N107">
            <v>4200</v>
          </cell>
          <cell r="O107">
            <v>3300</v>
          </cell>
          <cell r="P107">
            <v>0</v>
          </cell>
          <cell r="Q107">
            <v>0</v>
          </cell>
          <cell r="R107">
            <v>0</v>
          </cell>
          <cell r="S107">
            <v>0</v>
          </cell>
          <cell r="T107" t="e">
            <v>#DIV/0!</v>
          </cell>
          <cell r="U107" t="e">
            <v>#DIV/0!</v>
          </cell>
          <cell r="V107" t="e">
            <v>#DIV/0!</v>
          </cell>
          <cell r="W107" t="e">
            <v>#DIV/0!</v>
          </cell>
          <cell r="X107">
            <v>1.33</v>
          </cell>
          <cell r="Y107">
            <v>1.0001599999999999</v>
          </cell>
          <cell r="Z107" t="str">
            <v>5. P. Trảng Dài.xlsx</v>
          </cell>
          <cell r="AA107">
            <v>16000</v>
          </cell>
          <cell r="AB107">
            <v>7800</v>
          </cell>
          <cell r="AC107">
            <v>4700</v>
          </cell>
          <cell r="AD107">
            <v>3700</v>
          </cell>
        </row>
        <row r="108">
          <cell r="G108" t="str">
            <v>BH52DT</v>
          </cell>
          <cell r="H108" t="str">
            <v>Đường nối tiếp từ đường Trần Văn Xã qua Văn phòng KP4 phường Trảng Dài đến đường Nguyễn Thái Học</v>
          </cell>
          <cell r="I108" t="str">
            <v>Đường Nguyễn Ái Quốc</v>
          </cell>
          <cell r="J108"/>
          <cell r="K108" t="str">
            <v>Đường Trần Văn Xã</v>
          </cell>
          <cell r="L108"/>
          <cell r="M108"/>
          <cell r="N108"/>
          <cell r="O108"/>
          <cell r="P108"/>
          <cell r="Q108"/>
          <cell r="R108"/>
          <cell r="S108"/>
          <cell r="T108"/>
          <cell r="U108"/>
          <cell r="V108"/>
          <cell r="W108"/>
          <cell r="X108"/>
          <cell r="Y108"/>
          <cell r="Z108"/>
          <cell r="AA108"/>
          <cell r="AB108"/>
          <cell r="AC108"/>
          <cell r="AD108"/>
        </row>
        <row r="109">
          <cell r="G109" t="str">
            <v>BH52DT_D1</v>
          </cell>
          <cell r="H109" t="str">
            <v>Đoạn từ đường Trần Văn Xã đến ngã ba Tư Lô (đầu hẻm 1, tổ 17, phường Trảng Dài)</v>
          </cell>
          <cell r="I109" t="str">
            <v>Đường Trần Văn Xã</v>
          </cell>
          <cell r="J109" t="str">
            <v>BH52DT_D1</v>
          </cell>
          <cell r="K109" t="str">
            <v>Đến đường Nguyễn Thái Học</v>
          </cell>
          <cell r="L109">
            <v>16000</v>
          </cell>
          <cell r="M109">
            <v>8000</v>
          </cell>
          <cell r="N109">
            <v>4200</v>
          </cell>
          <cell r="O109">
            <v>3000</v>
          </cell>
          <cell r="P109">
            <v>0</v>
          </cell>
          <cell r="Q109">
            <v>0</v>
          </cell>
          <cell r="R109">
            <v>0</v>
          </cell>
          <cell r="S109">
            <v>0</v>
          </cell>
          <cell r="T109" t="e">
            <v>#DIV/0!</v>
          </cell>
          <cell r="U109" t="e">
            <v>#DIV/0!</v>
          </cell>
          <cell r="V109" t="e">
            <v>#DIV/0!</v>
          </cell>
          <cell r="W109" t="e">
            <v>#DIV/0!</v>
          </cell>
          <cell r="X109">
            <v>1.5</v>
          </cell>
          <cell r="Y109">
            <v>1.1280000000000001</v>
          </cell>
          <cell r="Z109" t="str">
            <v>5. P. Trảng Dài.xlsx</v>
          </cell>
          <cell r="AA109">
            <v>18000</v>
          </cell>
          <cell r="AB109">
            <v>9000</v>
          </cell>
          <cell r="AC109">
            <v>4700</v>
          </cell>
          <cell r="AD109">
            <v>3400</v>
          </cell>
        </row>
        <row r="110">
          <cell r="G110" t="str">
            <v>BH52DT_D2</v>
          </cell>
          <cell r="H110" t="str">
            <v>Đoạn từ ngã ba Tư Lô (đầu hẻm 1, tổ 17, phường Trảng Dài) đến đường Nguyễn Thái Học</v>
          </cell>
          <cell r="I110" t="str">
            <v>Đường Trần Văn Xã</v>
          </cell>
          <cell r="J110" t="str">
            <v>BH52DT_D2</v>
          </cell>
          <cell r="K110" t="str">
            <v>Đến ngã ba Tư Lô (đầu hẻm 1, tổ 17 phường Trảng Dài)</v>
          </cell>
          <cell r="L110">
            <v>15000</v>
          </cell>
          <cell r="M110">
            <v>8000</v>
          </cell>
          <cell r="N110">
            <v>4200</v>
          </cell>
          <cell r="O110">
            <v>3000</v>
          </cell>
          <cell r="P110">
            <v>0</v>
          </cell>
          <cell r="Q110">
            <v>0</v>
          </cell>
          <cell r="R110">
            <v>0</v>
          </cell>
          <cell r="S110">
            <v>0</v>
          </cell>
          <cell r="T110" t="e">
            <v>#DIV/0!</v>
          </cell>
          <cell r="U110" t="e">
            <v>#DIV/0!</v>
          </cell>
          <cell r="V110" t="e">
            <v>#DIV/0!</v>
          </cell>
          <cell r="W110" t="e">
            <v>#DIV/0!</v>
          </cell>
          <cell r="X110">
            <v>1.5</v>
          </cell>
          <cell r="Y110">
            <v>1.1280000000000001</v>
          </cell>
          <cell r="Z110" t="str">
            <v>5. P. Trảng Dài.xlsx</v>
          </cell>
          <cell r="AA110">
            <v>16900</v>
          </cell>
          <cell r="AB110">
            <v>9000</v>
          </cell>
          <cell r="AC110">
            <v>4700</v>
          </cell>
          <cell r="AD110">
            <v>3400</v>
          </cell>
        </row>
        <row r="111">
          <cell r="G111" t="str">
            <v>BH53DT</v>
          </cell>
          <cell r="H111" t="str">
            <v>Đường từ ngã ba đi Văn phòng KP4 phường Trảng Dài đến đường Thân Nhân Trung (ngã ba Thanh Hóa)</v>
          </cell>
          <cell r="I111" t="str">
            <v>Từ ngã ba Tư Lô (đầu hẻm 1, tổ 17 phường Trảng Dài)</v>
          </cell>
          <cell r="J111" t="str">
            <v>BH53DT</v>
          </cell>
          <cell r="K111" t="str">
            <v>Đến đường Nguyễn Thái Học</v>
          </cell>
          <cell r="L111">
            <v>15000</v>
          </cell>
          <cell r="M111">
            <v>8000</v>
          </cell>
          <cell r="N111">
            <v>4200</v>
          </cell>
          <cell r="O111">
            <v>3000</v>
          </cell>
          <cell r="P111">
            <v>0</v>
          </cell>
          <cell r="Q111">
            <v>0</v>
          </cell>
          <cell r="R111">
            <v>0</v>
          </cell>
          <cell r="S111">
            <v>0</v>
          </cell>
          <cell r="T111" t="e">
            <v>#DIV/0!</v>
          </cell>
          <cell r="U111" t="e">
            <v>#DIV/0!</v>
          </cell>
          <cell r="V111" t="e">
            <v>#DIV/0!</v>
          </cell>
          <cell r="W111" t="e">
            <v>#DIV/0!</v>
          </cell>
          <cell r="X111">
            <v>1.5</v>
          </cell>
          <cell r="Y111">
            <v>1.1280000000000001</v>
          </cell>
          <cell r="Z111" t="str">
            <v>5. P. Trảng Dài.xlsx</v>
          </cell>
          <cell r="AA111">
            <v>16900</v>
          </cell>
          <cell r="AB111">
            <v>9000</v>
          </cell>
          <cell r="AC111">
            <v>4700</v>
          </cell>
          <cell r="AD111">
            <v>3400</v>
          </cell>
        </row>
        <row r="112">
          <cell r="G112" t="str">
            <v>BH54DT</v>
          </cell>
          <cell r="H112" t="str">
            <v>Đường Thân Nhân Trung</v>
          </cell>
          <cell r="I112" t="str">
            <v>Từ ngã ba đi Văn phòng KP4 phường Trảng Dài</v>
          </cell>
          <cell r="J112"/>
          <cell r="K112" t="str">
            <v>Đến đường Thân Nhân Trung</v>
          </cell>
          <cell r="L112"/>
          <cell r="M112"/>
          <cell r="N112"/>
          <cell r="O112"/>
          <cell r="P112"/>
          <cell r="Q112"/>
          <cell r="R112"/>
          <cell r="S112"/>
          <cell r="T112"/>
          <cell r="U112"/>
          <cell r="V112"/>
          <cell r="W112"/>
          <cell r="X112"/>
          <cell r="Y112"/>
          <cell r="Z112"/>
          <cell r="AA112"/>
          <cell r="AB112"/>
          <cell r="AC112"/>
          <cell r="AD112"/>
        </row>
        <row r="113">
          <cell r="G113" t="str">
            <v>BH54DT_D1</v>
          </cell>
          <cell r="H113" t="str">
            <v>Đoạn từ đường Nguyễn Ái Quốc đến suối Săn Máu</v>
          </cell>
          <cell r="I113" t="str">
            <v>Đường Nguyễn Ái Quốc</v>
          </cell>
          <cell r="J113" t="str">
            <v>BH54DT_D1</v>
          </cell>
          <cell r="K113" t="str">
            <v xml:space="preserve">Đến Tỉnh lộ 768B </v>
          </cell>
          <cell r="L113">
            <v>16000</v>
          </cell>
          <cell r="M113">
            <v>7000</v>
          </cell>
          <cell r="N113">
            <v>4200</v>
          </cell>
          <cell r="O113">
            <v>3300</v>
          </cell>
          <cell r="P113">
            <v>0</v>
          </cell>
          <cell r="Q113">
            <v>0</v>
          </cell>
          <cell r="R113">
            <v>0</v>
          </cell>
          <cell r="S113">
            <v>0</v>
          </cell>
          <cell r="T113" t="e">
            <v>#DIV/0!</v>
          </cell>
          <cell r="U113" t="e">
            <v>#DIV/0!</v>
          </cell>
          <cell r="V113" t="e">
            <v>#DIV/0!</v>
          </cell>
          <cell r="W113" t="e">
            <v>#DIV/0!</v>
          </cell>
          <cell r="X113">
            <v>1.4</v>
          </cell>
          <cell r="Y113">
            <v>1.1843999999999999</v>
          </cell>
          <cell r="Z113" t="str">
            <v>4. P. Long Bình.xlsx</v>
          </cell>
          <cell r="AA113">
            <v>19000</v>
          </cell>
          <cell r="AB113">
            <v>8300</v>
          </cell>
          <cell r="AC113">
            <v>5000</v>
          </cell>
          <cell r="AD113">
            <v>3900</v>
          </cell>
        </row>
        <row r="114">
          <cell r="G114" t="str">
            <v>BH54DT_D2</v>
          </cell>
          <cell r="H114" t="str">
            <v xml:space="preserve">Đoạn từ suối Săn Máu đến Đường tỉnh 768B </v>
          </cell>
          <cell r="I114" t="str">
            <v>Đường Nguyễn Ái Quốc</v>
          </cell>
          <cell r="J114" t="str">
            <v>BH54DT_D2</v>
          </cell>
          <cell r="K114" t="str">
            <v>Đến suối Săn Máu</v>
          </cell>
          <cell r="L114">
            <v>15000</v>
          </cell>
          <cell r="M114">
            <v>7000</v>
          </cell>
          <cell r="N114">
            <v>4200</v>
          </cell>
          <cell r="O114">
            <v>3000</v>
          </cell>
          <cell r="P114">
            <v>0</v>
          </cell>
          <cell r="Q114">
            <v>0</v>
          </cell>
          <cell r="R114">
            <v>0</v>
          </cell>
          <cell r="S114">
            <v>0</v>
          </cell>
          <cell r="T114" t="e">
            <v>#DIV/0!</v>
          </cell>
          <cell r="U114" t="e">
            <v>#DIV/0!</v>
          </cell>
          <cell r="V114" t="e">
            <v>#DIV/0!</v>
          </cell>
          <cell r="W114" t="e">
            <v>#DIV/0!</v>
          </cell>
          <cell r="X114">
            <v>1.4</v>
          </cell>
          <cell r="Y114">
            <v>1.0527999999999997</v>
          </cell>
          <cell r="Z114" t="str">
            <v>5. P. Trảng Dài.xlsx</v>
          </cell>
          <cell r="AA114">
            <v>15800</v>
          </cell>
          <cell r="AB114">
            <v>7800</v>
          </cell>
          <cell r="AC114">
            <v>4700</v>
          </cell>
          <cell r="AD114">
            <v>3400</v>
          </cell>
        </row>
        <row r="115">
          <cell r="G115" t="str">
            <v>BH55DT</v>
          </cell>
          <cell r="H115" t="str">
            <v>Xa lộ Hà Nội</v>
          </cell>
          <cell r="I115" t="str">
            <v xml:space="preserve">Từ suối Săn Máu </v>
          </cell>
          <cell r="J115"/>
          <cell r="K115" t="str">
            <v xml:space="preserve">Tỉnh lộ 768B </v>
          </cell>
          <cell r="L115"/>
          <cell r="M115"/>
          <cell r="N115"/>
          <cell r="O115"/>
          <cell r="P115"/>
          <cell r="Q115"/>
          <cell r="R115"/>
          <cell r="S115"/>
          <cell r="T115"/>
          <cell r="U115"/>
          <cell r="V115"/>
          <cell r="W115"/>
          <cell r="X115"/>
          <cell r="Y115"/>
          <cell r="Z115"/>
          <cell r="AA115"/>
          <cell r="AB115"/>
          <cell r="AC115"/>
          <cell r="AD115"/>
        </row>
        <row r="116">
          <cell r="G116" t="str">
            <v>BH55DT_D1</v>
          </cell>
          <cell r="H116" t="str">
            <v>Đoạn từ hẻm bên hông giáo xứ Hà Nội (bên phải); hẻm chợ nhỏ khu phố 4 (bên trái) đến cầu Sập</v>
          </cell>
          <cell r="I116" t="str">
            <v>Từ hẻm bên hông giáo xứ Hà Nội (bên phải)</v>
          </cell>
          <cell r="J116" t="str">
            <v>BH55DT_D1</v>
          </cell>
          <cell r="K116" t="str">
            <v>Đến hết ranh giới tỉnh Đồng Nai</v>
          </cell>
          <cell r="L116">
            <v>33000</v>
          </cell>
          <cell r="M116">
            <v>14000</v>
          </cell>
          <cell r="N116">
            <v>8500</v>
          </cell>
          <cell r="O116">
            <v>5000</v>
          </cell>
          <cell r="P116">
            <v>0</v>
          </cell>
          <cell r="Q116">
            <v>0</v>
          </cell>
          <cell r="R116">
            <v>0</v>
          </cell>
          <cell r="S116">
            <v>0</v>
          </cell>
          <cell r="T116" t="e">
            <v>#DIV/0!</v>
          </cell>
          <cell r="U116" t="e">
            <v>#DIV/0!</v>
          </cell>
          <cell r="V116" t="e">
            <v>#DIV/0!</v>
          </cell>
          <cell r="W116" t="e">
            <v>#DIV/0!</v>
          </cell>
          <cell r="X116">
            <v>1.3</v>
          </cell>
          <cell r="Y116">
            <v>1.0998000000000001</v>
          </cell>
          <cell r="Z116" t="str">
            <v>4. P. Long Bình.xlsx</v>
          </cell>
          <cell r="AA116">
            <v>36300</v>
          </cell>
          <cell r="AB116">
            <v>15700</v>
          </cell>
          <cell r="AC116">
            <v>9500</v>
          </cell>
          <cell r="AD116">
            <v>5600</v>
          </cell>
        </row>
        <row r="117">
          <cell r="G117" t="str">
            <v>BH55DT_D2</v>
          </cell>
          <cell r="H117" t="str">
            <v>Đoạn từ cầu Sập đến vòng xoay Tam Hiệp</v>
          </cell>
          <cell r="I117" t="str">
            <v>Từ hẻm bên hông giáo xứ Hà Nội (bên phải); hẻm chợ nhỏ khu phố 4 (bên trái)</v>
          </cell>
          <cell r="J117" t="str">
            <v>BH55DT_D2</v>
          </cell>
          <cell r="K117" t="str">
            <v>Đến Cầu Sập</v>
          </cell>
          <cell r="L117">
            <v>31000</v>
          </cell>
          <cell r="M117">
            <v>13000</v>
          </cell>
          <cell r="N117">
            <v>6500</v>
          </cell>
          <cell r="O117">
            <v>5000</v>
          </cell>
          <cell r="P117">
            <v>0</v>
          </cell>
          <cell r="Q117">
            <v>0</v>
          </cell>
          <cell r="R117">
            <v>0</v>
          </cell>
          <cell r="S117">
            <v>0</v>
          </cell>
          <cell r="T117" t="e">
            <v>#DIV/0!</v>
          </cell>
          <cell r="U117" t="e">
            <v>#DIV/0!</v>
          </cell>
          <cell r="V117" t="e">
            <v>#DIV/0!</v>
          </cell>
          <cell r="W117" t="e">
            <v>#DIV/0!</v>
          </cell>
          <cell r="X117">
            <v>1.2967990173359978</v>
          </cell>
          <cell r="Y117">
            <v>1.0970919686662541</v>
          </cell>
          <cell r="Z117" t="str">
            <v>3. phường Tam Hiệp.xlsx</v>
          </cell>
          <cell r="AA117">
            <v>34000</v>
          </cell>
          <cell r="AB117">
            <v>14600</v>
          </cell>
          <cell r="AC117">
            <v>7300</v>
          </cell>
          <cell r="AD117">
            <v>5600</v>
          </cell>
        </row>
        <row r="118">
          <cell r="G118" t="str">
            <v>BH55DT_D3</v>
          </cell>
          <cell r="H118" t="str">
            <v>Đoạn từ vòng xoay Tam Hiệp đến hết ranh giới tỉnh Đồng Nai</v>
          </cell>
          <cell r="I118" t="str">
            <v>Từ Cầu Sập</v>
          </cell>
          <cell r="J118" t="str">
            <v>BH55DT_D3</v>
          </cell>
          <cell r="K118" t="str">
            <v xml:space="preserve">Đến Vòng xoay Tam Hiệp </v>
          </cell>
          <cell r="L118">
            <v>26000</v>
          </cell>
          <cell r="M118">
            <v>10000</v>
          </cell>
          <cell r="N118">
            <v>6000</v>
          </cell>
          <cell r="O118">
            <v>4500</v>
          </cell>
          <cell r="P118">
            <v>0</v>
          </cell>
          <cell r="Q118">
            <v>0</v>
          </cell>
          <cell r="R118">
            <v>0</v>
          </cell>
          <cell r="S118">
            <v>0</v>
          </cell>
          <cell r="T118" t="e">
            <v>#DIV/0!</v>
          </cell>
          <cell r="U118" t="e">
            <v>#DIV/0!</v>
          </cell>
          <cell r="V118" t="e">
            <v>#DIV/0!</v>
          </cell>
          <cell r="W118" t="e">
            <v>#DIV/0!</v>
          </cell>
          <cell r="X118">
            <v>1.3</v>
          </cell>
          <cell r="Y118">
            <v>1.0998000000000001</v>
          </cell>
          <cell r="Z118" t="str">
            <v>2. p. Trấn Biên thêm đường.xlsx</v>
          </cell>
          <cell r="AA118">
            <v>28600</v>
          </cell>
          <cell r="AB118">
            <v>11200</v>
          </cell>
          <cell r="AC118">
            <v>6700</v>
          </cell>
          <cell r="AD118">
            <v>5000</v>
          </cell>
        </row>
        <row r="119">
          <cell r="G119" t="str">
            <v>BH56DT</v>
          </cell>
          <cell r="H119" t="str">
            <v>Đường Tô Hiến Thành (từ Xa lộ Hà Nội đến hết ranh thửa đất số 170, tờ BĐĐC số 38 về bên phải và hết ranh thửa đất số 547, tờ BĐĐC số 38 về bên trái, phường Hố Nai)</v>
          </cell>
          <cell r="I119" t="str">
            <v>Từ Vòng Xoay Tam Hiệp</v>
          </cell>
          <cell r="J119" t="str">
            <v>BH56DT</v>
          </cell>
          <cell r="K119" t="str">
            <v>Đến hết ranh giới tỉnh Đồng Nai</v>
          </cell>
          <cell r="L119">
            <v>20000</v>
          </cell>
          <cell r="M119">
            <v>10000</v>
          </cell>
          <cell r="N119">
            <v>8000</v>
          </cell>
          <cell r="O119">
            <v>5000</v>
          </cell>
          <cell r="P119">
            <v>0</v>
          </cell>
          <cell r="Q119">
            <v>0</v>
          </cell>
          <cell r="R119">
            <v>0</v>
          </cell>
          <cell r="S119">
            <v>0</v>
          </cell>
          <cell r="T119" t="e">
            <v>#DIV/0!</v>
          </cell>
          <cell r="U119" t="e">
            <v>#DIV/0!</v>
          </cell>
          <cell r="V119" t="e">
            <v>#DIV/0!</v>
          </cell>
          <cell r="W119" t="e">
            <v>#DIV/0!</v>
          </cell>
          <cell r="X119">
            <v>1.4</v>
          </cell>
          <cell r="Y119">
            <v>1.1843999999999999</v>
          </cell>
          <cell r="Z119" t="str">
            <v>4. P. Long Bình.xlsx</v>
          </cell>
          <cell r="AA119">
            <v>23700</v>
          </cell>
          <cell r="AB119">
            <v>11800</v>
          </cell>
          <cell r="AC119">
            <v>9500</v>
          </cell>
          <cell r="AD119">
            <v>5900</v>
          </cell>
        </row>
        <row r="120">
          <cell r="G120" t="str">
            <v>BH57DT</v>
          </cell>
          <cell r="H120" t="str">
            <v>Đường Lê Đại Hành</v>
          </cell>
          <cell r="I120" t="str">
            <v>Xa lộ Hà Nội</v>
          </cell>
          <cell r="J120" t="str">
            <v>BH57DT</v>
          </cell>
          <cell r="K120" t="str">
            <v>Bên phải, đến hết ranh thửa đất số 170, tờ BĐĐC số 38; Bên trái, đến hết ranh thửa đất số 547, tờ BĐĐC số 38 (phường Hố Nai).</v>
          </cell>
          <cell r="L120">
            <v>19000</v>
          </cell>
          <cell r="M120">
            <v>10000</v>
          </cell>
          <cell r="N120">
            <v>8500</v>
          </cell>
          <cell r="O120">
            <v>5000</v>
          </cell>
          <cell r="P120">
            <v>0</v>
          </cell>
          <cell r="Q120">
            <v>0</v>
          </cell>
          <cell r="R120">
            <v>0</v>
          </cell>
          <cell r="S120">
            <v>0</v>
          </cell>
          <cell r="T120" t="e">
            <v>#DIV/0!</v>
          </cell>
          <cell r="U120" t="e">
            <v>#DIV/0!</v>
          </cell>
          <cell r="V120" t="e">
            <v>#DIV/0!</v>
          </cell>
          <cell r="W120" t="e">
            <v>#DIV/0!</v>
          </cell>
          <cell r="X120">
            <v>1.5</v>
          </cell>
          <cell r="Y120">
            <v>1.2689999999999999</v>
          </cell>
          <cell r="Z120" t="str">
            <v>4. P. Long Bình.xlsx</v>
          </cell>
          <cell r="AA120">
            <v>24100</v>
          </cell>
          <cell r="AB120">
            <v>12700</v>
          </cell>
          <cell r="AC120">
            <v>10800</v>
          </cell>
          <cell r="AD120">
            <v>6300</v>
          </cell>
        </row>
        <row r="121">
          <cell r="G121" t="str">
            <v>BH58DT</v>
          </cell>
          <cell r="H121" t="str">
            <v>Đường Điểu Xiển (từ Xa lộ Hà Nội đến hết thửa đất số 22, tờ BĐĐC số 67, phường Long Bình)</v>
          </cell>
          <cell r="I121" t="str">
            <v>Đường Nguyễn Ái Quốc</v>
          </cell>
          <cell r="J121" t="str">
            <v>BH58DT</v>
          </cell>
          <cell r="K121" t="str">
            <v>Đến Xa Lộ Hà Nội</v>
          </cell>
          <cell r="L121">
            <v>22000</v>
          </cell>
          <cell r="M121">
            <v>9000</v>
          </cell>
          <cell r="N121">
            <v>6000</v>
          </cell>
          <cell r="O121">
            <v>3900</v>
          </cell>
          <cell r="P121">
            <v>0</v>
          </cell>
          <cell r="Q121">
            <v>0</v>
          </cell>
          <cell r="R121">
            <v>0</v>
          </cell>
          <cell r="S121">
            <v>0</v>
          </cell>
          <cell r="T121" t="e">
            <v>#DIV/0!</v>
          </cell>
          <cell r="U121" t="e">
            <v>#DIV/0!</v>
          </cell>
          <cell r="V121" t="e">
            <v>#DIV/0!</v>
          </cell>
          <cell r="W121" t="e">
            <v>#DIV/0!</v>
          </cell>
          <cell r="X121">
            <v>1.2</v>
          </cell>
          <cell r="Y121">
            <v>1.0152000000000001</v>
          </cell>
          <cell r="Z121" t="str">
            <v>4. P. Long Bình.xlsx</v>
          </cell>
          <cell r="AA121">
            <v>22300</v>
          </cell>
          <cell r="AB121">
            <v>10100</v>
          </cell>
          <cell r="AC121">
            <v>6700</v>
          </cell>
          <cell r="AD121">
            <v>4400</v>
          </cell>
        </row>
        <row r="122">
          <cell r="G122" t="str">
            <v>BH59DT</v>
          </cell>
          <cell r="H122" t="str">
            <v>Quốc lộ 1</v>
          </cell>
          <cell r="I122" t="str">
            <v>Xa lộ Hà Nội</v>
          </cell>
          <cell r="J122"/>
          <cell r="K122" t="str">
            <v>Đến hết thửa đất số 22 tờ bản đồ số 67 (phường Long Bình)</v>
          </cell>
          <cell r="L122"/>
          <cell r="M122"/>
          <cell r="N122"/>
          <cell r="O122"/>
          <cell r="P122"/>
          <cell r="Q122"/>
          <cell r="R122"/>
          <cell r="S122"/>
          <cell r="T122"/>
          <cell r="U122"/>
          <cell r="V122"/>
          <cell r="W122"/>
          <cell r="X122"/>
          <cell r="Y122"/>
          <cell r="Z122"/>
          <cell r="AA122"/>
          <cell r="AB122"/>
          <cell r="AC122"/>
          <cell r="AD122"/>
        </row>
        <row r="123">
          <cell r="G123" t="str">
            <v>BH59DT_D1</v>
          </cell>
          <cell r="H123" t="str">
            <v>Đoạn từ hẻm bên hông giáo xứ Hà Nội (bên phải); hẻm đền Thánh Hiếu (bên trái) đến đường Phùng Khắc Khoan</v>
          </cell>
          <cell r="I123" t="str">
            <v>Từ hẻm bên hông giáo xứ Hà Nội (bên phải); hẻm đền Thánh Hiếu (bên trái)</v>
          </cell>
          <cell r="J123" t="str">
            <v>BH59DT_D1</v>
          </cell>
          <cell r="K123" t="str">
            <v>Đến ranh giới huyện Trảng Bom</v>
          </cell>
          <cell r="L123">
            <v>33000</v>
          </cell>
          <cell r="M123">
            <v>14000</v>
          </cell>
          <cell r="N123">
            <v>6500</v>
          </cell>
          <cell r="O123">
            <v>5000</v>
          </cell>
          <cell r="P123">
            <v>0</v>
          </cell>
          <cell r="Q123">
            <v>0</v>
          </cell>
          <cell r="R123">
            <v>0</v>
          </cell>
          <cell r="S123">
            <v>0</v>
          </cell>
          <cell r="T123" t="e">
            <v>#DIV/0!</v>
          </cell>
          <cell r="U123" t="e">
            <v>#DIV/0!</v>
          </cell>
          <cell r="V123" t="e">
            <v>#DIV/0!</v>
          </cell>
          <cell r="W123" t="e">
            <v>#DIV/0!</v>
          </cell>
          <cell r="X123">
            <v>1.4</v>
          </cell>
          <cell r="Y123">
            <v>1.1843999999999999</v>
          </cell>
          <cell r="Z123" t="str">
            <v>4. P. Long Bình.xlsx</v>
          </cell>
          <cell r="AA123">
            <v>39100</v>
          </cell>
          <cell r="AB123">
            <v>16600</v>
          </cell>
          <cell r="AC123">
            <v>7700</v>
          </cell>
          <cell r="AD123">
            <v>5900</v>
          </cell>
        </row>
        <row r="124">
          <cell r="G124" t="str">
            <v>BH59DT_D2</v>
          </cell>
          <cell r="H124" t="str">
            <v xml:space="preserve">Đoạn từ đường Phùng Khắc Khoan đến hết chợ Thái Bình </v>
          </cell>
          <cell r="I124" t="str">
            <v>Từ hẻm bên hông giáo xứ Hà Nội (bên phải); hẻm đền Thánh Hiếu (bên trái)</v>
          </cell>
          <cell r="J124" t="str">
            <v>BH59DT_D2</v>
          </cell>
          <cell r="K124" t="str">
            <v>Đến đường Phùng Khắc Khoan</v>
          </cell>
          <cell r="L124">
            <v>25000</v>
          </cell>
          <cell r="M124">
            <v>12000</v>
          </cell>
          <cell r="N124">
            <v>8000</v>
          </cell>
          <cell r="O124">
            <v>5000</v>
          </cell>
          <cell r="P124">
            <v>0</v>
          </cell>
          <cell r="Q124">
            <v>0</v>
          </cell>
          <cell r="R124">
            <v>0</v>
          </cell>
          <cell r="S124">
            <v>0</v>
          </cell>
          <cell r="T124" t="e">
            <v>#DIV/0!</v>
          </cell>
          <cell r="U124" t="e">
            <v>#DIV/0!</v>
          </cell>
          <cell r="V124" t="e">
            <v>#DIV/0!</v>
          </cell>
          <cell r="W124" t="e">
            <v>#DIV/0!</v>
          </cell>
          <cell r="X124">
            <v>1.4</v>
          </cell>
          <cell r="Y124">
            <v>1.1843999999999999</v>
          </cell>
          <cell r="Z124" t="str">
            <v>6. phuong Hố Nai.xlsx</v>
          </cell>
          <cell r="AA124">
            <v>29600</v>
          </cell>
          <cell r="AB124">
            <v>14200</v>
          </cell>
          <cell r="AC124">
            <v>9500</v>
          </cell>
          <cell r="AD124">
            <v>5900</v>
          </cell>
        </row>
        <row r="125">
          <cell r="G125" t="str">
            <v>BH59DT_D3</v>
          </cell>
          <cell r="H125" t="str">
            <v>Đoạn từ chợ Thái Bình đến ranh giới huyện Trảng Bom</v>
          </cell>
          <cell r="I125" t="str">
            <v>Đường Phùng Khắc Khoan</v>
          </cell>
          <cell r="J125" t="str">
            <v>BH59DT_D3</v>
          </cell>
          <cell r="K125" t="str">
            <v xml:space="preserve">Đến hết chợ Thái Bình </v>
          </cell>
          <cell r="L125">
            <v>21000</v>
          </cell>
          <cell r="M125">
            <v>9000</v>
          </cell>
          <cell r="N125">
            <v>5200</v>
          </cell>
          <cell r="O125">
            <v>3900</v>
          </cell>
          <cell r="P125">
            <v>0</v>
          </cell>
          <cell r="Q125">
            <v>0</v>
          </cell>
          <cell r="R125">
            <v>0</v>
          </cell>
          <cell r="S125">
            <v>0</v>
          </cell>
          <cell r="T125" t="e">
            <v>#DIV/0!</v>
          </cell>
          <cell r="U125" t="e">
            <v>#DIV/0!</v>
          </cell>
          <cell r="V125" t="e">
            <v>#DIV/0!</v>
          </cell>
          <cell r="W125" t="e">
            <v>#DIV/0!</v>
          </cell>
          <cell r="X125">
            <v>1.4</v>
          </cell>
          <cell r="Y125">
            <v>1.1843999999999999</v>
          </cell>
          <cell r="Z125" t="str">
            <v>6. phuong Hố Nai.xlsx</v>
          </cell>
          <cell r="AA125">
            <v>24900</v>
          </cell>
          <cell r="AB125">
            <v>10700</v>
          </cell>
          <cell r="AC125">
            <v>6200</v>
          </cell>
          <cell r="AD125">
            <v>4600</v>
          </cell>
        </row>
        <row r="126">
          <cell r="G126" t="str">
            <v>BH60DT</v>
          </cell>
          <cell r="H126" t="str">
            <v>Đường Nguyễn Trường Tộ (đường vào Đền thánh Martin cũ)</v>
          </cell>
          <cell r="I126" t="str">
            <v>Từ chợ Thái Bình</v>
          </cell>
          <cell r="J126" t="str">
            <v>BH60DT</v>
          </cell>
          <cell r="K126" t="str">
            <v>Đến ranh giới huyện Trảng Bom</v>
          </cell>
          <cell r="L126">
            <v>17000</v>
          </cell>
          <cell r="M126">
            <v>8000</v>
          </cell>
          <cell r="N126">
            <v>4200</v>
          </cell>
          <cell r="O126">
            <v>2600</v>
          </cell>
          <cell r="P126">
            <v>0</v>
          </cell>
          <cell r="Q126">
            <v>0</v>
          </cell>
          <cell r="R126">
            <v>0</v>
          </cell>
          <cell r="S126">
            <v>0</v>
          </cell>
          <cell r="T126" t="e">
            <v>#DIV/0!</v>
          </cell>
          <cell r="U126" t="e">
            <v>#DIV/0!</v>
          </cell>
          <cell r="V126" t="e">
            <v>#DIV/0!</v>
          </cell>
          <cell r="W126" t="e">
            <v>#DIV/0!</v>
          </cell>
          <cell r="X126">
            <v>1.2</v>
          </cell>
          <cell r="Y126">
            <v>1.0152000000000001</v>
          </cell>
          <cell r="Z126" t="str">
            <v>4. P. Long Bình.xlsx</v>
          </cell>
          <cell r="AA126">
            <v>17300</v>
          </cell>
          <cell r="AB126">
            <v>9000</v>
          </cell>
          <cell r="AC126">
            <v>4700</v>
          </cell>
          <cell r="AD126">
            <v>2900</v>
          </cell>
        </row>
        <row r="127">
          <cell r="G127" t="str">
            <v>BH61DT</v>
          </cell>
          <cell r="H127" t="str">
            <v>Đường Ngô Sĩ Liên (từ Quốc lộ 1 đến ranh thửa 18, tờ BĐĐC số 56, phường Tân Hòa)</v>
          </cell>
          <cell r="I127" t="str">
            <v>Quốc lộ 1</v>
          </cell>
          <cell r="J127" t="str">
            <v>BH61DT</v>
          </cell>
          <cell r="K127" t="str">
            <v>Đường Hoàng Văn Bổn</v>
          </cell>
          <cell r="L127">
            <v>17000</v>
          </cell>
          <cell r="M127">
            <v>8000</v>
          </cell>
          <cell r="N127">
            <v>4600</v>
          </cell>
          <cell r="O127">
            <v>3300</v>
          </cell>
          <cell r="P127">
            <v>0</v>
          </cell>
          <cell r="Q127">
            <v>0</v>
          </cell>
          <cell r="R127">
            <v>0</v>
          </cell>
          <cell r="S127">
            <v>0</v>
          </cell>
          <cell r="T127" t="e">
            <v>#DIV/0!</v>
          </cell>
          <cell r="U127" t="e">
            <v>#DIV/0!</v>
          </cell>
          <cell r="V127" t="e">
            <v>#DIV/0!</v>
          </cell>
          <cell r="W127" t="e">
            <v>#DIV/0!</v>
          </cell>
          <cell r="X127">
            <v>1.3</v>
          </cell>
          <cell r="Y127">
            <v>1.0998000000000001</v>
          </cell>
          <cell r="Z127" t="str">
            <v>4. P. Long Bình.xlsx</v>
          </cell>
          <cell r="AA127">
            <v>18700</v>
          </cell>
          <cell r="AB127">
            <v>9000</v>
          </cell>
          <cell r="AC127">
            <v>5200</v>
          </cell>
          <cell r="AD127">
            <v>3700</v>
          </cell>
        </row>
        <row r="128">
          <cell r="G128" t="str">
            <v>BH62DT</v>
          </cell>
          <cell r="H128" t="str">
            <v>Đường Hoàng Văn Bổn (đường vào Nhà máy nước Thiện Tân cũ)</v>
          </cell>
          <cell r="I128" t="str">
            <v>Quốc lộ 1</v>
          </cell>
          <cell r="J128"/>
          <cell r="K128" t="str">
            <v>Đến hết đường nhựa</v>
          </cell>
          <cell r="L128"/>
          <cell r="M128"/>
          <cell r="N128"/>
          <cell r="O128"/>
          <cell r="P128"/>
          <cell r="Q128"/>
          <cell r="R128"/>
          <cell r="S128"/>
          <cell r="T128"/>
          <cell r="U128"/>
          <cell r="V128"/>
          <cell r="W128"/>
          <cell r="X128"/>
          <cell r="Y128"/>
          <cell r="Z128"/>
          <cell r="AA128"/>
          <cell r="AB128"/>
          <cell r="AC128"/>
          <cell r="AD128"/>
        </row>
        <row r="129">
          <cell r="G129" t="str">
            <v>BH62DT_D1</v>
          </cell>
          <cell r="H129" t="str">
            <v>Đoạn từ Quốc lộ 1 đến đường Nguyễn Trường Tộ</v>
          </cell>
          <cell r="I129" t="str">
            <v>Quốc lộ 1</v>
          </cell>
          <cell r="J129" t="str">
            <v>BH62DT_D1</v>
          </cell>
          <cell r="K129" t="str">
            <v>Đến hết ranh giới thành phố Biên Hòa</v>
          </cell>
          <cell r="L129">
            <v>16000</v>
          </cell>
          <cell r="M129">
            <v>8000</v>
          </cell>
          <cell r="N129">
            <v>4200</v>
          </cell>
          <cell r="O129">
            <v>2600</v>
          </cell>
          <cell r="P129">
            <v>0</v>
          </cell>
          <cell r="Q129">
            <v>0</v>
          </cell>
          <cell r="R129">
            <v>0</v>
          </cell>
          <cell r="S129">
            <v>0</v>
          </cell>
          <cell r="T129" t="e">
            <v>#DIV/0!</v>
          </cell>
          <cell r="U129" t="e">
            <v>#DIV/0!</v>
          </cell>
          <cell r="V129" t="e">
            <v>#DIV/0!</v>
          </cell>
          <cell r="W129" t="e">
            <v>#DIV/0!</v>
          </cell>
          <cell r="X129">
            <v>1.4</v>
          </cell>
          <cell r="Y129">
            <v>1.1000000000000001</v>
          </cell>
          <cell r="Z129" t="str">
            <v>4. P. Long Bình.xlsx</v>
          </cell>
          <cell r="AA129">
            <v>17600</v>
          </cell>
          <cell r="AB129">
            <v>8800</v>
          </cell>
          <cell r="AC129">
            <v>4600</v>
          </cell>
          <cell r="AD129">
            <v>2900</v>
          </cell>
        </row>
        <row r="130">
          <cell r="G130" t="str">
            <v>BH62DT_D2</v>
          </cell>
          <cell r="H130" t="str">
            <v>Đoạn từ đường Nguyễn Trường Tộ đến giáp ranh Nhà máy nước Thiện Tân</v>
          </cell>
          <cell r="I130" t="str">
            <v>Quốc lộ 1</v>
          </cell>
          <cell r="J130" t="str">
            <v>BH62DT_D2</v>
          </cell>
          <cell r="K130" t="str">
            <v>Đường Nguyễn Trường Tộ</v>
          </cell>
          <cell r="L130">
            <v>12000</v>
          </cell>
          <cell r="M130">
            <v>6000</v>
          </cell>
          <cell r="N130">
            <v>3300</v>
          </cell>
          <cell r="O130">
            <v>2300</v>
          </cell>
          <cell r="P130">
            <v>0</v>
          </cell>
          <cell r="Q130">
            <v>0</v>
          </cell>
          <cell r="R130">
            <v>0</v>
          </cell>
          <cell r="S130">
            <v>0</v>
          </cell>
          <cell r="T130" t="e">
            <v>#DIV/0!</v>
          </cell>
          <cell r="U130" t="e">
            <v>#DIV/0!</v>
          </cell>
          <cell r="V130" t="e">
            <v>#DIV/0!</v>
          </cell>
          <cell r="W130" t="e">
            <v>#DIV/0!</v>
          </cell>
          <cell r="X130">
            <v>1.4</v>
          </cell>
          <cell r="Y130">
            <v>1.1000000000000001</v>
          </cell>
          <cell r="Z130" t="str">
            <v>4. P. Long Bình.xlsx</v>
          </cell>
          <cell r="AA130">
            <v>13200</v>
          </cell>
          <cell r="AB130">
            <v>6600</v>
          </cell>
          <cell r="AC130">
            <v>3600</v>
          </cell>
          <cell r="AD130">
            <v>2500</v>
          </cell>
        </row>
        <row r="131">
          <cell r="G131" t="str">
            <v>BH62DT_D3</v>
          </cell>
          <cell r="H131" t="str">
            <v>Đoạn tiếp theo đến hết ranh giới phường Tân Hòa (ranh giới giữa phường Tân Hòa với xã Thiện Tân)</v>
          </cell>
          <cell r="I131" t="str">
            <v>Đường Nguyễn Trường Tộ</v>
          </cell>
          <cell r="J131" t="str">
            <v>BH62DT_D3</v>
          </cell>
          <cell r="K131" t="str">
            <v>Đến hết thửa đất số 41, tờ bản đồ số 8 phường Tân Biên</v>
          </cell>
          <cell r="L131">
            <v>8000</v>
          </cell>
          <cell r="M131">
            <v>5000</v>
          </cell>
          <cell r="N131">
            <v>2900</v>
          </cell>
          <cell r="O131">
            <v>2000</v>
          </cell>
          <cell r="P131">
            <v>0</v>
          </cell>
          <cell r="Q131">
            <v>0</v>
          </cell>
          <cell r="R131">
            <v>0</v>
          </cell>
          <cell r="S131">
            <v>0</v>
          </cell>
          <cell r="T131" t="e">
            <v>#DIV/0!</v>
          </cell>
          <cell r="U131" t="e">
            <v>#DIV/0!</v>
          </cell>
          <cell r="V131" t="e">
            <v>#DIV/0!</v>
          </cell>
          <cell r="W131" t="e">
            <v>#DIV/0!</v>
          </cell>
          <cell r="X131">
            <v>1.4</v>
          </cell>
          <cell r="Y131">
            <v>1.2</v>
          </cell>
          <cell r="Z131" t="str">
            <v>4. P. Long Bình.xlsx</v>
          </cell>
          <cell r="AA131">
            <v>9600</v>
          </cell>
          <cell r="AB131">
            <v>6000</v>
          </cell>
          <cell r="AC131">
            <v>3500</v>
          </cell>
          <cell r="AD131">
            <v>2400</v>
          </cell>
        </row>
        <row r="132">
          <cell r="G132" t="str">
            <v>BH62DT_D4</v>
          </cell>
          <cell r="H132" t="str">
            <v>Đoạn tiếp theo đến hết ranh giới thành phố Biên Hòa</v>
          </cell>
          <cell r="I132" t="str">
            <v>Từ thửa đất số 52, tờ bản đồ số 8 phường Tân Biên</v>
          </cell>
          <cell r="J132" t="str">
            <v>BH62DT_D4</v>
          </cell>
          <cell r="K132" t="str">
            <v>Đến hết ranh giới phường Tân Hòa (ranh giới giữa phường Tân Hòa với xã Thiện Tân)</v>
          </cell>
          <cell r="L132">
            <v>6000</v>
          </cell>
          <cell r="M132">
            <v>3000</v>
          </cell>
          <cell r="N132">
            <v>2500</v>
          </cell>
          <cell r="O132">
            <v>1600</v>
          </cell>
          <cell r="P132">
            <v>0</v>
          </cell>
          <cell r="Q132">
            <v>0</v>
          </cell>
          <cell r="R132">
            <v>0</v>
          </cell>
          <cell r="S132">
            <v>0</v>
          </cell>
          <cell r="T132" t="e">
            <v>#DIV/0!</v>
          </cell>
          <cell r="U132" t="e">
            <v>#DIV/0!</v>
          </cell>
          <cell r="V132" t="e">
            <v>#DIV/0!</v>
          </cell>
          <cell r="W132" t="e">
            <v>#DIV/0!</v>
          </cell>
          <cell r="X132">
            <v>1.4</v>
          </cell>
          <cell r="Y132">
            <v>1.2</v>
          </cell>
          <cell r="Z132" t="str">
            <v>5. P. Trảng Dài.xlsx</v>
          </cell>
          <cell r="AA132">
            <v>7200</v>
          </cell>
          <cell r="AB132">
            <v>3400</v>
          </cell>
          <cell r="AC132">
            <v>2800</v>
          </cell>
          <cell r="AD132">
            <v>1800</v>
          </cell>
        </row>
        <row r="133">
          <cell r="G133" t="str">
            <v>BH63DT</v>
          </cell>
          <cell r="H133" t="str">
            <v xml:space="preserve">Đường xóm 8 phường Tân Biên (từ Xa lộ Hà Nội đến nghĩa trang Liệt sĩ tỉnh Đồng Nai) </v>
          </cell>
          <cell r="I133" t="str">
            <v xml:space="preserve">Từ ranh giới phường Tân Hòa </v>
          </cell>
          <cell r="J133" t="str">
            <v>BH63DT</v>
          </cell>
          <cell r="K133" t="str">
            <v>Đến hết ranh giới thành phố Biên Hòa</v>
          </cell>
          <cell r="L133">
            <v>20000</v>
          </cell>
          <cell r="M133">
            <v>9000</v>
          </cell>
          <cell r="N133">
            <v>6000</v>
          </cell>
          <cell r="O133">
            <v>3300</v>
          </cell>
          <cell r="P133">
            <v>0</v>
          </cell>
          <cell r="Q133">
            <v>0</v>
          </cell>
          <cell r="R133">
            <v>0</v>
          </cell>
          <cell r="S133">
            <v>0</v>
          </cell>
          <cell r="T133" t="e">
            <v>#DIV/0!</v>
          </cell>
          <cell r="U133" t="e">
            <v>#DIV/0!</v>
          </cell>
          <cell r="V133" t="e">
            <v>#DIV/0!</v>
          </cell>
          <cell r="W133" t="e">
            <v>#DIV/0!</v>
          </cell>
          <cell r="X133">
            <v>1.2</v>
          </cell>
          <cell r="Y133">
            <v>1.0152000000000001</v>
          </cell>
          <cell r="Z133" t="str">
            <v>4. P. Long Bình.xlsx</v>
          </cell>
          <cell r="AA133">
            <v>20300</v>
          </cell>
          <cell r="AB133">
            <v>10100</v>
          </cell>
          <cell r="AC133">
            <v>6700</v>
          </cell>
          <cell r="AD133">
            <v>3700</v>
          </cell>
        </row>
        <row r="134">
          <cell r="G134" t="str">
            <v>BH64DT</v>
          </cell>
          <cell r="H134" t="str">
            <v>Đường Võ Văn Mén</v>
          </cell>
          <cell r="I134" t="str">
            <v>Từ xa lộ Hà Nội</v>
          </cell>
          <cell r="J134" t="str">
            <v>BH64DT</v>
          </cell>
          <cell r="K134" t="str">
            <v xml:space="preserve">Đến nghĩa trang Liệt Sỹ tỉnh Đồng Nai </v>
          </cell>
          <cell r="L134">
            <v>18000</v>
          </cell>
          <cell r="M134">
            <v>9000</v>
          </cell>
          <cell r="N134">
            <v>6000</v>
          </cell>
          <cell r="O134">
            <v>3600</v>
          </cell>
          <cell r="P134">
            <v>0</v>
          </cell>
          <cell r="Q134">
            <v>0</v>
          </cell>
          <cell r="R134">
            <v>0</v>
          </cell>
          <cell r="S134">
            <v>0</v>
          </cell>
          <cell r="T134" t="e">
            <v>#DIV/0!</v>
          </cell>
          <cell r="U134" t="e">
            <v>#DIV/0!</v>
          </cell>
          <cell r="V134" t="e">
            <v>#DIV/0!</v>
          </cell>
          <cell r="W134" t="e">
            <v>#DIV/0!</v>
          </cell>
          <cell r="X134">
            <v>1.2</v>
          </cell>
          <cell r="Y134">
            <v>1.0152000000000001</v>
          </cell>
          <cell r="Z134" t="str">
            <v>4. P. Long Bình.xlsx</v>
          </cell>
          <cell r="AA134">
            <v>18300</v>
          </cell>
          <cell r="AB134">
            <v>10100</v>
          </cell>
          <cell r="AC134">
            <v>6700</v>
          </cell>
          <cell r="AD134">
            <v>4000</v>
          </cell>
        </row>
        <row r="135">
          <cell r="G135" t="str">
            <v>BH65DT</v>
          </cell>
          <cell r="H135" t="str">
            <v>Đường Lê Ngô Cát</v>
          </cell>
          <cell r="I135" t="str">
            <v>Từ đường Điểu Xiển</v>
          </cell>
          <cell r="J135"/>
          <cell r="K135" t="str">
            <v>Quốc lộ 1</v>
          </cell>
          <cell r="L135"/>
          <cell r="M135"/>
          <cell r="N135"/>
          <cell r="O135"/>
          <cell r="P135"/>
          <cell r="Q135"/>
          <cell r="R135"/>
          <cell r="S135"/>
          <cell r="T135"/>
          <cell r="U135"/>
          <cell r="V135"/>
          <cell r="W135"/>
          <cell r="X135"/>
          <cell r="Y135"/>
          <cell r="Z135"/>
          <cell r="AA135"/>
          <cell r="AB135"/>
          <cell r="AC135"/>
          <cell r="AD135"/>
        </row>
        <row r="136">
          <cell r="G136" t="str">
            <v>BH65DT_D1</v>
          </cell>
          <cell r="H136" t="str">
            <v>Đoạn từ Quốc lộ 1 đến hết hẻm vào Trường THPT Nguyễn Công Trứ</v>
          </cell>
          <cell r="I136" t="str">
            <v xml:space="preserve"> Quốc lộ 1</v>
          </cell>
          <cell r="J136" t="str">
            <v>BH65DT_D1</v>
          </cell>
          <cell r="K136" t="str">
            <v>Đến hết ranh giới phường Tân Hòa</v>
          </cell>
          <cell r="L136">
            <v>17000</v>
          </cell>
          <cell r="M136">
            <v>8000</v>
          </cell>
          <cell r="N136">
            <v>4600</v>
          </cell>
          <cell r="O136">
            <v>3300</v>
          </cell>
          <cell r="P136">
            <v>0</v>
          </cell>
          <cell r="Q136">
            <v>0</v>
          </cell>
          <cell r="R136">
            <v>0</v>
          </cell>
          <cell r="S136">
            <v>0</v>
          </cell>
          <cell r="T136" t="e">
            <v>#DIV/0!</v>
          </cell>
          <cell r="U136" t="e">
            <v>#DIV/0!</v>
          </cell>
          <cell r="V136" t="e">
            <v>#DIV/0!</v>
          </cell>
          <cell r="W136" t="e">
            <v>#DIV/0!</v>
          </cell>
          <cell r="X136">
            <v>1.4</v>
          </cell>
          <cell r="Y136">
            <v>1.1843999999999999</v>
          </cell>
          <cell r="Z136" t="str">
            <v>6. phuong Hố Nai.xlsx</v>
          </cell>
          <cell r="AA136">
            <v>20100</v>
          </cell>
          <cell r="AB136">
            <v>9500</v>
          </cell>
          <cell r="AC136">
            <v>5400</v>
          </cell>
          <cell r="AD136">
            <v>3900</v>
          </cell>
        </row>
        <row r="137">
          <cell r="G137" t="str">
            <v>BH65DT_D2</v>
          </cell>
          <cell r="H137" t="str">
            <v>Đoạn từ hẻm vào Trường THPT Nguyễn Công Trứ đến hết Dòng nữ trợ thế Thánh Tâm</v>
          </cell>
          <cell r="I137" t="str">
            <v>Quốc lộ 1</v>
          </cell>
          <cell r="J137" t="str">
            <v>BH65DT_D2</v>
          </cell>
          <cell r="K137" t="str">
            <v>Đến hết hẻm vào Trường THPT Nguyễn Công Trứ</v>
          </cell>
          <cell r="L137">
            <v>12000</v>
          </cell>
          <cell r="M137">
            <v>6000</v>
          </cell>
          <cell r="N137">
            <v>3300</v>
          </cell>
          <cell r="O137">
            <v>2300</v>
          </cell>
          <cell r="P137">
            <v>0</v>
          </cell>
          <cell r="Q137">
            <v>0</v>
          </cell>
          <cell r="R137">
            <v>0</v>
          </cell>
          <cell r="S137">
            <v>0</v>
          </cell>
          <cell r="T137" t="e">
            <v>#DIV/0!</v>
          </cell>
          <cell r="U137" t="e">
            <v>#DIV/0!</v>
          </cell>
          <cell r="V137" t="e">
            <v>#DIV/0!</v>
          </cell>
          <cell r="W137" t="e">
            <v>#DIV/0!</v>
          </cell>
          <cell r="X137">
            <v>1.4</v>
          </cell>
          <cell r="Y137">
            <v>1.1843999999999999</v>
          </cell>
          <cell r="Z137" t="str">
            <v>6. phuong Hố Nai.xlsx</v>
          </cell>
          <cell r="AA137">
            <v>14200</v>
          </cell>
          <cell r="AB137">
            <v>7100</v>
          </cell>
          <cell r="AC137">
            <v>3900</v>
          </cell>
          <cell r="AD137">
            <v>2700</v>
          </cell>
        </row>
        <row r="138">
          <cell r="G138" t="str">
            <v>BH65DT_D3</v>
          </cell>
          <cell r="H138" t="str">
            <v>Đoạn từ Dòng nữ trợ thế Thánh Tâm đến hết ranh giới phường Tân Hòa</v>
          </cell>
          <cell r="I138" t="str">
            <v>Từ hẻm vào Trường THPT Nguyễn Công Trứ</v>
          </cell>
          <cell r="J138" t="str">
            <v>BH65DT_D3</v>
          </cell>
          <cell r="K138" t="str">
            <v>Đến hết Dòng nữ trợ thế Thánh Tâm</v>
          </cell>
          <cell r="L138">
            <v>8000</v>
          </cell>
          <cell r="M138">
            <v>4000</v>
          </cell>
          <cell r="N138">
            <v>2700</v>
          </cell>
          <cell r="O138">
            <v>1600</v>
          </cell>
          <cell r="P138">
            <v>0</v>
          </cell>
          <cell r="Q138">
            <v>0</v>
          </cell>
          <cell r="R138">
            <v>0</v>
          </cell>
          <cell r="S138">
            <v>0</v>
          </cell>
          <cell r="T138" t="e">
            <v>#DIV/0!</v>
          </cell>
          <cell r="U138" t="e">
            <v>#DIV/0!</v>
          </cell>
          <cell r="V138" t="e">
            <v>#DIV/0!</v>
          </cell>
          <cell r="W138" t="e">
            <v>#DIV/0!</v>
          </cell>
          <cell r="X138">
            <v>1.4</v>
          </cell>
          <cell r="Y138">
            <v>1.1843999999999999</v>
          </cell>
          <cell r="Z138" t="str">
            <v>6. phuong Hố Nai.xlsx</v>
          </cell>
          <cell r="AA138">
            <v>9500</v>
          </cell>
          <cell r="AB138">
            <v>4700</v>
          </cell>
          <cell r="AC138">
            <v>3200</v>
          </cell>
          <cell r="AD138">
            <v>1900</v>
          </cell>
        </row>
        <row r="139">
          <cell r="G139" t="str">
            <v>BH66DT</v>
          </cell>
          <cell r="H139" t="str">
            <v>Đường Phùng Khắc Khoan</v>
          </cell>
          <cell r="I139" t="str">
            <v>Từ Dòng nữ trợ thế Thánh Tâm</v>
          </cell>
          <cell r="J139" t="str">
            <v>BH66DT</v>
          </cell>
          <cell r="K139" t="str">
            <v>Đến hết ranh giới phường Tân Hòa</v>
          </cell>
          <cell r="L139">
            <v>30000</v>
          </cell>
          <cell r="M139">
            <v>10000</v>
          </cell>
          <cell r="N139">
            <v>7200</v>
          </cell>
          <cell r="O139">
            <v>5000</v>
          </cell>
          <cell r="P139">
            <v>0</v>
          </cell>
          <cell r="Q139">
            <v>0</v>
          </cell>
          <cell r="R139">
            <v>0</v>
          </cell>
          <cell r="S139">
            <v>0</v>
          </cell>
          <cell r="T139" t="e">
            <v>#DIV/0!</v>
          </cell>
          <cell r="U139" t="e">
            <v>#DIV/0!</v>
          </cell>
          <cell r="V139" t="e">
            <v>#DIV/0!</v>
          </cell>
          <cell r="W139" t="e">
            <v>#DIV/0!</v>
          </cell>
          <cell r="X139">
            <v>1.2</v>
          </cell>
          <cell r="Y139">
            <v>1.0152000000000001</v>
          </cell>
          <cell r="Z139" t="str">
            <v>6. phuong Hố Nai.xlsx</v>
          </cell>
          <cell r="AA139">
            <v>30500</v>
          </cell>
          <cell r="AB139">
            <v>11200</v>
          </cell>
          <cell r="AC139">
            <v>8100</v>
          </cell>
          <cell r="AD139">
            <v>5600</v>
          </cell>
        </row>
        <row r="140">
          <cell r="G140" t="str">
            <v>BH67DT, TB9NT</v>
          </cell>
          <cell r="H140" t="str">
            <v>Đường Ngô Xá (phường Tân Hòa)</v>
          </cell>
          <cell r="I140" t="str">
            <v>Quốc lộ 1</v>
          </cell>
          <cell r="J140" t="str">
            <v>BH67DT, TB9NT</v>
          </cell>
          <cell r="K140" t="str">
            <v>Đường Điều Xiển</v>
          </cell>
          <cell r="L140">
            <v>10000</v>
          </cell>
          <cell r="M140">
            <v>5000</v>
          </cell>
          <cell r="N140">
            <v>3000</v>
          </cell>
          <cell r="O140">
            <v>2100</v>
          </cell>
          <cell r="P140">
            <v>0</v>
          </cell>
          <cell r="Q140">
            <v>0</v>
          </cell>
          <cell r="R140">
            <v>0</v>
          </cell>
          <cell r="S140">
            <v>0</v>
          </cell>
          <cell r="T140" t="e">
            <v>#DIV/0!</v>
          </cell>
          <cell r="U140" t="e">
            <v>#DIV/0!</v>
          </cell>
          <cell r="V140" t="e">
            <v>#DIV/0!</v>
          </cell>
          <cell r="W140" t="e">
            <v>#DIV/0!</v>
          </cell>
          <cell r="X140">
            <v>3.05</v>
          </cell>
          <cell r="Y140">
            <v>1.4</v>
          </cell>
          <cell r="Z140" t="e">
            <v>#N/A</v>
          </cell>
          <cell r="AA140">
            <v>14000</v>
          </cell>
          <cell r="AB140">
            <v>7000</v>
          </cell>
          <cell r="AC140">
            <v>4200</v>
          </cell>
          <cell r="AD140">
            <v>2900</v>
          </cell>
        </row>
        <row r="141">
          <cell r="G141" t="str">
            <v>BH68DT</v>
          </cell>
          <cell r="H141" t="str">
            <v>Đường Huỳnh Văn Nghệ</v>
          </cell>
          <cell r="I141" t="str">
            <v>Quốc lộ 1</v>
          </cell>
          <cell r="J141"/>
          <cell r="K141" t="str">
            <v>Đường Điều Xiển</v>
          </cell>
          <cell r="L141"/>
          <cell r="M141"/>
          <cell r="N141"/>
          <cell r="O141"/>
          <cell r="P141"/>
          <cell r="Q141"/>
          <cell r="R141"/>
          <cell r="S141"/>
          <cell r="T141"/>
          <cell r="U141"/>
          <cell r="V141"/>
          <cell r="W141"/>
          <cell r="X141"/>
          <cell r="Y141"/>
          <cell r="Z141"/>
          <cell r="AA141"/>
          <cell r="AB141"/>
          <cell r="AC141"/>
          <cell r="AD141"/>
        </row>
        <row r="142">
          <cell r="G142" t="str">
            <v>BH68DT_D1</v>
          </cell>
          <cell r="H142" t="str">
            <v>Đoạn từ đường Nguyễn Ái Quốc đến đường Nguyễn Bỉnh Khiêm</v>
          </cell>
          <cell r="I142" t="str">
            <v>Đường Nguyễn Ái Quốc</v>
          </cell>
          <cell r="J142" t="str">
            <v>BH68DT_D1</v>
          </cell>
          <cell r="K142" t="str">
            <v>Đến giáp ranh huyện Vĩnh Cửu</v>
          </cell>
          <cell r="L142">
            <v>29000</v>
          </cell>
          <cell r="M142">
            <v>13000</v>
          </cell>
          <cell r="N142">
            <v>6500</v>
          </cell>
          <cell r="O142">
            <v>4500</v>
          </cell>
          <cell r="P142">
            <v>0</v>
          </cell>
          <cell r="Q142">
            <v>0</v>
          </cell>
          <cell r="R142">
            <v>0</v>
          </cell>
          <cell r="S142">
            <v>0</v>
          </cell>
          <cell r="T142" t="e">
            <v>#DIV/0!</v>
          </cell>
          <cell r="U142" t="e">
            <v>#DIV/0!</v>
          </cell>
          <cell r="V142" t="e">
            <v>#DIV/0!</v>
          </cell>
          <cell r="W142" t="e">
            <v>#DIV/0!</v>
          </cell>
          <cell r="X142">
            <v>1.5</v>
          </cell>
          <cell r="Y142">
            <v>1.2689999999999999</v>
          </cell>
          <cell r="Z142" t="str">
            <v>2. p. Trấn Biên thêm đường.xlsx</v>
          </cell>
          <cell r="AA142">
            <v>36800</v>
          </cell>
          <cell r="AB142">
            <v>16500</v>
          </cell>
          <cell r="AC142">
            <v>8200</v>
          </cell>
          <cell r="AD142">
            <v>5700</v>
          </cell>
        </row>
        <row r="143">
          <cell r="G143" t="str">
            <v>BH68DT_D2</v>
          </cell>
          <cell r="H143" t="str">
            <v>Đoạn từ đường Nguyễn Bỉnh Khiêm đến đường Ngô Thì Nhậm</v>
          </cell>
          <cell r="I143" t="str">
            <v>Đường Nguyễn Ái Quốc</v>
          </cell>
          <cell r="J143" t="str">
            <v>BH68DT_D2</v>
          </cell>
          <cell r="K143" t="str">
            <v>Đường Nguyễn Bỉnh Khiêm</v>
          </cell>
          <cell r="L143">
            <v>22000</v>
          </cell>
          <cell r="M143">
            <v>11000</v>
          </cell>
          <cell r="N143">
            <v>5200</v>
          </cell>
          <cell r="O143">
            <v>3500</v>
          </cell>
          <cell r="P143">
            <v>0</v>
          </cell>
          <cell r="Q143">
            <v>0</v>
          </cell>
          <cell r="R143">
            <v>0</v>
          </cell>
          <cell r="S143">
            <v>0</v>
          </cell>
          <cell r="T143" t="e">
            <v>#DIV/0!</v>
          </cell>
          <cell r="U143" t="e">
            <v>#DIV/0!</v>
          </cell>
          <cell r="V143" t="e">
            <v>#DIV/0!</v>
          </cell>
          <cell r="W143" t="e">
            <v>#DIV/0!</v>
          </cell>
          <cell r="X143">
            <v>1.5</v>
          </cell>
          <cell r="Y143">
            <v>1.2689999999999999</v>
          </cell>
          <cell r="Z143" t="str">
            <v>2. p. Trấn Biên thêm đường.xlsx</v>
          </cell>
          <cell r="AA143">
            <v>27900</v>
          </cell>
          <cell r="AB143">
            <v>14000</v>
          </cell>
          <cell r="AC143">
            <v>6600</v>
          </cell>
          <cell r="AD143">
            <v>4400</v>
          </cell>
        </row>
        <row r="144">
          <cell r="G144" t="str">
            <v>BH68DT_D3</v>
          </cell>
          <cell r="H144" t="str">
            <v>Đoạn từ đường Ngô Thì Nhậm đến đường Võ Trường Toản</v>
          </cell>
          <cell r="I144" t="str">
            <v>Đường Nguyễn Bỉnh Khiêm</v>
          </cell>
          <cell r="J144" t="str">
            <v>BH68DT_D3</v>
          </cell>
          <cell r="K144" t="str">
            <v>Đường Ngô Thì Nhậm</v>
          </cell>
          <cell r="L144">
            <v>17000</v>
          </cell>
          <cell r="M144">
            <v>8000</v>
          </cell>
          <cell r="N144">
            <v>3900</v>
          </cell>
          <cell r="O144">
            <v>3000</v>
          </cell>
          <cell r="P144">
            <v>0</v>
          </cell>
          <cell r="Q144">
            <v>0</v>
          </cell>
          <cell r="R144">
            <v>0</v>
          </cell>
          <cell r="S144">
            <v>0</v>
          </cell>
          <cell r="T144" t="e">
            <v>#DIV/0!</v>
          </cell>
          <cell r="U144" t="e">
            <v>#DIV/0!</v>
          </cell>
          <cell r="V144" t="e">
            <v>#DIV/0!</v>
          </cell>
          <cell r="W144" t="e">
            <v>#DIV/0!</v>
          </cell>
          <cell r="X144">
            <v>1.5</v>
          </cell>
          <cell r="Y144">
            <v>1.2689999999999999</v>
          </cell>
          <cell r="Z144" t="str">
            <v>2. p. Trấn Biên thêm đường.xlsx</v>
          </cell>
          <cell r="AA144">
            <v>21600</v>
          </cell>
          <cell r="AB144">
            <v>10200</v>
          </cell>
          <cell r="AC144">
            <v>4900</v>
          </cell>
          <cell r="AD144">
            <v>3800</v>
          </cell>
        </row>
        <row r="145">
          <cell r="G145" t="str">
            <v>BH68DT_D4</v>
          </cell>
          <cell r="H145" t="str">
            <v>Đoạn từ đường Võ Trường Toản đến ngã ba Gạc Nai</v>
          </cell>
          <cell r="I145" t="str">
            <v>Đường Ngô Thì Nhậm</v>
          </cell>
          <cell r="J145" t="str">
            <v>BH68DT_D4</v>
          </cell>
          <cell r="K145" t="str">
            <v>Đường Võ Trường Toản</v>
          </cell>
          <cell r="L145">
            <v>12000</v>
          </cell>
          <cell r="M145">
            <v>6000</v>
          </cell>
          <cell r="N145">
            <v>3300</v>
          </cell>
          <cell r="O145">
            <v>2300</v>
          </cell>
          <cell r="P145">
            <v>0</v>
          </cell>
          <cell r="Q145">
            <v>0</v>
          </cell>
          <cell r="R145">
            <v>0</v>
          </cell>
          <cell r="S145">
            <v>0</v>
          </cell>
          <cell r="T145" t="e">
            <v>#DIV/0!</v>
          </cell>
          <cell r="U145" t="e">
            <v>#DIV/0!</v>
          </cell>
          <cell r="V145" t="e">
            <v>#DIV/0!</v>
          </cell>
          <cell r="W145" t="e">
            <v>#DIV/0!</v>
          </cell>
          <cell r="X145">
            <v>1.5</v>
          </cell>
          <cell r="Y145">
            <v>1.2689999999999999</v>
          </cell>
          <cell r="Z145" t="str">
            <v>2. p. Trấn Biên thêm đường.xlsx</v>
          </cell>
          <cell r="AA145">
            <v>15200</v>
          </cell>
          <cell r="AB145">
            <v>7600</v>
          </cell>
          <cell r="AC145">
            <v>4200</v>
          </cell>
          <cell r="AD145">
            <v>2900</v>
          </cell>
        </row>
        <row r="146">
          <cell r="G146" t="str">
            <v>BH68DT_D5</v>
          </cell>
          <cell r="H146" t="str">
            <v>Đoạn từ ngã ba Gạc Nai đến giáp ranh huyện Vĩnh Cửu</v>
          </cell>
          <cell r="I146" t="str">
            <v>Đường Võ Trường Toản</v>
          </cell>
          <cell r="J146" t="str">
            <v>BH68DT_D5</v>
          </cell>
          <cell r="K146" t="str">
            <v>Đến ngã ba Gạc Nai</v>
          </cell>
          <cell r="L146">
            <v>9000</v>
          </cell>
          <cell r="M146">
            <v>4500</v>
          </cell>
          <cell r="N146">
            <v>2900</v>
          </cell>
          <cell r="O146">
            <v>2100</v>
          </cell>
          <cell r="P146">
            <v>0</v>
          </cell>
          <cell r="Q146">
            <v>0</v>
          </cell>
          <cell r="R146">
            <v>0</v>
          </cell>
          <cell r="S146">
            <v>0</v>
          </cell>
          <cell r="T146" t="e">
            <v>#DIV/0!</v>
          </cell>
          <cell r="U146" t="e">
            <v>#DIV/0!</v>
          </cell>
          <cell r="V146" t="e">
            <v>#DIV/0!</v>
          </cell>
          <cell r="W146" t="e">
            <v>#DIV/0!</v>
          </cell>
          <cell r="X146">
            <v>1.5</v>
          </cell>
          <cell r="Y146">
            <v>1.2689999999999999</v>
          </cell>
          <cell r="Z146" t="str">
            <v>2. p. Trấn Biên thêm đường.xlsx</v>
          </cell>
          <cell r="AA146">
            <v>11400</v>
          </cell>
          <cell r="AB146">
            <v>5700</v>
          </cell>
          <cell r="AC146">
            <v>3700</v>
          </cell>
          <cell r="AD146">
            <v>2700</v>
          </cell>
        </row>
        <row r="147">
          <cell r="G147" t="str">
            <v>BH69DT</v>
          </cell>
          <cell r="H147" t="str">
            <v>Đường Võ Trường Toản</v>
          </cell>
          <cell r="I147" t="str">
            <v xml:space="preserve">Từ ngã ba Gạc Nai </v>
          </cell>
          <cell r="J147" t="str">
            <v>BH69DT</v>
          </cell>
          <cell r="K147" t="str">
            <v>Đến giáp ranh huyện Vĩnh Cửu</v>
          </cell>
          <cell r="L147">
            <v>14000</v>
          </cell>
          <cell r="M147">
            <v>8000</v>
          </cell>
          <cell r="N147">
            <v>3900</v>
          </cell>
          <cell r="O147">
            <v>2700</v>
          </cell>
          <cell r="P147">
            <v>0</v>
          </cell>
          <cell r="Q147">
            <v>0</v>
          </cell>
          <cell r="R147">
            <v>0</v>
          </cell>
          <cell r="S147">
            <v>0</v>
          </cell>
          <cell r="T147" t="e">
            <v>#DIV/0!</v>
          </cell>
          <cell r="U147" t="e">
            <v>#DIV/0!</v>
          </cell>
          <cell r="V147" t="e">
            <v>#DIV/0!</v>
          </cell>
          <cell r="W147" t="e">
            <v>#DIV/0!</v>
          </cell>
          <cell r="X147">
            <v>1.4</v>
          </cell>
          <cell r="Y147">
            <v>1.1843999999999999</v>
          </cell>
          <cell r="Z147" t="str">
            <v>2. p. Trấn Biên thêm đường.xlsx</v>
          </cell>
          <cell r="AA147">
            <v>16600</v>
          </cell>
          <cell r="AB147">
            <v>9500</v>
          </cell>
          <cell r="AC147">
            <v>4600</v>
          </cell>
          <cell r="AD147">
            <v>3200</v>
          </cell>
        </row>
        <row r="148">
          <cell r="G148" t="str">
            <v>BH70DT</v>
          </cell>
          <cell r="H148" t="str">
            <v>Đường Nguyễn Du (đường vào Miếu Bình Thiền cũ)</v>
          </cell>
          <cell r="I148" t="str">
            <v>Đường Huỳnh Văn Nghệ</v>
          </cell>
          <cell r="J148" t="str">
            <v>BH70DT</v>
          </cell>
          <cell r="K148" t="str">
            <v>Hết ranh thành phố Biên Hòa</v>
          </cell>
          <cell r="L148">
            <v>23000</v>
          </cell>
          <cell r="M148">
            <v>13000</v>
          </cell>
          <cell r="N148">
            <v>6000</v>
          </cell>
          <cell r="O148">
            <v>3600</v>
          </cell>
          <cell r="P148">
            <v>24380</v>
          </cell>
          <cell r="Q148">
            <v>0</v>
          </cell>
          <cell r="R148">
            <v>0</v>
          </cell>
          <cell r="S148">
            <v>0</v>
          </cell>
          <cell r="T148">
            <v>0.95773584905660392</v>
          </cell>
          <cell r="U148" t="e">
            <v>#DIV/0!</v>
          </cell>
          <cell r="V148" t="e">
            <v>#DIV/0!</v>
          </cell>
          <cell r="W148" t="e">
            <v>#DIV/0!</v>
          </cell>
          <cell r="X148">
            <v>1.2</v>
          </cell>
          <cell r="Y148">
            <v>1.0152000000000001</v>
          </cell>
          <cell r="Z148" t="str">
            <v>2. p. Trấn Biên thêm đường.xlsx</v>
          </cell>
          <cell r="AA148">
            <v>23300</v>
          </cell>
          <cell r="AB148">
            <v>14600</v>
          </cell>
          <cell r="AC148">
            <v>6700</v>
          </cell>
          <cell r="AD148">
            <v>4000</v>
          </cell>
        </row>
        <row r="149">
          <cell r="G149" t="str">
            <v>BH71DT</v>
          </cell>
          <cell r="H149" t="str">
            <v>Đường Nguyễn Đình Chiểu</v>
          </cell>
          <cell r="I149" t="str">
            <v>Đường Chu Văn An</v>
          </cell>
          <cell r="J149" t="str">
            <v>BH71DT</v>
          </cell>
          <cell r="K149" t="str">
            <v>Đường Nguyễn ái Quốc</v>
          </cell>
          <cell r="L149">
            <v>17000</v>
          </cell>
          <cell r="M149">
            <v>8000</v>
          </cell>
          <cell r="N149">
            <v>4200</v>
          </cell>
          <cell r="O149">
            <v>3100</v>
          </cell>
          <cell r="P149">
            <v>0</v>
          </cell>
          <cell r="Q149">
            <v>0</v>
          </cell>
          <cell r="R149">
            <v>0</v>
          </cell>
          <cell r="S149">
            <v>0</v>
          </cell>
          <cell r="T149" t="e">
            <v>#DIV/0!</v>
          </cell>
          <cell r="U149" t="e">
            <v>#DIV/0!</v>
          </cell>
          <cell r="V149" t="e">
            <v>#DIV/0!</v>
          </cell>
          <cell r="W149" t="e">
            <v>#DIV/0!</v>
          </cell>
          <cell r="X149">
            <v>1.3</v>
          </cell>
          <cell r="Y149">
            <v>1.0998000000000001</v>
          </cell>
          <cell r="Z149" t="str">
            <v>2. p. Trấn Biên thêm đường.xlsx</v>
          </cell>
          <cell r="AA149">
            <v>18700</v>
          </cell>
          <cell r="AB149">
            <v>9000</v>
          </cell>
          <cell r="AC149">
            <v>4700</v>
          </cell>
          <cell r="AD149">
            <v>3500</v>
          </cell>
        </row>
        <row r="150">
          <cell r="G150" t="str">
            <v>BH72DT</v>
          </cell>
          <cell r="H150" t="str">
            <v>Đường Chu Văn An</v>
          </cell>
          <cell r="I150" t="str">
            <v>Đường Huỳnh Văn Nghệ</v>
          </cell>
          <cell r="J150" t="str">
            <v>BH72DT</v>
          </cell>
          <cell r="K150" t="str">
            <v>Đường Võ Trường Toản</v>
          </cell>
          <cell r="L150">
            <v>14000</v>
          </cell>
          <cell r="M150">
            <v>8000</v>
          </cell>
          <cell r="N150">
            <v>4200</v>
          </cell>
          <cell r="O150">
            <v>3000</v>
          </cell>
          <cell r="P150">
            <v>0</v>
          </cell>
          <cell r="Q150">
            <v>0</v>
          </cell>
          <cell r="R150">
            <v>0</v>
          </cell>
          <cell r="S150">
            <v>0</v>
          </cell>
          <cell r="T150" t="e">
            <v>#DIV/0!</v>
          </cell>
          <cell r="U150" t="e">
            <v>#DIV/0!</v>
          </cell>
          <cell r="V150" t="e">
            <v>#DIV/0!</v>
          </cell>
          <cell r="W150" t="e">
            <v>#DIV/0!</v>
          </cell>
          <cell r="X150">
            <v>1.3</v>
          </cell>
          <cell r="Y150">
            <v>1.0998000000000001</v>
          </cell>
          <cell r="Z150" t="str">
            <v>2. p. Trấn Biên thêm đường.xlsx</v>
          </cell>
          <cell r="AA150">
            <v>15400</v>
          </cell>
          <cell r="AB150">
            <v>9000</v>
          </cell>
          <cell r="AC150">
            <v>4700</v>
          </cell>
          <cell r="AD150">
            <v>3400</v>
          </cell>
        </row>
        <row r="151">
          <cell r="G151" t="str">
            <v>BH73DT</v>
          </cell>
          <cell r="H151" t="str">
            <v>Đường Nguyễn Bỉnh Khiêm (từ đường Huỳnh Văn Nghệ đến đường N10, khu dân cư Bửu Long)</v>
          </cell>
          <cell r="I151" t="str">
            <v>Đường Nguyễn Đình Chiểu</v>
          </cell>
          <cell r="J151" t="str">
            <v>BH73DT</v>
          </cell>
          <cell r="K151" t="str">
            <v>Hết Văn Miếu Trấn Biên</v>
          </cell>
          <cell r="L151">
            <v>21000</v>
          </cell>
          <cell r="M151">
            <v>13000</v>
          </cell>
          <cell r="N151">
            <v>6000</v>
          </cell>
          <cell r="O151">
            <v>3600</v>
          </cell>
          <cell r="P151">
            <v>0</v>
          </cell>
          <cell r="Q151">
            <v>0</v>
          </cell>
          <cell r="R151">
            <v>0</v>
          </cell>
          <cell r="S151">
            <v>0</v>
          </cell>
          <cell r="T151" t="e">
            <v>#DIV/0!</v>
          </cell>
          <cell r="U151" t="e">
            <v>#DIV/0!</v>
          </cell>
          <cell r="V151" t="e">
            <v>#DIV/0!</v>
          </cell>
          <cell r="W151" t="e">
            <v>#DIV/0!</v>
          </cell>
          <cell r="X151">
            <v>1.3</v>
          </cell>
          <cell r="Y151">
            <v>1.0998000000000001</v>
          </cell>
          <cell r="Z151" t="str">
            <v>2. p. Trấn Biên thêm đường.xlsx</v>
          </cell>
          <cell r="AA151">
            <v>23100</v>
          </cell>
          <cell r="AB151">
            <v>14600</v>
          </cell>
          <cell r="AC151">
            <v>6700</v>
          </cell>
          <cell r="AD151">
            <v>4000</v>
          </cell>
        </row>
        <row r="152">
          <cell r="G152" t="str">
            <v>BH74DT</v>
          </cell>
          <cell r="H152" t="str">
            <v>Đường Võ Thị Tám (từ đường Huỳnh Văn Nghệ đến hết ranh thửa đất số 57, tờ BĐĐC số 3 về bên phải và hết ranh thửa đất số 4, tờ BĐĐC số 3 về bên trái, phường Bửu Long)</v>
          </cell>
          <cell r="I152" t="str">
            <v>Đường Huỳnh Văn Nghệ</v>
          </cell>
          <cell r="J152" t="str">
            <v>BH74DT</v>
          </cell>
          <cell r="K152" t="str">
            <v>Đường N10 (Khu dân cư Bửu Long)</v>
          </cell>
          <cell r="L152">
            <v>14000</v>
          </cell>
          <cell r="M152">
            <v>8000</v>
          </cell>
          <cell r="N152">
            <v>3900</v>
          </cell>
          <cell r="O152">
            <v>3000</v>
          </cell>
          <cell r="P152">
            <v>0</v>
          </cell>
          <cell r="Q152">
            <v>0</v>
          </cell>
          <cell r="R152">
            <v>0</v>
          </cell>
          <cell r="S152">
            <v>0</v>
          </cell>
          <cell r="T152" t="e">
            <v>#DIV/0!</v>
          </cell>
          <cell r="U152" t="e">
            <v>#DIV/0!</v>
          </cell>
          <cell r="V152" t="e">
            <v>#DIV/0!</v>
          </cell>
          <cell r="W152" t="e">
            <v>#DIV/0!</v>
          </cell>
          <cell r="X152">
            <v>1.3</v>
          </cell>
          <cell r="Y152">
            <v>1.0998000000000001</v>
          </cell>
          <cell r="Z152" t="str">
            <v>2. p. Trấn Biên thêm đường.xlsx</v>
          </cell>
          <cell r="AA152">
            <v>15400</v>
          </cell>
          <cell r="AB152">
            <v>9000</v>
          </cell>
          <cell r="AC152">
            <v>4400</v>
          </cell>
          <cell r="AD152">
            <v>3400</v>
          </cell>
        </row>
        <row r="153">
          <cell r="G153" t="str">
            <v>BH75DT</v>
          </cell>
          <cell r="H153" t="str">
            <v>Đường Ngô Thì Nhậm</v>
          </cell>
          <cell r="I153" t="str">
            <v>Đường Huỳnh Văn Nghệ</v>
          </cell>
          <cell r="J153" t="str">
            <v>BH75DT</v>
          </cell>
          <cell r="K153" t="str">
            <v>Bên phải, đến hết ranh thửa đất số 57, tờ BĐĐC số 3; Bên trái, đến hết ranh thửa đất số 4, tờ BĐĐC số 3 (phường Bửu Long).</v>
          </cell>
          <cell r="L153">
            <v>13000</v>
          </cell>
          <cell r="M153">
            <v>7000</v>
          </cell>
          <cell r="N153">
            <v>3900</v>
          </cell>
          <cell r="O153">
            <v>3000</v>
          </cell>
          <cell r="P153">
            <v>0</v>
          </cell>
          <cell r="Q153">
            <v>0</v>
          </cell>
          <cell r="R153">
            <v>0</v>
          </cell>
          <cell r="S153">
            <v>0</v>
          </cell>
          <cell r="T153" t="e">
            <v>#DIV/0!</v>
          </cell>
          <cell r="U153" t="e">
            <v>#DIV/0!</v>
          </cell>
          <cell r="V153" t="e">
            <v>#DIV/0!</v>
          </cell>
          <cell r="W153" t="e">
            <v>#DIV/0!</v>
          </cell>
          <cell r="X153">
            <v>1.3</v>
          </cell>
          <cell r="Y153">
            <v>1.0998000000000001</v>
          </cell>
          <cell r="Z153" t="str">
            <v>2. p. Trấn Biên thêm đường.xlsx</v>
          </cell>
          <cell r="AA153">
            <v>14300</v>
          </cell>
          <cell r="AB153">
            <v>7800</v>
          </cell>
          <cell r="AC153">
            <v>4400</v>
          </cell>
          <cell r="AD153">
            <v>3400</v>
          </cell>
        </row>
        <row r="154">
          <cell r="G154" t="str">
            <v>BH76DT</v>
          </cell>
          <cell r="H154" t="str">
            <v>Đường 10 (từ đường Nguyễn Du đến đường D5, khu dân cư Bửu Long)</v>
          </cell>
          <cell r="I154" t="str">
            <v>Đường Huỳnh Văn Nghệ</v>
          </cell>
          <cell r="J154" t="str">
            <v>BH76DT</v>
          </cell>
          <cell r="K154" t="str">
            <v>Đến bến đò trạm 1</v>
          </cell>
          <cell r="L154">
            <v>21000</v>
          </cell>
          <cell r="M154">
            <v>13000</v>
          </cell>
          <cell r="N154">
            <v>6000</v>
          </cell>
          <cell r="O154">
            <v>3600</v>
          </cell>
          <cell r="P154">
            <v>0</v>
          </cell>
          <cell r="Q154">
            <v>0</v>
          </cell>
          <cell r="R154">
            <v>0</v>
          </cell>
          <cell r="S154">
            <v>0</v>
          </cell>
          <cell r="T154" t="e">
            <v>#DIV/0!</v>
          </cell>
          <cell r="U154" t="e">
            <v>#DIV/0!</v>
          </cell>
          <cell r="V154" t="e">
            <v>#DIV/0!</v>
          </cell>
          <cell r="W154" t="e">
            <v>#DIV/0!</v>
          </cell>
          <cell r="X154">
            <v>1.3</v>
          </cell>
          <cell r="Y154">
            <v>1.0998000000000001</v>
          </cell>
          <cell r="Z154" t="str">
            <v>2. p. Trấn Biên thêm đường.xlsx</v>
          </cell>
          <cell r="AA154">
            <v>23100</v>
          </cell>
          <cell r="AB154">
            <v>14600</v>
          </cell>
          <cell r="AC154">
            <v>6700</v>
          </cell>
          <cell r="AD154">
            <v>4000</v>
          </cell>
        </row>
        <row r="155">
          <cell r="G155" t="str">
            <v>BH77DT</v>
          </cell>
          <cell r="H155" t="str">
            <v>Đường N4 (từ đường Nguyễn Du đến hết ranh thửa đất số 39, tờ BĐĐC số 20 về bên phải và hết ranh thửa đất số 88, tờ BĐĐC số 20 về bên trái, phường Bửu Long)</v>
          </cell>
          <cell r="I155" t="str">
            <v>Đường Nguyễn Du</v>
          </cell>
          <cell r="J155" t="str">
            <v>BH77DT</v>
          </cell>
          <cell r="K155" t="str">
            <v>Đường D5 (khu dân cư Bửu Long)</v>
          </cell>
          <cell r="L155">
            <v>21000</v>
          </cell>
          <cell r="M155">
            <v>13000</v>
          </cell>
          <cell r="N155">
            <v>6000</v>
          </cell>
          <cell r="O155">
            <v>3600</v>
          </cell>
          <cell r="P155">
            <v>22260</v>
          </cell>
          <cell r="Q155">
            <v>0</v>
          </cell>
          <cell r="R155">
            <v>0</v>
          </cell>
          <cell r="S155">
            <v>0</v>
          </cell>
          <cell r="T155">
            <v>1.0375471698113208</v>
          </cell>
          <cell r="U155" t="e">
            <v>#DIV/0!</v>
          </cell>
          <cell r="V155" t="e">
            <v>#DIV/0!</v>
          </cell>
          <cell r="W155" t="e">
            <v>#DIV/0!</v>
          </cell>
          <cell r="X155">
            <v>1.3</v>
          </cell>
          <cell r="Y155">
            <v>1.0998000000000001</v>
          </cell>
          <cell r="Z155" t="str">
            <v>2. p. Trấn Biên thêm đường.xlsx</v>
          </cell>
          <cell r="AA155">
            <v>23100</v>
          </cell>
          <cell r="AB155">
            <v>14600</v>
          </cell>
          <cell r="AC155">
            <v>6700</v>
          </cell>
          <cell r="AD155">
            <v>4000</v>
          </cell>
        </row>
        <row r="156">
          <cell r="G156" t="str">
            <v>BH78DT</v>
          </cell>
          <cell r="H156" t="str">
            <v>Đường Bùi Hữu Nghĩa (Đường tỉnh 16 cũ)</v>
          </cell>
          <cell r="I156" t="str">
            <v>Đường Nguyễn Du</v>
          </cell>
          <cell r="J156"/>
          <cell r="K156" t="str">
            <v>Bên phải, đến hết ranh thửa đất số 39, tờ BĐĐC số 20; Bên trái, đến hết ranh thửa đất số 88, tờ BĐĐC số 20 (phường Bửu Long).</v>
          </cell>
          <cell r="L156"/>
          <cell r="M156"/>
          <cell r="N156"/>
          <cell r="O156"/>
          <cell r="P156"/>
          <cell r="Q156"/>
          <cell r="R156"/>
          <cell r="S156"/>
          <cell r="T156"/>
          <cell r="U156"/>
          <cell r="V156"/>
          <cell r="W156"/>
          <cell r="X156"/>
          <cell r="Y156"/>
          <cell r="Z156"/>
          <cell r="AA156"/>
          <cell r="AB156"/>
          <cell r="AC156"/>
          <cell r="AD156"/>
        </row>
        <row r="157">
          <cell r="G157" t="str">
            <v>BH78DT_D1</v>
          </cell>
          <cell r="H157" t="str">
            <v>Đoạn từ giáp ranh giới tỉnh Bình Dương đến đường Nguyễn Tri Phương</v>
          </cell>
          <cell r="I157" t="str">
            <v>Từ giáp ranh giới tỉnh Bình Dương</v>
          </cell>
          <cell r="J157" t="str">
            <v>BH78DT_D1</v>
          </cell>
          <cell r="K157" t="str">
            <v>Đến cầu Ông Tiếp</v>
          </cell>
          <cell r="L157">
            <v>22000</v>
          </cell>
          <cell r="M157">
            <v>10000</v>
          </cell>
          <cell r="N157">
            <v>4900</v>
          </cell>
          <cell r="O157">
            <v>3500</v>
          </cell>
          <cell r="P157">
            <v>0</v>
          </cell>
          <cell r="Q157">
            <v>12944</v>
          </cell>
          <cell r="R157">
            <v>8433</v>
          </cell>
          <cell r="S157">
            <v>7156</v>
          </cell>
          <cell r="T157" t="e">
            <v>#DIV/0!</v>
          </cell>
          <cell r="U157">
            <v>0.91501854140914696</v>
          </cell>
          <cell r="V157">
            <v>0.68819637139807888</v>
          </cell>
          <cell r="W157">
            <v>0.57929010620458354</v>
          </cell>
          <cell r="X157">
            <v>1.4</v>
          </cell>
          <cell r="Y157">
            <v>1.1843999999999999</v>
          </cell>
          <cell r="Z157" t="str">
            <v>1. phường Biên Hòa.xlsx</v>
          </cell>
          <cell r="AA157">
            <v>26100</v>
          </cell>
          <cell r="AB157">
            <v>11800</v>
          </cell>
          <cell r="AC157">
            <v>5800</v>
          </cell>
          <cell r="AD157">
            <v>4100</v>
          </cell>
        </row>
        <row r="158">
          <cell r="G158" t="str">
            <v>BH78DT_D2</v>
          </cell>
          <cell r="H158" t="str">
            <v>Đoạn từ Nguyễn Tri Phương đến đường đi vào Công an phường Bửu Hòa</v>
          </cell>
          <cell r="I158" t="str">
            <v>Từ giáp ranh giới tỉnh Bình Dương</v>
          </cell>
          <cell r="J158" t="str">
            <v>BH78DT_D2</v>
          </cell>
          <cell r="K158" t="str">
            <v>Đến đường Nguyễn Tri Phương</v>
          </cell>
          <cell r="L158">
            <v>26000</v>
          </cell>
          <cell r="M158">
            <v>11000</v>
          </cell>
          <cell r="N158">
            <v>7200</v>
          </cell>
          <cell r="O158">
            <v>3900</v>
          </cell>
          <cell r="P158">
            <v>0</v>
          </cell>
          <cell r="Q158">
            <v>0</v>
          </cell>
          <cell r="R158">
            <v>0</v>
          </cell>
          <cell r="S158">
            <v>0</v>
          </cell>
          <cell r="T158" t="e">
            <v>#DIV/0!</v>
          </cell>
          <cell r="U158" t="e">
            <v>#DIV/0!</v>
          </cell>
          <cell r="V158" t="e">
            <v>#DIV/0!</v>
          </cell>
          <cell r="W158" t="e">
            <v>#DIV/0!</v>
          </cell>
          <cell r="X158">
            <v>1.4</v>
          </cell>
          <cell r="Y158">
            <v>1.1843999999999999</v>
          </cell>
          <cell r="Z158" t="str">
            <v>1. phường Biên Hòa.xlsx</v>
          </cell>
          <cell r="AA158">
            <v>30800</v>
          </cell>
          <cell r="AB158">
            <v>13000</v>
          </cell>
          <cell r="AC158">
            <v>8500</v>
          </cell>
          <cell r="AD158">
            <v>4600</v>
          </cell>
        </row>
        <row r="159">
          <cell r="G159" t="str">
            <v>BH78DT_D3</v>
          </cell>
          <cell r="H159" t="str">
            <v>Đoạn từ Công an phường Bửu Hòa đến đường Nguyễn Thị Tồn (giáp ranh giới phường Hóa An)</v>
          </cell>
          <cell r="I159" t="str">
            <v>Từ Nguyễn Tri Phương</v>
          </cell>
          <cell r="J159" t="str">
            <v>BH78DT_D3</v>
          </cell>
          <cell r="K159" t="str">
            <v>Đến đường đi vào Công an phường Bửu Hòa</v>
          </cell>
          <cell r="L159">
            <v>23000</v>
          </cell>
          <cell r="M159">
            <v>10000</v>
          </cell>
          <cell r="N159">
            <v>4900</v>
          </cell>
          <cell r="O159">
            <v>3600</v>
          </cell>
          <cell r="P159">
            <v>0</v>
          </cell>
          <cell r="Q159">
            <v>0</v>
          </cell>
          <cell r="R159">
            <v>0</v>
          </cell>
          <cell r="S159">
            <v>0</v>
          </cell>
          <cell r="T159" t="e">
            <v>#DIV/0!</v>
          </cell>
          <cell r="U159" t="e">
            <v>#DIV/0!</v>
          </cell>
          <cell r="V159" t="e">
            <v>#DIV/0!</v>
          </cell>
          <cell r="W159" t="e">
            <v>#DIV/0!</v>
          </cell>
          <cell r="X159">
            <v>1.4</v>
          </cell>
          <cell r="Y159">
            <v>1.1843999999999999</v>
          </cell>
          <cell r="Z159" t="str">
            <v>1. phường Biên Hòa.xlsx</v>
          </cell>
          <cell r="AA159">
            <v>27200</v>
          </cell>
          <cell r="AB159">
            <v>11800</v>
          </cell>
          <cell r="AC159">
            <v>5800</v>
          </cell>
          <cell r="AD159">
            <v>4300</v>
          </cell>
        </row>
        <row r="160">
          <cell r="G160" t="str">
            <v>BH78DT_D4</v>
          </cell>
          <cell r="H160" t="str">
            <v>Đoạn từ đường Nguyễn Thị Tồn đến đường Huỳnh Mẫn Đạt</v>
          </cell>
          <cell r="I160" t="str">
            <v xml:space="preserve"> Từ Công an phường Bửu Hòa</v>
          </cell>
          <cell r="J160" t="str">
            <v>BH78DT_D4</v>
          </cell>
          <cell r="K160" t="str">
            <v>Đường Nguyễn Thị Tồn (giáp ranh giới phường Hóa An)</v>
          </cell>
          <cell r="L160">
            <v>18000</v>
          </cell>
          <cell r="M160">
            <v>10000</v>
          </cell>
          <cell r="N160">
            <v>4600</v>
          </cell>
          <cell r="O160">
            <v>3300</v>
          </cell>
          <cell r="P160">
            <v>0</v>
          </cell>
          <cell r="Q160">
            <v>0</v>
          </cell>
          <cell r="R160">
            <v>0</v>
          </cell>
          <cell r="S160">
            <v>0</v>
          </cell>
          <cell r="T160" t="e">
            <v>#DIV/0!</v>
          </cell>
          <cell r="U160" t="e">
            <v>#DIV/0!</v>
          </cell>
          <cell r="V160" t="e">
            <v>#DIV/0!</v>
          </cell>
          <cell r="W160" t="e">
            <v>#DIV/0!</v>
          </cell>
          <cell r="X160">
            <v>1.4</v>
          </cell>
          <cell r="Y160">
            <v>1.1843999999999999</v>
          </cell>
          <cell r="Z160" t="str">
            <v>1. phường Biên Hòa.xlsx</v>
          </cell>
          <cell r="AA160">
            <v>21300</v>
          </cell>
          <cell r="AB160">
            <v>11800</v>
          </cell>
          <cell r="AC160">
            <v>5400</v>
          </cell>
          <cell r="AD160">
            <v>3900</v>
          </cell>
        </row>
        <row r="161">
          <cell r="G161" t="str">
            <v>BH78DT_D5</v>
          </cell>
          <cell r="H161" t="str">
            <v>Đoạn từ đường Huỳnh Mẫn Đạt đến cầu Rạch Sỏi</v>
          </cell>
          <cell r="I161" t="str">
            <v>Đường Nguyễn Thị Tồn</v>
          </cell>
          <cell r="J161" t="str">
            <v>BH78DT_D5</v>
          </cell>
          <cell r="K161" t="str">
            <v>Đường Huỳnh Mẫn Đạt</v>
          </cell>
          <cell r="L161">
            <v>16000</v>
          </cell>
          <cell r="M161">
            <v>8000</v>
          </cell>
          <cell r="N161">
            <v>4200</v>
          </cell>
          <cell r="O161">
            <v>3000</v>
          </cell>
          <cell r="P161">
            <v>0</v>
          </cell>
          <cell r="Q161">
            <v>0</v>
          </cell>
          <cell r="R161">
            <v>0</v>
          </cell>
          <cell r="S161">
            <v>0</v>
          </cell>
          <cell r="T161" t="e">
            <v>#DIV/0!</v>
          </cell>
          <cell r="U161" t="e">
            <v>#DIV/0!</v>
          </cell>
          <cell r="V161" t="e">
            <v>#DIV/0!</v>
          </cell>
          <cell r="W161" t="e">
            <v>#DIV/0!</v>
          </cell>
          <cell r="X161">
            <v>1.4</v>
          </cell>
          <cell r="Y161">
            <v>1.1843999999999999</v>
          </cell>
          <cell r="Z161" t="str">
            <v>1. phường Biên Hòa.xlsx</v>
          </cell>
          <cell r="AA161">
            <v>19000</v>
          </cell>
          <cell r="AB161">
            <v>9500</v>
          </cell>
          <cell r="AC161">
            <v>5000</v>
          </cell>
          <cell r="AD161">
            <v>3600</v>
          </cell>
        </row>
        <row r="162">
          <cell r="G162" t="str">
            <v>BH78DT_D6</v>
          </cell>
          <cell r="H162" t="str">
            <v>Đoạn từ cầu Rạch Sỏi đến cầu Ông Tiếp</v>
          </cell>
          <cell r="I162" t="str">
            <v>Đường Huỳnh Mẫn Đạt</v>
          </cell>
          <cell r="J162" t="str">
            <v>BH78DT_D6</v>
          </cell>
          <cell r="K162" t="str">
            <v>Đến cầu Rạch Sỏi</v>
          </cell>
          <cell r="L162">
            <v>13000</v>
          </cell>
          <cell r="M162">
            <v>7000</v>
          </cell>
          <cell r="N162">
            <v>3600</v>
          </cell>
          <cell r="O162">
            <v>2700</v>
          </cell>
          <cell r="P162">
            <v>0</v>
          </cell>
          <cell r="Q162">
            <v>0</v>
          </cell>
          <cell r="R162">
            <v>0</v>
          </cell>
          <cell r="S162">
            <v>0</v>
          </cell>
          <cell r="T162" t="e">
            <v>#DIV/0!</v>
          </cell>
          <cell r="U162" t="e">
            <v>#DIV/0!</v>
          </cell>
          <cell r="V162" t="e">
            <v>#DIV/0!</v>
          </cell>
          <cell r="W162" t="e">
            <v>#DIV/0!</v>
          </cell>
          <cell r="X162">
            <v>1.4</v>
          </cell>
          <cell r="Y162">
            <v>1.1843999999999999</v>
          </cell>
          <cell r="Z162" t="str">
            <v>1. phường Biên Hòa.xlsx</v>
          </cell>
          <cell r="AA162">
            <v>15400</v>
          </cell>
          <cell r="AB162">
            <v>8300</v>
          </cell>
          <cell r="AC162">
            <v>4300</v>
          </cell>
          <cell r="AD162">
            <v>3200</v>
          </cell>
        </row>
        <row r="163">
          <cell r="G163" t="str">
            <v>BH79DT</v>
          </cell>
          <cell r="H163" t="str">
            <v>Đường Nguyễn Thị Tồn</v>
          </cell>
          <cell r="I163" t="str">
            <v>Từ cầu Rạch Sỏi</v>
          </cell>
          <cell r="J163" t="str">
            <v>BH79DT</v>
          </cell>
          <cell r="K163" t="str">
            <v>Đến cầu Ông Tiếp</v>
          </cell>
          <cell r="L163">
            <v>21000</v>
          </cell>
          <cell r="M163">
            <v>10000</v>
          </cell>
          <cell r="N163">
            <v>4900</v>
          </cell>
          <cell r="O163">
            <v>3500</v>
          </cell>
          <cell r="P163">
            <v>0</v>
          </cell>
          <cell r="Q163">
            <v>0</v>
          </cell>
          <cell r="R163">
            <v>0</v>
          </cell>
          <cell r="S163">
            <v>0</v>
          </cell>
          <cell r="T163" t="e">
            <v>#DIV/0!</v>
          </cell>
          <cell r="U163" t="e">
            <v>#DIV/0!</v>
          </cell>
          <cell r="V163" t="e">
            <v>#DIV/0!</v>
          </cell>
          <cell r="W163" t="e">
            <v>#DIV/0!</v>
          </cell>
          <cell r="X163">
            <v>1.3</v>
          </cell>
          <cell r="Y163">
            <v>1.0998000000000001</v>
          </cell>
          <cell r="Z163" t="str">
            <v>1. phường Biên Hòa.xlsx</v>
          </cell>
          <cell r="AA163">
            <v>23100</v>
          </cell>
          <cell r="AB163">
            <v>11200</v>
          </cell>
          <cell r="AC163">
            <v>5500</v>
          </cell>
          <cell r="AD163">
            <v>3900</v>
          </cell>
        </row>
        <row r="164">
          <cell r="G164" t="str">
            <v>BH80DT</v>
          </cell>
          <cell r="H164" t="str">
            <v>Đường Trần Văn Ơn (từ đường Bùi Hữu Nghĩa đến chạm tới giữa ranh thửa đất số 9, tờ BĐĐC số 36 và thửa đất số 8, tờ BĐĐC số 36, phường Bửu Hòa)</v>
          </cell>
          <cell r="I164" t="str">
            <v>Đường Nguyễn Ái Quốc</v>
          </cell>
          <cell r="J164" t="str">
            <v>BH80DT</v>
          </cell>
          <cell r="K164" t="str">
            <v xml:space="preserve">Đến đường Bùi Hữu Nghĩa </v>
          </cell>
          <cell r="L164">
            <v>14000</v>
          </cell>
          <cell r="M164">
            <v>7000</v>
          </cell>
          <cell r="N164">
            <v>4400</v>
          </cell>
          <cell r="O164">
            <v>3300</v>
          </cell>
          <cell r="P164">
            <v>0</v>
          </cell>
          <cell r="Q164">
            <v>0</v>
          </cell>
          <cell r="R164">
            <v>0</v>
          </cell>
          <cell r="S164">
            <v>0</v>
          </cell>
          <cell r="T164" t="e">
            <v>#DIV/0!</v>
          </cell>
          <cell r="U164" t="e">
            <v>#DIV/0!</v>
          </cell>
          <cell r="V164" t="e">
            <v>#DIV/0!</v>
          </cell>
          <cell r="W164" t="e">
            <v>#DIV/0!</v>
          </cell>
          <cell r="X164">
            <v>1.3</v>
          </cell>
          <cell r="Y164">
            <v>1.0998000000000001</v>
          </cell>
          <cell r="Z164" t="str">
            <v>1. phường Biên Hòa.xlsx</v>
          </cell>
          <cell r="AA164">
            <v>15400</v>
          </cell>
          <cell r="AB164">
            <v>7800</v>
          </cell>
          <cell r="AC164">
            <v>4900</v>
          </cell>
          <cell r="AD164">
            <v>3700</v>
          </cell>
        </row>
        <row r="165">
          <cell r="G165" t="str">
            <v>BH81DT</v>
          </cell>
          <cell r="H165" t="str">
            <v>Đường Nguyễn Tri Phương</v>
          </cell>
          <cell r="I165" t="str">
            <v>Đường Bùi Hữu Nghĩa</v>
          </cell>
          <cell r="J165"/>
          <cell r="K165" t="str">
            <v>Chạm tới giữa ranh thửa đất số 9, tờ BĐĐC số 36 và thửa đất số 8, tờ BĐĐC số 36 (phường Bửu Hòa)</v>
          </cell>
          <cell r="L165"/>
          <cell r="M165"/>
          <cell r="N165"/>
          <cell r="O165"/>
          <cell r="P165"/>
          <cell r="Q165"/>
          <cell r="R165"/>
          <cell r="S165"/>
          <cell r="T165"/>
          <cell r="U165"/>
          <cell r="V165"/>
          <cell r="W165"/>
          <cell r="X165"/>
          <cell r="Y165"/>
          <cell r="Z165"/>
          <cell r="AA165"/>
          <cell r="AB165"/>
          <cell r="AC165"/>
          <cell r="AD165"/>
        </row>
        <row r="166">
          <cell r="G166" t="str">
            <v>BH81DT_D1</v>
          </cell>
          <cell r="H166" t="str">
            <v>Đoạn từ cầu Rạch Cát đến cầu Ghềnh</v>
          </cell>
          <cell r="I166" t="str">
            <v xml:space="preserve">Từ cầu Rạch Cát </v>
          </cell>
          <cell r="J166" t="str">
            <v>BH81DT_D1</v>
          </cell>
          <cell r="K166" t="str">
            <v>Đường Nguyễn ái Quốc</v>
          </cell>
          <cell r="L166">
            <v>16000</v>
          </cell>
          <cell r="M166">
            <v>7000</v>
          </cell>
          <cell r="N166">
            <v>3900</v>
          </cell>
          <cell r="O166">
            <v>3000</v>
          </cell>
          <cell r="P166">
            <v>0</v>
          </cell>
          <cell r="Q166">
            <v>0</v>
          </cell>
          <cell r="R166">
            <v>0</v>
          </cell>
          <cell r="S166">
            <v>0</v>
          </cell>
          <cell r="T166" t="e">
            <v>#DIV/0!</v>
          </cell>
          <cell r="U166" t="e">
            <v>#DIV/0!</v>
          </cell>
          <cell r="V166" t="e">
            <v>#DIV/0!</v>
          </cell>
          <cell r="W166" t="e">
            <v>#DIV/0!</v>
          </cell>
          <cell r="X166">
            <v>1.5</v>
          </cell>
          <cell r="Y166">
            <v>1.2689999999999999</v>
          </cell>
          <cell r="Z166" t="str">
            <v>2. p. Trấn Biên thêm đường.xlsx</v>
          </cell>
          <cell r="AA166">
            <v>20300</v>
          </cell>
          <cell r="AB166">
            <v>8900</v>
          </cell>
          <cell r="AC166">
            <v>4900</v>
          </cell>
          <cell r="AD166">
            <v>3800</v>
          </cell>
        </row>
        <row r="167">
          <cell r="G167" t="str">
            <v>BH81DT_D2</v>
          </cell>
          <cell r="H167" t="str">
            <v>Đoạn từ cầu Ghềnh đến đường Nguyễn Ái Quốc</v>
          </cell>
          <cell r="I167" t="str">
            <v xml:space="preserve">Từ cầu Rạch Cát </v>
          </cell>
          <cell r="J167" t="str">
            <v>BH81DT_D2</v>
          </cell>
          <cell r="K167" t="str">
            <v>Đến cầu Ghềnh</v>
          </cell>
          <cell r="L167">
            <v>21000</v>
          </cell>
          <cell r="M167">
            <v>10000</v>
          </cell>
          <cell r="N167">
            <v>4900</v>
          </cell>
          <cell r="O167">
            <v>3500</v>
          </cell>
          <cell r="P167">
            <v>0</v>
          </cell>
          <cell r="Q167">
            <v>0</v>
          </cell>
          <cell r="R167">
            <v>0</v>
          </cell>
          <cell r="S167">
            <v>0</v>
          </cell>
          <cell r="T167" t="e">
            <v>#DIV/0!</v>
          </cell>
          <cell r="U167" t="e">
            <v>#DIV/0!</v>
          </cell>
          <cell r="V167" t="e">
            <v>#DIV/0!</v>
          </cell>
          <cell r="W167" t="e">
            <v>#DIV/0!</v>
          </cell>
          <cell r="X167">
            <v>1.5</v>
          </cell>
          <cell r="Y167">
            <v>1.2689999999999999</v>
          </cell>
          <cell r="Z167" t="str">
            <v>1. phường Biên Hòa.xlsx</v>
          </cell>
          <cell r="AA167">
            <v>26600</v>
          </cell>
          <cell r="AB167">
            <v>12700</v>
          </cell>
          <cell r="AC167">
            <v>6200</v>
          </cell>
          <cell r="AD167">
            <v>4400</v>
          </cell>
        </row>
        <row r="168">
          <cell r="G168" t="str">
            <v>BH82DT</v>
          </cell>
          <cell r="H168" t="str">
            <v>Đường Nguyễn Văn Lung</v>
          </cell>
          <cell r="I168" t="str">
            <v>Từ cầu Ghềnh</v>
          </cell>
          <cell r="J168" t="str">
            <v>BH82DT</v>
          </cell>
          <cell r="K168" t="str">
            <v>Đường Nguyễn Ái Quốc</v>
          </cell>
          <cell r="L168">
            <v>17000</v>
          </cell>
          <cell r="M168">
            <v>8000</v>
          </cell>
          <cell r="N168">
            <v>4400</v>
          </cell>
          <cell r="O168">
            <v>2600</v>
          </cell>
          <cell r="P168">
            <v>0</v>
          </cell>
          <cell r="Q168">
            <v>0</v>
          </cell>
          <cell r="R168">
            <v>0</v>
          </cell>
          <cell r="S168">
            <v>0</v>
          </cell>
          <cell r="T168" t="e">
            <v>#DIV/0!</v>
          </cell>
          <cell r="U168" t="e">
            <v>#DIV/0!</v>
          </cell>
          <cell r="V168" t="e">
            <v>#DIV/0!</v>
          </cell>
          <cell r="W168" t="e">
            <v>#DIV/0!</v>
          </cell>
          <cell r="X168">
            <v>1.4</v>
          </cell>
          <cell r="Y168">
            <v>1.1843999999999999</v>
          </cell>
          <cell r="Z168" t="str">
            <v>1. phường Biên Hòa.xlsx</v>
          </cell>
          <cell r="AA168">
            <v>20100</v>
          </cell>
          <cell r="AB168">
            <v>9500</v>
          </cell>
          <cell r="AC168">
            <v>5200</v>
          </cell>
          <cell r="AD168">
            <v>3100</v>
          </cell>
        </row>
        <row r="169">
          <cell r="G169" t="str">
            <v>BH83DT</v>
          </cell>
          <cell r="H169" t="str">
            <v>Đường Hoàng Minh Chánh</v>
          </cell>
          <cell r="I169" t="str">
            <v>Đường Nguyễn Ái Quốc</v>
          </cell>
          <cell r="J169"/>
          <cell r="K169" t="str">
            <v>Mỏ đá Hóa An</v>
          </cell>
          <cell r="L169"/>
          <cell r="M169"/>
          <cell r="N169"/>
          <cell r="O169"/>
          <cell r="P169"/>
          <cell r="Q169"/>
          <cell r="R169"/>
          <cell r="S169"/>
          <cell r="T169"/>
          <cell r="U169"/>
          <cell r="V169"/>
          <cell r="W169"/>
          <cell r="X169"/>
          <cell r="Y169"/>
          <cell r="Z169"/>
          <cell r="AA169"/>
          <cell r="AB169"/>
          <cell r="AC169"/>
          <cell r="AD169"/>
        </row>
        <row r="170">
          <cell r="G170" t="str">
            <v>BH83DT_D1</v>
          </cell>
          <cell r="H170" t="str">
            <v>Đoạn từ Nguyễn Ái Quốc đến đường Bùi Hữu Nghĩa (đường Hoàng Minh Chánh cũ)</v>
          </cell>
          <cell r="I170" t="str">
            <v>Đường Nguyễn Ái Quốc</v>
          </cell>
          <cell r="J170" t="str">
            <v>BH83DT_D1</v>
          </cell>
          <cell r="K170" t="str">
            <v>Đến nghĩa trang Sùng Chính Phước Kiến (dự án đường Hoàng Minh Chánh nối dài)</v>
          </cell>
          <cell r="L170">
            <v>20000</v>
          </cell>
          <cell r="M170">
            <v>10000</v>
          </cell>
          <cell r="N170">
            <v>4900</v>
          </cell>
          <cell r="O170">
            <v>3300</v>
          </cell>
          <cell r="P170">
            <v>0</v>
          </cell>
          <cell r="Q170">
            <v>0</v>
          </cell>
          <cell r="R170">
            <v>0</v>
          </cell>
          <cell r="S170">
            <v>0</v>
          </cell>
          <cell r="T170" t="e">
            <v>#DIV/0!</v>
          </cell>
          <cell r="U170" t="e">
            <v>#DIV/0!</v>
          </cell>
          <cell r="V170" t="e">
            <v>#DIV/0!</v>
          </cell>
          <cell r="W170" t="e">
            <v>#DIV/0!</v>
          </cell>
          <cell r="X170">
            <v>1.2</v>
          </cell>
          <cell r="Y170">
            <v>1.0152000000000001</v>
          </cell>
          <cell r="Z170" t="str">
            <v>1. phường Biên Hòa.xlsx</v>
          </cell>
          <cell r="AA170">
            <v>20300</v>
          </cell>
          <cell r="AB170">
            <v>11200</v>
          </cell>
          <cell r="AC170">
            <v>5500</v>
          </cell>
          <cell r="AD170">
            <v>3700</v>
          </cell>
        </row>
        <row r="171">
          <cell r="G171" t="str">
            <v>BH83DT_D2</v>
          </cell>
          <cell r="H171" t="str">
            <v>Đoạn từ đường Nguyễn Ái Quốc đến nghĩa trang Sùng Chính Phước Kiến (dự án đường Hoàng Minh Chánh nối dài)</v>
          </cell>
          <cell r="I171" t="str">
            <v>Đường Nguyễn Ái Quốc</v>
          </cell>
          <cell r="J171" t="str">
            <v>BH83DT_D2</v>
          </cell>
          <cell r="K171" t="str">
            <v>Đường Bùi Hữu Nghĩa (đường Hoàng Minh Chánh cũ)</v>
          </cell>
          <cell r="L171">
            <v>17000</v>
          </cell>
          <cell r="M171">
            <v>8000</v>
          </cell>
          <cell r="N171">
            <v>4400</v>
          </cell>
          <cell r="O171">
            <v>2600</v>
          </cell>
          <cell r="P171">
            <v>0</v>
          </cell>
          <cell r="Q171">
            <v>0</v>
          </cell>
          <cell r="R171">
            <v>0</v>
          </cell>
          <cell r="S171">
            <v>0</v>
          </cell>
          <cell r="T171" t="e">
            <v>#DIV/0!</v>
          </cell>
          <cell r="U171" t="e">
            <v>#DIV/0!</v>
          </cell>
          <cell r="V171" t="e">
            <v>#DIV/0!</v>
          </cell>
          <cell r="W171" t="e">
            <v>#DIV/0!</v>
          </cell>
          <cell r="X171">
            <v>1.2</v>
          </cell>
          <cell r="Y171">
            <v>1.0152000000000001</v>
          </cell>
          <cell r="Z171" t="str">
            <v>1. phường Biên Hòa.xlsx</v>
          </cell>
          <cell r="AA171">
            <v>17300</v>
          </cell>
          <cell r="AB171">
            <v>9000</v>
          </cell>
          <cell r="AC171">
            <v>4900</v>
          </cell>
          <cell r="AD171">
            <v>2900</v>
          </cell>
        </row>
        <row r="172">
          <cell r="G172" t="str">
            <v>BH84DT</v>
          </cell>
          <cell r="H172" t="str">
            <v>Đường Huỳnh Mẫn Đạt (đường vào Mỏ đá BBCC cũ)</v>
          </cell>
          <cell r="I172" t="str">
            <v>Đường Nguyễn Ái Quốc</v>
          </cell>
          <cell r="J172" t="str">
            <v>BH84DT</v>
          </cell>
          <cell r="K172" t="str">
            <v>Đến nghĩa trang Sùng Chính Phước Kiến (dự án đường Hoàng Minh Chánh nối dài)</v>
          </cell>
          <cell r="L172">
            <v>13000</v>
          </cell>
          <cell r="M172">
            <v>7000</v>
          </cell>
          <cell r="N172">
            <v>3900</v>
          </cell>
          <cell r="O172">
            <v>2600</v>
          </cell>
          <cell r="P172">
            <v>0</v>
          </cell>
          <cell r="Q172">
            <v>0</v>
          </cell>
          <cell r="R172">
            <v>0</v>
          </cell>
          <cell r="S172">
            <v>0</v>
          </cell>
          <cell r="T172" t="e">
            <v>#DIV/0!</v>
          </cell>
          <cell r="U172" t="e">
            <v>#DIV/0!</v>
          </cell>
          <cell r="V172" t="e">
            <v>#DIV/0!</v>
          </cell>
          <cell r="W172" t="e">
            <v>#DIV/0!</v>
          </cell>
          <cell r="X172">
            <v>1.5</v>
          </cell>
          <cell r="Y172">
            <v>1.2689999999999999</v>
          </cell>
          <cell r="Z172" t="str">
            <v>1. phường Biên Hòa.xlsx</v>
          </cell>
          <cell r="AA172">
            <v>16500</v>
          </cell>
          <cell r="AB172">
            <v>8900</v>
          </cell>
          <cell r="AC172">
            <v>4900</v>
          </cell>
          <cell r="AD172">
            <v>3300</v>
          </cell>
        </row>
        <row r="173">
          <cell r="G173" t="str">
            <v>BH85DT</v>
          </cell>
          <cell r="H173" t="str">
            <v>Đường Phạm Văn Diêu</v>
          </cell>
          <cell r="I173" t="str">
            <v>Đường Bùi Hữu Nghĩa</v>
          </cell>
          <cell r="J173" t="str">
            <v>BH85DT</v>
          </cell>
          <cell r="K173" t="str">
            <v>Đến ranh mõ BBCC cũ</v>
          </cell>
          <cell r="L173">
            <v>12000</v>
          </cell>
          <cell r="M173">
            <v>6000</v>
          </cell>
          <cell r="N173">
            <v>3900</v>
          </cell>
          <cell r="O173">
            <v>2600</v>
          </cell>
          <cell r="P173">
            <v>0</v>
          </cell>
          <cell r="Q173">
            <v>10698</v>
          </cell>
          <cell r="R173">
            <v>0</v>
          </cell>
          <cell r="S173">
            <v>0</v>
          </cell>
          <cell r="T173" t="e">
            <v>#DIV/0!</v>
          </cell>
          <cell r="U173">
            <v>0.71172181716208627</v>
          </cell>
          <cell r="V173" t="e">
            <v>#DIV/0!</v>
          </cell>
          <cell r="W173" t="e">
            <v>#DIV/0!</v>
          </cell>
          <cell r="X173">
            <v>1.5</v>
          </cell>
          <cell r="Y173">
            <v>1.2689999999999999</v>
          </cell>
          <cell r="Z173" t="str">
            <v>1. phường Biên Hòa.xlsx</v>
          </cell>
          <cell r="AA173">
            <v>15200</v>
          </cell>
          <cell r="AB173">
            <v>7600</v>
          </cell>
          <cell r="AC173">
            <v>4900</v>
          </cell>
          <cell r="AD173">
            <v>3300</v>
          </cell>
        </row>
        <row r="174">
          <cell r="G174" t="str">
            <v>BH86DT</v>
          </cell>
          <cell r="H174" t="str">
            <v>Đường Đặng Đại Độ</v>
          </cell>
          <cell r="I174" t="str">
            <v>Đường Bùi Hữu Nghĩa</v>
          </cell>
          <cell r="J174"/>
          <cell r="K174" t="str">
            <v>Giáp ranh tỉnh Bình Dương</v>
          </cell>
          <cell r="L174"/>
          <cell r="M174"/>
          <cell r="N174"/>
          <cell r="O174"/>
          <cell r="P174"/>
          <cell r="Q174"/>
          <cell r="R174"/>
          <cell r="S174"/>
          <cell r="T174"/>
          <cell r="U174"/>
          <cell r="V174"/>
          <cell r="W174"/>
          <cell r="X174"/>
          <cell r="Y174"/>
          <cell r="Z174"/>
          <cell r="AA174"/>
          <cell r="AB174"/>
          <cell r="AC174"/>
          <cell r="AD174"/>
        </row>
        <row r="175">
          <cell r="G175" t="str">
            <v>BH86DT_D1</v>
          </cell>
          <cell r="H175" t="str">
            <v>Đoạn từ đường Nguyễn Tri Phương đến hết thửa đất số 56, tờ BĐĐC số 60, phường Hiệp Hòa (chiều dài 630m giáp bờ sông)</v>
          </cell>
          <cell r="I175" t="str">
            <v>Đường Nguyễn Tri Phương</v>
          </cell>
          <cell r="J175" t="str">
            <v>BH86DT_D1</v>
          </cell>
          <cell r="K175" t="str">
            <v>Đường Đặng Văn Trơn</v>
          </cell>
          <cell r="L175">
            <v>13000</v>
          </cell>
          <cell r="M175">
            <v>5000</v>
          </cell>
          <cell r="N175">
            <v>3600</v>
          </cell>
          <cell r="O175">
            <v>2600</v>
          </cell>
          <cell r="P175">
            <v>17550</v>
          </cell>
          <cell r="Q175">
            <v>9300</v>
          </cell>
          <cell r="R175">
            <v>0</v>
          </cell>
          <cell r="S175">
            <v>5798</v>
          </cell>
          <cell r="T175">
            <v>0.81466666666666676</v>
          </cell>
          <cell r="U175">
            <v>0.60215053763440873</v>
          </cell>
          <cell r="V175" t="e">
            <v>#DIV/0!</v>
          </cell>
          <cell r="W175">
            <v>0.50224215246636783</v>
          </cell>
          <cell r="X175">
            <v>1.3</v>
          </cell>
          <cell r="Y175">
            <v>1.0998000000000001</v>
          </cell>
          <cell r="Z175" t="str">
            <v>2. p. Trấn Biên thêm đường.xlsx</v>
          </cell>
          <cell r="AA175">
            <v>14300</v>
          </cell>
          <cell r="AB175">
            <v>5600</v>
          </cell>
          <cell r="AC175">
            <v>4000</v>
          </cell>
          <cell r="AD175">
            <v>2900</v>
          </cell>
        </row>
        <row r="176">
          <cell r="G176" t="str">
            <v>BH86DT_D2</v>
          </cell>
          <cell r="H176" t="str">
            <v>Đoạn từ thửa đất số 56, tờ BĐĐC số 60 (phường Hiệp Hòa) đến đường Đặng Văn Trơn</v>
          </cell>
          <cell r="I176" t="str">
            <v>Đường Nguyễn Tri Phương</v>
          </cell>
          <cell r="J176" t="str">
            <v>BH86DT_D2</v>
          </cell>
          <cell r="K176" t="str">
            <v>Đến hết thửa đất số 56, tờ bản đồ số 60 (Phường Hiệp Hòa)</v>
          </cell>
          <cell r="L176">
            <v>9000</v>
          </cell>
          <cell r="M176">
            <v>4000</v>
          </cell>
          <cell r="N176">
            <v>3300</v>
          </cell>
          <cell r="O176">
            <v>2300</v>
          </cell>
          <cell r="P176">
            <v>12150</v>
          </cell>
          <cell r="Q176">
            <v>0</v>
          </cell>
          <cell r="R176">
            <v>6666</v>
          </cell>
          <cell r="S176">
            <v>5129</v>
          </cell>
          <cell r="T176">
            <v>0.81466666666666676</v>
          </cell>
          <cell r="U176" t="e">
            <v>#DIV/0!</v>
          </cell>
          <cell r="V176">
            <v>0.5544554455445545</v>
          </cell>
          <cell r="W176">
            <v>0.50224215246636783</v>
          </cell>
          <cell r="X176">
            <v>1.3</v>
          </cell>
          <cell r="Y176">
            <v>1.0998000000000001</v>
          </cell>
          <cell r="Z176" t="str">
            <v>2. p. Trấn Biên thêm đường.xlsx</v>
          </cell>
          <cell r="AA176">
            <v>9900</v>
          </cell>
          <cell r="AB176">
            <v>4500</v>
          </cell>
          <cell r="AC176">
            <v>3700</v>
          </cell>
          <cell r="AD176">
            <v>2600</v>
          </cell>
        </row>
        <row r="177">
          <cell r="G177" t="str">
            <v>BH87DT</v>
          </cell>
          <cell r="H177" t="str">
            <v>Đường Đỗ Văn Thi</v>
          </cell>
          <cell r="I177" t="str">
            <v>Từ thửa đất số 56, tờ bản đồ số 60 (phường Hiệp Hòa)</v>
          </cell>
          <cell r="J177"/>
          <cell r="K177" t="str">
            <v>Đường Đặng Văn Trơn</v>
          </cell>
          <cell r="L177"/>
          <cell r="M177"/>
          <cell r="N177"/>
          <cell r="O177"/>
          <cell r="P177"/>
          <cell r="Q177"/>
          <cell r="R177"/>
          <cell r="S177"/>
          <cell r="T177"/>
          <cell r="U177"/>
          <cell r="V177"/>
          <cell r="W177"/>
          <cell r="X177"/>
          <cell r="Y177"/>
          <cell r="Z177"/>
          <cell r="AA177"/>
          <cell r="AB177"/>
          <cell r="AC177"/>
          <cell r="AD177"/>
        </row>
        <row r="178">
          <cell r="G178" t="str">
            <v>BH87DT_D1</v>
          </cell>
          <cell r="H178" t="str">
            <v>Đoạn từ đường Nguyễn Tri Phương đến hết cây xăng An Thái An</v>
          </cell>
          <cell r="I178" t="str">
            <v xml:space="preserve"> Đường Nguyễn Tri Phương</v>
          </cell>
          <cell r="J178" t="str">
            <v>BH87DT_D1</v>
          </cell>
          <cell r="K178" t="str">
            <v>Đến Sông Cái</v>
          </cell>
          <cell r="L178">
            <v>20000</v>
          </cell>
          <cell r="M178">
            <v>9000</v>
          </cell>
          <cell r="N178">
            <v>4700</v>
          </cell>
          <cell r="O178">
            <v>3300</v>
          </cell>
          <cell r="P178">
            <v>28532</v>
          </cell>
          <cell r="Q178">
            <v>19134</v>
          </cell>
          <cell r="R178">
            <v>13855</v>
          </cell>
          <cell r="S178">
            <v>10254</v>
          </cell>
          <cell r="T178">
            <v>0.83022571148184476</v>
          </cell>
          <cell r="U178">
            <v>0.5571025399811852</v>
          </cell>
          <cell r="V178">
            <v>0.40178130638758569</v>
          </cell>
          <cell r="W178">
            <v>0.38117027501462841</v>
          </cell>
          <cell r="X178">
            <v>1.4</v>
          </cell>
          <cell r="Y178">
            <v>1.1843999999999999</v>
          </cell>
          <cell r="Z178" t="str">
            <v>2. p. Trấn Biên thêm đường.xlsx</v>
          </cell>
          <cell r="AA178">
            <v>23700</v>
          </cell>
          <cell r="AB178">
            <v>10700</v>
          </cell>
          <cell r="AC178">
            <v>5600</v>
          </cell>
          <cell r="AD178">
            <v>3900</v>
          </cell>
        </row>
        <row r="179">
          <cell r="G179" t="str">
            <v>BH87DT_D2</v>
          </cell>
          <cell r="H179" t="str">
            <v>Đoạn từ cây xăng An Thái An đến sông Cái</v>
          </cell>
          <cell r="I179" t="str">
            <v>Đường Nguyễn Tri Phương</v>
          </cell>
          <cell r="J179" t="str">
            <v>BH87DT_D2</v>
          </cell>
          <cell r="K179" t="str">
            <v>Đến hết cây xăng An Thái An</v>
          </cell>
          <cell r="L179">
            <v>16000</v>
          </cell>
          <cell r="M179">
            <v>7000</v>
          </cell>
          <cell r="N179">
            <v>3900</v>
          </cell>
          <cell r="O179">
            <v>2700</v>
          </cell>
          <cell r="P179">
            <v>22826</v>
          </cell>
          <cell r="Q179">
            <v>17056</v>
          </cell>
          <cell r="R179">
            <v>12595</v>
          </cell>
          <cell r="S179">
            <v>9322</v>
          </cell>
          <cell r="T179">
            <v>0.83021116270919115</v>
          </cell>
          <cell r="U179">
            <v>0.48609287054409001</v>
          </cell>
          <cell r="V179">
            <v>0.36674553394204046</v>
          </cell>
          <cell r="W179">
            <v>0.34304655653293281</v>
          </cell>
          <cell r="X179">
            <v>1.4</v>
          </cell>
          <cell r="Y179">
            <v>1.1843999999999999</v>
          </cell>
          <cell r="Z179" t="str">
            <v>2. p. Trấn Biên thêm đường.xlsx</v>
          </cell>
          <cell r="AA179">
            <v>19000</v>
          </cell>
          <cell r="AB179">
            <v>8300</v>
          </cell>
          <cell r="AC179">
            <v>4600</v>
          </cell>
          <cell r="AD179">
            <v>3200</v>
          </cell>
        </row>
        <row r="180">
          <cell r="G180" t="str">
            <v>BH88DT</v>
          </cell>
          <cell r="H180" t="str">
            <v>Đường Đặng Văn Trơn</v>
          </cell>
          <cell r="I180" t="str">
            <v xml:space="preserve">Từ cây xăng An Thái An </v>
          </cell>
          <cell r="J180"/>
          <cell r="K180" t="str">
            <v>Đến Sông Cái</v>
          </cell>
          <cell r="L180"/>
          <cell r="M180"/>
          <cell r="N180"/>
          <cell r="O180"/>
          <cell r="P180"/>
          <cell r="Q180"/>
          <cell r="R180"/>
          <cell r="S180"/>
          <cell r="T180"/>
          <cell r="U180"/>
          <cell r="V180"/>
          <cell r="W180"/>
          <cell r="X180"/>
          <cell r="Y180"/>
          <cell r="Z180"/>
          <cell r="AA180"/>
          <cell r="AB180"/>
          <cell r="AC180"/>
          <cell r="AD180"/>
        </row>
        <row r="181">
          <cell r="G181" t="str">
            <v>BH88DT_D1</v>
          </cell>
          <cell r="H181" t="str">
            <v>Đoạn từ đường Đỗ Văn Thi đến đường rẽ lên cầu Bửu Hòa</v>
          </cell>
          <cell r="I181" t="str">
            <v xml:space="preserve">Đường Đỗ Văn Thi </v>
          </cell>
          <cell r="J181" t="str">
            <v>BH88DT_D1</v>
          </cell>
          <cell r="K181" t="str">
            <v>Tới sông Cái</v>
          </cell>
          <cell r="L181">
            <v>21000</v>
          </cell>
          <cell r="M181">
            <v>10000</v>
          </cell>
          <cell r="N181">
            <v>4600</v>
          </cell>
          <cell r="O181">
            <v>3300</v>
          </cell>
          <cell r="P181">
            <v>34222</v>
          </cell>
          <cell r="Q181">
            <v>19134</v>
          </cell>
          <cell r="R181">
            <v>13855</v>
          </cell>
          <cell r="S181">
            <v>10254</v>
          </cell>
          <cell r="T181">
            <v>0.72679562854304247</v>
          </cell>
          <cell r="U181">
            <v>0.61900282220131697</v>
          </cell>
          <cell r="V181">
            <v>0.39323276795380729</v>
          </cell>
          <cell r="W181">
            <v>0.38117027501462841</v>
          </cell>
          <cell r="X181">
            <v>1.4</v>
          </cell>
          <cell r="Y181">
            <v>1.1843999999999999</v>
          </cell>
          <cell r="Z181" t="str">
            <v>2. p. Trấn Biên thêm đường.xlsx</v>
          </cell>
          <cell r="AA181">
            <v>24900</v>
          </cell>
          <cell r="AB181">
            <v>11800</v>
          </cell>
          <cell r="AC181">
            <v>5400</v>
          </cell>
          <cell r="AD181">
            <v>3900</v>
          </cell>
        </row>
        <row r="182">
          <cell r="G182" t="str">
            <v>BH88DT_D2</v>
          </cell>
          <cell r="H182" t="str">
            <v>Đoạn tiếp theo tới sông Cái</v>
          </cell>
          <cell r="I182" t="str">
            <v xml:space="preserve"> Đường Đỗ Văn Thi </v>
          </cell>
          <cell r="J182" t="str">
            <v>BH88DT_D2</v>
          </cell>
          <cell r="K182" t="str">
            <v>Đến đường rẽ lên cầu Bửu Hòa</v>
          </cell>
          <cell r="L182">
            <v>18000</v>
          </cell>
          <cell r="M182">
            <v>8000</v>
          </cell>
          <cell r="N182">
            <v>3900</v>
          </cell>
          <cell r="O182">
            <v>3000</v>
          </cell>
          <cell r="P182">
            <v>34222</v>
          </cell>
          <cell r="Q182">
            <v>17056</v>
          </cell>
          <cell r="R182">
            <v>12595</v>
          </cell>
          <cell r="S182">
            <v>9322</v>
          </cell>
          <cell r="T182">
            <v>0.62296768160832205</v>
          </cell>
          <cell r="U182">
            <v>0.55553470919324577</v>
          </cell>
          <cell r="V182">
            <v>0.36674553394204046</v>
          </cell>
          <cell r="W182">
            <v>0.38116284059214761</v>
          </cell>
          <cell r="X182">
            <v>1.4</v>
          </cell>
          <cell r="Y182">
            <v>1.1843999999999999</v>
          </cell>
          <cell r="Z182" t="str">
            <v>2. p. Trấn Biên thêm đường.xlsx</v>
          </cell>
          <cell r="AA182">
            <v>21300</v>
          </cell>
          <cell r="AB182">
            <v>9500</v>
          </cell>
          <cell r="AC182">
            <v>4600</v>
          </cell>
          <cell r="AD182">
            <v>3600</v>
          </cell>
        </row>
        <row r="183">
          <cell r="G183" t="str">
            <v>BH89DT</v>
          </cell>
          <cell r="H183" t="str">
            <v>Đường nối từ đường Đặng Văn Trơn đến cầu Bửu Hòa</v>
          </cell>
          <cell r="I183" t="str">
            <v>Đường rẽ lên cầu Bửu Hòa</v>
          </cell>
          <cell r="J183" t="str">
            <v>BH89DT</v>
          </cell>
          <cell r="K183" t="str">
            <v>Tới sông Cái</v>
          </cell>
          <cell r="L183">
            <v>17000</v>
          </cell>
          <cell r="M183">
            <v>8000</v>
          </cell>
          <cell r="N183">
            <v>3500</v>
          </cell>
          <cell r="O183">
            <v>2600</v>
          </cell>
          <cell r="P183">
            <v>31702</v>
          </cell>
          <cell r="Q183">
            <v>0</v>
          </cell>
          <cell r="R183">
            <v>0</v>
          </cell>
          <cell r="S183">
            <v>0</v>
          </cell>
          <cell r="T183">
            <v>0.63512712131726701</v>
          </cell>
          <cell r="U183" t="e">
            <v>#DIV/0!</v>
          </cell>
          <cell r="V183" t="e">
            <v>#DIV/0!</v>
          </cell>
          <cell r="W183" t="e">
            <v>#DIV/0!</v>
          </cell>
          <cell r="X183">
            <v>1.4</v>
          </cell>
          <cell r="Y183">
            <v>1.1843999999999999</v>
          </cell>
          <cell r="Z183" t="str">
            <v>2. p. Trấn Biên thêm đường.xlsx</v>
          </cell>
          <cell r="AA183">
            <v>20100</v>
          </cell>
          <cell r="AB183">
            <v>9500</v>
          </cell>
          <cell r="AC183">
            <v>4100</v>
          </cell>
          <cell r="AD183">
            <v>3100</v>
          </cell>
        </row>
        <row r="184">
          <cell r="G184" t="str">
            <v>BH90DT</v>
          </cell>
          <cell r="H184" t="str">
            <v>Đường Dương Bạch Mai</v>
          </cell>
          <cell r="I184" t="str">
            <v>Đường Đặng Văn Trơn</v>
          </cell>
          <cell r="J184" t="str">
            <v>BH90DT</v>
          </cell>
          <cell r="K184" t="str">
            <v>Đến Cầu Bửu Hòa</v>
          </cell>
          <cell r="L184">
            <v>20000</v>
          </cell>
          <cell r="M184">
            <v>12000</v>
          </cell>
          <cell r="N184">
            <v>8000</v>
          </cell>
          <cell r="O184">
            <v>4500</v>
          </cell>
          <cell r="P184">
            <v>0</v>
          </cell>
          <cell r="Q184">
            <v>0</v>
          </cell>
          <cell r="R184">
            <v>0</v>
          </cell>
          <cell r="S184">
            <v>0</v>
          </cell>
          <cell r="T184" t="e">
            <v>#DIV/0!</v>
          </cell>
          <cell r="U184" t="e">
            <v>#DIV/0!</v>
          </cell>
          <cell r="V184" t="e">
            <v>#DIV/0!</v>
          </cell>
          <cell r="W184" t="e">
            <v>#DIV/0!</v>
          </cell>
          <cell r="X184">
            <v>1.4</v>
          </cell>
          <cell r="Y184">
            <v>1.1843999999999999</v>
          </cell>
          <cell r="Z184" t="str">
            <v>3. phường Tam Hiệp.xlsx</v>
          </cell>
          <cell r="AA184">
            <v>23700</v>
          </cell>
          <cell r="AB184">
            <v>14200</v>
          </cell>
          <cell r="AC184">
            <v>9500</v>
          </cell>
          <cell r="AD184">
            <v>5300</v>
          </cell>
        </row>
        <row r="185">
          <cell r="G185" t="str">
            <v>BH91DT</v>
          </cell>
          <cell r="H185" t="str">
            <v>Đường Phan Trung</v>
          </cell>
          <cell r="I185" t="str">
            <v>Đường Phạm Văn Thuận</v>
          </cell>
          <cell r="J185" t="str">
            <v>BH91DT</v>
          </cell>
          <cell r="K185" t="str">
            <v>Đường Đồng Khởi</v>
          </cell>
          <cell r="L185">
            <v>27000</v>
          </cell>
          <cell r="M185">
            <v>12000</v>
          </cell>
          <cell r="N185">
            <v>8500</v>
          </cell>
          <cell r="O185">
            <v>4500</v>
          </cell>
          <cell r="P185">
            <v>0</v>
          </cell>
          <cell r="Q185">
            <v>0</v>
          </cell>
          <cell r="R185">
            <v>0</v>
          </cell>
          <cell r="S185">
            <v>0</v>
          </cell>
          <cell r="T185" t="e">
            <v>#DIV/0!</v>
          </cell>
          <cell r="U185" t="e">
            <v>#DIV/0!</v>
          </cell>
          <cell r="V185" t="e">
            <v>#DIV/0!</v>
          </cell>
          <cell r="W185" t="e">
            <v>#DIV/0!</v>
          </cell>
          <cell r="X185">
            <v>1.4</v>
          </cell>
          <cell r="Y185">
            <v>1.1843999999999999</v>
          </cell>
          <cell r="Z185" t="str">
            <v>3. phường Tam Hiệp.xlsx</v>
          </cell>
          <cell r="AA185">
            <v>32000</v>
          </cell>
          <cell r="AB185">
            <v>14200</v>
          </cell>
          <cell r="AC185">
            <v>10100</v>
          </cell>
          <cell r="AD185">
            <v>5300</v>
          </cell>
        </row>
        <row r="186">
          <cell r="G186" t="str">
            <v>BH92DT</v>
          </cell>
          <cell r="H186" t="str">
            <v>Đường Trương Định (đường 4)</v>
          </cell>
          <cell r="I186" t="str">
            <v>Đường Phạm Văn Thuận</v>
          </cell>
          <cell r="J186" t="str">
            <v>BH92DT</v>
          </cell>
          <cell r="K186" t="str">
            <v>Đường Đồng Khởi</v>
          </cell>
          <cell r="L186">
            <v>25000</v>
          </cell>
          <cell r="M186">
            <v>11000</v>
          </cell>
          <cell r="N186">
            <v>8500</v>
          </cell>
          <cell r="O186">
            <v>4500</v>
          </cell>
          <cell r="P186">
            <v>0</v>
          </cell>
          <cell r="Q186">
            <v>0</v>
          </cell>
          <cell r="R186">
            <v>0</v>
          </cell>
          <cell r="S186">
            <v>0</v>
          </cell>
          <cell r="T186" t="e">
            <v>#DIV/0!</v>
          </cell>
          <cell r="U186" t="e">
            <v>#DIV/0!</v>
          </cell>
          <cell r="V186" t="e">
            <v>#DIV/0!</v>
          </cell>
          <cell r="W186" t="e">
            <v>#DIV/0!</v>
          </cell>
          <cell r="X186">
            <v>1.4</v>
          </cell>
          <cell r="Y186">
            <v>1.1843999999999999</v>
          </cell>
          <cell r="Z186" t="str">
            <v>3. phường Tam Hiệp.xlsx</v>
          </cell>
          <cell r="AA186">
            <v>29600</v>
          </cell>
          <cell r="AB186">
            <v>13000</v>
          </cell>
          <cell r="AC186">
            <v>10100</v>
          </cell>
          <cell r="AD186">
            <v>5300</v>
          </cell>
        </row>
        <row r="187">
          <cell r="G187" t="str">
            <v>BH93DT</v>
          </cell>
          <cell r="H187" t="str">
            <v>Đường Trương Quyền (đường 3)</v>
          </cell>
          <cell r="I187" t="str">
            <v>Đường Phan Trung</v>
          </cell>
          <cell r="J187" t="str">
            <v>BH93DT</v>
          </cell>
          <cell r="K187" t="str">
            <v>Đường Đồng Khởi</v>
          </cell>
          <cell r="L187">
            <v>18000</v>
          </cell>
          <cell r="M187">
            <v>10000</v>
          </cell>
          <cell r="N187">
            <v>6500</v>
          </cell>
          <cell r="O187">
            <v>3900</v>
          </cell>
          <cell r="P187">
            <v>0</v>
          </cell>
          <cell r="Q187">
            <v>0</v>
          </cell>
          <cell r="R187">
            <v>0</v>
          </cell>
          <cell r="S187">
            <v>0</v>
          </cell>
          <cell r="T187" t="e">
            <v>#DIV/0!</v>
          </cell>
          <cell r="U187" t="e">
            <v>#DIV/0!</v>
          </cell>
          <cell r="V187" t="e">
            <v>#DIV/0!</v>
          </cell>
          <cell r="W187" t="e">
            <v>#DIV/0!</v>
          </cell>
          <cell r="X187">
            <v>1.4</v>
          </cell>
          <cell r="Y187">
            <v>1.1843999999999999</v>
          </cell>
          <cell r="Z187" t="str">
            <v>3. phường Tam Hiệp.xlsx</v>
          </cell>
          <cell r="AA187">
            <v>21300</v>
          </cell>
          <cell r="AB187">
            <v>11800</v>
          </cell>
          <cell r="AC187">
            <v>7700</v>
          </cell>
          <cell r="AD187">
            <v>4600</v>
          </cell>
        </row>
        <row r="188">
          <cell r="G188" t="str">
            <v>BH94DT</v>
          </cell>
          <cell r="H188" t="str">
            <v>Đường Võ Cương</v>
          </cell>
          <cell r="I188" t="str">
            <v>Đường Trương Định</v>
          </cell>
          <cell r="J188" t="str">
            <v>BH94DT</v>
          </cell>
          <cell r="K188" t="str">
            <v>Đường Trương Định (ngã 3 trường Nguyễn An Ninh)</v>
          </cell>
          <cell r="L188">
            <v>23000</v>
          </cell>
          <cell r="M188">
            <v>12000</v>
          </cell>
          <cell r="N188">
            <v>8000</v>
          </cell>
          <cell r="O188">
            <v>4500</v>
          </cell>
          <cell r="P188">
            <v>0</v>
          </cell>
          <cell r="Q188">
            <v>0</v>
          </cell>
          <cell r="R188">
            <v>0</v>
          </cell>
          <cell r="S188">
            <v>0</v>
          </cell>
          <cell r="T188" t="e">
            <v>#DIV/0!</v>
          </cell>
          <cell r="U188" t="e">
            <v>#DIV/0!</v>
          </cell>
          <cell r="V188" t="e">
            <v>#DIV/0!</v>
          </cell>
          <cell r="W188" t="e">
            <v>#DIV/0!</v>
          </cell>
          <cell r="X188">
            <v>1.4</v>
          </cell>
          <cell r="Y188">
            <v>1.1843999999999999</v>
          </cell>
          <cell r="Z188" t="str">
            <v>3. phường Tam Hiệp.xlsx</v>
          </cell>
          <cell r="AA188">
            <v>27200</v>
          </cell>
          <cell r="AB188">
            <v>14200</v>
          </cell>
          <cell r="AC188">
            <v>9500</v>
          </cell>
          <cell r="AD188">
            <v>5300</v>
          </cell>
        </row>
        <row r="189">
          <cell r="G189" t="str">
            <v>BH95DT</v>
          </cell>
          <cell r="H189" t="str">
            <v>Đường Nguyễn Bá Học</v>
          </cell>
          <cell r="I189" t="str">
            <v xml:space="preserve">Đường Phạm Văn Thuận </v>
          </cell>
          <cell r="J189" t="str">
            <v>BH95DT</v>
          </cell>
          <cell r="K189" t="str">
            <v>Đường Trương Quyền (đường 3)</v>
          </cell>
          <cell r="L189">
            <v>20000</v>
          </cell>
          <cell r="M189">
            <v>11000</v>
          </cell>
          <cell r="N189">
            <v>8000</v>
          </cell>
          <cell r="O189">
            <v>4500</v>
          </cell>
          <cell r="P189">
            <v>0</v>
          </cell>
          <cell r="Q189">
            <v>0</v>
          </cell>
          <cell r="R189">
            <v>0</v>
          </cell>
          <cell r="S189">
            <v>0</v>
          </cell>
          <cell r="T189" t="e">
            <v>#DIV/0!</v>
          </cell>
          <cell r="U189" t="e">
            <v>#DIV/0!</v>
          </cell>
          <cell r="V189" t="e">
            <v>#DIV/0!</v>
          </cell>
          <cell r="W189" t="e">
            <v>#DIV/0!</v>
          </cell>
          <cell r="X189">
            <v>1.4</v>
          </cell>
          <cell r="Y189">
            <v>1.1843999999999999</v>
          </cell>
          <cell r="Z189" t="str">
            <v>3. phường Tam Hiệp.xlsx</v>
          </cell>
          <cell r="AA189">
            <v>23700</v>
          </cell>
          <cell r="AB189">
            <v>13000</v>
          </cell>
          <cell r="AC189">
            <v>9500</v>
          </cell>
          <cell r="AD189">
            <v>5300</v>
          </cell>
        </row>
        <row r="190">
          <cell r="G190" t="str">
            <v>BH96DT</v>
          </cell>
          <cell r="H190" t="str">
            <v>Đường Dương Tử Giang</v>
          </cell>
          <cell r="I190" t="str">
            <v xml:space="preserve">Đường Phạm Văn Thuận </v>
          </cell>
          <cell r="J190" t="str">
            <v>BH96DT</v>
          </cell>
          <cell r="K190" t="str">
            <v xml:space="preserve">Đường Trương Định  </v>
          </cell>
          <cell r="L190">
            <v>23000</v>
          </cell>
          <cell r="M190">
            <v>11000</v>
          </cell>
          <cell r="N190">
            <v>6500</v>
          </cell>
          <cell r="O190">
            <v>3900</v>
          </cell>
          <cell r="P190">
            <v>0</v>
          </cell>
          <cell r="Q190">
            <v>0</v>
          </cell>
          <cell r="R190">
            <v>0</v>
          </cell>
          <cell r="S190">
            <v>0</v>
          </cell>
          <cell r="T190" t="e">
            <v>#DIV/0!</v>
          </cell>
          <cell r="U190" t="e">
            <v>#DIV/0!</v>
          </cell>
          <cell r="V190" t="e">
            <v>#DIV/0!</v>
          </cell>
          <cell r="W190" t="e">
            <v>#DIV/0!</v>
          </cell>
          <cell r="X190">
            <v>1.4</v>
          </cell>
          <cell r="Y190">
            <v>1.1843999999999999</v>
          </cell>
          <cell r="Z190" t="str">
            <v>3. phường Tam Hiệp.xlsx</v>
          </cell>
          <cell r="AA190">
            <v>27200</v>
          </cell>
          <cell r="AB190">
            <v>13000</v>
          </cell>
          <cell r="AC190">
            <v>7700</v>
          </cell>
          <cell r="AD190">
            <v>4600</v>
          </cell>
        </row>
        <row r="191">
          <cell r="G191" t="str">
            <v>BH97DT</v>
          </cell>
          <cell r="H191" t="str">
            <v>Đường Lê Thoa (từ đường Nguyễn Ái Quốc đến chạm tới ranh thửa đất số 83, tờ BĐĐC số 43, phường Tân Mai)</v>
          </cell>
          <cell r="I191" t="str">
            <v>Đường Nguyễn Ái Quốc</v>
          </cell>
          <cell r="J191" t="str">
            <v>BH97DT</v>
          </cell>
          <cell r="K191" t="str">
            <v>Đường Phan Trung</v>
          </cell>
          <cell r="L191">
            <v>20000</v>
          </cell>
          <cell r="M191">
            <v>9000</v>
          </cell>
          <cell r="N191">
            <v>6000</v>
          </cell>
          <cell r="O191">
            <v>3900</v>
          </cell>
          <cell r="P191">
            <v>0</v>
          </cell>
          <cell r="Q191">
            <v>0</v>
          </cell>
          <cell r="R191">
            <v>0</v>
          </cell>
          <cell r="S191">
            <v>0</v>
          </cell>
          <cell r="T191" t="e">
            <v>#DIV/0!</v>
          </cell>
          <cell r="U191" t="e">
            <v>#DIV/0!</v>
          </cell>
          <cell r="V191" t="e">
            <v>#DIV/0!</v>
          </cell>
          <cell r="W191" t="e">
            <v>#DIV/0!</v>
          </cell>
          <cell r="X191">
            <v>1.4</v>
          </cell>
          <cell r="Y191">
            <v>1.1843999999999999</v>
          </cell>
          <cell r="Z191" t="str">
            <v>3. phường Tam Hiệp.xlsx</v>
          </cell>
          <cell r="AA191">
            <v>23700</v>
          </cell>
          <cell r="AB191">
            <v>10700</v>
          </cell>
          <cell r="AC191">
            <v>7100</v>
          </cell>
          <cell r="AD191">
            <v>4600</v>
          </cell>
        </row>
        <row r="192">
          <cell r="G192" t="str">
            <v>BH98DT</v>
          </cell>
          <cell r="H192" t="str">
            <v>Đường Hồ Văn Leo (từ Xa lộ Hà Nội đến hết ranh thửa đất số 211, tờ BĐĐC số 36 về bên phải và hết ranh thửa đất số 212, tờ BĐĐC số 36 về bên trái, phường Bình Đa)</v>
          </cell>
          <cell r="I192" t="str">
            <v>Đường Nguyễn Ái Quốc</v>
          </cell>
          <cell r="J192" t="str">
            <v>BH98DT</v>
          </cell>
          <cell r="K192" t="str">
            <v>Chạm tới ranh thửa đất số 83, tờ BĐĐC số 7 (phường Tân Tiến)</v>
          </cell>
          <cell r="L192">
            <v>21000</v>
          </cell>
          <cell r="M192">
            <v>10000</v>
          </cell>
          <cell r="N192">
            <v>6500</v>
          </cell>
          <cell r="O192">
            <v>3900</v>
          </cell>
          <cell r="P192">
            <v>0</v>
          </cell>
          <cell r="Q192">
            <v>0</v>
          </cell>
          <cell r="R192">
            <v>0</v>
          </cell>
          <cell r="S192">
            <v>0</v>
          </cell>
          <cell r="T192" t="e">
            <v>#DIV/0!</v>
          </cell>
          <cell r="U192" t="e">
            <v>#DIV/0!</v>
          </cell>
          <cell r="V192" t="e">
            <v>#DIV/0!</v>
          </cell>
          <cell r="W192" t="e">
            <v>#DIV/0!</v>
          </cell>
          <cell r="X192">
            <v>1.3</v>
          </cell>
          <cell r="Y192">
            <v>1.0998000000000001</v>
          </cell>
          <cell r="Z192" t="str">
            <v>3. phường Tam Hiệp.xlsx</v>
          </cell>
          <cell r="AA192">
            <v>23100</v>
          </cell>
          <cell r="AB192">
            <v>11200</v>
          </cell>
          <cell r="AC192">
            <v>7300</v>
          </cell>
          <cell r="AD192">
            <v>4400</v>
          </cell>
        </row>
        <row r="193">
          <cell r="G193" t="str">
            <v>BH99DT</v>
          </cell>
          <cell r="H193" t="str">
            <v>Đường Hồ Văn Thể</v>
          </cell>
          <cell r="I193" t="str">
            <v xml:space="preserve"> Xa lộ Hà Nội</v>
          </cell>
          <cell r="J193" t="str">
            <v>BH99DT</v>
          </cell>
          <cell r="K193" t="str">
            <v>Bên phải, đến hết ranh thửa đất số 210, tờ BĐĐC số 13; Bên trái, đến hết ranh thửa đất số 221, tờ BĐĐC số 13 (phường Tam Hòa).</v>
          </cell>
          <cell r="L193">
            <v>26000</v>
          </cell>
          <cell r="M193">
            <v>12000</v>
          </cell>
          <cell r="N193">
            <v>6500</v>
          </cell>
          <cell r="O193">
            <v>3900</v>
          </cell>
          <cell r="P193">
            <v>0</v>
          </cell>
          <cell r="Q193">
            <v>0</v>
          </cell>
          <cell r="R193">
            <v>0</v>
          </cell>
          <cell r="S193">
            <v>0</v>
          </cell>
          <cell r="T193" t="e">
            <v>#DIV/0!</v>
          </cell>
          <cell r="U193" t="e">
            <v>#DIV/0!</v>
          </cell>
          <cell r="V193" t="e">
            <v>#DIV/0!</v>
          </cell>
          <cell r="W193" t="e">
            <v>#DIV/0!</v>
          </cell>
          <cell r="X193">
            <v>1.4</v>
          </cell>
          <cell r="Y193">
            <v>1.1843999999999999</v>
          </cell>
          <cell r="Z193" t="str">
            <v>3. phường Tam Hiệp.xlsx</v>
          </cell>
          <cell r="AA193">
            <v>30800</v>
          </cell>
          <cell r="AB193">
            <v>14200</v>
          </cell>
          <cell r="AC193">
            <v>7700</v>
          </cell>
          <cell r="AD193">
            <v>4600</v>
          </cell>
        </row>
        <row r="194">
          <cell r="G194" t="str">
            <v>BH100DT</v>
          </cell>
          <cell r="H194" t="str">
            <v>Đường Dã Tượng (đường giáo xứ Bùi Thượng cũ, từ Xa lộ Hà Nội đến hết ranh thửa đất số 12, tờ BĐĐC số 29 về bên phải và hết ranh thửa đất số 21, tờ BĐĐC số 29 về bên trái, phường Bình Đa)</v>
          </cell>
          <cell r="I194" t="str">
            <v>Đường Phạm Văn Thuận</v>
          </cell>
          <cell r="J194" t="str">
            <v>BH100DT</v>
          </cell>
          <cell r="K194" t="str">
            <v>Đường Hồ Văn Leo</v>
          </cell>
          <cell r="L194">
            <v>20000</v>
          </cell>
          <cell r="M194">
            <v>10000</v>
          </cell>
          <cell r="N194">
            <v>6500</v>
          </cell>
          <cell r="O194">
            <v>3900</v>
          </cell>
          <cell r="P194">
            <v>0</v>
          </cell>
          <cell r="Q194">
            <v>0</v>
          </cell>
          <cell r="R194">
            <v>0</v>
          </cell>
          <cell r="S194">
            <v>0</v>
          </cell>
          <cell r="T194" t="e">
            <v>#DIV/0!</v>
          </cell>
          <cell r="U194" t="e">
            <v>#DIV/0!</v>
          </cell>
          <cell r="V194" t="e">
            <v>#DIV/0!</v>
          </cell>
          <cell r="W194" t="e">
            <v>#DIV/0!</v>
          </cell>
          <cell r="X194">
            <v>1.2</v>
          </cell>
          <cell r="Y194">
            <v>1.0152000000000001</v>
          </cell>
          <cell r="Z194" t="str">
            <v>3. phường Tam Hiệp.xlsx</v>
          </cell>
          <cell r="AA194">
            <v>20300</v>
          </cell>
          <cell r="AB194">
            <v>11200</v>
          </cell>
          <cell r="AC194">
            <v>7300</v>
          </cell>
          <cell r="AD194">
            <v>4400</v>
          </cell>
        </row>
        <row r="195">
          <cell r="G195" t="str">
            <v>BH101DT</v>
          </cell>
          <cell r="H195" t="str">
            <v>Đường Đặng Đức Thuật (từ đường Đồng Khởi đến đường Đoàn Văn Cự)</v>
          </cell>
          <cell r="I195" t="str">
            <v xml:space="preserve"> Xa lộ Hà Nội</v>
          </cell>
          <cell r="J195" t="str">
            <v>BH101DT</v>
          </cell>
          <cell r="K195" t="str">
            <v>Bên phải, đến hết ranh thửa đất số 12, tờ BĐĐC số 6; Bên trái, đến hết ranh thửa đất số 13, tờ BĐĐC số 6 (phường Tam Hòa).</v>
          </cell>
          <cell r="L195">
            <v>21000</v>
          </cell>
          <cell r="M195">
            <v>11000</v>
          </cell>
          <cell r="N195">
            <v>6000</v>
          </cell>
          <cell r="O195">
            <v>3900</v>
          </cell>
          <cell r="P195">
            <v>0</v>
          </cell>
          <cell r="Q195">
            <v>0</v>
          </cell>
          <cell r="R195">
            <v>0</v>
          </cell>
          <cell r="S195">
            <v>0</v>
          </cell>
          <cell r="T195" t="e">
            <v>#DIV/0!</v>
          </cell>
          <cell r="U195" t="e">
            <v>#DIV/0!</v>
          </cell>
          <cell r="V195" t="e">
            <v>#DIV/0!</v>
          </cell>
          <cell r="W195" t="e">
            <v>#DIV/0!</v>
          </cell>
          <cell r="X195">
            <v>1.2</v>
          </cell>
          <cell r="Y195">
            <v>1.0152000000000001</v>
          </cell>
          <cell r="Z195" t="str">
            <v>3. phường Tam Hiệp.xlsx</v>
          </cell>
          <cell r="AA195">
            <v>21300</v>
          </cell>
          <cell r="AB195">
            <v>12300</v>
          </cell>
          <cell r="AC195">
            <v>6700</v>
          </cell>
          <cell r="AD195">
            <v>4400</v>
          </cell>
        </row>
        <row r="196">
          <cell r="G196" t="str">
            <v>BH102DT</v>
          </cell>
          <cell r="H196" t="str">
            <v>Đường Đoàn Văn Cự</v>
          </cell>
          <cell r="I196" t="str">
            <v>Đường Đồng Khởi</v>
          </cell>
          <cell r="J196"/>
          <cell r="K196" t="str">
            <v>Đường Đoàn Văn Cự</v>
          </cell>
          <cell r="L196"/>
          <cell r="M196"/>
          <cell r="N196"/>
          <cell r="O196"/>
          <cell r="P196"/>
          <cell r="Q196"/>
          <cell r="R196"/>
          <cell r="S196"/>
          <cell r="T196"/>
          <cell r="U196"/>
          <cell r="V196"/>
          <cell r="W196"/>
          <cell r="X196"/>
          <cell r="Y196"/>
          <cell r="Z196"/>
          <cell r="AA196"/>
          <cell r="AB196"/>
          <cell r="AC196"/>
          <cell r="AD196"/>
        </row>
        <row r="197">
          <cell r="G197" t="str">
            <v>BH102DT_D1</v>
          </cell>
          <cell r="H197" t="str">
            <v>Đoạn từ Phạm Văn Thuận đến Công ty VMEP</v>
          </cell>
          <cell r="I197" t="str">
            <v>Đường Phạm Văn Thuận</v>
          </cell>
          <cell r="J197" t="str">
            <v>BH102DT_D1</v>
          </cell>
          <cell r="K197" t="str">
            <v>Đến ranh Bệnh viện đa khoa Đồng Nai</v>
          </cell>
          <cell r="L197">
            <v>21000</v>
          </cell>
          <cell r="M197">
            <v>11000</v>
          </cell>
          <cell r="N197">
            <v>6500</v>
          </cell>
          <cell r="O197">
            <v>4500</v>
          </cell>
          <cell r="P197">
            <v>0</v>
          </cell>
          <cell r="Q197">
            <v>0</v>
          </cell>
          <cell r="R197">
            <v>0</v>
          </cell>
          <cell r="S197">
            <v>0</v>
          </cell>
          <cell r="T197" t="e">
            <v>#DIV/0!</v>
          </cell>
          <cell r="U197" t="e">
            <v>#DIV/0!</v>
          </cell>
          <cell r="V197" t="e">
            <v>#DIV/0!</v>
          </cell>
          <cell r="W197" t="e">
            <v>#DIV/0!</v>
          </cell>
          <cell r="X197">
            <v>1.4</v>
          </cell>
          <cell r="Y197">
            <v>1.1843999999999999</v>
          </cell>
          <cell r="Z197" t="str">
            <v>3. phường Tam Hiệp.xlsx</v>
          </cell>
          <cell r="AA197">
            <v>24900</v>
          </cell>
          <cell r="AB197">
            <v>13000</v>
          </cell>
          <cell r="AC197">
            <v>7700</v>
          </cell>
          <cell r="AD197">
            <v>5300</v>
          </cell>
        </row>
        <row r="198">
          <cell r="G198" t="str">
            <v>BH102DT_D2</v>
          </cell>
          <cell r="H198" t="str">
            <v>Đoạn từ Công ty VMEP đến ranh Bệnh viện đa khoa Đồng Nai</v>
          </cell>
          <cell r="I198" t="str">
            <v>Đường Phạm Văn Thuận</v>
          </cell>
          <cell r="J198" t="str">
            <v>BH102DT_D2</v>
          </cell>
          <cell r="K198" t="str">
            <v>Đến hết Công ty VMEP</v>
          </cell>
          <cell r="L198">
            <v>20000</v>
          </cell>
          <cell r="M198">
            <v>10000</v>
          </cell>
          <cell r="N198">
            <v>6500</v>
          </cell>
          <cell r="O198">
            <v>3900</v>
          </cell>
          <cell r="P198">
            <v>0</v>
          </cell>
          <cell r="Q198">
            <v>0</v>
          </cell>
          <cell r="R198">
            <v>0</v>
          </cell>
          <cell r="S198">
            <v>0</v>
          </cell>
          <cell r="T198" t="e">
            <v>#DIV/0!</v>
          </cell>
          <cell r="U198" t="e">
            <v>#DIV/0!</v>
          </cell>
          <cell r="V198" t="e">
            <v>#DIV/0!</v>
          </cell>
          <cell r="W198" t="e">
            <v>#DIV/0!</v>
          </cell>
          <cell r="X198">
            <v>1.4</v>
          </cell>
          <cell r="Y198">
            <v>1.1843999999999999</v>
          </cell>
          <cell r="Z198" t="str">
            <v>3. phường Tam Hiệp.xlsx</v>
          </cell>
          <cell r="AA198">
            <v>23700</v>
          </cell>
          <cell r="AB198">
            <v>11800</v>
          </cell>
          <cell r="AC198">
            <v>7700</v>
          </cell>
          <cell r="AD198">
            <v>4600</v>
          </cell>
        </row>
        <row r="199">
          <cell r="G199" t="str">
            <v>BH103DT</v>
          </cell>
          <cell r="H199" t="str">
            <v>Đường Lý Văn Sâm</v>
          </cell>
          <cell r="I199" t="str">
            <v>Từ Công ty VMEP</v>
          </cell>
          <cell r="J199" t="str">
            <v>BH103DT</v>
          </cell>
          <cell r="K199" t="str">
            <v>Đến ranh Bệnh viện đa khoa Đồng Nai</v>
          </cell>
          <cell r="L199">
            <v>22000</v>
          </cell>
          <cell r="M199">
            <v>11000</v>
          </cell>
          <cell r="N199">
            <v>6000</v>
          </cell>
          <cell r="O199">
            <v>3900</v>
          </cell>
          <cell r="P199">
            <v>0</v>
          </cell>
          <cell r="Q199">
            <v>0</v>
          </cell>
          <cell r="R199">
            <v>0</v>
          </cell>
          <cell r="S199">
            <v>0</v>
          </cell>
          <cell r="T199" t="e">
            <v>#DIV/0!</v>
          </cell>
          <cell r="U199" t="e">
            <v>#DIV/0!</v>
          </cell>
          <cell r="V199" t="e">
            <v>#DIV/0!</v>
          </cell>
          <cell r="W199" t="e">
            <v>#DIV/0!</v>
          </cell>
          <cell r="X199">
            <v>1.3</v>
          </cell>
          <cell r="Y199">
            <v>1.0998000000000001</v>
          </cell>
          <cell r="Z199" t="str">
            <v>3. phường Tam Hiệp.xlsx</v>
          </cell>
          <cell r="AA199">
            <v>24200</v>
          </cell>
          <cell r="AB199">
            <v>12300</v>
          </cell>
          <cell r="AC199">
            <v>6700</v>
          </cell>
          <cell r="AD199">
            <v>4400</v>
          </cell>
        </row>
        <row r="200">
          <cell r="G200" t="str">
            <v>BH104DT</v>
          </cell>
          <cell r="H200" t="str">
            <v>Đường Nguyễn Bảo Đức</v>
          </cell>
          <cell r="I200" t="str">
            <v>Đường Đồng Khởi</v>
          </cell>
          <cell r="J200" t="str">
            <v>BH104DT</v>
          </cell>
          <cell r="K200" t="str">
            <v>Đường Nguyễn Bảo Đức</v>
          </cell>
          <cell r="L200">
            <v>22000</v>
          </cell>
          <cell r="M200">
            <v>11000</v>
          </cell>
          <cell r="N200">
            <v>6000</v>
          </cell>
          <cell r="O200">
            <v>3900</v>
          </cell>
          <cell r="P200">
            <v>0</v>
          </cell>
          <cell r="Q200">
            <v>0</v>
          </cell>
          <cell r="R200">
            <v>0</v>
          </cell>
          <cell r="S200">
            <v>0</v>
          </cell>
          <cell r="T200" t="e">
            <v>#DIV/0!</v>
          </cell>
          <cell r="U200" t="e">
            <v>#DIV/0!</v>
          </cell>
          <cell r="V200" t="e">
            <v>#DIV/0!</v>
          </cell>
          <cell r="W200" t="e">
            <v>#DIV/0!</v>
          </cell>
          <cell r="X200">
            <v>1.3</v>
          </cell>
          <cell r="Y200">
            <v>1.0998000000000001</v>
          </cell>
          <cell r="Z200" t="str">
            <v>3. phường Tam Hiệp.xlsx</v>
          </cell>
          <cell r="AA200">
            <v>24200</v>
          </cell>
          <cell r="AB200">
            <v>12300</v>
          </cell>
          <cell r="AC200">
            <v>6700</v>
          </cell>
          <cell r="AD200">
            <v>4400</v>
          </cell>
        </row>
        <row r="201">
          <cell r="G201" t="str">
            <v>BH105DT</v>
          </cell>
          <cell r="H201" t="str">
            <v>Đường Phạm Văn Thuận</v>
          </cell>
          <cell r="I201" t="str">
            <v>Đường Đồng Khởi</v>
          </cell>
          <cell r="J201" t="str">
            <v>BH105DT</v>
          </cell>
          <cell r="K201" t="str">
            <v>Đường Đoàn Văn Cự</v>
          </cell>
          <cell r="L201">
            <v>35000</v>
          </cell>
          <cell r="M201">
            <v>14000</v>
          </cell>
          <cell r="N201">
            <v>8500</v>
          </cell>
          <cell r="O201">
            <v>6000</v>
          </cell>
          <cell r="P201">
            <v>52959</v>
          </cell>
          <cell r="Q201">
            <v>23237</v>
          </cell>
          <cell r="R201">
            <v>18268</v>
          </cell>
          <cell r="S201">
            <v>13855</v>
          </cell>
          <cell r="T201">
            <v>0.83866764855831866</v>
          </cell>
          <cell r="U201">
            <v>0.76455652622971981</v>
          </cell>
          <cell r="V201">
            <v>0.5904587256404642</v>
          </cell>
          <cell r="W201">
            <v>0.54954889931432693</v>
          </cell>
          <cell r="X201">
            <v>1.5</v>
          </cell>
          <cell r="Y201">
            <v>1.2689999999999999</v>
          </cell>
          <cell r="Z201" t="str">
            <v>2. p. Trấn Biên thêm đường.xlsx</v>
          </cell>
          <cell r="AA201">
            <v>44400</v>
          </cell>
          <cell r="AB201">
            <v>17800</v>
          </cell>
          <cell r="AC201">
            <v>10800</v>
          </cell>
          <cell r="AD201">
            <v>7600</v>
          </cell>
        </row>
        <row r="202">
          <cell r="G202" t="str">
            <v>BH106DT</v>
          </cell>
          <cell r="H202" t="str">
            <v>Đường Trần Quốc Toản</v>
          </cell>
          <cell r="I202" t="str">
            <v>Xa lộ Hà Nội</v>
          </cell>
          <cell r="J202"/>
          <cell r="K202" t="str">
            <v>Đường 30 Tháng 4</v>
          </cell>
          <cell r="L202"/>
          <cell r="M202"/>
          <cell r="N202"/>
          <cell r="O202"/>
          <cell r="P202"/>
          <cell r="Q202"/>
          <cell r="R202"/>
          <cell r="S202"/>
          <cell r="T202"/>
          <cell r="U202"/>
          <cell r="V202"/>
          <cell r="W202"/>
          <cell r="X202"/>
          <cell r="Y202"/>
          <cell r="Z202"/>
          <cell r="AA202"/>
          <cell r="AB202"/>
          <cell r="AC202"/>
          <cell r="AD202"/>
        </row>
        <row r="203">
          <cell r="G203" t="str">
            <v>BH106DT_D1</v>
          </cell>
          <cell r="H203" t="str">
            <v>Đoạn từ đường Phạm Văn Thuận đến đường Vũ Hồng Phô</v>
          </cell>
          <cell r="I203" t="str">
            <v>Đường Phạm Văn Thuận</v>
          </cell>
          <cell r="J203" t="str">
            <v>BH106DT_D1</v>
          </cell>
          <cell r="K203" t="str">
            <v>Đường 11 KCN Biên Hòa 1</v>
          </cell>
          <cell r="L203">
            <v>26000</v>
          </cell>
          <cell r="M203">
            <v>12000</v>
          </cell>
          <cell r="N203">
            <v>7300</v>
          </cell>
          <cell r="O203">
            <v>4500</v>
          </cell>
          <cell r="P203">
            <v>0</v>
          </cell>
          <cell r="Q203">
            <v>0</v>
          </cell>
          <cell r="R203">
            <v>0</v>
          </cell>
          <cell r="S203">
            <v>0</v>
          </cell>
          <cell r="T203" t="e">
            <v>#DIV/0!</v>
          </cell>
          <cell r="U203" t="e">
            <v>#DIV/0!</v>
          </cell>
          <cell r="V203" t="e">
            <v>#DIV/0!</v>
          </cell>
          <cell r="W203" t="e">
            <v>#DIV/0!</v>
          </cell>
          <cell r="X203">
            <v>1.5</v>
          </cell>
          <cell r="Y203">
            <v>1.2689999999999999</v>
          </cell>
          <cell r="Z203" t="str">
            <v>3. phường Tam Hiệp.xlsx</v>
          </cell>
          <cell r="AA203">
            <v>33000</v>
          </cell>
          <cell r="AB203">
            <v>15200</v>
          </cell>
          <cell r="AC203">
            <v>9300</v>
          </cell>
          <cell r="AD203">
            <v>5700</v>
          </cell>
        </row>
        <row r="204">
          <cell r="G204" t="str">
            <v>BH106DT_D2</v>
          </cell>
          <cell r="H204" t="str">
            <v>Đoạn từ đường Vũ Hồng Phô đến cầu Ông Gia</v>
          </cell>
          <cell r="I204" t="str">
            <v>Đường Phạm Văn Thuận</v>
          </cell>
          <cell r="J204" t="str">
            <v>BH106DT_D2</v>
          </cell>
          <cell r="K204" t="str">
            <v>Đường Vũ Hồng Phô</v>
          </cell>
          <cell r="L204">
            <v>20000</v>
          </cell>
          <cell r="M204">
            <v>10000</v>
          </cell>
          <cell r="N204">
            <v>6100</v>
          </cell>
          <cell r="O204">
            <v>3900</v>
          </cell>
          <cell r="P204">
            <v>46200</v>
          </cell>
          <cell r="Q204">
            <v>36100</v>
          </cell>
          <cell r="R204">
            <v>15128</v>
          </cell>
          <cell r="S204">
            <v>0</v>
          </cell>
          <cell r="T204">
            <v>0.54935064935064926</v>
          </cell>
          <cell r="U204">
            <v>0.35152354570637112</v>
          </cell>
          <cell r="V204">
            <v>0.5116935483870968</v>
          </cell>
          <cell r="W204" t="e">
            <v>#DIV/0!</v>
          </cell>
          <cell r="X204">
            <v>1.5</v>
          </cell>
          <cell r="Y204">
            <v>1.2689999999999999</v>
          </cell>
          <cell r="Z204" t="str">
            <v>2. p. Trấn Biên thêm đường.xlsx</v>
          </cell>
          <cell r="AA204">
            <v>25400</v>
          </cell>
          <cell r="AB204">
            <v>12700</v>
          </cell>
          <cell r="AC204">
            <v>7700</v>
          </cell>
          <cell r="AD204">
            <v>4900</v>
          </cell>
        </row>
        <row r="205">
          <cell r="G205" t="str">
            <v>BH106DT_D3</v>
          </cell>
          <cell r="H205" t="str">
            <v>Đoạn từ cầu Ông Gia đến đường 11 KCN Biên Hòa 1</v>
          </cell>
          <cell r="I205" t="str">
            <v>Đường Vũ Hồng Phô</v>
          </cell>
          <cell r="J205" t="str">
            <v>BH106DT_D3</v>
          </cell>
          <cell r="K205" t="str">
            <v>Đến cầu Ông Gia</v>
          </cell>
          <cell r="L205">
            <v>13000</v>
          </cell>
          <cell r="M205">
            <v>7000</v>
          </cell>
          <cell r="N205">
            <v>4600</v>
          </cell>
          <cell r="O205">
            <v>3100</v>
          </cell>
          <cell r="P205">
            <v>0</v>
          </cell>
          <cell r="Q205">
            <v>0</v>
          </cell>
          <cell r="R205">
            <v>0</v>
          </cell>
          <cell r="S205">
            <v>0</v>
          </cell>
          <cell r="T205" t="e">
            <v>#DIV/0!</v>
          </cell>
          <cell r="U205" t="e">
            <v>#DIV/0!</v>
          </cell>
          <cell r="V205" t="e">
            <v>#DIV/0!</v>
          </cell>
          <cell r="W205" t="e">
            <v>#DIV/0!</v>
          </cell>
          <cell r="X205">
            <v>1.5</v>
          </cell>
          <cell r="Y205">
            <v>1.2689999999999999</v>
          </cell>
          <cell r="Z205" t="str">
            <v>2. p. Trấn Biên thêm đường.xlsx</v>
          </cell>
          <cell r="AA205">
            <v>16500</v>
          </cell>
          <cell r="AB205">
            <v>8900</v>
          </cell>
          <cell r="AC205">
            <v>5800</v>
          </cell>
          <cell r="AD205">
            <v>3900</v>
          </cell>
        </row>
        <row r="206">
          <cell r="G206" t="str">
            <v>BH107DT</v>
          </cell>
          <cell r="H206" t="str">
            <v>Đường Vũ Hồng Phô</v>
          </cell>
          <cell r="I206" t="str">
            <v xml:space="preserve">Từ cầu Ông Gia </v>
          </cell>
          <cell r="J206" t="str">
            <v>BH107DT</v>
          </cell>
          <cell r="K206" t="str">
            <v>Đường 11 KCN Biên Hòa 1</v>
          </cell>
          <cell r="L206">
            <v>21000</v>
          </cell>
          <cell r="M206">
            <v>10000</v>
          </cell>
          <cell r="N206">
            <v>6000</v>
          </cell>
          <cell r="O206">
            <v>3600</v>
          </cell>
          <cell r="P206">
            <v>0</v>
          </cell>
          <cell r="Q206">
            <v>0</v>
          </cell>
          <cell r="R206">
            <v>0</v>
          </cell>
          <cell r="S206">
            <v>0</v>
          </cell>
          <cell r="T206" t="e">
            <v>#DIV/0!</v>
          </cell>
          <cell r="U206" t="e">
            <v>#DIV/0!</v>
          </cell>
          <cell r="V206" t="e">
            <v>#DIV/0!</v>
          </cell>
          <cell r="W206" t="e">
            <v>#DIV/0!</v>
          </cell>
          <cell r="X206">
            <v>1.5</v>
          </cell>
          <cell r="Y206">
            <v>1.2689999999999999</v>
          </cell>
          <cell r="Z206" t="str">
            <v>2. p. Trấn Biên thêm đường.xlsx</v>
          </cell>
          <cell r="AA206">
            <v>26600</v>
          </cell>
          <cell r="AB206">
            <v>12700</v>
          </cell>
          <cell r="AC206">
            <v>7600</v>
          </cell>
          <cell r="AD206">
            <v>4600</v>
          </cell>
        </row>
        <row r="207">
          <cell r="G207" t="str">
            <v>BH108DT</v>
          </cell>
          <cell r="H207" t="str">
            <v>Đường Hàn Thuyên (đường 4 KCN Biên Hòa 1)</v>
          </cell>
          <cell r="I207" t="str">
            <v>Từ xa lộ Hà Nội</v>
          </cell>
          <cell r="J207" t="str">
            <v>BH108DT</v>
          </cell>
          <cell r="K207" t="str">
            <v>Đường Trần Quốc Toản</v>
          </cell>
          <cell r="L207">
            <v>12000</v>
          </cell>
          <cell r="M207">
            <v>7000</v>
          </cell>
          <cell r="N207">
            <v>4200</v>
          </cell>
          <cell r="O207">
            <v>3100</v>
          </cell>
          <cell r="P207">
            <v>0</v>
          </cell>
          <cell r="Q207">
            <v>0</v>
          </cell>
          <cell r="R207">
            <v>0</v>
          </cell>
          <cell r="S207">
            <v>0</v>
          </cell>
          <cell r="T207" t="e">
            <v>#DIV/0!</v>
          </cell>
          <cell r="U207" t="e">
            <v>#DIV/0!</v>
          </cell>
          <cell r="V207" t="e">
            <v>#DIV/0!</v>
          </cell>
          <cell r="W207" t="e">
            <v>#DIV/0!</v>
          </cell>
          <cell r="X207">
            <v>1.5</v>
          </cell>
          <cell r="Y207">
            <v>1.2689999999999999</v>
          </cell>
          <cell r="Z207" t="str">
            <v>2. p. Trấn Biên thêm đường.xlsx</v>
          </cell>
          <cell r="AA207">
            <v>15200</v>
          </cell>
          <cell r="AB207">
            <v>8900</v>
          </cell>
          <cell r="AC207">
            <v>5300</v>
          </cell>
          <cell r="AD207">
            <v>3900</v>
          </cell>
        </row>
        <row r="208">
          <cell r="G208" t="str">
            <v>BH109DT</v>
          </cell>
          <cell r="H208" t="str">
            <v>Đường 9 (đường trong KCN Biên Hòa 1, từ đường Trần Quốc Toản đến công ty cổ phần Việt Pháp PROCONCO)</v>
          </cell>
          <cell r="I208" t="str">
            <v>Đường Trần Quốc Toản</v>
          </cell>
          <cell r="J208" t="str">
            <v>BH109DT</v>
          </cell>
          <cell r="K208" t="str">
            <v>Xa Lộ Hà Nội</v>
          </cell>
          <cell r="L208">
            <v>10000</v>
          </cell>
          <cell r="M208">
            <v>6000</v>
          </cell>
          <cell r="N208">
            <v>3900</v>
          </cell>
          <cell r="O208">
            <v>3000</v>
          </cell>
          <cell r="P208">
            <v>0</v>
          </cell>
          <cell r="Q208">
            <v>0</v>
          </cell>
          <cell r="R208">
            <v>0</v>
          </cell>
          <cell r="S208">
            <v>0</v>
          </cell>
          <cell r="T208" t="e">
            <v>#DIV/0!</v>
          </cell>
          <cell r="U208" t="e">
            <v>#DIV/0!</v>
          </cell>
          <cell r="V208" t="e">
            <v>#DIV/0!</v>
          </cell>
          <cell r="W208" t="e">
            <v>#DIV/0!</v>
          </cell>
          <cell r="X208">
            <v>1.5</v>
          </cell>
          <cell r="Y208">
            <v>1.2689999999999999</v>
          </cell>
          <cell r="Z208" t="str">
            <v>2. p. Trấn Biên thêm đường.xlsx</v>
          </cell>
          <cell r="AA208">
            <v>12700</v>
          </cell>
          <cell r="AB208">
            <v>7600</v>
          </cell>
          <cell r="AC208">
            <v>4900</v>
          </cell>
          <cell r="AD208">
            <v>3800</v>
          </cell>
        </row>
        <row r="209">
          <cell r="G209" t="str">
            <v>BH110DT</v>
          </cell>
          <cell r="H209" t="str">
            <v>Đường Lê Văn Duyệt (đường 11 KCN Biên Hòa 1)</v>
          </cell>
          <cell r="I209" t="str">
            <v>Đường Trần Quốc Toản</v>
          </cell>
          <cell r="J209" t="str">
            <v>BH110DT</v>
          </cell>
          <cell r="K209" t="str">
            <v>Đến công ty cổ phần Việt Pháp PROCONCO</v>
          </cell>
          <cell r="L209">
            <v>16000</v>
          </cell>
          <cell r="M209">
            <v>8000</v>
          </cell>
          <cell r="N209">
            <v>5200</v>
          </cell>
          <cell r="O209">
            <v>3600</v>
          </cell>
          <cell r="P209">
            <v>0</v>
          </cell>
          <cell r="Q209">
            <v>0</v>
          </cell>
          <cell r="R209">
            <v>0</v>
          </cell>
          <cell r="S209">
            <v>0</v>
          </cell>
          <cell r="T209" t="e">
            <v>#DIV/0!</v>
          </cell>
          <cell r="U209" t="e">
            <v>#DIV/0!</v>
          </cell>
          <cell r="V209" t="e">
            <v>#DIV/0!</v>
          </cell>
          <cell r="W209" t="e">
            <v>#DIV/0!</v>
          </cell>
          <cell r="X209">
            <v>1.5</v>
          </cell>
          <cell r="Y209">
            <v>1.2689999999999999</v>
          </cell>
          <cell r="Z209" t="str">
            <v>2. p. Trấn Biên thêm đường.xlsx</v>
          </cell>
          <cell r="AA209">
            <v>20300</v>
          </cell>
          <cell r="AB209">
            <v>10200</v>
          </cell>
          <cell r="AC209">
            <v>6600</v>
          </cell>
          <cell r="AD209">
            <v>4600</v>
          </cell>
        </row>
        <row r="210">
          <cell r="G210" t="str">
            <v>BH111DT</v>
          </cell>
          <cell r="H210" t="str">
            <v>Đường Lê Thị Vân (từ đường Trần Quốc Toản đến đường N9 - khu dân cư An Bình)</v>
          </cell>
          <cell r="I210" t="str">
            <v>Đường 11 KCN Biên Hòa 1</v>
          </cell>
          <cell r="J210" t="str">
            <v>BH111DT</v>
          </cell>
          <cell r="K210" t="str">
            <v>Đến Xa Lộ Hà Nội</v>
          </cell>
          <cell r="L210">
            <v>16000</v>
          </cell>
          <cell r="M210">
            <v>8000</v>
          </cell>
          <cell r="N210">
            <v>5200</v>
          </cell>
          <cell r="O210">
            <v>3800</v>
          </cell>
          <cell r="P210">
            <v>0</v>
          </cell>
          <cell r="Q210">
            <v>0</v>
          </cell>
          <cell r="R210">
            <v>0</v>
          </cell>
          <cell r="S210">
            <v>0</v>
          </cell>
          <cell r="T210" t="e">
            <v>#DIV/0!</v>
          </cell>
          <cell r="U210" t="e">
            <v>#DIV/0!</v>
          </cell>
          <cell r="V210" t="e">
            <v>#DIV/0!</v>
          </cell>
          <cell r="W210" t="e">
            <v>#DIV/0!</v>
          </cell>
          <cell r="X210">
            <v>1.5</v>
          </cell>
          <cell r="Y210">
            <v>1.2689999999999999</v>
          </cell>
          <cell r="Z210" t="str">
            <v>2. p. Trấn Biên thêm đường.xlsx</v>
          </cell>
          <cell r="AA210">
            <v>20300</v>
          </cell>
          <cell r="AB210">
            <v>10200</v>
          </cell>
          <cell r="AC210">
            <v>6600</v>
          </cell>
          <cell r="AD210">
            <v>4800</v>
          </cell>
        </row>
        <row r="211">
          <cell r="G211" t="str">
            <v>BH112DT</v>
          </cell>
          <cell r="H211" t="str">
            <v>Đường Mạc Đĩnh Chi (đường vào phòng giao dịch - ngân hàng Công Thương chi nhánh Đồng Nai)</v>
          </cell>
          <cell r="I211" t="str">
            <v>Đường Trần Quốc Toản</v>
          </cell>
          <cell r="J211" t="str">
            <v>BH112DT</v>
          </cell>
          <cell r="K211" t="str">
            <v>Đường N9 (khu dân cư An Bình)</v>
          </cell>
          <cell r="L211">
            <v>14000</v>
          </cell>
          <cell r="M211">
            <v>8000</v>
          </cell>
          <cell r="N211">
            <v>5200</v>
          </cell>
          <cell r="O211">
            <v>3400</v>
          </cell>
          <cell r="P211">
            <v>0</v>
          </cell>
          <cell r="Q211">
            <v>0</v>
          </cell>
          <cell r="R211">
            <v>0</v>
          </cell>
          <cell r="S211">
            <v>0</v>
          </cell>
          <cell r="T211" t="e">
            <v>#DIV/0!</v>
          </cell>
          <cell r="U211" t="e">
            <v>#DIV/0!</v>
          </cell>
          <cell r="V211" t="e">
            <v>#DIV/0!</v>
          </cell>
          <cell r="W211" t="e">
            <v>#DIV/0!</v>
          </cell>
          <cell r="X211">
            <v>1.5</v>
          </cell>
          <cell r="Y211">
            <v>1.2689999999999999</v>
          </cell>
          <cell r="Z211" t="str">
            <v>2. p. Trấn Biên thêm đường.xlsx</v>
          </cell>
          <cell r="AA211">
            <v>17800</v>
          </cell>
          <cell r="AB211">
            <v>10200</v>
          </cell>
          <cell r="AC211">
            <v>6600</v>
          </cell>
          <cell r="AD211">
            <v>4300</v>
          </cell>
        </row>
        <row r="212">
          <cell r="G212" t="str">
            <v>BH113DT</v>
          </cell>
          <cell r="H212" t="str">
            <v>Đường Nguyễn Thông</v>
          </cell>
          <cell r="I212" t="str">
            <v>Đường Lê Văn Duyệt (đường 11 KCN Biên Hòa 1)</v>
          </cell>
          <cell r="J212" t="str">
            <v>BH113DT</v>
          </cell>
          <cell r="K212" t="str">
            <v>Xa Lộ Hà Nội</v>
          </cell>
          <cell r="L212">
            <v>16000</v>
          </cell>
          <cell r="M212">
            <v>9000</v>
          </cell>
          <cell r="N212">
            <v>4600</v>
          </cell>
          <cell r="O212">
            <v>3400</v>
          </cell>
          <cell r="P212">
            <v>0</v>
          </cell>
          <cell r="Q212">
            <v>0</v>
          </cell>
          <cell r="R212">
            <v>0</v>
          </cell>
          <cell r="S212">
            <v>0</v>
          </cell>
          <cell r="T212" t="e">
            <v>#DIV/0!</v>
          </cell>
          <cell r="U212" t="e">
            <v>#DIV/0!</v>
          </cell>
          <cell r="V212" t="e">
            <v>#DIV/0!</v>
          </cell>
          <cell r="W212" t="e">
            <v>#DIV/0!</v>
          </cell>
          <cell r="X212">
            <v>1.5</v>
          </cell>
          <cell r="Y212">
            <v>1.2689999999999999</v>
          </cell>
          <cell r="Z212" t="str">
            <v>2. p. Trấn Biên thêm đường.xlsx</v>
          </cell>
          <cell r="AA212">
            <v>20300</v>
          </cell>
          <cell r="AB212">
            <v>11400</v>
          </cell>
          <cell r="AC212">
            <v>5800</v>
          </cell>
          <cell r="AD212">
            <v>4300</v>
          </cell>
        </row>
        <row r="213">
          <cell r="G213" t="str">
            <v>BH114DT</v>
          </cell>
          <cell r="H213" t="str">
            <v>Đường Trần Thị Hoa</v>
          </cell>
          <cell r="I213" t="str">
            <v>Đường Hàn Thuyên (đường 4 KCN Biên Hòa 1)</v>
          </cell>
          <cell r="J213" t="str">
            <v>BH114DT</v>
          </cell>
          <cell r="K213" t="str">
            <v>Đường Vũ Hồng Phô</v>
          </cell>
          <cell r="L213">
            <v>16000</v>
          </cell>
          <cell r="M213">
            <v>9000</v>
          </cell>
          <cell r="N213">
            <v>5200</v>
          </cell>
          <cell r="O213">
            <v>3800</v>
          </cell>
          <cell r="P213">
            <v>0</v>
          </cell>
          <cell r="Q213">
            <v>0</v>
          </cell>
          <cell r="R213">
            <v>0</v>
          </cell>
          <cell r="S213">
            <v>0</v>
          </cell>
          <cell r="T213" t="e">
            <v>#DIV/0!</v>
          </cell>
          <cell r="U213" t="e">
            <v>#DIV/0!</v>
          </cell>
          <cell r="V213" t="e">
            <v>#DIV/0!</v>
          </cell>
          <cell r="W213" t="e">
            <v>#DIV/0!</v>
          </cell>
          <cell r="X213">
            <v>1.4</v>
          </cell>
          <cell r="Y213">
            <v>1.1843999999999999</v>
          </cell>
          <cell r="Z213" t="str">
            <v>2. p. Trấn Biên thêm đường.xlsx</v>
          </cell>
          <cell r="AA213">
            <v>19000</v>
          </cell>
          <cell r="AB213">
            <v>10700</v>
          </cell>
          <cell r="AC213">
            <v>6200</v>
          </cell>
          <cell r="AD213">
            <v>4500</v>
          </cell>
        </row>
        <row r="214">
          <cell r="G214" t="str">
            <v>BH115DT</v>
          </cell>
          <cell r="H214" t="str">
            <v>Đường Châu Văn Lồng (từ Quốc lộ 51 đến hết ranh thửa đất số 281, tờ BĐĐC số 58 về bên phải và hết ranh thửa đất số 144, tờ BĐĐC số 25 về bên trái, phường Long Bình Tân)</v>
          </cell>
          <cell r="I214" t="str">
            <v>Đường Trần Quốc Toản</v>
          </cell>
          <cell r="J214" t="str">
            <v>BH115DT</v>
          </cell>
          <cell r="K214" t="str">
            <v>Đường Nguyễn Thông</v>
          </cell>
          <cell r="L214">
            <v>14000</v>
          </cell>
          <cell r="M214">
            <v>9000</v>
          </cell>
          <cell r="N214">
            <v>4200</v>
          </cell>
          <cell r="O214">
            <v>3300</v>
          </cell>
          <cell r="P214">
            <v>0</v>
          </cell>
          <cell r="Q214">
            <v>0</v>
          </cell>
          <cell r="R214">
            <v>0</v>
          </cell>
          <cell r="S214">
            <v>0</v>
          </cell>
          <cell r="T214" t="e">
            <v>#DIV/0!</v>
          </cell>
          <cell r="U214" t="e">
            <v>#DIV/0!</v>
          </cell>
          <cell r="V214" t="e">
            <v>#DIV/0!</v>
          </cell>
          <cell r="W214" t="e">
            <v>#DIV/0!</v>
          </cell>
          <cell r="X214">
            <v>1.4</v>
          </cell>
          <cell r="Y214">
            <v>1.1843999999999999</v>
          </cell>
          <cell r="Z214" t="str">
            <v>7. phuong Long Hung.xlsx</v>
          </cell>
          <cell r="AA214">
            <v>16600</v>
          </cell>
          <cell r="AB214">
            <v>10700</v>
          </cell>
          <cell r="AC214">
            <v>5000</v>
          </cell>
          <cell r="AD214">
            <v>3900</v>
          </cell>
        </row>
        <row r="215">
          <cell r="G215" t="str">
            <v>BH116DT</v>
          </cell>
          <cell r="H215" t="str">
            <v>Đường liên khu phố 6, 7, 8 (phường Tam Hiệp)</v>
          </cell>
          <cell r="I215" t="str">
            <v>Quốc lộ 51</v>
          </cell>
          <cell r="J215" t="str">
            <v>BH116DT</v>
          </cell>
          <cell r="K215" t="str">
            <v>Bên phải, đến hết ranh thửa đất số 281, tờ BĐĐC số 58; Bên trái, đến hết ranh thửa đất số 144, tờ BĐĐC số 25 (phường Long Bình Tân).</v>
          </cell>
          <cell r="L215">
            <v>20000</v>
          </cell>
          <cell r="M215">
            <v>11000</v>
          </cell>
          <cell r="N215">
            <v>6500</v>
          </cell>
          <cell r="O215">
            <v>4200</v>
          </cell>
          <cell r="P215">
            <v>0</v>
          </cell>
          <cell r="Q215">
            <v>0</v>
          </cell>
          <cell r="R215">
            <v>0</v>
          </cell>
          <cell r="S215">
            <v>0</v>
          </cell>
          <cell r="T215" t="e">
            <v>#DIV/0!</v>
          </cell>
          <cell r="U215" t="e">
            <v>#DIV/0!</v>
          </cell>
          <cell r="V215" t="e">
            <v>#DIV/0!</v>
          </cell>
          <cell r="W215" t="e">
            <v>#DIV/0!</v>
          </cell>
          <cell r="X215">
            <v>1.3</v>
          </cell>
          <cell r="Y215">
            <v>1.0998000000000001</v>
          </cell>
          <cell r="Z215" t="str">
            <v>3. phường Tam Hiệp.xlsx</v>
          </cell>
          <cell r="AA215">
            <v>22000</v>
          </cell>
          <cell r="AB215">
            <v>12300</v>
          </cell>
          <cell r="AC215">
            <v>7300</v>
          </cell>
          <cell r="AD215">
            <v>4700</v>
          </cell>
        </row>
        <row r="216">
          <cell r="G216" t="str">
            <v>BH117DT</v>
          </cell>
          <cell r="H216" t="str">
            <v>Quốc lộ 51</v>
          </cell>
          <cell r="I216" t="str">
            <v>Đường Phạm Văn Thuận</v>
          </cell>
          <cell r="J216"/>
          <cell r="K216" t="str">
            <v xml:space="preserve">Đường Lý Văn Sâm </v>
          </cell>
          <cell r="L216"/>
          <cell r="M216"/>
          <cell r="N216"/>
          <cell r="O216"/>
          <cell r="P216"/>
          <cell r="Q216"/>
          <cell r="R216"/>
          <cell r="S216"/>
          <cell r="T216"/>
          <cell r="U216"/>
          <cell r="V216"/>
          <cell r="W216"/>
          <cell r="X216"/>
          <cell r="Y216"/>
          <cell r="Z216"/>
          <cell r="AA216"/>
          <cell r="AB216"/>
          <cell r="AC216"/>
          <cell r="AD216"/>
        </row>
        <row r="217">
          <cell r="G217" t="str">
            <v>BH117DT_D1</v>
          </cell>
          <cell r="H217" t="str">
            <v>Đoạn từ ngã ba Vũng Tàu đến đường Nguyễn Thiện Thuật</v>
          </cell>
          <cell r="I217" t="str">
            <v>Ngã ba Vũng Tàu</v>
          </cell>
          <cell r="J217" t="str">
            <v>BH117DT_D1</v>
          </cell>
          <cell r="K217" t="str">
            <v>Đến ranh giới phường Tam Phước và xã An Phước</v>
          </cell>
          <cell r="L217">
            <v>29000</v>
          </cell>
          <cell r="M217">
            <v>12000</v>
          </cell>
          <cell r="N217">
            <v>7200</v>
          </cell>
          <cell r="O217">
            <v>4500</v>
          </cell>
          <cell r="P217">
            <v>0</v>
          </cell>
          <cell r="Q217">
            <v>0</v>
          </cell>
          <cell r="R217">
            <v>0</v>
          </cell>
          <cell r="S217">
            <v>0</v>
          </cell>
          <cell r="T217" t="e">
            <v>#DIV/0!</v>
          </cell>
          <cell r="U217" t="e">
            <v>#DIV/0!</v>
          </cell>
          <cell r="V217" t="e">
            <v>#DIV/0!</v>
          </cell>
          <cell r="W217" t="e">
            <v>#DIV/0!</v>
          </cell>
          <cell r="X217">
            <v>1.4</v>
          </cell>
          <cell r="Y217">
            <v>1.1843999999999999</v>
          </cell>
          <cell r="Z217" t="str">
            <v>7. phuong Long Hung.xlsx</v>
          </cell>
          <cell r="AA217">
            <v>34300</v>
          </cell>
          <cell r="AB217">
            <v>14200</v>
          </cell>
          <cell r="AC217">
            <v>8500</v>
          </cell>
          <cell r="AD217">
            <v>5300</v>
          </cell>
        </row>
        <row r="218">
          <cell r="G218" t="str">
            <v>BH117DT_D2</v>
          </cell>
          <cell r="H218" t="str">
            <v>Đoạn từ Nguyễn Thiện Thuật đến mũi tàu tiếp giáp đường Võ Nguyên Giáp</v>
          </cell>
          <cell r="I218" t="str">
            <v>Ngã ba Vũng Tàu</v>
          </cell>
          <cell r="J218" t="str">
            <v>BH117DT_D2</v>
          </cell>
          <cell r="K218" t="str">
            <v>Đường Nguyễn Thiện Thuật</v>
          </cell>
          <cell r="L218">
            <v>23000</v>
          </cell>
          <cell r="M218">
            <v>10000</v>
          </cell>
          <cell r="N218">
            <v>5200</v>
          </cell>
          <cell r="O218">
            <v>3900</v>
          </cell>
          <cell r="P218">
            <v>0</v>
          </cell>
          <cell r="Q218">
            <v>0</v>
          </cell>
          <cell r="R218">
            <v>0</v>
          </cell>
          <cell r="S218">
            <v>0</v>
          </cell>
          <cell r="T218" t="e">
            <v>#DIV/0!</v>
          </cell>
          <cell r="U218" t="e">
            <v>#DIV/0!</v>
          </cell>
          <cell r="V218" t="e">
            <v>#DIV/0!</v>
          </cell>
          <cell r="W218" t="e">
            <v>#DIV/0!</v>
          </cell>
          <cell r="X218">
            <v>1.4</v>
          </cell>
          <cell r="Y218">
            <v>1.1843999999999999</v>
          </cell>
          <cell r="Z218" t="str">
            <v>7. phuong Long Hung.xlsx</v>
          </cell>
          <cell r="AA218">
            <v>27200</v>
          </cell>
          <cell r="AB218">
            <v>11800</v>
          </cell>
          <cell r="AC218">
            <v>6200</v>
          </cell>
          <cell r="AD218">
            <v>4600</v>
          </cell>
        </row>
        <row r="219">
          <cell r="G219" t="str">
            <v>BH117DT_D3</v>
          </cell>
          <cell r="H219" t="str">
            <v>Đoạn từ mũi tàu tiếp giáp đường Võ Nguyên Giáp đến đường Nguyễn Trung Trực</v>
          </cell>
          <cell r="I219" t="str">
            <v xml:space="preserve"> Đường Nguyễn Thiện Thuật</v>
          </cell>
          <cell r="J219" t="str">
            <v>BH117DT_D3</v>
          </cell>
          <cell r="K219" t="str">
            <v>Đến mũi tàu tiếp giáp đường Võ Nguyên Giáp</v>
          </cell>
          <cell r="L219">
            <v>20000</v>
          </cell>
          <cell r="M219">
            <v>9000</v>
          </cell>
          <cell r="N219">
            <v>4600</v>
          </cell>
          <cell r="O219">
            <v>3500</v>
          </cell>
          <cell r="P219">
            <v>0</v>
          </cell>
          <cell r="Q219">
            <v>0</v>
          </cell>
          <cell r="R219">
            <v>0</v>
          </cell>
          <cell r="S219">
            <v>0</v>
          </cell>
          <cell r="T219" t="e">
            <v>#DIV/0!</v>
          </cell>
          <cell r="U219" t="e">
            <v>#DIV/0!</v>
          </cell>
          <cell r="V219" t="e">
            <v>#DIV/0!</v>
          </cell>
          <cell r="W219" t="e">
            <v>#DIV/0!</v>
          </cell>
          <cell r="X219">
            <v>1.4</v>
          </cell>
          <cell r="Y219">
            <v>1.1843999999999999</v>
          </cell>
          <cell r="Z219" t="str">
            <v>7. phuong Long Hung.xlsx</v>
          </cell>
          <cell r="AA219">
            <v>23700</v>
          </cell>
          <cell r="AB219">
            <v>10700</v>
          </cell>
          <cell r="AC219">
            <v>5400</v>
          </cell>
          <cell r="AD219">
            <v>4100</v>
          </cell>
        </row>
        <row r="220">
          <cell r="G220" t="str">
            <v>BH117DT_D4</v>
          </cell>
          <cell r="H220" t="str">
            <v>Đoạn từ đường Nguyễn Trung Trực đến cầu sông Buông</v>
          </cell>
          <cell r="I220" t="str">
            <v>Từ mũi tàu tiếp giáp đường Võ Nguyên Giáp</v>
          </cell>
          <cell r="J220" t="str">
            <v>BH117DT_D4</v>
          </cell>
          <cell r="K220" t="str">
            <v>Đến đường Nguyễn Trung Trực</v>
          </cell>
          <cell r="L220">
            <v>14000</v>
          </cell>
          <cell r="M220">
            <v>7000</v>
          </cell>
          <cell r="N220">
            <v>3900</v>
          </cell>
          <cell r="O220">
            <v>3300</v>
          </cell>
          <cell r="P220">
            <v>0</v>
          </cell>
          <cell r="Q220">
            <v>0</v>
          </cell>
          <cell r="R220">
            <v>0</v>
          </cell>
          <cell r="S220">
            <v>0</v>
          </cell>
          <cell r="T220" t="e">
            <v>#DIV/0!</v>
          </cell>
          <cell r="U220" t="e">
            <v>#DIV/0!</v>
          </cell>
          <cell r="V220" t="e">
            <v>#DIV/0!</v>
          </cell>
          <cell r="W220" t="e">
            <v>#DIV/0!</v>
          </cell>
          <cell r="X220">
            <v>1.4</v>
          </cell>
          <cell r="Y220">
            <v>1.1843999999999999</v>
          </cell>
          <cell r="Z220" t="str">
            <v>7. phuong Long Hung.xlsx</v>
          </cell>
          <cell r="AA220">
            <v>16600</v>
          </cell>
          <cell r="AB220">
            <v>8300</v>
          </cell>
          <cell r="AC220">
            <v>4600</v>
          </cell>
          <cell r="AD220">
            <v>3900</v>
          </cell>
        </row>
        <row r="221">
          <cell r="G221" t="str">
            <v>BH117DT_D5</v>
          </cell>
          <cell r="H221" t="str">
            <v>Đoạn từ cầu sông Buông đến hết ranh giới phường Phước Tân</v>
          </cell>
          <cell r="I221" t="str">
            <v xml:space="preserve"> Đường Nguyễn Trung Trực</v>
          </cell>
          <cell r="J221" t="str">
            <v>BH117DT_D5</v>
          </cell>
          <cell r="K221" t="str">
            <v>Đến cầu Sông Buông</v>
          </cell>
          <cell r="L221">
            <v>12000</v>
          </cell>
          <cell r="M221">
            <v>5000</v>
          </cell>
          <cell r="N221">
            <v>3900</v>
          </cell>
          <cell r="O221">
            <v>2600</v>
          </cell>
          <cell r="P221">
            <v>0</v>
          </cell>
          <cell r="Q221">
            <v>0</v>
          </cell>
          <cell r="R221">
            <v>7293</v>
          </cell>
          <cell r="S221">
            <v>5798</v>
          </cell>
          <cell r="T221" t="e">
            <v>#DIV/0!</v>
          </cell>
          <cell r="U221" t="e">
            <v>#DIV/0!</v>
          </cell>
          <cell r="V221">
            <v>0.63336898395721919</v>
          </cell>
          <cell r="W221">
            <v>0.53112107623318383</v>
          </cell>
          <cell r="X221">
            <v>1.4</v>
          </cell>
          <cell r="Y221">
            <v>1.1843999999999999</v>
          </cell>
          <cell r="Z221" t="str">
            <v>9. P. Phước Tân giap ranh xã bình minh.xlsx</v>
          </cell>
          <cell r="AA221">
            <v>14200</v>
          </cell>
          <cell r="AB221">
            <v>5900</v>
          </cell>
          <cell r="AC221">
            <v>4600</v>
          </cell>
          <cell r="AD221">
            <v>3100</v>
          </cell>
        </row>
        <row r="222">
          <cell r="G222" t="str">
            <v>BH117DT_D6</v>
          </cell>
          <cell r="H222" t="str">
            <v>Đoạn từ ranh giới phường Phước Tân đến đường Hàm Nghi</v>
          </cell>
          <cell r="I222" t="str">
            <v xml:space="preserve">Từ cầu Sông Buông </v>
          </cell>
          <cell r="J222" t="str">
            <v>BH117DT_D6</v>
          </cell>
          <cell r="K222" t="str">
            <v>Đến hết ranh giới phường Phước Tân</v>
          </cell>
          <cell r="L222">
            <v>9000</v>
          </cell>
          <cell r="M222">
            <v>5000</v>
          </cell>
          <cell r="N222">
            <v>3600</v>
          </cell>
          <cell r="O222">
            <v>2300</v>
          </cell>
          <cell r="P222">
            <v>0</v>
          </cell>
          <cell r="Q222">
            <v>8900</v>
          </cell>
          <cell r="R222">
            <v>7272</v>
          </cell>
          <cell r="S222">
            <v>5796</v>
          </cell>
          <cell r="T222" t="e">
            <v>#DIV/0!</v>
          </cell>
          <cell r="U222">
            <v>0.6853932584269663</v>
          </cell>
          <cell r="V222">
            <v>0.60396039603960394</v>
          </cell>
          <cell r="W222">
            <v>0.48412698412698413</v>
          </cell>
          <cell r="X222">
            <v>1.4</v>
          </cell>
          <cell r="Y222">
            <v>1.22</v>
          </cell>
          <cell r="Z222" t="str">
            <v>10. Phường Tam Phước rồi.xlsx</v>
          </cell>
          <cell r="AA222">
            <v>11000</v>
          </cell>
          <cell r="AB222">
            <v>6100</v>
          </cell>
          <cell r="AC222">
            <v>4400</v>
          </cell>
          <cell r="AD222">
            <v>2800</v>
          </cell>
        </row>
        <row r="223">
          <cell r="G223" t="str">
            <v>BH117DT_D7</v>
          </cell>
          <cell r="H223" t="str">
            <v xml:space="preserve">Đoạn từ đường Hàm Nghi đến giáp Trung tâm huấn luyện chó nghiệp vụ Quân Khuyển </v>
          </cell>
          <cell r="I223" t="str">
            <v xml:space="preserve"> Từ ranh giới phường Phước Tân</v>
          </cell>
          <cell r="J223" t="str">
            <v>BH117DT_D7</v>
          </cell>
          <cell r="K223" t="str">
            <v>Đường Hàm Nghi</v>
          </cell>
          <cell r="L223">
            <v>12000</v>
          </cell>
          <cell r="M223">
            <v>5000</v>
          </cell>
          <cell r="N223">
            <v>3600</v>
          </cell>
          <cell r="O223">
            <v>2300</v>
          </cell>
          <cell r="P223">
            <v>0</v>
          </cell>
          <cell r="Q223">
            <v>8900</v>
          </cell>
          <cell r="R223">
            <v>7272</v>
          </cell>
          <cell r="S223">
            <v>5796</v>
          </cell>
          <cell r="T223" t="e">
            <v>#DIV/0!</v>
          </cell>
          <cell r="U223">
            <v>0.6853932584269663</v>
          </cell>
          <cell r="V223">
            <v>0.60396039603960394</v>
          </cell>
          <cell r="W223">
            <v>0.48412698412698413</v>
          </cell>
          <cell r="X223">
            <v>1.4</v>
          </cell>
          <cell r="Y223">
            <v>1.22</v>
          </cell>
          <cell r="Z223" t="str">
            <v>10. Phường Tam Phước rồi.xlsx</v>
          </cell>
          <cell r="AA223">
            <v>14600</v>
          </cell>
          <cell r="AB223">
            <v>6100</v>
          </cell>
          <cell r="AC223">
            <v>4400</v>
          </cell>
          <cell r="AD223">
            <v>2800</v>
          </cell>
        </row>
        <row r="224">
          <cell r="G224" t="str">
            <v>BH117DT_D8</v>
          </cell>
          <cell r="H224" t="str">
            <v>Đoạn từ Trung tâm huấn luyện chó nghiệp vụ Quân Khuyển đến ranh giới phường Tam Phước và xã An Phước</v>
          </cell>
          <cell r="I224" t="str">
            <v>Đường Hàm Nghi</v>
          </cell>
          <cell r="J224" t="str">
            <v>BH117DT_D8</v>
          </cell>
          <cell r="K224" t="str">
            <v xml:space="preserve">Đến giáp Trung tâm huấn luyện chó nghiệp vụ Quân Khuyển </v>
          </cell>
          <cell r="L224">
            <v>9000</v>
          </cell>
          <cell r="M224">
            <v>4000</v>
          </cell>
          <cell r="N224">
            <v>3300</v>
          </cell>
          <cell r="O224">
            <v>2100</v>
          </cell>
          <cell r="P224">
            <v>0</v>
          </cell>
          <cell r="Q224">
            <v>0</v>
          </cell>
          <cell r="R224">
            <v>0</v>
          </cell>
          <cell r="S224">
            <v>0</v>
          </cell>
          <cell r="T224" t="e">
            <v>#DIV/0!</v>
          </cell>
          <cell r="U224" t="e">
            <v>#DIV/0!</v>
          </cell>
          <cell r="V224" t="e">
            <v>#DIV/0!</v>
          </cell>
          <cell r="W224" t="e">
            <v>#DIV/0!</v>
          </cell>
          <cell r="X224">
            <v>1.4</v>
          </cell>
          <cell r="Y224">
            <v>1.22</v>
          </cell>
          <cell r="Z224" t="str">
            <v>10. Phường Tam Phước rồi.xlsx</v>
          </cell>
          <cell r="AA224">
            <v>11000</v>
          </cell>
          <cell r="AB224">
            <v>4900</v>
          </cell>
          <cell r="AC224">
            <v>4000</v>
          </cell>
          <cell r="AD224">
            <v>2600</v>
          </cell>
        </row>
        <row r="225">
          <cell r="G225" t="str">
            <v>BH118DT</v>
          </cell>
          <cell r="H225" t="str">
            <v>Đường Trạm thuế khu vực 2 (từ Đường Phạm Văn Thuận đến hết ranh thửa đất số 1, tờ BĐĐC số 31 về bên phải và hết ranh thửa đất số 7, tờ BĐĐC số 31 về bên trái, phường Tam Hiệp)</v>
          </cell>
          <cell r="I225" t="str">
            <v>Từ đầu Trung tâm huấn luyện chó nghiệp vụ Quân Khuyển</v>
          </cell>
          <cell r="J225" t="str">
            <v>BH118DT</v>
          </cell>
          <cell r="K225" t="str">
            <v>Đến ranh giới phường Tam Phước và xã An Phước</v>
          </cell>
          <cell r="L225">
            <v>20000</v>
          </cell>
          <cell r="M225">
            <v>11000</v>
          </cell>
          <cell r="N225">
            <v>6500</v>
          </cell>
          <cell r="O225">
            <v>4200</v>
          </cell>
          <cell r="P225">
            <v>0</v>
          </cell>
          <cell r="Q225">
            <v>0</v>
          </cell>
          <cell r="R225">
            <v>0</v>
          </cell>
          <cell r="S225">
            <v>0</v>
          </cell>
          <cell r="T225" t="e">
            <v>#DIV/0!</v>
          </cell>
          <cell r="U225" t="e">
            <v>#DIV/0!</v>
          </cell>
          <cell r="V225" t="e">
            <v>#DIV/0!</v>
          </cell>
          <cell r="W225" t="e">
            <v>#DIV/0!</v>
          </cell>
          <cell r="X225">
            <v>1.4</v>
          </cell>
          <cell r="Y225">
            <v>1.1843999999999999</v>
          </cell>
          <cell r="Z225" t="str">
            <v>3. phường Tam Hiệp.xlsx</v>
          </cell>
          <cell r="AA225">
            <v>23700</v>
          </cell>
          <cell r="AB225">
            <v>13000</v>
          </cell>
          <cell r="AC225">
            <v>7700</v>
          </cell>
          <cell r="AD225">
            <v>5000</v>
          </cell>
        </row>
        <row r="226">
          <cell r="G226" t="str">
            <v>BH119DT</v>
          </cell>
          <cell r="H226" t="str">
            <v>Đường Đa Minh</v>
          </cell>
          <cell r="I226" t="str">
            <v>Đường Phạm Văn Thuận</v>
          </cell>
          <cell r="J226" t="str">
            <v>BH119DT</v>
          </cell>
          <cell r="K226" t="str">
            <v>Bên phải, đến hết ranh thửa đất số 1, tờ BĐĐC số 31; Bên trái, đến hết ranh thửa đất số 7, tờ BĐĐC số 31 (phường Tam Hiệp).</v>
          </cell>
          <cell r="L226">
            <v>20000</v>
          </cell>
          <cell r="M226">
            <v>11000</v>
          </cell>
          <cell r="N226">
            <v>6500</v>
          </cell>
          <cell r="O226">
            <v>4200</v>
          </cell>
          <cell r="P226">
            <v>0</v>
          </cell>
          <cell r="Q226">
            <v>0</v>
          </cell>
          <cell r="R226">
            <v>0</v>
          </cell>
          <cell r="S226">
            <v>0</v>
          </cell>
          <cell r="T226" t="e">
            <v>#DIV/0!</v>
          </cell>
          <cell r="U226" t="e">
            <v>#DIV/0!</v>
          </cell>
          <cell r="V226" t="e">
            <v>#DIV/0!</v>
          </cell>
          <cell r="W226" t="e">
            <v>#DIV/0!</v>
          </cell>
          <cell r="X226">
            <v>1.4</v>
          </cell>
          <cell r="Y226">
            <v>1.1843999999999999</v>
          </cell>
          <cell r="Z226" t="str">
            <v>3. phường Tam Hiệp.xlsx</v>
          </cell>
          <cell r="AA226">
            <v>23700</v>
          </cell>
          <cell r="AB226">
            <v>13000</v>
          </cell>
          <cell r="AC226">
            <v>7700</v>
          </cell>
          <cell r="AD226">
            <v>5000</v>
          </cell>
        </row>
        <row r="227">
          <cell r="G227" t="str">
            <v>BH120DT</v>
          </cell>
          <cell r="H227" t="str">
            <v>Đường Tân Lập</v>
          </cell>
          <cell r="I227" t="str">
            <v>Đường Phạm Văn Thuận</v>
          </cell>
          <cell r="J227" t="str">
            <v>BH120DT</v>
          </cell>
          <cell r="K227" t="str">
            <v>Đường Nguyễn Bảo Đức</v>
          </cell>
          <cell r="L227">
            <v>20000</v>
          </cell>
          <cell r="M227">
            <v>11000</v>
          </cell>
          <cell r="N227">
            <v>6500</v>
          </cell>
          <cell r="O227">
            <v>4200</v>
          </cell>
          <cell r="P227">
            <v>0</v>
          </cell>
          <cell r="Q227">
            <v>0</v>
          </cell>
          <cell r="R227">
            <v>0</v>
          </cell>
          <cell r="S227">
            <v>0</v>
          </cell>
          <cell r="T227" t="e">
            <v>#DIV/0!</v>
          </cell>
          <cell r="U227" t="e">
            <v>#DIV/0!</v>
          </cell>
          <cell r="V227" t="e">
            <v>#DIV/0!</v>
          </cell>
          <cell r="W227" t="e">
            <v>#DIV/0!</v>
          </cell>
          <cell r="X227">
            <v>1.4</v>
          </cell>
          <cell r="Y227">
            <v>1.1843999999999999</v>
          </cell>
          <cell r="Z227" t="str">
            <v>3. phường Tam Hiệp.xlsx</v>
          </cell>
          <cell r="AA227">
            <v>23700</v>
          </cell>
          <cell r="AB227">
            <v>13000</v>
          </cell>
          <cell r="AC227">
            <v>7700</v>
          </cell>
          <cell r="AD227">
            <v>5000</v>
          </cell>
        </row>
        <row r="228">
          <cell r="G228" t="str">
            <v>BH121DT</v>
          </cell>
          <cell r="H228" t="str">
            <v>Đường Võ Nguyên Giáp</v>
          </cell>
          <cell r="I228" t="str">
            <v xml:space="preserve">Đường Phạm Văn Thuận </v>
          </cell>
          <cell r="J228"/>
          <cell r="K228" t="str">
            <v xml:space="preserve">Đường Lý Văn Sâm </v>
          </cell>
          <cell r="L228"/>
          <cell r="M228"/>
          <cell r="N228"/>
          <cell r="O228"/>
          <cell r="P228"/>
          <cell r="Q228"/>
          <cell r="R228"/>
          <cell r="S228"/>
          <cell r="T228"/>
          <cell r="U228"/>
          <cell r="V228"/>
          <cell r="W228"/>
          <cell r="X228"/>
          <cell r="Y228"/>
          <cell r="Z228"/>
          <cell r="AA228"/>
          <cell r="AB228"/>
          <cell r="AC228"/>
          <cell r="AD228"/>
        </row>
        <row r="229">
          <cell r="G229" t="str">
            <v>BH121DT_D1</v>
          </cell>
          <cell r="H229" t="str">
            <v>Đoạn từ Quốc lộ 51 đến đầu cầu số 3</v>
          </cell>
          <cell r="I229" t="str">
            <v>Quốc lộ 51</v>
          </cell>
          <cell r="J229" t="str">
            <v>BH121DT_D1</v>
          </cell>
          <cell r="K229" t="str">
            <v>Đến hết ranh giới phường Phước Tân</v>
          </cell>
          <cell r="L229">
            <v>23000</v>
          </cell>
          <cell r="M229">
            <v>12000</v>
          </cell>
          <cell r="N229">
            <v>6500</v>
          </cell>
          <cell r="O229">
            <v>3900</v>
          </cell>
          <cell r="P229">
            <v>25990</v>
          </cell>
          <cell r="Q229">
            <v>15240</v>
          </cell>
          <cell r="R229">
            <v>9165</v>
          </cell>
          <cell r="S229">
            <v>6396</v>
          </cell>
          <cell r="T229">
            <v>0.89840707964601774</v>
          </cell>
          <cell r="U229">
            <v>0.88188976377952766</v>
          </cell>
          <cell r="V229">
            <v>0.79432624113475192</v>
          </cell>
          <cell r="W229">
            <v>0.68292682926829273</v>
          </cell>
          <cell r="X229">
            <v>1.2</v>
          </cell>
          <cell r="Y229">
            <v>1.0152000000000001</v>
          </cell>
          <cell r="Z229" t="str">
            <v>7. phuong Long Hung.xlsx</v>
          </cell>
          <cell r="AA229">
            <v>23300</v>
          </cell>
          <cell r="AB229">
            <v>13400</v>
          </cell>
          <cell r="AC229">
            <v>7300</v>
          </cell>
          <cell r="AD229">
            <v>4400</v>
          </cell>
        </row>
        <row r="230">
          <cell r="G230" t="str">
            <v>BH121DT_D2</v>
          </cell>
          <cell r="H230" t="str">
            <v>Đoạn từ đầu cầu số 3 đến đường Chu Mạnh Trinh</v>
          </cell>
          <cell r="I230" t="str">
            <v>Quốc lộ 51</v>
          </cell>
          <cell r="J230" t="str">
            <v>BH121DT_D2</v>
          </cell>
          <cell r="K230" t="str">
            <v>Đến đầu cầu số 3</v>
          </cell>
          <cell r="L230">
            <v>17000</v>
          </cell>
          <cell r="M230">
            <v>8000</v>
          </cell>
          <cell r="N230">
            <v>4600</v>
          </cell>
          <cell r="O230">
            <v>2600</v>
          </cell>
          <cell r="P230">
            <v>0</v>
          </cell>
          <cell r="Q230">
            <v>21097</v>
          </cell>
          <cell r="R230">
            <v>0</v>
          </cell>
          <cell r="S230">
            <v>0</v>
          </cell>
          <cell r="T230" t="e">
            <v>#DIV/0!</v>
          </cell>
          <cell r="U230">
            <v>0.42470493435085555</v>
          </cell>
          <cell r="V230" t="e">
            <v>#DIV/0!</v>
          </cell>
          <cell r="W230" t="e">
            <v>#DIV/0!</v>
          </cell>
          <cell r="X230">
            <v>1.2</v>
          </cell>
          <cell r="Y230">
            <v>1.0152000000000001</v>
          </cell>
          <cell r="Z230" t="str">
            <v>9. P. Phước Tân giap ranh xã bình minh.xlsx</v>
          </cell>
          <cell r="AA230">
            <v>17300</v>
          </cell>
          <cell r="AB230">
            <v>9000</v>
          </cell>
          <cell r="AC230">
            <v>5200</v>
          </cell>
          <cell r="AD230">
            <v>2900</v>
          </cell>
        </row>
        <row r="231">
          <cell r="G231" t="str">
            <v>BH121DT_D3</v>
          </cell>
          <cell r="H231" t="str">
            <v>Đoạn đường Chu Mạnh Trinh đến hết ranh giới phường Phước Tân</v>
          </cell>
          <cell r="I231" t="str">
            <v>Từ đầu cầu số 3</v>
          </cell>
          <cell r="J231" t="str">
            <v>BH121DT_D3</v>
          </cell>
          <cell r="K231" t="str">
            <v>Đường Chu Mạnh Trinh</v>
          </cell>
          <cell r="L231">
            <v>12000</v>
          </cell>
          <cell r="M231">
            <v>5000</v>
          </cell>
          <cell r="N231">
            <v>3600</v>
          </cell>
          <cell r="O231">
            <v>1800</v>
          </cell>
          <cell r="P231">
            <v>0</v>
          </cell>
          <cell r="Q231">
            <v>0</v>
          </cell>
          <cell r="R231">
            <v>0</v>
          </cell>
          <cell r="S231">
            <v>0</v>
          </cell>
          <cell r="T231" t="e">
            <v>#DIV/0!</v>
          </cell>
          <cell r="U231" t="e">
            <v>#DIV/0!</v>
          </cell>
          <cell r="V231" t="e">
            <v>#DIV/0!</v>
          </cell>
          <cell r="W231" t="e">
            <v>#DIV/0!</v>
          </cell>
          <cell r="X231">
            <v>1.2</v>
          </cell>
          <cell r="Y231">
            <v>1.0152000000000001</v>
          </cell>
          <cell r="Z231" t="str">
            <v>9. P. Phước Tân giap ranh xã bình minh.xlsx</v>
          </cell>
          <cell r="AA231">
            <v>12200</v>
          </cell>
          <cell r="AB231">
            <v>5600</v>
          </cell>
          <cell r="AC231">
            <v>4000</v>
          </cell>
          <cell r="AD231">
            <v>2000</v>
          </cell>
        </row>
        <row r="232">
          <cell r="G232" t="str">
            <v>BH122DT</v>
          </cell>
          <cell r="H232" t="str">
            <v xml:space="preserve">Đường Nguyễn Văn Tỏ </v>
          </cell>
          <cell r="I232" t="str">
            <v xml:space="preserve">Đường Chu Mạnh Trinh </v>
          </cell>
          <cell r="J232"/>
          <cell r="K232" t="str">
            <v>Đến hết ranh giới phường Phước Tân</v>
          </cell>
          <cell r="L232"/>
          <cell r="M232"/>
          <cell r="N232"/>
          <cell r="O232"/>
          <cell r="P232"/>
          <cell r="Q232"/>
          <cell r="R232"/>
          <cell r="S232"/>
          <cell r="T232"/>
          <cell r="U232"/>
          <cell r="V232"/>
          <cell r="W232"/>
          <cell r="X232"/>
          <cell r="Y232"/>
          <cell r="Z232"/>
          <cell r="AA232"/>
          <cell r="AB232"/>
          <cell r="AC232"/>
          <cell r="AD232"/>
        </row>
        <row r="233">
          <cell r="G233" t="str">
            <v>BH122DT_D1</v>
          </cell>
          <cell r="H233" t="str">
            <v>Đoạn từ Quốc lộ 51 đến giáp phường An Hòa</v>
          </cell>
          <cell r="I233" t="str">
            <v>Quốc lộ 51</v>
          </cell>
          <cell r="J233" t="str">
            <v>BH122DT_D1</v>
          </cell>
          <cell r="K233" t="str">
            <v>Đường Ngô Quyền từ QL51 đến Cầu An Hòa (Hương Lộ phường An Hòa Cũ)</v>
          </cell>
          <cell r="L233">
            <v>18000</v>
          </cell>
          <cell r="M233">
            <v>7000</v>
          </cell>
          <cell r="N233">
            <v>4200</v>
          </cell>
          <cell r="O233">
            <v>3300</v>
          </cell>
          <cell r="P233">
            <v>0</v>
          </cell>
          <cell r="Q233">
            <v>0</v>
          </cell>
          <cell r="R233">
            <v>0</v>
          </cell>
          <cell r="S233">
            <v>0</v>
          </cell>
          <cell r="T233" t="e">
            <v>#DIV/0!</v>
          </cell>
          <cell r="U233" t="e">
            <v>#DIV/0!</v>
          </cell>
          <cell r="V233" t="e">
            <v>#DIV/0!</v>
          </cell>
          <cell r="W233" t="e">
            <v>#DIV/0!</v>
          </cell>
          <cell r="X233">
            <v>1.5</v>
          </cell>
          <cell r="Y233">
            <v>1.2689999999999999</v>
          </cell>
          <cell r="Z233" t="str">
            <v>7. phuong Long Hung.xlsx</v>
          </cell>
          <cell r="AA233">
            <v>22800</v>
          </cell>
          <cell r="AB233">
            <v>8900</v>
          </cell>
          <cell r="AC233">
            <v>5300</v>
          </cell>
          <cell r="AD233">
            <v>4200</v>
          </cell>
        </row>
        <row r="234">
          <cell r="G234" t="str">
            <v>BH122DT_D2</v>
          </cell>
          <cell r="H234" t="str">
            <v>Đoạn qua phường An Hòa</v>
          </cell>
          <cell r="I234" t="str">
            <v>Quốc lộ 51</v>
          </cell>
          <cell r="J234" t="str">
            <v>BH122DT_D2</v>
          </cell>
          <cell r="K234" t="str">
            <v>Đến giáp phường An Hòa</v>
          </cell>
          <cell r="L234">
            <v>13000</v>
          </cell>
          <cell r="M234">
            <v>7000</v>
          </cell>
          <cell r="N234">
            <v>3500</v>
          </cell>
          <cell r="O234">
            <v>2600</v>
          </cell>
          <cell r="P234">
            <v>0</v>
          </cell>
          <cell r="Q234">
            <v>0</v>
          </cell>
          <cell r="R234">
            <v>0</v>
          </cell>
          <cell r="S234">
            <v>0</v>
          </cell>
          <cell r="T234" t="e">
            <v>#DIV/0!</v>
          </cell>
          <cell r="U234" t="e">
            <v>#DIV/0!</v>
          </cell>
          <cell r="V234" t="e">
            <v>#DIV/0!</v>
          </cell>
          <cell r="W234" t="e">
            <v>#DIV/0!</v>
          </cell>
          <cell r="X234">
            <v>1.5</v>
          </cell>
          <cell r="Y234">
            <v>1.2689999999999999</v>
          </cell>
          <cell r="Z234" t="str">
            <v>7. phuong Long Hung.xlsx</v>
          </cell>
          <cell r="AA234">
            <v>16500</v>
          </cell>
          <cell r="AB234">
            <v>8900</v>
          </cell>
          <cell r="AC234">
            <v>4400</v>
          </cell>
          <cell r="AD234">
            <v>3300</v>
          </cell>
        </row>
        <row r="235">
          <cell r="G235" t="str">
            <v>BH123DT</v>
          </cell>
          <cell r="H235" t="str">
            <v>Đường Trương Văn Hải (từ Quốc lộ 51 đến hết ranh thửa đất số 2, tờ BĐĐC số 80 về bên phải và hết ranh thửa đất số 9, tờ BĐĐC số 28 về bên trái, phường Long Bình Tân)</v>
          </cell>
          <cell r="I235" t="str">
            <v>Giáp phường Long Bình Tân</v>
          </cell>
          <cell r="J235" t="str">
            <v>BH123DT</v>
          </cell>
          <cell r="K235" t="str">
            <v>Đến đường Ngô Quyền từ QL51 đến Cầu An Hòa (Hương Lộ phường An Hòa Cũ)</v>
          </cell>
          <cell r="L235">
            <v>18000</v>
          </cell>
          <cell r="M235">
            <v>9000</v>
          </cell>
          <cell r="N235">
            <v>7000</v>
          </cell>
          <cell r="O235">
            <v>5000</v>
          </cell>
          <cell r="P235">
            <v>0</v>
          </cell>
          <cell r="Q235">
            <v>0</v>
          </cell>
          <cell r="R235">
            <v>0</v>
          </cell>
          <cell r="S235">
            <v>0</v>
          </cell>
          <cell r="T235" t="e">
            <v>#DIV/0!</v>
          </cell>
          <cell r="U235" t="e">
            <v>#DIV/0!</v>
          </cell>
          <cell r="V235" t="e">
            <v>#DIV/0!</v>
          </cell>
          <cell r="W235" t="e">
            <v>#DIV/0!</v>
          </cell>
          <cell r="X235">
            <v>1.5</v>
          </cell>
          <cell r="Y235">
            <v>1.2689999999999999</v>
          </cell>
          <cell r="Z235" t="str">
            <v>7. phuong Long Hung.xlsx</v>
          </cell>
          <cell r="AA235">
            <v>22800</v>
          </cell>
          <cell r="AB235">
            <v>11400</v>
          </cell>
          <cell r="AC235">
            <v>8900</v>
          </cell>
          <cell r="AD235">
            <v>6300</v>
          </cell>
        </row>
        <row r="236">
          <cell r="G236" t="str">
            <v>BH124DT</v>
          </cell>
          <cell r="H236" t="str">
            <v>Đường B5 (khu dân cư Phú Thịnh)</v>
          </cell>
          <cell r="I236" t="str">
            <v>Quốc lộ 51</v>
          </cell>
          <cell r="J236" t="str">
            <v>BH124DT</v>
          </cell>
          <cell r="K236" t="str">
            <v>Bên phải, đến hết ranh thửa đất số 2, tờ BĐĐC số 80; Bên trái, đến hết ranh thửa đất số 9, tờ BĐĐC số 28 (phường Long Bình Tân).</v>
          </cell>
          <cell r="L236">
            <v>21000</v>
          </cell>
          <cell r="M236">
            <v>10000</v>
          </cell>
          <cell r="N236">
            <v>6000</v>
          </cell>
          <cell r="O236">
            <v>3900</v>
          </cell>
          <cell r="P236">
            <v>0</v>
          </cell>
          <cell r="Q236">
            <v>0</v>
          </cell>
          <cell r="R236">
            <v>0</v>
          </cell>
          <cell r="S236">
            <v>0</v>
          </cell>
          <cell r="T236" t="e">
            <v>#DIV/0!</v>
          </cell>
          <cell r="U236" t="e">
            <v>#DIV/0!</v>
          </cell>
          <cell r="V236" t="e">
            <v>#DIV/0!</v>
          </cell>
          <cell r="W236" t="e">
            <v>#DIV/0!</v>
          </cell>
          <cell r="X236">
            <v>1.4</v>
          </cell>
          <cell r="Y236">
            <v>1.1843999999999999</v>
          </cell>
          <cell r="Z236" t="str">
            <v>7. phuong Long Hung.xlsx</v>
          </cell>
          <cell r="AA236">
            <v>24900</v>
          </cell>
          <cell r="AB236">
            <v>11800</v>
          </cell>
          <cell r="AC236">
            <v>7100</v>
          </cell>
          <cell r="AD236">
            <v>4600</v>
          </cell>
        </row>
        <row r="237">
          <cell r="G237" t="str">
            <v>BH125DT</v>
          </cell>
          <cell r="H237" t="str">
            <v>Các đường thuộc khu chợ Long Bình Tân (KP1)</v>
          </cell>
          <cell r="I237" t="str">
            <v>Đường Bùi Văn Hòa (Quốc lộ 15 nối dài)</v>
          </cell>
          <cell r="J237" t="str">
            <v>BH125DT</v>
          </cell>
          <cell r="K237" t="str">
            <v>Đường D12 (Khu dân cư khu phố 2 và 3)</v>
          </cell>
          <cell r="L237">
            <v>22000</v>
          </cell>
          <cell r="M237">
            <v>10000</v>
          </cell>
          <cell r="N237">
            <v>5600</v>
          </cell>
          <cell r="O237">
            <v>3900</v>
          </cell>
          <cell r="P237">
            <v>0</v>
          </cell>
          <cell r="Q237">
            <v>0</v>
          </cell>
          <cell r="R237">
            <v>0</v>
          </cell>
          <cell r="S237">
            <v>0</v>
          </cell>
          <cell r="T237" t="e">
            <v>#DIV/0!</v>
          </cell>
          <cell r="U237" t="e">
            <v>#DIV/0!</v>
          </cell>
          <cell r="V237" t="e">
            <v>#DIV/0!</v>
          </cell>
          <cell r="W237" t="e">
            <v>#DIV/0!</v>
          </cell>
          <cell r="X237">
            <v>1.5</v>
          </cell>
          <cell r="Y237">
            <v>1.2689999999999999</v>
          </cell>
          <cell r="Z237" t="str">
            <v>7. phuong Long Hung.xlsx</v>
          </cell>
          <cell r="AA237">
            <v>27900</v>
          </cell>
          <cell r="AB237">
            <v>12700</v>
          </cell>
          <cell r="AC237">
            <v>7100</v>
          </cell>
          <cell r="AD237">
            <v>4900</v>
          </cell>
        </row>
        <row r="238">
          <cell r="G238" t="str">
            <v>BH126DT</v>
          </cell>
          <cell r="H238" t="str">
            <v>Đường Hoàng Bá Bích</v>
          </cell>
          <cell r="I238" t="str">
            <v>Quốc lộ 51</v>
          </cell>
          <cell r="J238" t="str">
            <v>BH126DT</v>
          </cell>
          <cell r="K238" t="str">
            <v>Đến hết ranh thửa đất số 122, tờ BĐĐC số 6 (phường Long Bình Tân)</v>
          </cell>
          <cell r="L238">
            <v>26000</v>
          </cell>
          <cell r="M238">
            <v>11000</v>
          </cell>
          <cell r="N238">
            <v>6500</v>
          </cell>
          <cell r="O238">
            <v>3900</v>
          </cell>
          <cell r="P238">
            <v>0</v>
          </cell>
          <cell r="Q238">
            <v>0</v>
          </cell>
          <cell r="R238">
            <v>0</v>
          </cell>
          <cell r="S238">
            <v>0</v>
          </cell>
          <cell r="T238" t="e">
            <v>#DIV/0!</v>
          </cell>
          <cell r="U238" t="e">
            <v>#DIV/0!</v>
          </cell>
          <cell r="V238" t="e">
            <v>#DIV/0!</v>
          </cell>
          <cell r="W238" t="e">
            <v>#DIV/0!</v>
          </cell>
          <cell r="X238">
            <v>1.5</v>
          </cell>
          <cell r="Y238">
            <v>1.2689999999999999</v>
          </cell>
          <cell r="Z238" t="str">
            <v>4. P. Long Bình.xlsx</v>
          </cell>
          <cell r="AA238">
            <v>33000</v>
          </cell>
          <cell r="AB238">
            <v>14000</v>
          </cell>
          <cell r="AC238">
            <v>8200</v>
          </cell>
          <cell r="AD238">
            <v>4900</v>
          </cell>
        </row>
        <row r="239">
          <cell r="G239" t="str">
            <v>BH127DT</v>
          </cell>
          <cell r="H239" t="str">
            <v>Đường Đặng Nguyên</v>
          </cell>
          <cell r="I239" t="str">
            <v>Đường Bùi Văn Hòa (Quốc lộ 15 nối dài)</v>
          </cell>
          <cell r="J239" t="str">
            <v>BH127DT</v>
          </cell>
          <cell r="K239" t="str">
            <v>Đến đường Hoàng Tam Kỳ</v>
          </cell>
          <cell r="L239">
            <v>20000</v>
          </cell>
          <cell r="M239">
            <v>10000</v>
          </cell>
          <cell r="N239">
            <v>6500</v>
          </cell>
          <cell r="O239">
            <v>3900</v>
          </cell>
          <cell r="P239">
            <v>0</v>
          </cell>
          <cell r="Q239">
            <v>0</v>
          </cell>
          <cell r="R239">
            <v>0</v>
          </cell>
          <cell r="S239">
            <v>0</v>
          </cell>
          <cell r="T239" t="e">
            <v>#DIV/0!</v>
          </cell>
          <cell r="U239" t="e">
            <v>#DIV/0!</v>
          </cell>
          <cell r="V239" t="e">
            <v>#DIV/0!</v>
          </cell>
          <cell r="W239" t="e">
            <v>#DIV/0!</v>
          </cell>
          <cell r="X239">
            <v>1.4</v>
          </cell>
          <cell r="Y239">
            <v>1.1843999999999999</v>
          </cell>
          <cell r="Z239" t="str">
            <v>4. P. Long Bình.xlsx</v>
          </cell>
          <cell r="AA239">
            <v>23700</v>
          </cell>
          <cell r="AB239">
            <v>11800</v>
          </cell>
          <cell r="AC239">
            <v>7700</v>
          </cell>
          <cell r="AD239">
            <v>4600</v>
          </cell>
        </row>
        <row r="240">
          <cell r="G240" t="str">
            <v>BH128DT</v>
          </cell>
          <cell r="H240" t="str">
            <v>Đường Lê Nguyên Đạt</v>
          </cell>
          <cell r="I240" t="str">
            <v>Xa lộ Hà Nội</v>
          </cell>
          <cell r="J240" t="str">
            <v>BH128DT</v>
          </cell>
          <cell r="K240" t="str">
            <v>Đường liên khu 3, 4, 5 (phường Long Bình)</v>
          </cell>
          <cell r="L240">
            <v>20000</v>
          </cell>
          <cell r="M240">
            <v>10000</v>
          </cell>
          <cell r="N240">
            <v>6500</v>
          </cell>
          <cell r="O240">
            <v>3900</v>
          </cell>
          <cell r="P240">
            <v>0</v>
          </cell>
          <cell r="Q240">
            <v>0</v>
          </cell>
          <cell r="R240">
            <v>0</v>
          </cell>
          <cell r="S240">
            <v>0</v>
          </cell>
          <cell r="T240" t="e">
            <v>#DIV/0!</v>
          </cell>
          <cell r="U240" t="e">
            <v>#DIV/0!</v>
          </cell>
          <cell r="V240" t="e">
            <v>#DIV/0!</v>
          </cell>
          <cell r="W240" t="e">
            <v>#DIV/0!</v>
          </cell>
          <cell r="X240">
            <v>1.4</v>
          </cell>
          <cell r="Y240">
            <v>1.1843999999999999</v>
          </cell>
          <cell r="Z240" t="str">
            <v>4. P. Long Bình.xlsx</v>
          </cell>
          <cell r="AA240">
            <v>23700</v>
          </cell>
          <cell r="AB240">
            <v>11800</v>
          </cell>
          <cell r="AC240">
            <v>7700</v>
          </cell>
          <cell r="AD240">
            <v>4600</v>
          </cell>
        </row>
        <row r="241">
          <cell r="G241" t="str">
            <v>BH129DT</v>
          </cell>
          <cell r="H241" t="str">
            <v>Đường Phan Đăng Lưu</v>
          </cell>
          <cell r="I241" t="str">
            <v>Xa lộ Hà Nội</v>
          </cell>
          <cell r="J241" t="str">
            <v>BH129DT</v>
          </cell>
          <cell r="K241" t="str">
            <v>Đường liên khu 3, 4, 5 (phường Long Bình)</v>
          </cell>
          <cell r="L241">
            <v>14000</v>
          </cell>
          <cell r="M241">
            <v>8000</v>
          </cell>
          <cell r="N241">
            <v>5200</v>
          </cell>
          <cell r="O241">
            <v>3900</v>
          </cell>
          <cell r="P241">
            <v>0</v>
          </cell>
          <cell r="Q241">
            <v>0</v>
          </cell>
          <cell r="R241">
            <v>0</v>
          </cell>
          <cell r="S241">
            <v>0</v>
          </cell>
          <cell r="T241" t="e">
            <v>#DIV/0!</v>
          </cell>
          <cell r="U241" t="e">
            <v>#DIV/0!</v>
          </cell>
          <cell r="V241" t="e">
            <v>#DIV/0!</v>
          </cell>
          <cell r="W241" t="e">
            <v>#DIV/0!</v>
          </cell>
          <cell r="X241">
            <v>1.4</v>
          </cell>
          <cell r="Y241">
            <v>1.1843999999999999</v>
          </cell>
          <cell r="Z241" t="str">
            <v>4. P. Long Bình.xlsx</v>
          </cell>
          <cell r="AA241">
            <v>16600</v>
          </cell>
          <cell r="AB241">
            <v>9500</v>
          </cell>
          <cell r="AC241">
            <v>6200</v>
          </cell>
          <cell r="AD241">
            <v>4600</v>
          </cell>
        </row>
        <row r="242">
          <cell r="G242" t="str">
            <v>BH130DT</v>
          </cell>
          <cell r="H242" t="str">
            <v>Đường Yết Kiêu (từ Xa lộ Hà Nội đến hết ranh thửa đất số 86, tờ BĐĐC số 76 về bên phải và hết ranh thửa đất số 17, tờ BĐĐC số 6 về bên trái, phường Long Bình)</v>
          </cell>
          <cell r="I242" t="str">
            <v>Đường Bùi Văn Hòa (Quốc lộ 15 nối dài)</v>
          </cell>
          <cell r="J242" t="str">
            <v>BH130DT</v>
          </cell>
          <cell r="K242" t="str">
            <v>Đến ranh giới phường Phước Tân</v>
          </cell>
          <cell r="L242">
            <v>20000</v>
          </cell>
          <cell r="M242">
            <v>12000</v>
          </cell>
          <cell r="N242">
            <v>6500</v>
          </cell>
          <cell r="O242">
            <v>3900</v>
          </cell>
          <cell r="P242">
            <v>0</v>
          </cell>
          <cell r="Q242">
            <v>0</v>
          </cell>
          <cell r="R242">
            <v>0</v>
          </cell>
          <cell r="S242">
            <v>0</v>
          </cell>
          <cell r="T242" t="e">
            <v>#DIV/0!</v>
          </cell>
          <cell r="U242" t="e">
            <v>#DIV/0!</v>
          </cell>
          <cell r="V242" t="e">
            <v>#DIV/0!</v>
          </cell>
          <cell r="W242" t="e">
            <v>#DIV/0!</v>
          </cell>
          <cell r="X242">
            <v>1.3</v>
          </cell>
          <cell r="Y242">
            <v>1.0998000000000001</v>
          </cell>
          <cell r="Z242" t="str">
            <v>4. P. Long Bình.xlsx</v>
          </cell>
          <cell r="AA242">
            <v>22000</v>
          </cell>
          <cell r="AB242">
            <v>13400</v>
          </cell>
          <cell r="AC242">
            <v>7300</v>
          </cell>
          <cell r="AD242">
            <v>4400</v>
          </cell>
        </row>
        <row r="243">
          <cell r="G243" t="str">
            <v>BH131DT</v>
          </cell>
          <cell r="H243" t="str">
            <v>Đường Hoàng Tam Kỳ (từ đường Bùi Văn Hòa đến hết ranh thửa đất số 178, tờ BĐĐC số 134 về bên phải và hết ranh thửa đất số 78, tờ BĐĐC số 134 về bên trái, phường Long Bình)</v>
          </cell>
          <cell r="I243" t="str">
            <v>Xa lộ Hà Nội</v>
          </cell>
          <cell r="J243" t="str">
            <v>BH131DT</v>
          </cell>
          <cell r="K243" t="str">
            <v>Bên phải, đến hết ranh thửa đất số 86, tờ BĐĐC số 76; Bên trái, đến hết ranh thửa đất số 17, tờ BĐĐC số 6 (phường Long Bình).</v>
          </cell>
          <cell r="L243">
            <v>20000</v>
          </cell>
          <cell r="M243">
            <v>10000</v>
          </cell>
          <cell r="N243">
            <v>6000</v>
          </cell>
          <cell r="O243">
            <v>3900</v>
          </cell>
          <cell r="P243">
            <v>0</v>
          </cell>
          <cell r="Q243">
            <v>0</v>
          </cell>
          <cell r="R243">
            <v>0</v>
          </cell>
          <cell r="S243">
            <v>0</v>
          </cell>
          <cell r="T243" t="e">
            <v>#DIV/0!</v>
          </cell>
          <cell r="U243" t="e">
            <v>#DIV/0!</v>
          </cell>
          <cell r="V243" t="e">
            <v>#DIV/0!</v>
          </cell>
          <cell r="W243" t="e">
            <v>#DIV/0!</v>
          </cell>
          <cell r="X243">
            <v>1.4</v>
          </cell>
          <cell r="Y243">
            <v>1.1843999999999999</v>
          </cell>
          <cell r="Z243" t="str">
            <v>4. P. Long Bình.xlsx</v>
          </cell>
          <cell r="AA243">
            <v>23700</v>
          </cell>
          <cell r="AB243">
            <v>11800</v>
          </cell>
          <cell r="AC243">
            <v>7100</v>
          </cell>
          <cell r="AD243">
            <v>4600</v>
          </cell>
        </row>
        <row r="244">
          <cell r="G244" t="str">
            <v>BH132DT</v>
          </cell>
          <cell r="H244" t="str">
            <v>Đường Huỳnh Dân Sanh</v>
          </cell>
          <cell r="I244" t="str">
            <v>Đường Bùi Văn Hòa (Quốc lộ 15 nối dài)</v>
          </cell>
          <cell r="J244" t="str">
            <v>BH132DT</v>
          </cell>
          <cell r="K244" t="str">
            <v>Bên phải, đến hết ranh thửa đất số 178, tờ BĐĐC số 134; Bên trái, đến hết ranh thửa đất số 78, tờ BĐĐC số 134 (phường Long Bình).</v>
          </cell>
          <cell r="L244">
            <v>21000</v>
          </cell>
          <cell r="M244">
            <v>10000</v>
          </cell>
          <cell r="N244">
            <v>6500</v>
          </cell>
          <cell r="O244">
            <v>3900</v>
          </cell>
          <cell r="P244">
            <v>34440</v>
          </cell>
          <cell r="Q244">
            <v>19300</v>
          </cell>
          <cell r="R244">
            <v>13910</v>
          </cell>
          <cell r="S244">
            <v>10374</v>
          </cell>
          <cell r="T244">
            <v>0.77378048780487796</v>
          </cell>
          <cell r="U244">
            <v>0.65751295336787552</v>
          </cell>
          <cell r="V244">
            <v>0.59299065420560748</v>
          </cell>
          <cell r="W244">
            <v>0.47706766917293225</v>
          </cell>
          <cell r="X244">
            <v>1.5</v>
          </cell>
          <cell r="Y244">
            <v>1.2689999999999999</v>
          </cell>
          <cell r="Z244" t="str">
            <v>4. P. Long Bình.xlsx</v>
          </cell>
          <cell r="AA244">
            <v>26600</v>
          </cell>
          <cell r="AB244">
            <v>12700</v>
          </cell>
          <cell r="AC244">
            <v>8200</v>
          </cell>
          <cell r="AD244">
            <v>4900</v>
          </cell>
        </row>
        <row r="245">
          <cell r="G245" t="str">
            <v>BH133DT</v>
          </cell>
          <cell r="H245" t="str">
            <v>Đường liên khu 3, 4, 5 (từ đường Lê Nguyên Đạt đến chạm tới ranh thửa đất số 34, tờ BĐĐC số 108, phường Long Bình)</v>
          </cell>
          <cell r="I245" t="str">
            <v>Đường Hoàng Bá Bích</v>
          </cell>
          <cell r="J245" t="str">
            <v>BH133DT</v>
          </cell>
          <cell r="K245" t="str">
            <v>Đường Hoàng Bá Bích</v>
          </cell>
          <cell r="L245">
            <v>18000</v>
          </cell>
          <cell r="M245">
            <v>9000</v>
          </cell>
          <cell r="N245">
            <v>6500</v>
          </cell>
          <cell r="O245">
            <v>3900</v>
          </cell>
          <cell r="P245">
            <v>0</v>
          </cell>
          <cell r="Q245">
            <v>0</v>
          </cell>
          <cell r="R245">
            <v>0</v>
          </cell>
          <cell r="S245">
            <v>0</v>
          </cell>
          <cell r="T245" t="e">
            <v>#DIV/0!</v>
          </cell>
          <cell r="U245" t="e">
            <v>#DIV/0!</v>
          </cell>
          <cell r="V245" t="e">
            <v>#DIV/0!</v>
          </cell>
          <cell r="W245" t="e">
            <v>#DIV/0!</v>
          </cell>
          <cell r="X245">
            <v>1.4</v>
          </cell>
          <cell r="Y245">
            <v>1.1843999999999999</v>
          </cell>
          <cell r="Z245" t="str">
            <v>4. P. Long Bình.xlsx</v>
          </cell>
          <cell r="AA245">
            <v>21300</v>
          </cell>
          <cell r="AB245">
            <v>10700</v>
          </cell>
          <cell r="AC245">
            <v>7700</v>
          </cell>
          <cell r="AD245">
            <v>4600</v>
          </cell>
        </row>
        <row r="246">
          <cell r="G246" t="str">
            <v>BH134DT</v>
          </cell>
          <cell r="H246" t="str">
            <v>Đường Bùi Văn Hòa (Quốc lộ 15 nối dài)</v>
          </cell>
          <cell r="I246" t="str">
            <v>Đường Lê Nguyên Đạt</v>
          </cell>
          <cell r="J246" t="str">
            <v>BH134DT</v>
          </cell>
          <cell r="K246" t="str">
            <v>Chạm tới ranh thửa đất số 34, tờ BĐĐC số 108 (phường Long Bình)</v>
          </cell>
          <cell r="L246">
            <v>27000</v>
          </cell>
          <cell r="M246">
            <v>12000</v>
          </cell>
          <cell r="N246">
            <v>6500</v>
          </cell>
          <cell r="O246">
            <v>4500</v>
          </cell>
          <cell r="P246">
            <v>0</v>
          </cell>
          <cell r="Q246">
            <v>0</v>
          </cell>
          <cell r="R246">
            <v>0</v>
          </cell>
          <cell r="S246">
            <v>0</v>
          </cell>
          <cell r="T246" t="e">
            <v>#DIV/0!</v>
          </cell>
          <cell r="U246" t="e">
            <v>#DIV/0!</v>
          </cell>
          <cell r="V246" t="e">
            <v>#DIV/0!</v>
          </cell>
          <cell r="W246" t="e">
            <v>#DIV/0!</v>
          </cell>
          <cell r="X246">
            <v>1.3</v>
          </cell>
          <cell r="Y246">
            <v>1</v>
          </cell>
          <cell r="Z246" t="str">
            <v>2. p. Trấn Biên thêm đường.xlsx</v>
          </cell>
          <cell r="AA246">
            <v>27000</v>
          </cell>
          <cell r="AB246">
            <v>13400</v>
          </cell>
          <cell r="AC246">
            <v>7300</v>
          </cell>
          <cell r="AD246">
            <v>5000</v>
          </cell>
        </row>
        <row r="247">
          <cell r="G247" t="str">
            <v>BH135DT</v>
          </cell>
          <cell r="H247" t="str">
            <v>Đường Ngô Quyền từ QL51 đến cầu An Hòa (Hương lộ phường An Hòa cũ)</v>
          </cell>
          <cell r="I247" t="str">
            <v>Xa lộ Hà Nội</v>
          </cell>
          <cell r="J247" t="str">
            <v>BH135DT</v>
          </cell>
          <cell r="K247" t="str">
            <v>Quốc lộ 51</v>
          </cell>
          <cell r="L247">
            <v>20000</v>
          </cell>
          <cell r="M247">
            <v>9000</v>
          </cell>
          <cell r="N247">
            <v>4200</v>
          </cell>
          <cell r="O247">
            <v>3300</v>
          </cell>
          <cell r="P247">
            <v>0</v>
          </cell>
          <cell r="Q247">
            <v>0</v>
          </cell>
          <cell r="R247">
            <v>0</v>
          </cell>
          <cell r="S247">
            <v>0</v>
          </cell>
          <cell r="T247" t="e">
            <v>#DIV/0!</v>
          </cell>
          <cell r="U247" t="e">
            <v>#DIV/0!</v>
          </cell>
          <cell r="V247" t="e">
            <v>#DIV/0!</v>
          </cell>
          <cell r="W247" t="e">
            <v>#DIV/0!</v>
          </cell>
          <cell r="X247">
            <v>1.5</v>
          </cell>
          <cell r="Y247">
            <v>1.2689999999999999</v>
          </cell>
          <cell r="Z247" t="str">
            <v>7. phuong Long Hung.xlsx</v>
          </cell>
          <cell r="AA247">
            <v>25400</v>
          </cell>
          <cell r="AB247">
            <v>11400</v>
          </cell>
          <cell r="AC247">
            <v>5300</v>
          </cell>
          <cell r="AD247">
            <v>4200</v>
          </cell>
        </row>
        <row r="248">
          <cell r="G248" t="str">
            <v>BH136DT</v>
          </cell>
          <cell r="H248" t="str">
            <v>Đường Nguyễn Thiện Thuật</v>
          </cell>
          <cell r="I248" t="str">
            <v>Quốc lộ 51</v>
          </cell>
          <cell r="J248" t="str">
            <v>BH136DT</v>
          </cell>
          <cell r="K248" t="str">
            <v>Đến Cầu An Hòa (ranh phường An Hòa)</v>
          </cell>
          <cell r="L248">
            <v>11000</v>
          </cell>
          <cell r="M248">
            <v>5000</v>
          </cell>
          <cell r="N248">
            <v>3100</v>
          </cell>
          <cell r="O248">
            <v>2100</v>
          </cell>
          <cell r="P248">
            <v>0</v>
          </cell>
          <cell r="Q248">
            <v>0</v>
          </cell>
          <cell r="R248">
            <v>0</v>
          </cell>
          <cell r="S248">
            <v>0</v>
          </cell>
          <cell r="T248" t="e">
            <v>#DIV/0!</v>
          </cell>
          <cell r="U248" t="e">
            <v>#DIV/0!</v>
          </cell>
          <cell r="V248" t="e">
            <v>#DIV/0!</v>
          </cell>
          <cell r="W248" t="e">
            <v>#DIV/0!</v>
          </cell>
          <cell r="X248">
            <v>1.5</v>
          </cell>
          <cell r="Y248">
            <v>1.2689999999999999</v>
          </cell>
          <cell r="Z248" t="str">
            <v>7. phuong Long Hung.xlsx</v>
          </cell>
          <cell r="AA248">
            <v>14000</v>
          </cell>
          <cell r="AB248">
            <v>6300</v>
          </cell>
          <cell r="AC248">
            <v>3900</v>
          </cell>
          <cell r="AD248">
            <v>2700</v>
          </cell>
        </row>
        <row r="249">
          <cell r="G249" t="str">
            <v>BH137DT</v>
          </cell>
          <cell r="H249" t="str">
            <v>Đường Nguyễn Trung Trực (từ Quốc lộ 51 đến hết ranh thửa đất số 18, tờ BĐĐC số 42, phường An Hòa - ngã ba)</v>
          </cell>
          <cell r="I249" t="str">
            <v>Đường Ngô Quyền từ QL51 đến cầu An Hòa (Hương lộ phường An Hòa cũ)</v>
          </cell>
          <cell r="J249"/>
          <cell r="K249" t="str">
            <v>Đến Quốc lộ 51</v>
          </cell>
          <cell r="L249"/>
          <cell r="M249"/>
          <cell r="N249"/>
          <cell r="O249"/>
          <cell r="P249"/>
          <cell r="Q249"/>
          <cell r="R249"/>
          <cell r="S249"/>
          <cell r="T249"/>
          <cell r="U249"/>
          <cell r="V249"/>
          <cell r="W249"/>
          <cell r="X249"/>
          <cell r="Y249"/>
          <cell r="Z249"/>
          <cell r="AA249"/>
          <cell r="AB249"/>
          <cell r="AC249"/>
          <cell r="AD249"/>
        </row>
        <row r="250">
          <cell r="G250" t="str">
            <v>BH137DT_D1</v>
          </cell>
          <cell r="H250" t="str">
            <v>Đoạn từ Quốc lộ 51 đến Nhà văn hóa ấp 4</v>
          </cell>
          <cell r="I250" t="str">
            <v>Quốc lộ 51</v>
          </cell>
          <cell r="J250" t="str">
            <v>BH137DT_D1</v>
          </cell>
          <cell r="K250" t="str">
            <v>Hết ranh thửa đất số 18, tờ BĐĐC số 42, phường An Hòa (ngã ba)</v>
          </cell>
          <cell r="L250">
            <v>10000</v>
          </cell>
          <cell r="M250">
            <v>5000</v>
          </cell>
          <cell r="N250">
            <v>3600</v>
          </cell>
          <cell r="O250">
            <v>2300</v>
          </cell>
          <cell r="P250">
            <v>0</v>
          </cell>
          <cell r="Q250">
            <v>0</v>
          </cell>
          <cell r="R250">
            <v>0</v>
          </cell>
          <cell r="S250">
            <v>0</v>
          </cell>
          <cell r="T250" t="e">
            <v>#DIV/0!</v>
          </cell>
          <cell r="U250" t="e">
            <v>#DIV/0!</v>
          </cell>
          <cell r="V250" t="e">
            <v>#DIV/0!</v>
          </cell>
          <cell r="W250" t="e">
            <v>#DIV/0!</v>
          </cell>
          <cell r="X250">
            <v>1.5</v>
          </cell>
          <cell r="Y250">
            <v>1.2689999999999999</v>
          </cell>
          <cell r="Z250" t="str">
            <v>7. phuong Long Hung.xlsx</v>
          </cell>
          <cell r="AA250">
            <v>12700</v>
          </cell>
          <cell r="AB250">
            <v>6300</v>
          </cell>
          <cell r="AC250">
            <v>4600</v>
          </cell>
          <cell r="AD250">
            <v>2900</v>
          </cell>
        </row>
        <row r="251">
          <cell r="G251" t="str">
            <v>BH137DT_D2</v>
          </cell>
          <cell r="H251" t="str">
            <v>Đoạn còn lại đến hết 1.516 m (từ Nhà văn hóa ấp 4 đến hết ranh thửa đất số 18, tờ BĐĐC số 42, phường An Hòa)</v>
          </cell>
          <cell r="I251" t="str">
            <v>Quốc lộ 51</v>
          </cell>
          <cell r="J251" t="str">
            <v>BH137DT_D2</v>
          </cell>
          <cell r="K251" t="str">
            <v>Đến hết Nhà văn hóa ấp 4</v>
          </cell>
          <cell r="L251">
            <v>7000</v>
          </cell>
          <cell r="M251">
            <v>4000</v>
          </cell>
          <cell r="N251">
            <v>2600</v>
          </cell>
          <cell r="O251">
            <v>1800</v>
          </cell>
          <cell r="P251">
            <v>0</v>
          </cell>
          <cell r="Q251">
            <v>0</v>
          </cell>
          <cell r="R251">
            <v>0</v>
          </cell>
          <cell r="S251">
            <v>0</v>
          </cell>
          <cell r="T251" t="e">
            <v>#DIV/0!</v>
          </cell>
          <cell r="U251" t="e">
            <v>#DIV/0!</v>
          </cell>
          <cell r="V251" t="e">
            <v>#DIV/0!</v>
          </cell>
          <cell r="W251" t="e">
            <v>#DIV/0!</v>
          </cell>
          <cell r="X251">
            <v>1.5</v>
          </cell>
          <cell r="Y251">
            <v>1.2689999999999999</v>
          </cell>
          <cell r="Z251" t="str">
            <v>7. phuong Long Hung.xlsx</v>
          </cell>
          <cell r="AA251">
            <v>8900</v>
          </cell>
          <cell r="AB251">
            <v>5100</v>
          </cell>
          <cell r="AC251">
            <v>3300</v>
          </cell>
          <cell r="AD251">
            <v>2300</v>
          </cell>
        </row>
        <row r="252">
          <cell r="G252" t="str">
            <v>BH138DT</v>
          </cell>
          <cell r="H252" t="str">
            <v>Đường Đinh Quang Ân (đường Tân Cang cũ)</v>
          </cell>
          <cell r="I252" t="str">
            <v>từ Nhà văn hóa ấp 4</v>
          </cell>
          <cell r="J252"/>
          <cell r="K252" t="str">
            <v>Hết ranh thửa đất số 18, tờ BĐĐC số 42, phường An Hòa (ngã ba)</v>
          </cell>
          <cell r="L252"/>
          <cell r="M252"/>
          <cell r="N252"/>
          <cell r="O252"/>
          <cell r="P252"/>
          <cell r="Q252"/>
          <cell r="R252"/>
          <cell r="S252"/>
          <cell r="T252"/>
          <cell r="U252"/>
          <cell r="V252"/>
          <cell r="W252"/>
          <cell r="X252"/>
          <cell r="Y252"/>
          <cell r="Z252"/>
          <cell r="AA252"/>
          <cell r="AB252"/>
          <cell r="AC252"/>
          <cell r="AD252"/>
        </row>
        <row r="253">
          <cell r="G253" t="str">
            <v>BH138DT_D1</v>
          </cell>
          <cell r="H253" t="str">
            <v>Đoạn từ Quốc lộ 51 đến hết Chùa Viên Thông</v>
          </cell>
          <cell r="I253" t="str">
            <v>Quốc lộ 51</v>
          </cell>
          <cell r="J253" t="str">
            <v>BH138DT_D1</v>
          </cell>
          <cell r="K253" t="str">
            <v>Đến đường Võ Nguyên Giáp</v>
          </cell>
          <cell r="L253">
            <v>14000</v>
          </cell>
          <cell r="M253">
            <v>7000</v>
          </cell>
          <cell r="N253">
            <v>3900</v>
          </cell>
          <cell r="O253">
            <v>3300</v>
          </cell>
          <cell r="P253">
            <v>16520</v>
          </cell>
          <cell r="Q253">
            <v>9730</v>
          </cell>
          <cell r="R253">
            <v>7098</v>
          </cell>
          <cell r="S253">
            <v>5313</v>
          </cell>
          <cell r="T253">
            <v>0.86033898305084755</v>
          </cell>
          <cell r="U253">
            <v>0.80575539568345333</v>
          </cell>
          <cell r="V253">
            <v>0.61538461538461542</v>
          </cell>
          <cell r="W253">
            <v>0.69565217391304357</v>
          </cell>
          <cell r="X253">
            <v>1.2</v>
          </cell>
          <cell r="Y253">
            <v>1.0152000000000001</v>
          </cell>
          <cell r="Z253" t="str">
            <v>9. P. Phước Tân giap ranh xã bình minh.xlsx</v>
          </cell>
          <cell r="AA253">
            <v>14200</v>
          </cell>
          <cell r="AB253">
            <v>7800</v>
          </cell>
          <cell r="AC253">
            <v>4400</v>
          </cell>
          <cell r="AD253">
            <v>3700</v>
          </cell>
        </row>
        <row r="254">
          <cell r="G254" t="str">
            <v>BH138DT_D2</v>
          </cell>
          <cell r="H254" t="str">
            <v>Đoạn từ Chùa Viên Thông đến đường Võ Nguyên Giáp</v>
          </cell>
          <cell r="I254" t="str">
            <v>Quốc lộ 51</v>
          </cell>
          <cell r="J254" t="str">
            <v>BH138DT_D2</v>
          </cell>
          <cell r="K254" t="str">
            <v>Đến hết chùa Viên Thông</v>
          </cell>
          <cell r="L254">
            <v>11000</v>
          </cell>
          <cell r="M254">
            <v>5000</v>
          </cell>
          <cell r="N254">
            <v>3600</v>
          </cell>
          <cell r="O254">
            <v>2600</v>
          </cell>
          <cell r="P254">
            <v>0</v>
          </cell>
          <cell r="Q254">
            <v>0</v>
          </cell>
          <cell r="R254">
            <v>0</v>
          </cell>
          <cell r="S254">
            <v>0</v>
          </cell>
          <cell r="T254" t="e">
            <v>#DIV/0!</v>
          </cell>
          <cell r="U254" t="e">
            <v>#DIV/0!</v>
          </cell>
          <cell r="V254" t="e">
            <v>#DIV/0!</v>
          </cell>
          <cell r="W254" t="e">
            <v>#DIV/0!</v>
          </cell>
          <cell r="X254">
            <v>1.2</v>
          </cell>
          <cell r="Y254">
            <v>1.0152000000000001</v>
          </cell>
          <cell r="Z254" t="str">
            <v>9. P. Phước Tân giap ranh xã bình minh.xlsx</v>
          </cell>
          <cell r="AA254">
            <v>11200</v>
          </cell>
          <cell r="AB254">
            <v>5600</v>
          </cell>
          <cell r="AC254">
            <v>4000</v>
          </cell>
          <cell r="AD254">
            <v>2900</v>
          </cell>
        </row>
        <row r="255">
          <cell r="G255" t="str">
            <v>BH139DT</v>
          </cell>
          <cell r="H255" t="str">
            <v>Đường Chu Mạnh Trinh (đường vào nghĩa trang Biên Hòa mới), từ đường Đinh Quang Ân đến hết ranh thửa đất số 6, tờ BĐĐC số 31 về bên phải và hết ranh thửa đất số 3, tờ BĐĐC số 32 về bên trái, phường Phước Tân</v>
          </cell>
          <cell r="I255" t="str">
            <v>Từ chùa Viên Thông</v>
          </cell>
          <cell r="J255" t="str">
            <v>BH139DT</v>
          </cell>
          <cell r="K255" t="str">
            <v>Đến đường Võ Nguyên Giáp</v>
          </cell>
          <cell r="L255">
            <v>8000</v>
          </cell>
          <cell r="M255">
            <v>4000</v>
          </cell>
          <cell r="N255">
            <v>2700</v>
          </cell>
          <cell r="O255">
            <v>1800</v>
          </cell>
          <cell r="P255">
            <v>0</v>
          </cell>
          <cell r="Q255">
            <v>0</v>
          </cell>
          <cell r="R255">
            <v>0</v>
          </cell>
          <cell r="S255">
            <v>0</v>
          </cell>
          <cell r="T255" t="e">
            <v>#DIV/0!</v>
          </cell>
          <cell r="U255" t="e">
            <v>#DIV/0!</v>
          </cell>
          <cell r="V255" t="e">
            <v>#DIV/0!</v>
          </cell>
          <cell r="W255" t="e">
            <v>#DIV/0!</v>
          </cell>
          <cell r="X255">
            <v>1.5</v>
          </cell>
          <cell r="Y255">
            <v>1.2689999999999999</v>
          </cell>
          <cell r="Z255" t="str">
            <v>9. P. Phước Tân giap ranh xã bình minh.xlsx</v>
          </cell>
          <cell r="AA255">
            <v>10200</v>
          </cell>
          <cell r="AB255">
            <v>5100</v>
          </cell>
          <cell r="AC255">
            <v>3400</v>
          </cell>
          <cell r="AD255">
            <v>2300</v>
          </cell>
        </row>
        <row r="256">
          <cell r="G256" t="str">
            <v>BH140DT</v>
          </cell>
          <cell r="H256" t="str">
            <v>Đường Hồ Văn Huê (từ Quốc lộ 51 đến hết ranh thửa đất số 172, tờ BĐĐC số 94 về bên phải và hết ranh thửa đất số 95, tờ BĐĐC số 6 về bên trái, phường Phước Tân)</v>
          </cell>
          <cell r="I256" t="str">
            <v>Đường Đinh Quang Ân (đường Tân Cang cũ)</v>
          </cell>
          <cell r="J256" t="str">
            <v>BH140DT</v>
          </cell>
          <cell r="K256" t="str">
            <v>Bên phải, đến hết ranh thửa đất số 6, tờ BĐĐC số 31; Bên trái, đến hết ranh thửa đất số 3, tờ BĐĐC số 32 (phường Phước Tân).</v>
          </cell>
          <cell r="L256">
            <v>8000</v>
          </cell>
          <cell r="M256">
            <v>4000</v>
          </cell>
          <cell r="N256">
            <v>2900</v>
          </cell>
          <cell r="O256">
            <v>1800</v>
          </cell>
          <cell r="P256">
            <v>0</v>
          </cell>
          <cell r="Q256">
            <v>6920</v>
          </cell>
          <cell r="R256">
            <v>5249</v>
          </cell>
          <cell r="S256">
            <v>3285</v>
          </cell>
          <cell r="T256" t="e">
            <v>#DIV/0!</v>
          </cell>
          <cell r="U256">
            <v>0.73352601156069364</v>
          </cell>
          <cell r="V256">
            <v>0.70110497237569058</v>
          </cell>
          <cell r="W256">
            <v>0.69534246575342462</v>
          </cell>
          <cell r="X256">
            <v>1.5</v>
          </cell>
          <cell r="Y256">
            <v>1.2689999999999999</v>
          </cell>
          <cell r="Z256" t="str">
            <v>9. P. Phước Tân giap ranh xã bình minh.xlsx</v>
          </cell>
          <cell r="AA256">
            <v>10200</v>
          </cell>
          <cell r="AB256">
            <v>5100</v>
          </cell>
          <cell r="AC256">
            <v>3700</v>
          </cell>
          <cell r="AD256">
            <v>2300</v>
          </cell>
        </row>
        <row r="257">
          <cell r="G257" t="str">
            <v>BH141DT</v>
          </cell>
          <cell r="H257" t="str">
            <v>Đường Nam Cao (từ Quốc lộ 51 đến hết ranh thửa đất số 117, tờ BĐĐC số 102 về bên phải và hết ranh thửa đất số 120, tờ BĐĐC số 101 về bên trái, phường Phước Tân)</v>
          </cell>
          <cell r="I257" t="str">
            <v>Quốc lộ 51</v>
          </cell>
          <cell r="J257" t="str">
            <v>BH141DT</v>
          </cell>
          <cell r="K257" t="str">
            <v>Bên phải, đến hết ranh thửa đất số 172, tờ BĐĐC số 94; Bên trái, đến hết ranh thửa đất số 95, tờ BĐĐC số 6 (phường Phước Tân).</v>
          </cell>
          <cell r="L257">
            <v>8000</v>
          </cell>
          <cell r="M257">
            <v>4000</v>
          </cell>
          <cell r="N257">
            <v>2900</v>
          </cell>
          <cell r="O257">
            <v>1800</v>
          </cell>
          <cell r="P257">
            <v>0</v>
          </cell>
          <cell r="Q257">
            <v>0</v>
          </cell>
          <cell r="R257">
            <v>0</v>
          </cell>
          <cell r="S257">
            <v>0</v>
          </cell>
          <cell r="T257" t="e">
            <v>#DIV/0!</v>
          </cell>
          <cell r="U257" t="e">
            <v>#DIV/0!</v>
          </cell>
          <cell r="V257" t="e">
            <v>#DIV/0!</v>
          </cell>
          <cell r="W257" t="e">
            <v>#DIV/0!</v>
          </cell>
          <cell r="X257">
            <v>1.5</v>
          </cell>
          <cell r="Y257">
            <v>1.2689999999999999</v>
          </cell>
          <cell r="Z257" t="str">
            <v>9. P. Phước Tân giap ranh xã bình minh.xlsx</v>
          </cell>
          <cell r="AA257">
            <v>10200</v>
          </cell>
          <cell r="AB257">
            <v>5100</v>
          </cell>
          <cell r="AC257">
            <v>3700</v>
          </cell>
          <cell r="AD257">
            <v>2300</v>
          </cell>
        </row>
        <row r="258">
          <cell r="G258" t="str">
            <v>BH142DT</v>
          </cell>
          <cell r="H258" t="str">
            <v>Đường Thành Thái</v>
          </cell>
          <cell r="I258" t="str">
            <v>Quốc lộ 51</v>
          </cell>
          <cell r="J258" t="str">
            <v>BH142DT</v>
          </cell>
          <cell r="K258" t="str">
            <v>Bên phải, đến hết ranh thửa đất số 117, tờ BĐĐC số 102; Bên trái, đến hết ranh thửa đất số 120, tờ BĐĐC số 101 (phường Phước Tân).</v>
          </cell>
          <cell r="L258">
            <v>7000</v>
          </cell>
          <cell r="M258">
            <v>3000</v>
          </cell>
          <cell r="N258">
            <v>2600</v>
          </cell>
          <cell r="O258">
            <v>1800</v>
          </cell>
          <cell r="P258">
            <v>0</v>
          </cell>
          <cell r="Q258">
            <v>0</v>
          </cell>
          <cell r="R258">
            <v>0</v>
          </cell>
          <cell r="S258">
            <v>0</v>
          </cell>
          <cell r="T258" t="e">
            <v>#DIV/0!</v>
          </cell>
          <cell r="U258" t="e">
            <v>#DIV/0!</v>
          </cell>
          <cell r="V258" t="e">
            <v>#DIV/0!</v>
          </cell>
          <cell r="W258" t="e">
            <v>#DIV/0!</v>
          </cell>
          <cell r="X258">
            <v>1.5</v>
          </cell>
          <cell r="Y258">
            <v>1.2689999999999999</v>
          </cell>
          <cell r="Z258" t="str">
            <v>9. P. Phước Tân giap ranh xã bình minh.xlsx</v>
          </cell>
          <cell r="AA258">
            <v>8900</v>
          </cell>
          <cell r="AB258">
            <v>3800</v>
          </cell>
          <cell r="AC258">
            <v>3300</v>
          </cell>
          <cell r="AD258">
            <v>2300</v>
          </cell>
        </row>
        <row r="259">
          <cell r="G259" t="str">
            <v>BH143DT</v>
          </cell>
          <cell r="H259" t="str">
            <v xml:space="preserve">Đường Trương Hán Siêu (từ Quốc lộ 51 đến hết ranh thửa đất số 85, tờ BĐĐC số 101 về bên phải và hết ranh thửa đất số 112, tờ BĐĐC số 100 về bên trái, phường Phước Tân) </v>
          </cell>
          <cell r="I259" t="str">
            <v>Cầu bắc qua Sông Buông</v>
          </cell>
          <cell r="J259" t="str">
            <v>BH143DT</v>
          </cell>
          <cell r="K259" t="str">
            <v>Hết ranh giới thành phố Biên Hòa</v>
          </cell>
          <cell r="L259">
            <v>9000</v>
          </cell>
          <cell r="M259">
            <v>4000</v>
          </cell>
          <cell r="N259">
            <v>2900</v>
          </cell>
          <cell r="O259">
            <v>1800</v>
          </cell>
          <cell r="P259">
            <v>0</v>
          </cell>
          <cell r="Q259">
            <v>0</v>
          </cell>
          <cell r="R259">
            <v>0</v>
          </cell>
          <cell r="S259">
            <v>0</v>
          </cell>
          <cell r="T259" t="e">
            <v>#DIV/0!</v>
          </cell>
          <cell r="U259" t="e">
            <v>#DIV/0!</v>
          </cell>
          <cell r="V259" t="e">
            <v>#DIV/0!</v>
          </cell>
          <cell r="W259" t="e">
            <v>#DIV/0!</v>
          </cell>
          <cell r="X259">
            <v>1.5</v>
          </cell>
          <cell r="Y259">
            <v>1.2689999999999999</v>
          </cell>
          <cell r="Z259" t="str">
            <v>9. P. Phước Tân giap ranh xã bình minh.xlsx</v>
          </cell>
          <cell r="AA259">
            <v>11400</v>
          </cell>
          <cell r="AB259">
            <v>5100</v>
          </cell>
          <cell r="AC259">
            <v>3700</v>
          </cell>
          <cell r="AD259">
            <v>2300</v>
          </cell>
        </row>
        <row r="260">
          <cell r="G260" t="str">
            <v>BH144DT</v>
          </cell>
          <cell r="H260" t="str">
            <v>Đường Hoàng Đình Cận (từ Quốc lộ 51 đến hết ranh thửa đất số 242, tờ BĐĐC số 88 về bên phải và hết ranh thửa đất số 271, tờ BĐĐC số 88 về bên trái, phường Phước Tân)</v>
          </cell>
          <cell r="I260" t="str">
            <v>Quốc lộ 51</v>
          </cell>
          <cell r="J260" t="str">
            <v>BH144DT</v>
          </cell>
          <cell r="K260" t="str">
            <v>Bên phải, đến hết ranh thửa đất số 85, tờ BĐĐC số 101; Bên trái, đến hết ranh thửa đất số 112, tờ BĐĐC số 100 (phường Phước Tân).</v>
          </cell>
          <cell r="L260">
            <v>8000</v>
          </cell>
          <cell r="M260">
            <v>4000</v>
          </cell>
          <cell r="N260">
            <v>2900</v>
          </cell>
          <cell r="O260">
            <v>1800</v>
          </cell>
          <cell r="P260">
            <v>0</v>
          </cell>
          <cell r="Q260">
            <v>0</v>
          </cell>
          <cell r="R260">
            <v>0</v>
          </cell>
          <cell r="S260">
            <v>0</v>
          </cell>
          <cell r="T260" t="e">
            <v>#DIV/0!</v>
          </cell>
          <cell r="U260" t="e">
            <v>#DIV/0!</v>
          </cell>
          <cell r="V260" t="e">
            <v>#DIV/0!</v>
          </cell>
          <cell r="W260" t="e">
            <v>#DIV/0!</v>
          </cell>
          <cell r="X260">
            <v>1.5</v>
          </cell>
          <cell r="Y260">
            <v>1.2689999999999999</v>
          </cell>
          <cell r="Z260" t="str">
            <v>9. P. Phước Tân giap ranh xã bình minh.xlsx</v>
          </cell>
          <cell r="AA260">
            <v>10200</v>
          </cell>
          <cell r="AB260">
            <v>5100</v>
          </cell>
          <cell r="AC260">
            <v>3700</v>
          </cell>
          <cell r="AD260">
            <v>2300</v>
          </cell>
        </row>
        <row r="261">
          <cell r="G261" t="str">
            <v>BH145DT</v>
          </cell>
          <cell r="H261" t="str">
            <v>Đường Phước Tân - Giang Điền</v>
          </cell>
          <cell r="I261" t="str">
            <v>Quốc lộ 51</v>
          </cell>
          <cell r="J261" t="str">
            <v>BH145DT</v>
          </cell>
          <cell r="K261" t="str">
            <v>Bên phải, đến hết ranh thửa đất số 242, tờ BĐĐC số 88; Bên trái, đến hết ranh thửa đất số 271, tờ BĐĐC số 88 (phường Phước Tân).</v>
          </cell>
          <cell r="L261">
            <v>6000</v>
          </cell>
          <cell r="M261">
            <v>3000</v>
          </cell>
          <cell r="N261">
            <v>2100</v>
          </cell>
          <cell r="O261">
            <v>1700</v>
          </cell>
          <cell r="P261">
            <v>0</v>
          </cell>
          <cell r="Q261">
            <v>0</v>
          </cell>
          <cell r="R261">
            <v>0</v>
          </cell>
          <cell r="S261">
            <v>0</v>
          </cell>
          <cell r="T261" t="e">
            <v>#DIV/0!</v>
          </cell>
          <cell r="U261" t="e">
            <v>#DIV/0!</v>
          </cell>
          <cell r="V261" t="e">
            <v>#DIV/0!</v>
          </cell>
          <cell r="W261" t="e">
            <v>#DIV/0!</v>
          </cell>
          <cell r="X261">
            <v>1.5</v>
          </cell>
          <cell r="Y261">
            <v>1.2689999999999999</v>
          </cell>
          <cell r="Z261" t="str">
            <v>9. P. Phước Tân giap ranh xã bình minh.xlsx</v>
          </cell>
          <cell r="AA261">
            <v>7600</v>
          </cell>
          <cell r="AB261">
            <v>3800</v>
          </cell>
          <cell r="AC261">
            <v>2700</v>
          </cell>
          <cell r="AD261">
            <v>2200</v>
          </cell>
        </row>
        <row r="262">
          <cell r="G262" t="str">
            <v>BH146DT</v>
          </cell>
          <cell r="H262" t="str">
            <v>Đường Phước Tân - Long Hưng (thuộc phường Phước Tân)</v>
          </cell>
          <cell r="I262" t="str">
            <v>Đường Thành Thái</v>
          </cell>
          <cell r="J262" t="str">
            <v>BH146DT</v>
          </cell>
          <cell r="K262" t="str">
            <v>Đến hết ranh phường Phước Tân</v>
          </cell>
          <cell r="L262">
            <v>8000</v>
          </cell>
          <cell r="M262">
            <v>4000</v>
          </cell>
          <cell r="N262">
            <v>2900</v>
          </cell>
          <cell r="O262">
            <v>1800</v>
          </cell>
          <cell r="P262">
            <v>0</v>
          </cell>
          <cell r="Q262">
            <v>0</v>
          </cell>
          <cell r="R262">
            <v>0</v>
          </cell>
          <cell r="S262">
            <v>0</v>
          </cell>
          <cell r="T262" t="e">
            <v>#DIV/0!</v>
          </cell>
          <cell r="U262" t="e">
            <v>#DIV/0!</v>
          </cell>
          <cell r="V262" t="e">
            <v>#DIV/0!</v>
          </cell>
          <cell r="W262" t="e">
            <v>#DIV/0!</v>
          </cell>
          <cell r="X262">
            <v>1.5</v>
          </cell>
          <cell r="Y262">
            <v>1.2689999999999999</v>
          </cell>
          <cell r="Z262" t="str">
            <v>9. P. Phước Tân giap ranh xã bình minh.xlsx</v>
          </cell>
          <cell r="AA262">
            <v>10200</v>
          </cell>
          <cell r="AB262">
            <v>5100</v>
          </cell>
          <cell r="AC262">
            <v>3700</v>
          </cell>
          <cell r="AD262">
            <v>2300</v>
          </cell>
        </row>
        <row r="263">
          <cell r="G263" t="str">
            <v>BH147DT</v>
          </cell>
          <cell r="H263" t="str">
            <v>Đường kết nối khu công nghiệp Giang Điền</v>
          </cell>
          <cell r="I263" t="str">
            <v>Quốc lộ 51</v>
          </cell>
          <cell r="J263"/>
          <cell r="K263" t="str">
            <v>Đến hết ranh phường Phước Tân</v>
          </cell>
          <cell r="L263"/>
          <cell r="M263"/>
          <cell r="N263"/>
          <cell r="O263"/>
          <cell r="P263"/>
          <cell r="Q263"/>
          <cell r="R263"/>
          <cell r="S263"/>
          <cell r="T263"/>
          <cell r="U263"/>
          <cell r="V263"/>
          <cell r="W263"/>
          <cell r="X263"/>
          <cell r="Y263"/>
          <cell r="Z263"/>
          <cell r="AA263"/>
          <cell r="AB263"/>
          <cell r="AC263"/>
          <cell r="AD263"/>
        </row>
        <row r="264">
          <cell r="G264" t="str">
            <v>BH147DT_D1</v>
          </cell>
          <cell r="H264" t="str">
            <v>Từ đường Võ Nguyên Giáp đến Vòng Xoay vào khu công nghiệp Giang Điền</v>
          </cell>
          <cell r="I264"/>
          <cell r="J264" t="str">
            <v>BH147DT_D1</v>
          </cell>
          <cell r="K264"/>
          <cell r="L264">
            <v>10000</v>
          </cell>
          <cell r="M264">
            <v>5000</v>
          </cell>
          <cell r="N264">
            <v>3600</v>
          </cell>
          <cell r="O264">
            <v>1800</v>
          </cell>
          <cell r="P264">
            <v>0</v>
          </cell>
          <cell r="Q264">
            <v>0</v>
          </cell>
          <cell r="R264">
            <v>0</v>
          </cell>
          <cell r="S264">
            <v>0</v>
          </cell>
          <cell r="T264" t="e">
            <v>#DIV/0!</v>
          </cell>
          <cell r="U264" t="e">
            <v>#DIV/0!</v>
          </cell>
          <cell r="V264" t="e">
            <v>#DIV/0!</v>
          </cell>
          <cell r="W264" t="e">
            <v>#DIV/0!</v>
          </cell>
          <cell r="X264">
            <v>1.5</v>
          </cell>
          <cell r="Y264">
            <v>1.35</v>
          </cell>
          <cell r="Z264" t="str">
            <v>10. Phường Tam Phước rồi.xlsx</v>
          </cell>
          <cell r="AA264">
            <v>13500</v>
          </cell>
          <cell r="AB264">
            <v>6800</v>
          </cell>
          <cell r="AC264">
            <v>4900</v>
          </cell>
          <cell r="AD264">
            <v>2400</v>
          </cell>
        </row>
        <row r="265">
          <cell r="G265" t="str">
            <v>BH147DT_D2</v>
          </cell>
          <cell r="H265" t="str">
            <v>Từ Vòng Xoay vào khu công nghiệp Giang Điền đến ranh huyện Trảng Bom</v>
          </cell>
          <cell r="I265"/>
          <cell r="J265" t="str">
            <v>BH147DT_D2</v>
          </cell>
          <cell r="K265"/>
          <cell r="L265">
            <v>7000</v>
          </cell>
          <cell r="M265">
            <v>3500</v>
          </cell>
          <cell r="N265">
            <v>2600</v>
          </cell>
          <cell r="O265">
            <v>1800</v>
          </cell>
          <cell r="P265">
            <v>0</v>
          </cell>
          <cell r="Q265">
            <v>0</v>
          </cell>
          <cell r="R265">
            <v>0</v>
          </cell>
          <cell r="S265">
            <v>0</v>
          </cell>
          <cell r="T265" t="e">
            <v>#DIV/0!</v>
          </cell>
          <cell r="U265" t="e">
            <v>#DIV/0!</v>
          </cell>
          <cell r="V265" t="e">
            <v>#DIV/0!</v>
          </cell>
          <cell r="W265" t="e">
            <v>#DIV/0!</v>
          </cell>
          <cell r="X265">
            <v>1.5</v>
          </cell>
          <cell r="Y265">
            <v>1.35</v>
          </cell>
          <cell r="Z265" t="str">
            <v>10. Phường Tam Phước rồi.xlsx</v>
          </cell>
          <cell r="AA265">
            <v>9500</v>
          </cell>
          <cell r="AB265">
            <v>4700</v>
          </cell>
          <cell r="AC265">
            <v>3500</v>
          </cell>
          <cell r="AD265">
            <v>2400</v>
          </cell>
        </row>
        <row r="266">
          <cell r="G266" t="str">
            <v>BH148DT</v>
          </cell>
          <cell r="H266" t="str">
            <v>Đường Phùng Hưng (từ QL51 đến giáp ranh huyện Trảng Bom)</v>
          </cell>
          <cell r="I266" t="str">
            <v>Giáp Xã Giang Điền huyện Trảng Bom</v>
          </cell>
          <cell r="J266" t="str">
            <v>BH148DT</v>
          </cell>
          <cell r="K266" t="str">
            <v>Đường Chuyên dùng từ đường Võ Nguyên giáp đến khu phố Long Đức (phường Tam Phước)</v>
          </cell>
          <cell r="L266">
            <v>10000</v>
          </cell>
          <cell r="M266">
            <v>4000</v>
          </cell>
          <cell r="N266">
            <v>3300</v>
          </cell>
          <cell r="O266">
            <v>2000</v>
          </cell>
          <cell r="P266">
            <v>12300</v>
          </cell>
          <cell r="Q266">
            <v>0</v>
          </cell>
          <cell r="R266">
            <v>0</v>
          </cell>
          <cell r="S266">
            <v>3940</v>
          </cell>
          <cell r="T266">
            <v>0.87804878048780488</v>
          </cell>
          <cell r="U266" t="e">
            <v>#DIV/0!</v>
          </cell>
          <cell r="V266" t="e">
            <v>#DIV/0!</v>
          </cell>
          <cell r="W266">
            <v>0.56852791878172593</v>
          </cell>
          <cell r="X266">
            <v>1.2</v>
          </cell>
          <cell r="Y266">
            <v>1.08</v>
          </cell>
          <cell r="Z266" t="str">
            <v>10. Phường Tam Phước rồi.xlsx</v>
          </cell>
          <cell r="AA266">
            <v>10800</v>
          </cell>
          <cell r="AB266">
            <v>4500</v>
          </cell>
          <cell r="AC266">
            <v>3700</v>
          </cell>
          <cell r="AD266">
            <v>2200</v>
          </cell>
        </row>
        <row r="267">
          <cell r="G267" t="str">
            <v>BH149DT</v>
          </cell>
          <cell r="H267" t="str">
            <v>Đường Dương Diên Nghệ (Hương lộ 21 cũ đoạn qua phường Tam Phước)</v>
          </cell>
          <cell r="I267" t="str">
            <v>Quốc lộ 51</v>
          </cell>
          <cell r="J267" t="str">
            <v>BH149DT</v>
          </cell>
          <cell r="K267" t="str">
            <v>Đến Tỉnh lộ 777 (đường Trảng Bom -Long Thành)</v>
          </cell>
          <cell r="L267">
            <v>7000</v>
          </cell>
          <cell r="M267">
            <v>4000</v>
          </cell>
          <cell r="N267">
            <v>2900</v>
          </cell>
          <cell r="O267">
            <v>1800</v>
          </cell>
          <cell r="P267">
            <v>0</v>
          </cell>
          <cell r="Q267">
            <v>0</v>
          </cell>
          <cell r="R267">
            <v>0</v>
          </cell>
          <cell r="S267">
            <v>0</v>
          </cell>
          <cell r="T267" t="e">
            <v>#DIV/0!</v>
          </cell>
          <cell r="U267" t="e">
            <v>#DIV/0!</v>
          </cell>
          <cell r="V267" t="e">
            <v>#DIV/0!</v>
          </cell>
          <cell r="W267" t="e">
            <v>#DIV/0!</v>
          </cell>
          <cell r="X267">
            <v>1.4</v>
          </cell>
          <cell r="Y267">
            <v>1.26</v>
          </cell>
          <cell r="Z267" t="str">
            <v>10. Phường Tam Phước rồi.xlsx</v>
          </cell>
          <cell r="AA267">
            <v>8800</v>
          </cell>
          <cell r="AB267">
            <v>5000</v>
          </cell>
          <cell r="AC267">
            <v>3700</v>
          </cell>
          <cell r="AD267">
            <v>2300</v>
          </cell>
        </row>
        <row r="268">
          <cell r="G268" t="str">
            <v>BH150DT</v>
          </cell>
          <cell r="H268" t="str">
            <v>Đường Nguyễn Hoàng</v>
          </cell>
          <cell r="I268" t="str">
            <v>Quốc lộ 51</v>
          </cell>
          <cell r="J268" t="str">
            <v>BH150DT</v>
          </cell>
          <cell r="K268" t="str">
            <v>Hết ranh Phường Tam Phước</v>
          </cell>
          <cell r="L268">
            <v>7000</v>
          </cell>
          <cell r="M268">
            <v>4000</v>
          </cell>
          <cell r="N268">
            <v>3300</v>
          </cell>
          <cell r="O268">
            <v>2000</v>
          </cell>
          <cell r="P268">
            <v>0</v>
          </cell>
          <cell r="Q268">
            <v>0</v>
          </cell>
          <cell r="R268">
            <v>0</v>
          </cell>
          <cell r="S268">
            <v>0</v>
          </cell>
          <cell r="T268" t="e">
            <v>#DIV/0!</v>
          </cell>
          <cell r="U268" t="e">
            <v>#DIV/0!</v>
          </cell>
          <cell r="V268" t="e">
            <v>#DIV/0!</v>
          </cell>
          <cell r="W268" t="e">
            <v>#DIV/0!</v>
          </cell>
          <cell r="X268">
            <v>1.4</v>
          </cell>
          <cell r="Y268">
            <v>1.26</v>
          </cell>
          <cell r="Z268" t="str">
            <v>10. Phường Tam Phước rồi.xlsx</v>
          </cell>
          <cell r="AA268">
            <v>8800</v>
          </cell>
          <cell r="AB268">
            <v>5000</v>
          </cell>
          <cell r="AC268">
            <v>4200</v>
          </cell>
          <cell r="AD268">
            <v>2500</v>
          </cell>
        </row>
        <row r="269">
          <cell r="G269" t="str">
            <v>BH151DT</v>
          </cell>
          <cell r="H269" t="str">
            <v>Đường Hà Nam (từ Quốc lộ 51 đến hết ranh thửa đất số 141, tờ BĐĐC số 82 về bên phải và hết ranh thửa đất số 8, tờ BĐĐC số 82 về bên trái, phường Tam Phước)</v>
          </cell>
          <cell r="I269" t="str">
            <v>Đường Phùng Hưng</v>
          </cell>
          <cell r="J269" t="str">
            <v>BH151DT</v>
          </cell>
          <cell r="K269" t="str">
            <v xml:space="preserve">Đến trường Sĩ quan Lục Quân 2 (Đại học Nguyễn Huệ) </v>
          </cell>
          <cell r="L269">
            <v>5000</v>
          </cell>
          <cell r="M269">
            <v>3000</v>
          </cell>
          <cell r="N269">
            <v>2300</v>
          </cell>
          <cell r="O269">
            <v>1800</v>
          </cell>
          <cell r="P269">
            <v>0</v>
          </cell>
          <cell r="Q269">
            <v>0</v>
          </cell>
          <cell r="R269">
            <v>0</v>
          </cell>
          <cell r="S269">
            <v>0</v>
          </cell>
          <cell r="T269" t="e">
            <v>#DIV/0!</v>
          </cell>
          <cell r="U269" t="e">
            <v>#DIV/0!</v>
          </cell>
          <cell r="V269" t="e">
            <v>#DIV/0!</v>
          </cell>
          <cell r="W269" t="e">
            <v>#DIV/0!</v>
          </cell>
          <cell r="X269">
            <v>1.4</v>
          </cell>
          <cell r="Y269">
            <v>1.1000000000000001</v>
          </cell>
          <cell r="Z269" t="str">
            <v>10. Phường Tam Phước rồi.xlsx</v>
          </cell>
          <cell r="AA269">
            <v>5500</v>
          </cell>
          <cell r="AB269">
            <v>3300</v>
          </cell>
          <cell r="AC269">
            <v>2500</v>
          </cell>
          <cell r="AD269">
            <v>2000</v>
          </cell>
        </row>
        <row r="270">
          <cell r="G270" t="str">
            <v>BH152DT</v>
          </cell>
          <cell r="H270" t="str">
            <v>Đường Nguyễn Khắc Hiếu (từ đường Phùng Hưng đến hẻm 303 đường Nguyễn Khắc Hiếu tại phường Tam Phước)</v>
          </cell>
          <cell r="I270" t="str">
            <v>Quốc lộ 51</v>
          </cell>
          <cell r="J270"/>
          <cell r="K270" t="str">
            <v>Bên phải, đến hết ranh thửa đất số 141, tờ BĐĐC số 82; Bên trái, đến hết ranh thửa đất số 8, tờ BĐĐC số 82 (phường Tam Phước).</v>
          </cell>
          <cell r="L270"/>
          <cell r="M270"/>
          <cell r="N270"/>
          <cell r="O270"/>
          <cell r="P270"/>
          <cell r="Q270"/>
          <cell r="R270"/>
          <cell r="S270"/>
          <cell r="T270"/>
          <cell r="U270"/>
          <cell r="V270"/>
          <cell r="W270"/>
          <cell r="X270"/>
          <cell r="Y270"/>
          <cell r="Z270"/>
          <cell r="AA270"/>
          <cell r="AB270"/>
          <cell r="AC270"/>
          <cell r="AD270"/>
        </row>
        <row r="271">
          <cell r="G271" t="str">
            <v>BH152DT_D1</v>
          </cell>
          <cell r="H271" t="str">
            <v>Đoạn từ đường Phùng Hưng đến ngã 3</v>
          </cell>
          <cell r="I271" t="str">
            <v>Đường Phùng Hưng</v>
          </cell>
          <cell r="J271" t="str">
            <v>BH152DT_D1</v>
          </cell>
          <cell r="K271" t="str">
            <v>Hẻm 303 đường Nguyễn Khắc Hiếu tại phường Tam Phước</v>
          </cell>
          <cell r="L271">
            <v>7000</v>
          </cell>
          <cell r="M271">
            <v>3000</v>
          </cell>
          <cell r="N271">
            <v>2600</v>
          </cell>
          <cell r="O271">
            <v>2000</v>
          </cell>
          <cell r="P271">
            <v>0</v>
          </cell>
          <cell r="Q271">
            <v>0</v>
          </cell>
          <cell r="R271">
            <v>0</v>
          </cell>
          <cell r="S271">
            <v>0</v>
          </cell>
          <cell r="T271" t="e">
            <v>#DIV/0!</v>
          </cell>
          <cell r="U271" t="e">
            <v>#DIV/0!</v>
          </cell>
          <cell r="V271" t="e">
            <v>#DIV/0!</v>
          </cell>
          <cell r="W271" t="e">
            <v>#DIV/0!</v>
          </cell>
          <cell r="X271">
            <v>1.4</v>
          </cell>
          <cell r="Y271">
            <v>1.26</v>
          </cell>
          <cell r="Z271" t="str">
            <v>10. Phường Tam Phước rồi.xlsx</v>
          </cell>
          <cell r="AA271">
            <v>8800</v>
          </cell>
          <cell r="AB271">
            <v>3800</v>
          </cell>
          <cell r="AC271">
            <v>3300</v>
          </cell>
          <cell r="AD271">
            <v>2500</v>
          </cell>
        </row>
        <row r="272">
          <cell r="G272" t="str">
            <v>BH152DT_D2</v>
          </cell>
          <cell r="H272" t="str">
            <v>Đoạn từ ngã 3 đến hẻm số 303 đường Nguyễn Khắc Hiếu tại phường Tam Phước</v>
          </cell>
          <cell r="I272" t="str">
            <v>Đường Phùng Hưng</v>
          </cell>
          <cell r="J272" t="str">
            <v>BH152DT_D2</v>
          </cell>
          <cell r="K272" t="str">
            <v xml:space="preserve">Đến Ngã 3 </v>
          </cell>
          <cell r="L272">
            <v>6000</v>
          </cell>
          <cell r="M272">
            <v>4000</v>
          </cell>
          <cell r="N272">
            <v>2600</v>
          </cell>
          <cell r="O272">
            <v>1800</v>
          </cell>
          <cell r="P272">
            <v>0</v>
          </cell>
          <cell r="Q272">
            <v>0</v>
          </cell>
          <cell r="R272">
            <v>0</v>
          </cell>
          <cell r="S272">
            <v>0</v>
          </cell>
          <cell r="T272" t="e">
            <v>#DIV/0!</v>
          </cell>
          <cell r="U272" t="e">
            <v>#DIV/0!</v>
          </cell>
          <cell r="V272" t="e">
            <v>#DIV/0!</v>
          </cell>
          <cell r="W272" t="e">
            <v>#DIV/0!</v>
          </cell>
          <cell r="X272">
            <v>1.4</v>
          </cell>
          <cell r="Y272">
            <v>1.26</v>
          </cell>
          <cell r="Z272" t="str">
            <v>10. Phường Tam Phước rồi.xlsx</v>
          </cell>
          <cell r="AA272">
            <v>7600</v>
          </cell>
          <cell r="AB272">
            <v>5000</v>
          </cell>
          <cell r="AC272">
            <v>3300</v>
          </cell>
          <cell r="AD272">
            <v>2300</v>
          </cell>
        </row>
        <row r="273">
          <cell r="G273" t="str">
            <v>BH153DT</v>
          </cell>
          <cell r="H273" t="str">
            <v>Đường Hàm Nghi (từ Quốc lộ 51 đến hết ranh thửa đất số 7, tờ BĐĐC số 45 về bên phải và hết ranh thửa đất số 199, tờ BĐĐC số 30 về bên trái, phường Tam Phước)</v>
          </cell>
          <cell r="I273" t="str">
            <v xml:space="preserve">Từ ngã 3 </v>
          </cell>
          <cell r="J273" t="str">
            <v>BH153DT</v>
          </cell>
          <cell r="K273" t="str">
            <v>Hẻm số 303 đường Nguyễn Khắc Hiếu tại phường Tam Phước</v>
          </cell>
          <cell r="L273">
            <v>6000</v>
          </cell>
          <cell r="M273">
            <v>3000</v>
          </cell>
          <cell r="N273">
            <v>2300</v>
          </cell>
          <cell r="O273">
            <v>1800</v>
          </cell>
          <cell r="P273">
            <v>8220</v>
          </cell>
          <cell r="Q273">
            <v>4920</v>
          </cell>
          <cell r="R273">
            <v>3772</v>
          </cell>
          <cell r="S273">
            <v>2952</v>
          </cell>
          <cell r="T273">
            <v>0.91970802919708028</v>
          </cell>
          <cell r="U273">
            <v>0.76829268292682928</v>
          </cell>
          <cell r="V273">
            <v>0.76829268292682928</v>
          </cell>
          <cell r="W273">
            <v>0.76829268292682928</v>
          </cell>
          <cell r="X273">
            <v>1.4</v>
          </cell>
          <cell r="Y273">
            <v>1.26</v>
          </cell>
          <cell r="Z273" t="str">
            <v>10. Phường Tam Phước rồi.xlsx</v>
          </cell>
          <cell r="AA273">
            <v>7600</v>
          </cell>
          <cell r="AB273">
            <v>3800</v>
          </cell>
          <cell r="AC273">
            <v>2900</v>
          </cell>
          <cell r="AD273">
            <v>2300</v>
          </cell>
        </row>
        <row r="274">
          <cell r="G274" t="str">
            <v>BH154DT</v>
          </cell>
          <cell r="H274" t="str">
            <v>Đường Lý Nhân Tông</v>
          </cell>
          <cell r="I274" t="str">
            <v>Quốc lộ 51</v>
          </cell>
          <cell r="J274" t="str">
            <v>BH154DT</v>
          </cell>
          <cell r="K274" t="str">
            <v>Bên phải, đến hết ranh thửa đất số 7, tờ BĐĐC số 45; Bên trái, đến hết ranh thửa đất số 199, tờ BĐĐC số 30 (phường Tam Phước).</v>
          </cell>
          <cell r="L274">
            <v>5000</v>
          </cell>
          <cell r="M274">
            <v>2500</v>
          </cell>
          <cell r="N274">
            <v>2000</v>
          </cell>
          <cell r="O274">
            <v>1300</v>
          </cell>
          <cell r="P274">
            <v>0</v>
          </cell>
          <cell r="Q274">
            <v>0</v>
          </cell>
          <cell r="R274">
            <v>0</v>
          </cell>
          <cell r="S274">
            <v>0</v>
          </cell>
          <cell r="T274" t="e">
            <v>#DIV/0!</v>
          </cell>
          <cell r="U274" t="e">
            <v>#DIV/0!</v>
          </cell>
          <cell r="V274" t="e">
            <v>#DIV/0!</v>
          </cell>
          <cell r="W274" t="e">
            <v>#DIV/0!</v>
          </cell>
          <cell r="X274">
            <v>1.4</v>
          </cell>
          <cell r="Y274">
            <v>1.1000000000000001</v>
          </cell>
          <cell r="Z274" t="str">
            <v>10. Phường Tam Phước rồi.xlsx</v>
          </cell>
          <cell r="AA274">
            <v>5500</v>
          </cell>
          <cell r="AB274">
            <v>2800</v>
          </cell>
          <cell r="AC274">
            <v>2200</v>
          </cell>
          <cell r="AD274">
            <v>1400</v>
          </cell>
        </row>
        <row r="275">
          <cell r="G275" t="str">
            <v>BH155DT</v>
          </cell>
          <cell r="H275" t="str">
            <v>Đường nối từ đường Đồng Khởi đến đường liên khu phố 6, 7, 8 (hẻm số 279 đường Đồng Khởi, phường Tam Hiệp)</v>
          </cell>
          <cell r="I275" t="str">
            <v>Quốc lộ 51</v>
          </cell>
          <cell r="J275" t="str">
            <v>BH155DT</v>
          </cell>
          <cell r="K275" t="str">
            <v>Đường Dương Diên Nghệ</v>
          </cell>
          <cell r="L275">
            <v>17000</v>
          </cell>
          <cell r="M275">
            <v>11000</v>
          </cell>
          <cell r="N275">
            <v>6000</v>
          </cell>
          <cell r="O275">
            <v>3900</v>
          </cell>
          <cell r="P275">
            <v>0</v>
          </cell>
          <cell r="Q275">
            <v>0</v>
          </cell>
          <cell r="R275">
            <v>0</v>
          </cell>
          <cell r="S275">
            <v>0</v>
          </cell>
          <cell r="T275" t="e">
            <v>#DIV/0!</v>
          </cell>
          <cell r="U275" t="e">
            <v>#DIV/0!</v>
          </cell>
          <cell r="V275" t="e">
            <v>#DIV/0!</v>
          </cell>
          <cell r="W275" t="e">
            <v>#DIV/0!</v>
          </cell>
          <cell r="X275">
            <v>1.4</v>
          </cell>
          <cell r="Y275">
            <v>1.1843999999999999</v>
          </cell>
          <cell r="Z275" t="str">
            <v>3. phường Tam Hiệp.xlsx</v>
          </cell>
          <cell r="AA275">
            <v>20100</v>
          </cell>
          <cell r="AB275">
            <v>13000</v>
          </cell>
          <cell r="AC275">
            <v>7100</v>
          </cell>
          <cell r="AD275">
            <v>4600</v>
          </cell>
        </row>
        <row r="276">
          <cell r="G276" t="str">
            <v>BH156DT</v>
          </cell>
          <cell r="H276" t="str">
            <v>Đường nối từ đường Đặng Đức Thuật qua đường Nguyễn Bảo Đức, đường Lý Văn Sâm đến đường nối từ đường Đồng Khởi đến đường liên khu phố 6, 7, 8 (hẻm số 30 đường Đặng Đức Thuật, phường Tam Hiệp)</v>
          </cell>
          <cell r="I276" t="str">
            <v>Đường Đồng Khởi</v>
          </cell>
          <cell r="J276" t="str">
            <v>BH156DT</v>
          </cell>
          <cell r="K276" t="str">
            <v>Đường liên khu Phố 6, 7, 8 (hẻm số 279 đường Đồng Khởi phường Tam Hiệp)</v>
          </cell>
          <cell r="L276">
            <v>16000</v>
          </cell>
          <cell r="M276">
            <v>11000</v>
          </cell>
          <cell r="N276">
            <v>6000</v>
          </cell>
          <cell r="O276">
            <v>3900</v>
          </cell>
          <cell r="P276">
            <v>0</v>
          </cell>
          <cell r="Q276">
            <v>0</v>
          </cell>
          <cell r="R276">
            <v>0</v>
          </cell>
          <cell r="S276">
            <v>0</v>
          </cell>
          <cell r="T276" t="e">
            <v>#DIV/0!</v>
          </cell>
          <cell r="U276" t="e">
            <v>#DIV/0!</v>
          </cell>
          <cell r="V276" t="e">
            <v>#DIV/0!</v>
          </cell>
          <cell r="W276" t="e">
            <v>#DIV/0!</v>
          </cell>
          <cell r="X276">
            <v>1.4</v>
          </cell>
          <cell r="Y276">
            <v>1.1843999999999999</v>
          </cell>
          <cell r="Z276" t="str">
            <v>3. phường Tam Hiệp.xlsx</v>
          </cell>
          <cell r="AA276">
            <v>19000</v>
          </cell>
          <cell r="AB276">
            <v>13000</v>
          </cell>
          <cell r="AC276">
            <v>7100</v>
          </cell>
          <cell r="AD276">
            <v>4600</v>
          </cell>
        </row>
        <row r="277">
          <cell r="G277" t="str">
            <v>BH157DT</v>
          </cell>
          <cell r="H277" t="str">
            <v>Đường nối từ đường Đặng Đức Thuật qua đường Nguyễn Bảo Đức đến đường Lý Văn Sâm (hẻm số 38 đường Đặng Đức Thuật, phường Tam Hiệp)</v>
          </cell>
          <cell r="I277" t="str">
            <v>Nối từ đường Đặng Đức Thuật</v>
          </cell>
          <cell r="J277" t="str">
            <v>BH157DT</v>
          </cell>
          <cell r="K277" t="str">
            <v>Đường nối từ đường Đồng Khởi đến đường liên khu Phố 6, 7, 8 (hẻm số 30 đường Đặng Đức Thuật phường Tam Hiệp)</v>
          </cell>
          <cell r="L277">
            <v>16000</v>
          </cell>
          <cell r="M277">
            <v>11000</v>
          </cell>
          <cell r="N277">
            <v>6000</v>
          </cell>
          <cell r="O277">
            <v>3900</v>
          </cell>
          <cell r="P277">
            <v>0</v>
          </cell>
          <cell r="Q277">
            <v>0</v>
          </cell>
          <cell r="R277">
            <v>0</v>
          </cell>
          <cell r="S277">
            <v>0</v>
          </cell>
          <cell r="T277" t="e">
            <v>#DIV/0!</v>
          </cell>
          <cell r="U277" t="e">
            <v>#DIV/0!</v>
          </cell>
          <cell r="V277" t="e">
            <v>#DIV/0!</v>
          </cell>
          <cell r="W277" t="e">
            <v>#DIV/0!</v>
          </cell>
          <cell r="X277">
            <v>1.4</v>
          </cell>
          <cell r="Y277">
            <v>1.1843999999999999</v>
          </cell>
          <cell r="Z277" t="str">
            <v>3. phường Tam Hiệp.xlsx</v>
          </cell>
          <cell r="AA277">
            <v>19000</v>
          </cell>
          <cell r="AB277">
            <v>13000</v>
          </cell>
          <cell r="AC277">
            <v>7100</v>
          </cell>
          <cell r="AD277">
            <v>4600</v>
          </cell>
        </row>
        <row r="278">
          <cell r="G278" t="str">
            <v>BH158DT</v>
          </cell>
          <cell r="H278" t="str">
            <v>Đường nối từ đường Đặng Đức Thuật đến đường Nguyễn Bảo Đức (hẻm số 42 đường Đặng Đức Thuật, phường Tam Hiệp)</v>
          </cell>
          <cell r="I278" t="str">
            <v>Nối từ đường Đặng Đức Thuật</v>
          </cell>
          <cell r="J278" t="str">
            <v>BH158DT</v>
          </cell>
          <cell r="K278" t="str">
            <v xml:space="preserve">Đến đường Lý Văn Sâm </v>
          </cell>
          <cell r="L278">
            <v>16000</v>
          </cell>
          <cell r="M278">
            <v>11000</v>
          </cell>
          <cell r="N278">
            <v>6000</v>
          </cell>
          <cell r="O278">
            <v>3900</v>
          </cell>
          <cell r="P278">
            <v>0</v>
          </cell>
          <cell r="Q278">
            <v>0</v>
          </cell>
          <cell r="R278">
            <v>0</v>
          </cell>
          <cell r="S278">
            <v>0</v>
          </cell>
          <cell r="T278" t="e">
            <v>#DIV/0!</v>
          </cell>
          <cell r="U278" t="e">
            <v>#DIV/0!</v>
          </cell>
          <cell r="V278" t="e">
            <v>#DIV/0!</v>
          </cell>
          <cell r="W278" t="e">
            <v>#DIV/0!</v>
          </cell>
          <cell r="X278">
            <v>1.4</v>
          </cell>
          <cell r="Y278">
            <v>1.1843999999999999</v>
          </cell>
          <cell r="Z278" t="str">
            <v>3. phường Tam Hiệp.xlsx</v>
          </cell>
          <cell r="AA278">
            <v>19000</v>
          </cell>
          <cell r="AB278">
            <v>13000</v>
          </cell>
          <cell r="AC278">
            <v>7100</v>
          </cell>
          <cell r="AD278">
            <v>4600</v>
          </cell>
        </row>
        <row r="279">
          <cell r="G279" t="str">
            <v>BH159DT</v>
          </cell>
          <cell r="H279" t="str">
            <v>Đường nối từ đường Lý Văn Sâm qua đường Nguyễn Bảo Đức đến hết quán cà phê Xá Xị (hẻm số 4 đường Lý Văn Sâm, phường Tam Hiệp)</v>
          </cell>
          <cell r="I279" t="str">
            <v>Đường Đặng Đức Thuật</v>
          </cell>
          <cell r="J279" t="str">
            <v>BH159DT</v>
          </cell>
          <cell r="K279" t="str">
            <v>Đường Nguyễn Bảo Đức</v>
          </cell>
          <cell r="L279">
            <v>16000</v>
          </cell>
          <cell r="M279">
            <v>11000</v>
          </cell>
          <cell r="N279">
            <v>6000</v>
          </cell>
          <cell r="O279">
            <v>3900</v>
          </cell>
          <cell r="P279">
            <v>0</v>
          </cell>
          <cell r="Q279">
            <v>0</v>
          </cell>
          <cell r="R279">
            <v>0</v>
          </cell>
          <cell r="S279">
            <v>0</v>
          </cell>
          <cell r="T279" t="e">
            <v>#DIV/0!</v>
          </cell>
          <cell r="U279" t="e">
            <v>#DIV/0!</v>
          </cell>
          <cell r="V279" t="e">
            <v>#DIV/0!</v>
          </cell>
          <cell r="W279" t="e">
            <v>#DIV/0!</v>
          </cell>
          <cell r="X279">
            <v>1.4</v>
          </cell>
          <cell r="Y279">
            <v>1.1843999999999999</v>
          </cell>
          <cell r="Z279" t="str">
            <v>3. phường Tam Hiệp.xlsx</v>
          </cell>
          <cell r="AA279">
            <v>19000</v>
          </cell>
          <cell r="AB279">
            <v>13000</v>
          </cell>
          <cell r="AC279">
            <v>7100</v>
          </cell>
          <cell r="AD279">
            <v>4600</v>
          </cell>
        </row>
        <row r="280">
          <cell r="G280" t="str">
            <v>BH160DT</v>
          </cell>
          <cell r="H280" t="str">
            <v>Đường Lê A</v>
          </cell>
          <cell r="I280" t="str">
            <v>Nối từ đường Lý Nhân Sâm</v>
          </cell>
          <cell r="J280" t="str">
            <v>BH160DT</v>
          </cell>
          <cell r="K280" t="str">
            <v>Hết quán cà phê Xá Xị (hẻm số 4 đường Lý Văn Sâm phường Tam Hiệp)</v>
          </cell>
          <cell r="L280">
            <v>21000</v>
          </cell>
          <cell r="M280">
            <v>13000</v>
          </cell>
          <cell r="N280">
            <v>8500</v>
          </cell>
          <cell r="O280">
            <v>5500</v>
          </cell>
          <cell r="P280">
            <v>0</v>
          </cell>
          <cell r="Q280">
            <v>0</v>
          </cell>
          <cell r="R280">
            <v>0</v>
          </cell>
          <cell r="S280">
            <v>0</v>
          </cell>
          <cell r="T280" t="e">
            <v>#DIV/0!</v>
          </cell>
          <cell r="U280" t="e">
            <v>#DIV/0!</v>
          </cell>
          <cell r="V280" t="e">
            <v>#DIV/0!</v>
          </cell>
          <cell r="W280" t="e">
            <v>#DIV/0!</v>
          </cell>
          <cell r="X280">
            <v>1.4</v>
          </cell>
          <cell r="Y280">
            <v>1.1843999999999999</v>
          </cell>
          <cell r="Z280" t="str">
            <v>3. phường Tam Hiệp.xlsx</v>
          </cell>
          <cell r="AA280">
            <v>24900</v>
          </cell>
          <cell r="AB280">
            <v>15400</v>
          </cell>
          <cell r="AC280">
            <v>10100</v>
          </cell>
          <cell r="AD280">
            <v>6500</v>
          </cell>
        </row>
        <row r="281">
          <cell r="G281" t="str">
            <v>BH161DT</v>
          </cell>
          <cell r="H281" t="str">
            <v>Đường vào khu tái định cư Tân Biên (nối từ đường Hoàng Văn Bổn đến hết ranh thửa đất số 521, tờ BĐĐC số 7 về bên phải và hết ranh thửa đất số 120, tờ BĐĐC số 5 về bên trái, phường Tân Biên)</v>
          </cell>
          <cell r="I281" t="str">
            <v>Đường Nguyễn Ái Quốc</v>
          </cell>
          <cell r="J281" t="str">
            <v>BH161DT</v>
          </cell>
          <cell r="K281" t="str">
            <v>Đến đường Phạm Văn Thuận</v>
          </cell>
          <cell r="L281">
            <v>12000</v>
          </cell>
          <cell r="M281">
            <v>6000</v>
          </cell>
          <cell r="N281">
            <v>3300</v>
          </cell>
          <cell r="O281">
            <v>2300</v>
          </cell>
          <cell r="P281">
            <v>0</v>
          </cell>
          <cell r="Q281">
            <v>0</v>
          </cell>
          <cell r="R281">
            <v>0</v>
          </cell>
          <cell r="S281">
            <v>0</v>
          </cell>
          <cell r="T281" t="e">
            <v>#DIV/0!</v>
          </cell>
          <cell r="U281" t="e">
            <v>#DIV/0!</v>
          </cell>
          <cell r="V281" t="e">
            <v>#DIV/0!</v>
          </cell>
          <cell r="W281" t="e">
            <v>#DIV/0!</v>
          </cell>
          <cell r="X281">
            <v>1.4</v>
          </cell>
          <cell r="Y281">
            <v>1.1843999999999999</v>
          </cell>
          <cell r="Z281" t="str">
            <v>4. P. Long Bình.xlsx</v>
          </cell>
          <cell r="AA281">
            <v>14200</v>
          </cell>
          <cell r="AB281">
            <v>7100</v>
          </cell>
          <cell r="AC281">
            <v>3900</v>
          </cell>
          <cell r="AD281">
            <v>2700</v>
          </cell>
        </row>
        <row r="282">
          <cell r="G282" t="str">
            <v>BH162DT</v>
          </cell>
          <cell r="H282" t="str">
            <v>Đường vào nhà máy nước Thiện Tân (nối từ đường vào khu tái định cư Tân Biên đến hết ranh thửa đất số 52, tờ BĐĐC số 3 về bên phải và hết ranh thửa đất số 4, tờ BĐĐC số 3 về bên trái, phường Tân Biên)</v>
          </cell>
          <cell r="I282" t="str">
            <v>Đường Hoàng Văn Bổn</v>
          </cell>
          <cell r="J282" t="str">
            <v>BH162DT</v>
          </cell>
          <cell r="K282" t="str">
            <v>Bên phải, đến hết ranh thửa đất số 521, tờ BĐĐC số 7; Bên trái, đến hết ranh thửa đất số 120, tờ BĐĐC số 5 (phường Tân Biên).</v>
          </cell>
          <cell r="L282">
            <v>12000</v>
          </cell>
          <cell r="M282">
            <v>6000</v>
          </cell>
          <cell r="N282">
            <v>3300</v>
          </cell>
          <cell r="O282">
            <v>2300</v>
          </cell>
          <cell r="P282">
            <v>0</v>
          </cell>
          <cell r="Q282">
            <v>0</v>
          </cell>
          <cell r="R282">
            <v>0</v>
          </cell>
          <cell r="S282">
            <v>0</v>
          </cell>
          <cell r="T282" t="e">
            <v>#DIV/0!</v>
          </cell>
          <cell r="U282" t="e">
            <v>#DIV/0!</v>
          </cell>
          <cell r="V282" t="e">
            <v>#DIV/0!</v>
          </cell>
          <cell r="W282" t="e">
            <v>#DIV/0!</v>
          </cell>
          <cell r="X282">
            <v>1.4</v>
          </cell>
          <cell r="Y282">
            <v>1.1843999999999999</v>
          </cell>
          <cell r="Z282" t="str">
            <v>4. P. Long Bình.xlsx</v>
          </cell>
          <cell r="AA282">
            <v>14200</v>
          </cell>
          <cell r="AB282">
            <v>7100</v>
          </cell>
          <cell r="AC282">
            <v>3900</v>
          </cell>
          <cell r="AD282">
            <v>2700</v>
          </cell>
        </row>
        <row r="283">
          <cell r="G283" t="str">
            <v>BH163DT</v>
          </cell>
          <cell r="H283" t="str">
            <v>Đường liên khu phố 4 và khu phố 6 từ đường Phạm Văn Thuận đến bờ sông Cái</v>
          </cell>
          <cell r="I283" t="str">
            <v>Đường vào khu tái định cư Tân Biên (nối từ đường Hoàng Văn Bổn đi vào hết ranh khu tái định cư Tân Biên )</v>
          </cell>
          <cell r="J283" t="str">
            <v>BH163DT</v>
          </cell>
          <cell r="K283" t="str">
            <v>Bên phải, đến hết ranh thửa đất số 52, tờ BĐĐC số 3; Bên trái, đến hết ranh thửa đất số 4, tờ BĐĐC số 3 (phường Tân Biên).</v>
          </cell>
          <cell r="L283">
            <v>21000</v>
          </cell>
          <cell r="M283">
            <v>11000</v>
          </cell>
          <cell r="N283">
            <v>6500</v>
          </cell>
          <cell r="O283">
            <v>4500</v>
          </cell>
          <cell r="P283">
            <v>0</v>
          </cell>
          <cell r="Q283">
            <v>0</v>
          </cell>
          <cell r="R283">
            <v>0</v>
          </cell>
          <cell r="S283">
            <v>13725</v>
          </cell>
          <cell r="T283" t="e">
            <v>#DIV/0!</v>
          </cell>
          <cell r="U283" t="e">
            <v>#DIV/0!</v>
          </cell>
          <cell r="V283" t="e">
            <v>#DIV/0!</v>
          </cell>
          <cell r="W283">
            <v>0.3672131147540984</v>
          </cell>
          <cell r="X283">
            <v>1.2</v>
          </cell>
          <cell r="Y283">
            <v>1.0152000000000001</v>
          </cell>
          <cell r="Z283" t="str">
            <v>3. phường Tam Hiệp.xlsx</v>
          </cell>
          <cell r="AA283">
            <v>21300</v>
          </cell>
          <cell r="AB283">
            <v>12300</v>
          </cell>
          <cell r="AC283">
            <v>7300</v>
          </cell>
          <cell r="AD283">
            <v>5000</v>
          </cell>
        </row>
        <row r="284">
          <cell r="G284" t="str">
            <v>BH164DT</v>
          </cell>
          <cell r="H284" t="str">
            <v>Đường chuyên dùng vận chuyển vật liệu xây dựng</v>
          </cell>
          <cell r="I284" t="str">
            <v>Đường Phạm Văn Thuận</v>
          </cell>
          <cell r="J284"/>
          <cell r="K284" t="str">
            <v>Đến bờ Sông Cái</v>
          </cell>
          <cell r="L284"/>
          <cell r="M284"/>
          <cell r="N284"/>
          <cell r="O284"/>
          <cell r="P284"/>
          <cell r="Q284"/>
          <cell r="R284"/>
          <cell r="S284"/>
          <cell r="T284"/>
          <cell r="U284"/>
          <cell r="V284"/>
          <cell r="W284"/>
          <cell r="X284"/>
          <cell r="Y284"/>
          <cell r="Z284"/>
          <cell r="AA284"/>
          <cell r="AB284"/>
          <cell r="AC284"/>
          <cell r="AD284"/>
        </row>
        <row r="285">
          <cell r="G285" t="str">
            <v>BH164DT_D1</v>
          </cell>
          <cell r="H285" t="str">
            <v>Đoạn từ Quốc lộ 51 đến đường vào trường Trung cấp Phật Học</v>
          </cell>
          <cell r="I285"/>
          <cell r="J285" t="str">
            <v>BH164DT_D1</v>
          </cell>
          <cell r="K285"/>
          <cell r="L285">
            <v>8000</v>
          </cell>
          <cell r="M285">
            <v>4000</v>
          </cell>
          <cell r="N285">
            <v>2900</v>
          </cell>
          <cell r="O285">
            <v>1800</v>
          </cell>
          <cell r="P285">
            <v>0</v>
          </cell>
          <cell r="Q285">
            <v>0</v>
          </cell>
          <cell r="R285">
            <v>0</v>
          </cell>
          <cell r="S285">
            <v>0</v>
          </cell>
          <cell r="T285" t="e">
            <v>#DIV/0!</v>
          </cell>
          <cell r="U285" t="e">
            <v>#DIV/0!</v>
          </cell>
          <cell r="V285" t="e">
            <v>#DIV/0!</v>
          </cell>
          <cell r="W285" t="e">
            <v>#DIV/0!</v>
          </cell>
          <cell r="X285">
            <v>1.4</v>
          </cell>
          <cell r="Y285">
            <v>1.1843999999999999</v>
          </cell>
          <cell r="Z285" t="str">
            <v>9. P. Phước Tân giap ranh xã bình minh.xlsx</v>
          </cell>
          <cell r="AA285">
            <v>9500</v>
          </cell>
          <cell r="AB285">
            <v>4700</v>
          </cell>
          <cell r="AC285">
            <v>3400</v>
          </cell>
          <cell r="AD285">
            <v>2100</v>
          </cell>
        </row>
        <row r="286">
          <cell r="G286" t="str">
            <v>BH164DT_D2</v>
          </cell>
          <cell r="H286" t="str">
            <v>Đoạn còn lại</v>
          </cell>
          <cell r="I286"/>
          <cell r="J286" t="str">
            <v>BH164DT_D2</v>
          </cell>
          <cell r="K286"/>
          <cell r="L286">
            <v>5600</v>
          </cell>
          <cell r="M286">
            <v>3000</v>
          </cell>
          <cell r="N286">
            <v>2300</v>
          </cell>
          <cell r="O286">
            <v>1800</v>
          </cell>
          <cell r="P286">
            <v>0</v>
          </cell>
          <cell r="Q286">
            <v>0</v>
          </cell>
          <cell r="R286">
            <v>0</v>
          </cell>
          <cell r="S286">
            <v>0</v>
          </cell>
          <cell r="T286" t="e">
            <v>#DIV/0!</v>
          </cell>
          <cell r="U286" t="e">
            <v>#DIV/0!</v>
          </cell>
          <cell r="V286" t="e">
            <v>#DIV/0!</v>
          </cell>
          <cell r="W286" t="e">
            <v>#DIV/0!</v>
          </cell>
          <cell r="X286">
            <v>1.4</v>
          </cell>
          <cell r="Y286">
            <v>1.26</v>
          </cell>
          <cell r="Z286" t="str">
            <v>10. Phường Tam Phước rồi.xlsx</v>
          </cell>
          <cell r="AA286">
            <v>7100</v>
          </cell>
          <cell r="AB286">
            <v>3800</v>
          </cell>
          <cell r="AC286">
            <v>2900</v>
          </cell>
          <cell r="AD286">
            <v>2300</v>
          </cell>
        </row>
        <row r="287">
          <cell r="G287" t="str">
            <v>BH165DT</v>
          </cell>
          <cell r="H287" t="str">
            <v>Đường tỉnh 768B</v>
          </cell>
          <cell r="I287" t="str">
            <v>Đường Võ Nguyên Giáp</v>
          </cell>
          <cell r="J287"/>
          <cell r="K287" t="str">
            <v>Đến đường kết nối khu công nghiệp Giang Điền vào đường Võ Nguyên Giáp</v>
          </cell>
          <cell r="L287"/>
          <cell r="M287"/>
          <cell r="N287"/>
          <cell r="O287"/>
          <cell r="P287"/>
          <cell r="Q287"/>
          <cell r="R287"/>
          <cell r="S287"/>
          <cell r="T287"/>
          <cell r="U287"/>
          <cell r="V287"/>
          <cell r="W287"/>
          <cell r="X287"/>
          <cell r="Y287"/>
          <cell r="Z287"/>
          <cell r="AA287"/>
          <cell r="AB287"/>
          <cell r="AC287"/>
          <cell r="AD287"/>
        </row>
        <row r="288">
          <cell r="G288" t="str">
            <v>BH165DT_D1</v>
          </cell>
          <cell r="H288" t="str">
            <v>Đoạn từ đường Đồng Khởi đến ngã 4 Quang Thắng</v>
          </cell>
          <cell r="I288" t="str">
            <v>Đường Đồng Khởi</v>
          </cell>
          <cell r="J288" t="str">
            <v>BH165DT_D1</v>
          </cell>
          <cell r="K288" t="str">
            <v>Đường Hoàng Văn Bổn</v>
          </cell>
          <cell r="L288">
            <v>17000</v>
          </cell>
          <cell r="M288">
            <v>8000</v>
          </cell>
          <cell r="N288">
            <v>4600</v>
          </cell>
          <cell r="O288">
            <v>2600</v>
          </cell>
          <cell r="P288">
            <v>0</v>
          </cell>
          <cell r="Q288">
            <v>0</v>
          </cell>
          <cell r="R288">
            <v>0</v>
          </cell>
          <cell r="S288">
            <v>0</v>
          </cell>
          <cell r="T288" t="e">
            <v>#DIV/0!</v>
          </cell>
          <cell r="U288" t="e">
            <v>#DIV/0!</v>
          </cell>
          <cell r="V288" t="e">
            <v>#DIV/0!</v>
          </cell>
          <cell r="W288" t="e">
            <v>#DIV/0!</v>
          </cell>
          <cell r="X288">
            <v>1.5</v>
          </cell>
          <cell r="Y288">
            <v>1.1280000000000001</v>
          </cell>
          <cell r="Z288" t="str">
            <v>5. P. Trảng Dài.xlsx</v>
          </cell>
          <cell r="AA288">
            <v>19200</v>
          </cell>
          <cell r="AB288">
            <v>9000</v>
          </cell>
          <cell r="AC288">
            <v>5200</v>
          </cell>
          <cell r="AD288">
            <v>2900</v>
          </cell>
        </row>
        <row r="289">
          <cell r="G289" t="str">
            <v>BH165DT_D2</v>
          </cell>
          <cell r="H289" t="str">
            <v>Đoạn từ ngã 4 Quang Thắng đến đường Thân Nhân Trung</v>
          </cell>
          <cell r="I289" t="str">
            <v>Đường Đồng Khởi</v>
          </cell>
          <cell r="J289" t="str">
            <v>BH165DT_D2</v>
          </cell>
          <cell r="K289" t="str">
            <v>Ngã 4 Quang Thắng</v>
          </cell>
          <cell r="L289">
            <v>12000</v>
          </cell>
          <cell r="M289">
            <v>6000</v>
          </cell>
          <cell r="N289">
            <v>4000</v>
          </cell>
          <cell r="O289">
            <v>2500</v>
          </cell>
          <cell r="P289">
            <v>0</v>
          </cell>
          <cell r="Q289">
            <v>0</v>
          </cell>
          <cell r="R289">
            <v>0</v>
          </cell>
          <cell r="S289">
            <v>0</v>
          </cell>
          <cell r="T289" t="e">
            <v>#DIV/0!</v>
          </cell>
          <cell r="U289" t="e">
            <v>#DIV/0!</v>
          </cell>
          <cell r="V289" t="e">
            <v>#DIV/0!</v>
          </cell>
          <cell r="W289" t="e">
            <v>#DIV/0!</v>
          </cell>
          <cell r="X289">
            <v>1.5</v>
          </cell>
          <cell r="Y289">
            <v>1.1280000000000001</v>
          </cell>
          <cell r="Z289" t="str">
            <v>5. P. Trảng Dài.xlsx</v>
          </cell>
          <cell r="AA289">
            <v>13500</v>
          </cell>
          <cell r="AB289">
            <v>6800</v>
          </cell>
          <cell r="AC289">
            <v>4500</v>
          </cell>
          <cell r="AD289">
            <v>2800</v>
          </cell>
        </row>
        <row r="290">
          <cell r="G290" t="str">
            <v>BH165DT_D3</v>
          </cell>
          <cell r="H290" t="str">
            <v>Đoạn từ đường Thân Nhân Trung đến đường Hoàng Văn Bổn</v>
          </cell>
          <cell r="I290" t="str">
            <v>Ngã 4 Quang Thắng</v>
          </cell>
          <cell r="J290" t="str">
            <v>BH165DT_D3</v>
          </cell>
          <cell r="K290" t="str">
            <v>Đường Thân Nhân Trung</v>
          </cell>
          <cell r="L290">
            <v>9000</v>
          </cell>
          <cell r="M290">
            <v>4500</v>
          </cell>
          <cell r="N290">
            <v>3000</v>
          </cell>
          <cell r="O290">
            <v>1500</v>
          </cell>
          <cell r="P290">
            <v>0</v>
          </cell>
          <cell r="Q290">
            <v>0</v>
          </cell>
          <cell r="R290">
            <v>0</v>
          </cell>
          <cell r="S290">
            <v>0</v>
          </cell>
          <cell r="T290" t="e">
            <v>#DIV/0!</v>
          </cell>
          <cell r="U290" t="e">
            <v>#DIV/0!</v>
          </cell>
          <cell r="V290" t="e">
            <v>#DIV/0!</v>
          </cell>
          <cell r="W290" t="e">
            <v>#DIV/0!</v>
          </cell>
          <cell r="X290">
            <v>1.5</v>
          </cell>
          <cell r="Y290">
            <v>1.1280000000000001</v>
          </cell>
          <cell r="Z290" t="str">
            <v>5. P. Trảng Dài.xlsx</v>
          </cell>
          <cell r="AA290">
            <v>10200</v>
          </cell>
          <cell r="AB290">
            <v>5100</v>
          </cell>
          <cell r="AC290">
            <v>3400</v>
          </cell>
          <cell r="AD290">
            <v>1700</v>
          </cell>
        </row>
        <row r="291">
          <cell r="G291" t="str">
            <v>BH166DT</v>
          </cell>
          <cell r="H291" t="str">
            <v>Hương lộ 2 (đoạn qua phường Tam Phước)</v>
          </cell>
          <cell r="I291" t="str">
            <v>Đường Thân Nhân Trung</v>
          </cell>
          <cell r="J291" t="str">
            <v>BH166DT</v>
          </cell>
          <cell r="K291" t="str">
            <v>Đường Hoàng Văn Bổn</v>
          </cell>
          <cell r="L291">
            <v>5000</v>
          </cell>
          <cell r="M291">
            <v>3000</v>
          </cell>
          <cell r="N291">
            <v>1800</v>
          </cell>
          <cell r="O291">
            <v>1500</v>
          </cell>
          <cell r="P291">
            <v>0</v>
          </cell>
          <cell r="Q291">
            <v>0</v>
          </cell>
          <cell r="R291">
            <v>0</v>
          </cell>
          <cell r="S291">
            <v>0</v>
          </cell>
          <cell r="T291" t="e">
            <v>#DIV/0!</v>
          </cell>
          <cell r="U291" t="e">
            <v>#DIV/0!</v>
          </cell>
          <cell r="V291" t="e">
            <v>#DIV/0!</v>
          </cell>
          <cell r="W291" t="e">
            <v>#DIV/0!</v>
          </cell>
          <cell r="X291">
            <v>1.4</v>
          </cell>
          <cell r="Y291">
            <v>1.1000000000000001</v>
          </cell>
          <cell r="Z291" t="str">
            <v>10. Phường Tam Phước rồi.xlsx</v>
          </cell>
          <cell r="AA291">
            <v>5500</v>
          </cell>
          <cell r="AB291">
            <v>3300</v>
          </cell>
          <cell r="AC291">
            <v>2000</v>
          </cell>
          <cell r="AD291">
            <v>1700</v>
          </cell>
        </row>
        <row r="292">
          <cell r="G292" t="str">
            <v>BH167DT</v>
          </cell>
          <cell r="H292" t="str">
            <v>Đường Lưu Văn Viết</v>
          </cell>
          <cell r="I292" t="str">
            <v>Từ ranh giới phường Tam Phước</v>
          </cell>
          <cell r="J292" t="str">
            <v>BH167DT</v>
          </cell>
          <cell r="K292" t="str">
            <v>Đến hết ranh thửa đất số 247, tờ BĐĐC số 105, (phường Tam Phước)</v>
          </cell>
          <cell r="L292">
            <v>25000</v>
          </cell>
          <cell r="M292">
            <v>13000</v>
          </cell>
          <cell r="N292">
            <v>8500</v>
          </cell>
          <cell r="O292">
            <v>5500</v>
          </cell>
          <cell r="P292">
            <v>0</v>
          </cell>
          <cell r="Q292">
            <v>0</v>
          </cell>
          <cell r="R292">
            <v>0</v>
          </cell>
          <cell r="S292">
            <v>0</v>
          </cell>
          <cell r="T292" t="e">
            <v>#DIV/0!</v>
          </cell>
          <cell r="U292" t="e">
            <v>#DIV/0!</v>
          </cell>
          <cell r="V292" t="e">
            <v>#DIV/0!</v>
          </cell>
          <cell r="W292" t="e">
            <v>#DIV/0!</v>
          </cell>
          <cell r="X292">
            <v>1.4</v>
          </cell>
          <cell r="Y292">
            <v>1.1843999999999999</v>
          </cell>
          <cell r="Z292" t="str">
            <v>3. phường Tam Hiệp.xlsx</v>
          </cell>
          <cell r="AA292">
            <v>29600</v>
          </cell>
          <cell r="AB292">
            <v>15400</v>
          </cell>
          <cell r="AC292">
            <v>10100</v>
          </cell>
          <cell r="AD292">
            <v>6500</v>
          </cell>
        </row>
        <row r="293">
          <cell r="G293" t="str">
            <v>BH168DT</v>
          </cell>
          <cell r="H293" t="str">
            <v>Các tuyến đường tại Cù Lao Tân Vạn</v>
          </cell>
          <cell r="I293"/>
          <cell r="J293"/>
          <cell r="K293"/>
          <cell r="L293"/>
          <cell r="M293"/>
          <cell r="N293"/>
          <cell r="O293"/>
          <cell r="P293"/>
          <cell r="Q293"/>
          <cell r="R293"/>
          <cell r="S293"/>
          <cell r="T293"/>
          <cell r="U293"/>
          <cell r="V293"/>
          <cell r="W293"/>
          <cell r="X293"/>
          <cell r="Y293"/>
          <cell r="Z293"/>
          <cell r="AA293"/>
          <cell r="AB293"/>
          <cell r="AC293"/>
          <cell r="AD293"/>
        </row>
        <row r="294">
          <cell r="G294" t="str">
            <v>BH168DT_D1</v>
          </cell>
          <cell r="H294" t="str">
            <v>Đường D1, D4, D9, N2, N4</v>
          </cell>
          <cell r="I294"/>
          <cell r="J294" t="str">
            <v>BH168DT_D1</v>
          </cell>
          <cell r="K294"/>
          <cell r="L294">
            <v>22000</v>
          </cell>
          <cell r="M294"/>
          <cell r="N294"/>
          <cell r="O294"/>
          <cell r="P294">
            <v>0</v>
          </cell>
          <cell r="Q294">
            <v>0</v>
          </cell>
          <cell r="R294">
            <v>0</v>
          </cell>
          <cell r="S294">
            <v>0</v>
          </cell>
          <cell r="T294" t="e">
            <v>#DIV/0!</v>
          </cell>
          <cell r="U294" t="e">
            <v>#DIV/0!</v>
          </cell>
          <cell r="V294" t="e">
            <v>#DIV/0!</v>
          </cell>
          <cell r="W294" t="e">
            <v>#DIV/0!</v>
          </cell>
          <cell r="X294">
            <v>1.4</v>
          </cell>
          <cell r="Y294">
            <v>1.1843999999999999</v>
          </cell>
          <cell r="Z294" t="str">
            <v>1. phường Biên Hòa.xlsx</v>
          </cell>
          <cell r="AA294">
            <v>26100</v>
          </cell>
          <cell r="AB294">
            <v>0</v>
          </cell>
          <cell r="AC294">
            <v>0</v>
          </cell>
          <cell r="AD294">
            <v>0</v>
          </cell>
        </row>
        <row r="295">
          <cell r="G295" t="str">
            <v>BH168DT_D2</v>
          </cell>
          <cell r="H295" t="str">
            <v>Các đường còn lại</v>
          </cell>
          <cell r="I295"/>
          <cell r="J295" t="str">
            <v>BH168DT_D2</v>
          </cell>
          <cell r="K295"/>
          <cell r="L295">
            <v>18000</v>
          </cell>
          <cell r="M295"/>
          <cell r="N295"/>
          <cell r="O295"/>
          <cell r="P295">
            <v>0</v>
          </cell>
          <cell r="Q295">
            <v>0</v>
          </cell>
          <cell r="R295">
            <v>0</v>
          </cell>
          <cell r="S295">
            <v>0</v>
          </cell>
          <cell r="T295" t="e">
            <v>#DIV/0!</v>
          </cell>
          <cell r="U295" t="e">
            <v>#DIV/0!</v>
          </cell>
          <cell r="V295" t="e">
            <v>#DIV/0!</v>
          </cell>
          <cell r="W295" t="e">
            <v>#DIV/0!</v>
          </cell>
          <cell r="X295">
            <v>1.4</v>
          </cell>
          <cell r="Y295">
            <v>1.1843999999999999</v>
          </cell>
          <cell r="Z295" t="str">
            <v>1. phường Biên Hòa.xlsx</v>
          </cell>
          <cell r="AA295">
            <v>21300</v>
          </cell>
          <cell r="AB295">
            <v>0</v>
          </cell>
          <cell r="AC295">
            <v>0</v>
          </cell>
          <cell r="AD295">
            <v>0</v>
          </cell>
        </row>
        <row r="296">
          <cell r="G296"/>
          <cell r="H296" t="str">
            <v>THỊ TRẤN LONG THÀNH</v>
          </cell>
          <cell r="I296"/>
          <cell r="J296"/>
          <cell r="K296"/>
          <cell r="L296"/>
          <cell r="M296"/>
          <cell r="N296"/>
          <cell r="O296"/>
          <cell r="P296"/>
          <cell r="Q296"/>
          <cell r="R296"/>
          <cell r="S296"/>
          <cell r="T296"/>
          <cell r="U296"/>
          <cell r="V296"/>
          <cell r="W296"/>
          <cell r="X296">
            <v>1.9797179051847993</v>
          </cell>
          <cell r="Y296">
            <v>2.7</v>
          </cell>
          <cell r="Z296"/>
          <cell r="AA296"/>
          <cell r="AB296"/>
          <cell r="AC296"/>
          <cell r="AD296"/>
        </row>
        <row r="297">
          <cell r="G297" t="str">
            <v>LT</v>
          </cell>
          <cell r="H297" t="str">
            <v>Đường Lê Duẩn (Quốc lộ 51A cũ)</v>
          </cell>
          <cell r="I297"/>
          <cell r="J297"/>
          <cell r="K297"/>
          <cell r="L297"/>
          <cell r="M297"/>
          <cell r="N297"/>
          <cell r="O297"/>
          <cell r="P297"/>
          <cell r="Q297"/>
          <cell r="R297"/>
          <cell r="S297"/>
          <cell r="T297"/>
          <cell r="U297"/>
          <cell r="V297"/>
          <cell r="W297"/>
          <cell r="X297"/>
          <cell r="Y297"/>
          <cell r="Z297"/>
          <cell r="AA297"/>
          <cell r="AB297"/>
          <cell r="AC297"/>
          <cell r="AD297"/>
        </row>
        <row r="298">
          <cell r="G298" t="str">
            <v>LT1DT_D1</v>
          </cell>
          <cell r="H298" t="str">
            <v>Đoạn từ giáp ranh xã An Phước đến đường Trần Phú</v>
          </cell>
          <cell r="I298" t="str">
            <v xml:space="preserve">Giáp ranh xã An Phước </v>
          </cell>
          <cell r="J298" t="str">
            <v>LT1DT_D1</v>
          </cell>
          <cell r="K298" t="str">
            <v>Mũi tàu</v>
          </cell>
          <cell r="L298">
            <v>21000</v>
          </cell>
          <cell r="M298">
            <v>8100</v>
          </cell>
          <cell r="N298">
            <v>6200</v>
          </cell>
          <cell r="O298">
            <v>4200</v>
          </cell>
          <cell r="P298">
            <v>29934</v>
          </cell>
          <cell r="Q298">
            <v>11639</v>
          </cell>
          <cell r="R298">
            <v>8885</v>
          </cell>
          <cell r="S298">
            <v>6031</v>
          </cell>
          <cell r="T298">
            <v>0.77155742633794355</v>
          </cell>
          <cell r="U298">
            <v>0.77944840622046563</v>
          </cell>
          <cell r="V298">
            <v>0.78154192459200911</v>
          </cell>
          <cell r="W298">
            <v>0.77997015420328308</v>
          </cell>
          <cell r="X298">
            <v>1.3</v>
          </cell>
          <cell r="Y298">
            <v>1.0998000000000001</v>
          </cell>
          <cell r="Z298" t="str">
            <v>30. xã Long Thành giap ranh nhơn trạch an phước.xlsx</v>
          </cell>
          <cell r="AA298">
            <v>23100</v>
          </cell>
          <cell r="AB298">
            <v>9100</v>
          </cell>
          <cell r="AC298">
            <v>6900</v>
          </cell>
          <cell r="AD298">
            <v>4700</v>
          </cell>
        </row>
        <row r="299">
          <cell r="G299" t="str">
            <v>LT1DT_D2</v>
          </cell>
          <cell r="H299" t="str">
            <v>Đoạn từ đường Trần Phú đến đường Lý Tự Trọng</v>
          </cell>
          <cell r="I299" t="str">
            <v xml:space="preserve">Giáp ranh xã An Phước </v>
          </cell>
          <cell r="J299" t="str">
            <v>LT1DT_D2</v>
          </cell>
          <cell r="K299" t="str">
            <v>Đường Trần Phú</v>
          </cell>
          <cell r="L299">
            <v>26000</v>
          </cell>
          <cell r="M299">
            <v>9000</v>
          </cell>
          <cell r="N299">
            <v>7200</v>
          </cell>
          <cell r="O299">
            <v>4200</v>
          </cell>
          <cell r="P299">
            <v>37507</v>
          </cell>
          <cell r="Q299">
            <v>0</v>
          </cell>
          <cell r="R299">
            <v>0</v>
          </cell>
          <cell r="S299">
            <v>0</v>
          </cell>
          <cell r="T299">
            <v>0.7623856880049058</v>
          </cell>
          <cell r="U299" t="e">
            <v>#DIV/0!</v>
          </cell>
          <cell r="V299" t="e">
            <v>#DIV/0!</v>
          </cell>
          <cell r="W299" t="e">
            <v>#DIV/0!</v>
          </cell>
          <cell r="X299">
            <v>1.3</v>
          </cell>
          <cell r="Y299">
            <v>1.0998000000000001</v>
          </cell>
          <cell r="Z299" t="str">
            <v>30. xã Long Thành giap ranh nhơn trạch an phước.xlsx</v>
          </cell>
          <cell r="AA299">
            <v>28600</v>
          </cell>
          <cell r="AB299">
            <v>10100</v>
          </cell>
          <cell r="AC299">
            <v>8100</v>
          </cell>
          <cell r="AD299">
            <v>4700</v>
          </cell>
        </row>
        <row r="300">
          <cell r="G300" t="str">
            <v>LT1DT_D3</v>
          </cell>
          <cell r="H300" t="str">
            <v>Đoạn từ đường Lý Tự Trọng đến cầu Quán Thủ</v>
          </cell>
          <cell r="I300" t="str">
            <v>Đường Trần Phú</v>
          </cell>
          <cell r="J300" t="str">
            <v>LT1DT_D3</v>
          </cell>
          <cell r="K300" t="str">
            <v>Đường Lý Tự Trọng</v>
          </cell>
          <cell r="L300">
            <v>18000</v>
          </cell>
          <cell r="M300">
            <v>7800</v>
          </cell>
          <cell r="N300">
            <v>6200</v>
          </cell>
          <cell r="O300">
            <v>4200</v>
          </cell>
          <cell r="P300">
            <v>25655</v>
          </cell>
          <cell r="Q300">
            <v>11117</v>
          </cell>
          <cell r="R300">
            <v>8837</v>
          </cell>
          <cell r="S300">
            <v>0</v>
          </cell>
          <cell r="T300">
            <v>0.77163905671409083</v>
          </cell>
          <cell r="U300">
            <v>0.78582351353782498</v>
          </cell>
          <cell r="V300">
            <v>0.78578703179812159</v>
          </cell>
          <cell r="W300" t="e">
            <v>#DIV/0!</v>
          </cell>
          <cell r="X300">
            <v>1.3</v>
          </cell>
          <cell r="Y300">
            <v>1.0998000000000001</v>
          </cell>
          <cell r="Z300" t="str">
            <v>30. xã Long Thành giap ranh nhơn trạch an phước.xlsx</v>
          </cell>
          <cell r="AA300">
            <v>19800</v>
          </cell>
          <cell r="AB300">
            <v>8700</v>
          </cell>
          <cell r="AC300">
            <v>6900</v>
          </cell>
          <cell r="AD300">
            <v>4700</v>
          </cell>
        </row>
        <row r="301">
          <cell r="G301" t="str">
            <v>LT1DT_D4</v>
          </cell>
          <cell r="H301" t="str">
            <v>Đoạn từ cầu Quán Thủ đến Mũi tàu</v>
          </cell>
          <cell r="I301" t="str">
            <v>Đường Lý Tự Trọng</v>
          </cell>
          <cell r="J301" t="str">
            <v>LT1DT_D4</v>
          </cell>
          <cell r="K301" t="str">
            <v>Cầu Quán Thủ</v>
          </cell>
          <cell r="L301">
            <v>22000</v>
          </cell>
          <cell r="M301">
            <v>8100</v>
          </cell>
          <cell r="N301">
            <v>6200</v>
          </cell>
          <cell r="O301">
            <v>4200</v>
          </cell>
          <cell r="P301">
            <v>31356</v>
          </cell>
          <cell r="Q301">
            <v>0</v>
          </cell>
          <cell r="R301">
            <v>0</v>
          </cell>
          <cell r="S301">
            <v>0</v>
          </cell>
          <cell r="T301">
            <v>0.77164179104477615</v>
          </cell>
          <cell r="U301" t="e">
            <v>#DIV/0!</v>
          </cell>
          <cell r="V301" t="e">
            <v>#DIV/0!</v>
          </cell>
          <cell r="W301" t="e">
            <v>#DIV/0!</v>
          </cell>
          <cell r="X301">
            <v>1.3</v>
          </cell>
          <cell r="Y301">
            <v>1.0998000000000001</v>
          </cell>
          <cell r="Z301" t="str">
            <v>30. xã Long Thành giap ranh nhơn trạch an phước.xlsx</v>
          </cell>
          <cell r="AA301">
            <v>24200</v>
          </cell>
          <cell r="AB301">
            <v>9100</v>
          </cell>
          <cell r="AC301">
            <v>6900</v>
          </cell>
          <cell r="AD301">
            <v>4700</v>
          </cell>
        </row>
        <row r="302">
          <cell r="G302" t="str">
            <v>LT2DT</v>
          </cell>
          <cell r="H302" t="str">
            <v>Đường Trường Chinh (Quốc lộ 51B cũ)</v>
          </cell>
          <cell r="I302" t="str">
            <v>Cầu Quán Thủ</v>
          </cell>
          <cell r="J302"/>
          <cell r="K302" t="str">
            <v>Mũi tàu</v>
          </cell>
          <cell r="L302"/>
          <cell r="M302"/>
          <cell r="N302"/>
          <cell r="O302"/>
          <cell r="P302"/>
          <cell r="Q302"/>
          <cell r="R302"/>
          <cell r="S302"/>
          <cell r="T302"/>
          <cell r="U302"/>
          <cell r="V302"/>
          <cell r="W302"/>
          <cell r="X302"/>
          <cell r="Y302"/>
          <cell r="Z302"/>
          <cell r="AA302"/>
          <cell r="AB302"/>
          <cell r="AC302"/>
          <cell r="AD302"/>
        </row>
        <row r="303">
          <cell r="G303" t="str">
            <v>LT2DT_D1,2, LT1NT1_D5</v>
          </cell>
          <cell r="H303" t="str">
            <v>Đoạn từ giáp ranh xã Long Đức đến giáp ranh xã Lộc An</v>
          </cell>
          <cell r="I303" t="str">
            <v>Giáp ranh xã Long Đức</v>
          </cell>
          <cell r="J303" t="str">
            <v>LT2DT_D1,2, LT1NT1_D5</v>
          </cell>
          <cell r="K303" t="str">
            <v>Giáp ranh xã Long An</v>
          </cell>
          <cell r="L303">
            <v>11000</v>
          </cell>
          <cell r="M303">
            <v>5300</v>
          </cell>
          <cell r="N303">
            <v>4200</v>
          </cell>
          <cell r="O303">
            <v>3000</v>
          </cell>
          <cell r="P303">
            <v>18541</v>
          </cell>
          <cell r="Q303">
            <v>0</v>
          </cell>
          <cell r="R303">
            <v>0</v>
          </cell>
          <cell r="S303">
            <v>0</v>
          </cell>
          <cell r="T303">
            <v>0.77126368588533523</v>
          </cell>
          <cell r="U303" t="e">
            <v>#DIV/0!</v>
          </cell>
          <cell r="V303" t="e">
            <v>#DIV/0!</v>
          </cell>
          <cell r="W303" t="e">
            <v>#DIV/0!</v>
          </cell>
          <cell r="X303">
            <v>1.65</v>
          </cell>
          <cell r="Y303">
            <v>1.3</v>
          </cell>
          <cell r="Z303" t="str">
            <v>30. xã Long Thành giap ranh nhơn trạch an phước.xlsx</v>
          </cell>
          <cell r="AA303">
            <v>14300</v>
          </cell>
          <cell r="AB303">
            <v>6900</v>
          </cell>
          <cell r="AC303">
            <v>5500</v>
          </cell>
          <cell r="AD303">
            <v>3900</v>
          </cell>
        </row>
        <row r="304">
          <cell r="G304" t="str">
            <v>LT2DT_D2</v>
          </cell>
          <cell r="H304" t="str">
            <v>Đoạn từ giáp ranh xã Lộc An đến giáp ranh xã Long An</v>
          </cell>
          <cell r="I304" t="str">
            <v>Giáp ranh xã Long Đức</v>
          </cell>
          <cell r="J304" t="str">
            <v>LT2DT_D2</v>
          </cell>
          <cell r="K304" t="str">
            <v>Giáp ranh xã Lộc An</v>
          </cell>
          <cell r="L304">
            <v>9600</v>
          </cell>
          <cell r="M304">
            <v>4700</v>
          </cell>
          <cell r="N304">
            <v>3900</v>
          </cell>
          <cell r="O304">
            <v>2600</v>
          </cell>
          <cell r="P304">
            <v>0</v>
          </cell>
          <cell r="Q304">
            <v>0</v>
          </cell>
          <cell r="R304">
            <v>0</v>
          </cell>
          <cell r="S304">
            <v>0</v>
          </cell>
          <cell r="T304" t="e">
            <v>#DIV/0!</v>
          </cell>
          <cell r="U304" t="e">
            <v>#DIV/0!</v>
          </cell>
          <cell r="V304" t="e">
            <v>#DIV/0!</v>
          </cell>
          <cell r="W304" t="e">
            <v>#DIV/0!</v>
          </cell>
          <cell r="X304">
            <v>1.65</v>
          </cell>
          <cell r="Y304">
            <v>1.3</v>
          </cell>
          <cell r="Z304" t="e">
            <v>#N/A</v>
          </cell>
          <cell r="AA304">
            <v>12500</v>
          </cell>
          <cell r="AB304">
            <v>6100</v>
          </cell>
          <cell r="AC304">
            <v>5100</v>
          </cell>
          <cell r="AD304">
            <v>3400</v>
          </cell>
        </row>
        <row r="305">
          <cell r="G305" t="str">
            <v>LT3DT</v>
          </cell>
          <cell r="H305" t="str">
            <v>Phạm Văn Đồng</v>
          </cell>
          <cell r="I305" t="str">
            <v>Giáp ranh xã Lộc An</v>
          </cell>
          <cell r="J305"/>
          <cell r="K305" t="str">
            <v>Giáp ranh xã Long An</v>
          </cell>
          <cell r="L305"/>
          <cell r="M305"/>
          <cell r="N305"/>
          <cell r="O305"/>
          <cell r="P305"/>
          <cell r="Q305"/>
          <cell r="R305"/>
          <cell r="S305"/>
          <cell r="T305"/>
          <cell r="U305"/>
          <cell r="V305"/>
          <cell r="W305"/>
          <cell r="X305"/>
          <cell r="Y305"/>
          <cell r="Z305"/>
          <cell r="AA305"/>
          <cell r="AB305"/>
          <cell r="AC305"/>
          <cell r="AD305"/>
        </row>
        <row r="306">
          <cell r="G306" t="str">
            <v>LT3DT_D1</v>
          </cell>
          <cell r="H306" t="str">
            <v>Đoạn từ đường Lê Duẩn (QL 51A) đến hết đình Phước Lộc</v>
          </cell>
          <cell r="I306" t="str">
            <v>Đường Lê Duẩn (QL51A cũ)</v>
          </cell>
          <cell r="J306" t="str">
            <v>LT3DT_D1</v>
          </cell>
          <cell r="K306" t="str">
            <v>Giáp ranh huyện Nhơn Trạch</v>
          </cell>
          <cell r="L306">
            <v>12000</v>
          </cell>
          <cell r="M306">
            <v>5100</v>
          </cell>
          <cell r="N306">
            <v>3900</v>
          </cell>
          <cell r="O306">
            <v>3000</v>
          </cell>
          <cell r="P306">
            <v>0</v>
          </cell>
          <cell r="Q306">
            <v>0</v>
          </cell>
          <cell r="R306">
            <v>0</v>
          </cell>
          <cell r="S306">
            <v>0</v>
          </cell>
          <cell r="T306" t="e">
            <v>#DIV/0!</v>
          </cell>
          <cell r="U306" t="e">
            <v>#DIV/0!</v>
          </cell>
          <cell r="V306" t="e">
            <v>#DIV/0!</v>
          </cell>
          <cell r="W306" t="e">
            <v>#DIV/0!</v>
          </cell>
          <cell r="X306">
            <v>1.65</v>
          </cell>
          <cell r="Y306">
            <v>1.2</v>
          </cell>
          <cell r="Z306" t="str">
            <v>30. xã Long Thành giap ranh nhơn trạch an phước.xlsx</v>
          </cell>
          <cell r="AA306">
            <v>14400</v>
          </cell>
          <cell r="AB306">
            <v>6100</v>
          </cell>
          <cell r="AC306">
            <v>4700</v>
          </cell>
          <cell r="AD306">
            <v>3600</v>
          </cell>
        </row>
        <row r="307">
          <cell r="G307" t="str">
            <v>LT3DT_D2</v>
          </cell>
          <cell r="H307" t="str">
            <v>Đoạn từ đình Phước Lộc đến giáp ranh huyện Nhơn Trạch</v>
          </cell>
          <cell r="I307" t="str">
            <v>Đường Lê Duẩn (QL51A cũ)</v>
          </cell>
          <cell r="J307" t="str">
            <v>LT3DT_D2</v>
          </cell>
          <cell r="K307" t="str">
            <v>Hết đình Phước Lộc</v>
          </cell>
          <cell r="L307">
            <v>11000</v>
          </cell>
          <cell r="M307">
            <v>5100</v>
          </cell>
          <cell r="N307">
            <v>3900</v>
          </cell>
          <cell r="O307">
            <v>3000</v>
          </cell>
          <cell r="P307">
            <v>0</v>
          </cell>
          <cell r="Q307">
            <v>0</v>
          </cell>
          <cell r="R307">
            <v>0</v>
          </cell>
          <cell r="S307">
            <v>0</v>
          </cell>
          <cell r="T307" t="e">
            <v>#DIV/0!</v>
          </cell>
          <cell r="U307" t="e">
            <v>#DIV/0!</v>
          </cell>
          <cell r="V307" t="e">
            <v>#DIV/0!</v>
          </cell>
          <cell r="W307" t="e">
            <v>#DIV/0!</v>
          </cell>
          <cell r="X307">
            <v>1.65</v>
          </cell>
          <cell r="Y307">
            <v>1.2</v>
          </cell>
          <cell r="Z307" t="e">
            <v>#N/A</v>
          </cell>
          <cell r="AA307">
            <v>13200</v>
          </cell>
          <cell r="AB307">
            <v>6100</v>
          </cell>
          <cell r="AC307">
            <v>4700</v>
          </cell>
          <cell r="AD307">
            <v>3600</v>
          </cell>
        </row>
        <row r="308">
          <cell r="G308" t="str">
            <v>LT4DT</v>
          </cell>
          <cell r="H308" t="str">
            <v>Đường Hai Bà Trưng (đoạn từ đường Lê Duẩn đến giáp ranh xã Lộc An)</v>
          </cell>
          <cell r="I308" t="str">
            <v>Đình Phước Lộc</v>
          </cell>
          <cell r="J308" t="str">
            <v>LT4DT</v>
          </cell>
          <cell r="K308" t="str">
            <v>Giáp ranh huyện Nhơn Trạch</v>
          </cell>
          <cell r="L308">
            <v>15000</v>
          </cell>
          <cell r="M308">
            <v>6200</v>
          </cell>
          <cell r="N308">
            <v>4600</v>
          </cell>
          <cell r="O308">
            <v>3000</v>
          </cell>
          <cell r="P308">
            <v>0</v>
          </cell>
          <cell r="Q308">
            <v>0</v>
          </cell>
          <cell r="R308">
            <v>0</v>
          </cell>
          <cell r="S308">
            <v>0</v>
          </cell>
          <cell r="T308" t="e">
            <v>#DIV/0!</v>
          </cell>
          <cell r="U308" t="e">
            <v>#DIV/0!</v>
          </cell>
          <cell r="V308" t="e">
            <v>#DIV/0!</v>
          </cell>
          <cell r="W308" t="e">
            <v>#DIV/0!</v>
          </cell>
          <cell r="X308">
            <v>1.5</v>
          </cell>
          <cell r="Y308">
            <v>1.2689999999999999</v>
          </cell>
          <cell r="Z308" t="str">
            <v>30. xã Long Thành giap ranh nhơn trạch an phước.xlsx</v>
          </cell>
          <cell r="AA308">
            <v>19000</v>
          </cell>
          <cell r="AB308">
            <v>7900</v>
          </cell>
          <cell r="AC308">
            <v>5800</v>
          </cell>
          <cell r="AD308">
            <v>3800</v>
          </cell>
        </row>
        <row r="309">
          <cell r="G309" t="str">
            <v>LT5DT</v>
          </cell>
          <cell r="H309" t="str">
            <v>Đường Nguyễn Đình Chiểu (từ đường Lê Duẩn đến đường Trường Chinh)</v>
          </cell>
          <cell r="I309" t="str">
            <v>Đường Lê Duẩn (QL51A cũ)</v>
          </cell>
          <cell r="J309" t="str">
            <v>LT5DT</v>
          </cell>
          <cell r="K309" t="str">
            <v>Giáp ranh xã Lộc An</v>
          </cell>
          <cell r="L309">
            <v>14000</v>
          </cell>
          <cell r="M309">
            <v>6200</v>
          </cell>
          <cell r="N309">
            <v>4600</v>
          </cell>
          <cell r="O309">
            <v>3000</v>
          </cell>
          <cell r="P309">
            <v>0</v>
          </cell>
          <cell r="Q309">
            <v>0</v>
          </cell>
          <cell r="R309">
            <v>0</v>
          </cell>
          <cell r="S309">
            <v>0</v>
          </cell>
          <cell r="T309" t="e">
            <v>#DIV/0!</v>
          </cell>
          <cell r="U309" t="e">
            <v>#DIV/0!</v>
          </cell>
          <cell r="V309" t="e">
            <v>#DIV/0!</v>
          </cell>
          <cell r="W309" t="e">
            <v>#DIV/0!</v>
          </cell>
          <cell r="X309">
            <v>1.65</v>
          </cell>
          <cell r="Y309">
            <v>1.3958999999999997</v>
          </cell>
          <cell r="Z309" t="str">
            <v>30. xã Long Thành giap ranh nhơn trạch an phước.xlsx</v>
          </cell>
          <cell r="AA309">
            <v>19500</v>
          </cell>
          <cell r="AB309">
            <v>8700</v>
          </cell>
          <cell r="AC309">
            <v>6400</v>
          </cell>
          <cell r="AD309">
            <v>4200</v>
          </cell>
        </row>
        <row r="310">
          <cell r="G310" t="str">
            <v>LT6DT</v>
          </cell>
          <cell r="H310" t="str">
            <v>Đường Nguyễn An Ninh (từ đường Hai Bà Trưng đến hông chợ cũ)</v>
          </cell>
          <cell r="I310" t="str">
            <v>Đường Lê Duẩn (QL51A cũ)</v>
          </cell>
          <cell r="J310" t="str">
            <v>LT6DT</v>
          </cell>
          <cell r="K310" t="str">
            <v>Đường Trường Chinh (QL51B cũ)</v>
          </cell>
          <cell r="L310">
            <v>12000</v>
          </cell>
          <cell r="M310">
            <v>6200</v>
          </cell>
          <cell r="N310">
            <v>4600</v>
          </cell>
          <cell r="O310">
            <v>3000</v>
          </cell>
          <cell r="P310">
            <v>0</v>
          </cell>
          <cell r="Q310">
            <v>0</v>
          </cell>
          <cell r="R310">
            <v>0</v>
          </cell>
          <cell r="S310">
            <v>0</v>
          </cell>
          <cell r="T310" t="e">
            <v>#DIV/0!</v>
          </cell>
          <cell r="U310" t="e">
            <v>#DIV/0!</v>
          </cell>
          <cell r="V310" t="e">
            <v>#DIV/0!</v>
          </cell>
          <cell r="W310" t="e">
            <v>#DIV/0!</v>
          </cell>
          <cell r="X310">
            <v>1.65</v>
          </cell>
          <cell r="Y310">
            <v>1.3958999999999997</v>
          </cell>
          <cell r="Z310" t="str">
            <v>30. xã Long Thành giap ranh nhơn trạch an phước.xlsx</v>
          </cell>
          <cell r="AA310">
            <v>16800</v>
          </cell>
          <cell r="AB310">
            <v>8700</v>
          </cell>
          <cell r="AC310">
            <v>6400</v>
          </cell>
          <cell r="AD310">
            <v>4200</v>
          </cell>
        </row>
        <row r="311">
          <cell r="G311" t="str">
            <v>LT7DT</v>
          </cell>
          <cell r="H311" t="str">
            <v>Đường Lê Quang Định</v>
          </cell>
          <cell r="I311" t="str">
            <v xml:space="preserve">Đường Hai Bà Trưng </v>
          </cell>
          <cell r="J311"/>
          <cell r="K311" t="str">
            <v>Hông chợ cũ</v>
          </cell>
          <cell r="L311"/>
          <cell r="M311"/>
          <cell r="N311"/>
          <cell r="O311"/>
          <cell r="P311"/>
          <cell r="Q311"/>
          <cell r="R311"/>
          <cell r="S311"/>
          <cell r="T311"/>
          <cell r="U311"/>
          <cell r="V311"/>
          <cell r="W311"/>
          <cell r="X311"/>
          <cell r="Y311"/>
          <cell r="Z311"/>
          <cell r="AA311"/>
          <cell r="AB311"/>
          <cell r="AC311"/>
          <cell r="AD311"/>
        </row>
        <row r="312">
          <cell r="G312" t="str">
            <v>LT7DT_D1</v>
          </cell>
          <cell r="H312" t="str">
            <v>Đoạn từ đường Tôn Đức Thắng đến đường Trường Chinh (đường Trường Chinh cũ)</v>
          </cell>
          <cell r="I312"/>
          <cell r="J312" t="str">
            <v>LT7DT_D1</v>
          </cell>
          <cell r="K312"/>
          <cell r="L312">
            <v>11000</v>
          </cell>
          <cell r="M312">
            <v>6000</v>
          </cell>
          <cell r="N312">
            <v>4200</v>
          </cell>
          <cell r="O312">
            <v>3000</v>
          </cell>
          <cell r="P312">
            <v>0</v>
          </cell>
          <cell r="Q312">
            <v>0</v>
          </cell>
          <cell r="R312">
            <v>0</v>
          </cell>
          <cell r="S312">
            <v>0</v>
          </cell>
          <cell r="T312" t="e">
            <v>#DIV/0!</v>
          </cell>
          <cell r="U312" t="e">
            <v>#DIV/0!</v>
          </cell>
          <cell r="V312" t="e">
            <v>#DIV/0!</v>
          </cell>
          <cell r="W312" t="e">
            <v>#DIV/0!</v>
          </cell>
          <cell r="X312">
            <v>1.45</v>
          </cell>
          <cell r="Y312">
            <v>1.2266999999999999</v>
          </cell>
          <cell r="Z312" t="str">
            <v>30. xã Long Thành giap ranh nhơn trạch an phước.xlsx</v>
          </cell>
          <cell r="AA312">
            <v>13500</v>
          </cell>
          <cell r="AB312">
            <v>7400</v>
          </cell>
          <cell r="AC312">
            <v>5200</v>
          </cell>
          <cell r="AD312">
            <v>3700</v>
          </cell>
        </row>
        <row r="313">
          <cell r="G313" t="str">
            <v>LT7DT_D2</v>
          </cell>
          <cell r="H313" t="str">
            <v>Đoạn từ đường Trường Chinh đến hết ranh giới thị trấn Long Thành (đường Lê Quang Định cũ)</v>
          </cell>
          <cell r="I313" t="str">
            <v>Đường Tôn Đức Thắng</v>
          </cell>
          <cell r="J313" t="str">
            <v>LT7DT_D2</v>
          </cell>
          <cell r="K313" t="str">
            <v>Đường Trường Chinh (QL51B cũ)</v>
          </cell>
          <cell r="L313">
            <v>7200</v>
          </cell>
          <cell r="M313">
            <v>3500</v>
          </cell>
          <cell r="N313">
            <v>2600</v>
          </cell>
          <cell r="O313">
            <v>1800</v>
          </cell>
          <cell r="P313">
            <v>10512</v>
          </cell>
          <cell r="Q313">
            <v>4480</v>
          </cell>
          <cell r="R313">
            <v>0</v>
          </cell>
          <cell r="S313">
            <v>2628</v>
          </cell>
          <cell r="T313">
            <v>0.84020547945205482</v>
          </cell>
          <cell r="U313">
            <v>0.95835937500000001</v>
          </cell>
          <cell r="V313" t="e">
            <v>#DIV/0!</v>
          </cell>
          <cell r="W313">
            <v>0.84020547945205482</v>
          </cell>
          <cell r="X313">
            <v>1.45</v>
          </cell>
          <cell r="Y313">
            <v>1.2266999999999999</v>
          </cell>
          <cell r="Z313" t="str">
            <v>30. xã Long Thành giap ranh nhơn trạch an phước.xlsx</v>
          </cell>
          <cell r="AA313">
            <v>8800</v>
          </cell>
          <cell r="AB313">
            <v>4300</v>
          </cell>
          <cell r="AC313">
            <v>3200</v>
          </cell>
          <cell r="AD313">
            <v>2200</v>
          </cell>
        </row>
        <row r="314">
          <cell r="G314" t="str">
            <v>LT8DT</v>
          </cell>
          <cell r="H314" t="str">
            <v>Đường vào nhà thờ Văn Hải</v>
          </cell>
          <cell r="I314" t="str">
            <v>Đường Trường Chinh (QL51B cũ)</v>
          </cell>
          <cell r="J314" t="str">
            <v>LT8DT</v>
          </cell>
          <cell r="K314" t="str">
            <v>Hết ranh giới thị trấn Long Thành (đường Lê Quang Định cũ)</v>
          </cell>
          <cell r="L314">
            <v>14000</v>
          </cell>
          <cell r="M314">
            <v>6900</v>
          </cell>
          <cell r="N314">
            <v>4600</v>
          </cell>
          <cell r="O314">
            <v>3000</v>
          </cell>
          <cell r="P314">
            <v>0</v>
          </cell>
          <cell r="Q314">
            <v>0</v>
          </cell>
          <cell r="R314">
            <v>0</v>
          </cell>
          <cell r="S314">
            <v>0</v>
          </cell>
          <cell r="T314" t="e">
            <v>#DIV/0!</v>
          </cell>
          <cell r="U314" t="e">
            <v>#DIV/0!</v>
          </cell>
          <cell r="V314" t="e">
            <v>#DIV/0!</v>
          </cell>
          <cell r="W314" t="e">
            <v>#DIV/0!</v>
          </cell>
          <cell r="X314">
            <v>1.2</v>
          </cell>
          <cell r="Y314">
            <v>1.0152000000000001</v>
          </cell>
          <cell r="Z314" t="str">
            <v>30. xã Long Thành giap ranh nhơn trạch an phước.xlsx</v>
          </cell>
          <cell r="AA314">
            <v>14200</v>
          </cell>
          <cell r="AB314">
            <v>7700</v>
          </cell>
          <cell r="AC314">
            <v>5200</v>
          </cell>
          <cell r="AD314">
            <v>3400</v>
          </cell>
        </row>
        <row r="315">
          <cell r="G315" t="str">
            <v>LT9DT</v>
          </cell>
          <cell r="H315" t="str">
            <v>Đường Ngô Quyền, từ đường Lê Duẩn đến đường Chu Văn An (đường hẻm BIBO cặp hông huyện đội cũ)</v>
          </cell>
          <cell r="I315" t="str">
            <v>Đường Lê Duẩn (QL51A cũ)</v>
          </cell>
          <cell r="J315" t="str">
            <v>LT9DT</v>
          </cell>
          <cell r="K315" t="str">
            <v>Đường Nguyễn Văn Trị</v>
          </cell>
          <cell r="L315">
            <v>14000</v>
          </cell>
          <cell r="M315">
            <v>5300</v>
          </cell>
          <cell r="N315">
            <v>3600</v>
          </cell>
          <cell r="O315">
            <v>3000</v>
          </cell>
          <cell r="P315">
            <v>0</v>
          </cell>
          <cell r="Q315">
            <v>0</v>
          </cell>
          <cell r="R315">
            <v>0</v>
          </cell>
          <cell r="S315">
            <v>0</v>
          </cell>
          <cell r="T315" t="e">
            <v>#DIV/0!</v>
          </cell>
          <cell r="U315" t="e">
            <v>#DIV/0!</v>
          </cell>
          <cell r="V315" t="e">
            <v>#DIV/0!</v>
          </cell>
          <cell r="W315" t="e">
            <v>#DIV/0!</v>
          </cell>
          <cell r="X315">
            <v>1.2</v>
          </cell>
          <cell r="Y315">
            <v>1.0152000000000001</v>
          </cell>
          <cell r="Z315" t="str">
            <v>30. xã Long Thành giap ranh nhơn trạch an phước.xlsx</v>
          </cell>
          <cell r="AA315">
            <v>14200</v>
          </cell>
          <cell r="AB315">
            <v>5900</v>
          </cell>
          <cell r="AC315">
            <v>4000</v>
          </cell>
          <cell r="AD315">
            <v>3400</v>
          </cell>
        </row>
        <row r="316">
          <cell r="G316" t="str">
            <v>LT10DT</v>
          </cell>
          <cell r="H316" t="str">
            <v>Đường Chu Văn An (từ giáp ranh xã An Phước đến đường Lê Lai)</v>
          </cell>
          <cell r="I316" t="str">
            <v>Đường Lê Duẩn (QL51A cũ)</v>
          </cell>
          <cell r="J316" t="str">
            <v>LT10DT</v>
          </cell>
          <cell r="K316" t="str">
            <v>Đường Chu Văn An</v>
          </cell>
          <cell r="L316">
            <v>14000</v>
          </cell>
          <cell r="M316">
            <v>6000</v>
          </cell>
          <cell r="N316">
            <v>3600</v>
          </cell>
          <cell r="O316">
            <v>3000</v>
          </cell>
          <cell r="P316">
            <v>0</v>
          </cell>
          <cell r="Q316">
            <v>0</v>
          </cell>
          <cell r="R316">
            <v>0</v>
          </cell>
          <cell r="S316">
            <v>0</v>
          </cell>
          <cell r="T316" t="e">
            <v>#DIV/0!</v>
          </cell>
          <cell r="U316" t="e">
            <v>#DIV/0!</v>
          </cell>
          <cell r="V316" t="e">
            <v>#DIV/0!</v>
          </cell>
          <cell r="W316" t="e">
            <v>#DIV/0!</v>
          </cell>
          <cell r="X316">
            <v>1.5</v>
          </cell>
          <cell r="Y316">
            <v>1.2689999999999999</v>
          </cell>
          <cell r="Z316" t="str">
            <v>30. xã Long Thành giap ranh nhơn trạch an phước.xlsx</v>
          </cell>
          <cell r="AA316">
            <v>17800</v>
          </cell>
          <cell r="AB316">
            <v>7600</v>
          </cell>
          <cell r="AC316">
            <v>4600</v>
          </cell>
          <cell r="AD316">
            <v>3800</v>
          </cell>
        </row>
        <row r="317">
          <cell r="G317" t="str">
            <v>LT11DT</v>
          </cell>
          <cell r="H317" t="str">
            <v>Đường Đinh Bộ Lĩnh</v>
          </cell>
          <cell r="I317" t="str">
            <v>Giáp ranh xã An Phước</v>
          </cell>
          <cell r="J317"/>
          <cell r="K317" t="str">
            <v>Đường Lê Lai</v>
          </cell>
          <cell r="L317"/>
          <cell r="M317"/>
          <cell r="N317"/>
          <cell r="O317"/>
          <cell r="P317"/>
          <cell r="Q317"/>
          <cell r="R317"/>
          <cell r="S317"/>
          <cell r="T317"/>
          <cell r="U317"/>
          <cell r="V317"/>
          <cell r="W317"/>
          <cell r="X317"/>
          <cell r="Y317"/>
          <cell r="Z317"/>
          <cell r="AA317"/>
          <cell r="AB317"/>
          <cell r="AC317"/>
          <cell r="AD317"/>
        </row>
        <row r="318">
          <cell r="G318" t="str">
            <v>LT11DT_D1</v>
          </cell>
          <cell r="H318" t="str">
            <v>Đoạn từ đường Lê Duẩn đến đường Trường Chinh</v>
          </cell>
          <cell r="I318" t="str">
            <v>Đường Lê Duẩn (QL51A cũ)</v>
          </cell>
          <cell r="J318" t="str">
            <v>LT11DT_D1</v>
          </cell>
          <cell r="K318" t="str">
            <v xml:space="preserve">Hết ranh giới thị trấn Long Thành </v>
          </cell>
          <cell r="L318">
            <v>11000</v>
          </cell>
          <cell r="M318">
            <v>6000</v>
          </cell>
          <cell r="N318">
            <v>4600</v>
          </cell>
          <cell r="O318">
            <v>3000</v>
          </cell>
          <cell r="P318">
            <v>0</v>
          </cell>
          <cell r="Q318">
            <v>0</v>
          </cell>
          <cell r="R318">
            <v>0</v>
          </cell>
          <cell r="S318">
            <v>0</v>
          </cell>
          <cell r="T318" t="e">
            <v>#DIV/0!</v>
          </cell>
          <cell r="U318" t="e">
            <v>#DIV/0!</v>
          </cell>
          <cell r="V318" t="e">
            <v>#DIV/0!</v>
          </cell>
          <cell r="W318" t="e">
            <v>#DIV/0!</v>
          </cell>
          <cell r="X318">
            <v>1.65</v>
          </cell>
          <cell r="Y318">
            <v>1.3958999999999997</v>
          </cell>
          <cell r="Z318" t="str">
            <v>30. xã Long Thành giap ranh nhơn trạch an phước.xlsx</v>
          </cell>
          <cell r="AA318">
            <v>15400</v>
          </cell>
          <cell r="AB318">
            <v>8400</v>
          </cell>
          <cell r="AC318">
            <v>6400</v>
          </cell>
          <cell r="AD318">
            <v>4200</v>
          </cell>
        </row>
        <row r="319">
          <cell r="G319" t="str">
            <v>LT11DT_D2</v>
          </cell>
          <cell r="H319" t="str">
            <v>Đoạn từ đường Trường Chinh đến đường Trần Nhân Tông</v>
          </cell>
          <cell r="I319" t="str">
            <v>Đường Lê Duẩn (QL51A cũ)</v>
          </cell>
          <cell r="J319" t="str">
            <v>LT11DT_D2</v>
          </cell>
          <cell r="K319" t="str">
            <v>Đường Trường Chinh (QL51B cũ)</v>
          </cell>
          <cell r="L319">
            <v>8100</v>
          </cell>
          <cell r="M319">
            <v>3900</v>
          </cell>
          <cell r="N319">
            <v>3300</v>
          </cell>
          <cell r="O319">
            <v>2000</v>
          </cell>
          <cell r="P319">
            <v>0</v>
          </cell>
          <cell r="Q319">
            <v>0</v>
          </cell>
          <cell r="R319">
            <v>0</v>
          </cell>
          <cell r="S319">
            <v>0</v>
          </cell>
          <cell r="T319" t="e">
            <v>#DIV/0!</v>
          </cell>
          <cell r="U319" t="e">
            <v>#DIV/0!</v>
          </cell>
          <cell r="V319" t="e">
            <v>#DIV/0!</v>
          </cell>
          <cell r="W319" t="e">
            <v>#DIV/0!</v>
          </cell>
          <cell r="X319">
            <v>1.3</v>
          </cell>
          <cell r="Y319">
            <v>1.0998000000000001</v>
          </cell>
          <cell r="Z319" t="str">
            <v>30. xã Long Thành giap ranh nhơn trạch an phước.xlsx</v>
          </cell>
          <cell r="AA319">
            <v>8900</v>
          </cell>
          <cell r="AB319">
            <v>4400</v>
          </cell>
          <cell r="AC319">
            <v>3700</v>
          </cell>
          <cell r="AD319">
            <v>2200</v>
          </cell>
        </row>
        <row r="320">
          <cell r="G320" t="str">
            <v>LT11DT_D3</v>
          </cell>
          <cell r="H320" t="str">
            <v>Đoạn tiếp theo dọc theo ranh giới xã Lộc An đến hết ranh giới thị trấn Long Thành</v>
          </cell>
          <cell r="I320" t="str">
            <v>Đường Trường Chinh (QL51B cũ)</v>
          </cell>
          <cell r="J320" t="str">
            <v>LT11DT_D3</v>
          </cell>
          <cell r="K320" t="str">
            <v>Đường Trần Nhân Tông</v>
          </cell>
          <cell r="L320">
            <v>5300</v>
          </cell>
          <cell r="M320">
            <v>2600</v>
          </cell>
          <cell r="N320">
            <v>2300</v>
          </cell>
          <cell r="O320">
            <v>1600</v>
          </cell>
          <cell r="P320">
            <v>0</v>
          </cell>
          <cell r="Q320">
            <v>0</v>
          </cell>
          <cell r="R320">
            <v>0</v>
          </cell>
          <cell r="S320">
            <v>0</v>
          </cell>
          <cell r="T320" t="e">
            <v>#DIV/0!</v>
          </cell>
          <cell r="U320" t="e">
            <v>#DIV/0!</v>
          </cell>
          <cell r="V320" t="e">
            <v>#DIV/0!</v>
          </cell>
          <cell r="W320" t="e">
            <v>#DIV/0!</v>
          </cell>
          <cell r="X320">
            <v>4.63</v>
          </cell>
          <cell r="Y320">
            <v>1.65</v>
          </cell>
          <cell r="Z320" t="e">
            <v>#N/A</v>
          </cell>
          <cell r="AA320">
            <v>8700</v>
          </cell>
          <cell r="AB320">
            <v>4300</v>
          </cell>
          <cell r="AC320">
            <v>3800</v>
          </cell>
          <cell r="AD320">
            <v>2600</v>
          </cell>
        </row>
        <row r="321">
          <cell r="G321" t="str">
            <v>LT12DT</v>
          </cell>
          <cell r="H321" t="str">
            <v>Đường Võ Thị Sáu (từ đường Lê Duẩn đến đường Trường Chinh)</v>
          </cell>
          <cell r="I321" t="str">
            <v>Đường Trần Nhân Tông</v>
          </cell>
          <cell r="J321" t="str">
            <v>LT12DT</v>
          </cell>
          <cell r="K321" t="str">
            <v xml:space="preserve">Hết ranh giới thị trấn Long Thành </v>
          </cell>
          <cell r="L321">
            <v>9000</v>
          </cell>
          <cell r="M321">
            <v>4200</v>
          </cell>
          <cell r="N321">
            <v>3600</v>
          </cell>
          <cell r="O321">
            <v>2600</v>
          </cell>
          <cell r="P321">
            <v>0</v>
          </cell>
          <cell r="Q321">
            <v>0</v>
          </cell>
          <cell r="R321">
            <v>0</v>
          </cell>
          <cell r="S321">
            <v>0</v>
          </cell>
          <cell r="T321" t="e">
            <v>#DIV/0!</v>
          </cell>
          <cell r="U321" t="e">
            <v>#DIV/0!</v>
          </cell>
          <cell r="V321" t="e">
            <v>#DIV/0!</v>
          </cell>
          <cell r="W321" t="e">
            <v>#DIV/0!</v>
          </cell>
          <cell r="X321">
            <v>1.65</v>
          </cell>
          <cell r="Y321">
            <v>1.3958999999999997</v>
          </cell>
          <cell r="Z321" t="str">
            <v>30. xã Long Thành giap ranh nhơn trạch an phước.xlsx</v>
          </cell>
          <cell r="AA321">
            <v>12600</v>
          </cell>
          <cell r="AB321">
            <v>5900</v>
          </cell>
          <cell r="AC321">
            <v>5000</v>
          </cell>
          <cell r="AD321">
            <v>3600</v>
          </cell>
        </row>
        <row r="322">
          <cell r="G322" t="str">
            <v>LT13DT</v>
          </cell>
          <cell r="H322" t="str">
            <v>Đường Tạ Uyên (từ đường Lê Duẩn đến đường Chu Văn An)</v>
          </cell>
          <cell r="I322" t="str">
            <v>Đường Lê Duẩn (QL51A cũ)</v>
          </cell>
          <cell r="J322" t="str">
            <v>LT13DT</v>
          </cell>
          <cell r="K322" t="str">
            <v>Đường Trường Chinh (QL51B cũ)</v>
          </cell>
          <cell r="L322">
            <v>9900</v>
          </cell>
          <cell r="M322">
            <v>3600</v>
          </cell>
          <cell r="N322">
            <v>2700</v>
          </cell>
          <cell r="O322">
            <v>2300</v>
          </cell>
          <cell r="P322">
            <v>0</v>
          </cell>
          <cell r="Q322">
            <v>0</v>
          </cell>
          <cell r="R322">
            <v>0</v>
          </cell>
          <cell r="S322">
            <v>0</v>
          </cell>
          <cell r="T322" t="e">
            <v>#DIV/0!</v>
          </cell>
          <cell r="U322" t="e">
            <v>#DIV/0!</v>
          </cell>
          <cell r="V322" t="e">
            <v>#DIV/0!</v>
          </cell>
          <cell r="W322" t="e">
            <v>#DIV/0!</v>
          </cell>
          <cell r="X322">
            <v>1.5</v>
          </cell>
          <cell r="Y322">
            <v>1.2689999999999999</v>
          </cell>
          <cell r="Z322" t="str">
            <v>30. xã Long Thành giap ranh nhơn trạch an phước.xlsx</v>
          </cell>
          <cell r="AA322">
            <v>12600</v>
          </cell>
          <cell r="AB322">
            <v>4600</v>
          </cell>
          <cell r="AC322">
            <v>3400</v>
          </cell>
          <cell r="AD322">
            <v>2900</v>
          </cell>
        </row>
        <row r="323">
          <cell r="G323" t="str">
            <v>LT14DT</v>
          </cell>
          <cell r="H323" t="str">
            <v>Đường hẻm 308 (đường Hà Huy Giáp cũ)</v>
          </cell>
          <cell r="I323" t="str">
            <v>Đường Lê Duẩn (QL51A cũ)</v>
          </cell>
          <cell r="J323" t="str">
            <v>LT14DT</v>
          </cell>
          <cell r="K323" t="str">
            <v>Đường Chu Văn An</v>
          </cell>
          <cell r="L323">
            <v>9000</v>
          </cell>
          <cell r="M323">
            <v>3600</v>
          </cell>
          <cell r="N323">
            <v>2700</v>
          </cell>
          <cell r="O323">
            <v>2300</v>
          </cell>
          <cell r="P323">
            <v>0</v>
          </cell>
          <cell r="Q323">
            <v>0</v>
          </cell>
          <cell r="R323">
            <v>0</v>
          </cell>
          <cell r="S323">
            <v>0</v>
          </cell>
          <cell r="T323" t="e">
            <v>#DIV/0!</v>
          </cell>
          <cell r="U323" t="e">
            <v>#DIV/0!</v>
          </cell>
          <cell r="V323" t="e">
            <v>#DIV/0!</v>
          </cell>
          <cell r="W323" t="e">
            <v>#DIV/0!</v>
          </cell>
          <cell r="X323">
            <v>4.63</v>
          </cell>
          <cell r="Y323">
            <v>1.65</v>
          </cell>
          <cell r="Z323" t="e">
            <v>#N/A</v>
          </cell>
          <cell r="AA323">
            <v>14900</v>
          </cell>
          <cell r="AB323">
            <v>5900</v>
          </cell>
          <cell r="AC323">
            <v>4500</v>
          </cell>
          <cell r="AD323">
            <v>3800</v>
          </cell>
        </row>
        <row r="324">
          <cell r="G324" t="str">
            <v>LT15DT</v>
          </cell>
          <cell r="H324" t="str">
            <v>Đường Lý Tự Trọng (từ đường Lê Duẩn đến đường Lê Quang Định)</v>
          </cell>
          <cell r="I324" t="str">
            <v>Đường Lê Duẩn (QL51A cũ)</v>
          </cell>
          <cell r="J324"/>
          <cell r="K324" t="str">
            <v>Đường Chu Văn An</v>
          </cell>
          <cell r="L324"/>
          <cell r="M324"/>
          <cell r="N324"/>
          <cell r="O324"/>
          <cell r="P324"/>
          <cell r="Q324"/>
          <cell r="R324"/>
          <cell r="S324"/>
          <cell r="T324"/>
          <cell r="U324"/>
          <cell r="V324"/>
          <cell r="W324"/>
          <cell r="X324"/>
          <cell r="Y324"/>
          <cell r="Z324"/>
          <cell r="AA324"/>
          <cell r="AB324"/>
          <cell r="AC324"/>
          <cell r="AD324"/>
        </row>
        <row r="325">
          <cell r="G325" t="str">
            <v>LT15DT_D1</v>
          </cell>
          <cell r="H325" t="str">
            <v>Đoạn từ đường Lê Duẩn đến đường Hai Bà Trưng</v>
          </cell>
          <cell r="I325" t="str">
            <v>Đường Lê Duẩn (QL51A cũ)</v>
          </cell>
          <cell r="J325" t="str">
            <v>LT15DT_D1</v>
          </cell>
          <cell r="K325" t="str">
            <v>Đường Lê Quang Định</v>
          </cell>
          <cell r="L325">
            <v>9900</v>
          </cell>
          <cell r="M325">
            <v>4200</v>
          </cell>
          <cell r="N325">
            <v>3600</v>
          </cell>
          <cell r="O325">
            <v>3000</v>
          </cell>
          <cell r="P325">
            <v>0</v>
          </cell>
          <cell r="Q325">
            <v>0</v>
          </cell>
          <cell r="R325">
            <v>0</v>
          </cell>
          <cell r="S325">
            <v>0</v>
          </cell>
          <cell r="T325" t="e">
            <v>#DIV/0!</v>
          </cell>
          <cell r="U325" t="e">
            <v>#DIV/0!</v>
          </cell>
          <cell r="V325" t="e">
            <v>#DIV/0!</v>
          </cell>
          <cell r="W325" t="e">
            <v>#DIV/0!</v>
          </cell>
          <cell r="X325">
            <v>1.5</v>
          </cell>
          <cell r="Y325">
            <v>1.2689999999999999</v>
          </cell>
          <cell r="Z325" t="str">
            <v>30. xã Long Thành giap ranh nhơn trạch an phước.xlsx</v>
          </cell>
          <cell r="AA325">
            <v>12600</v>
          </cell>
          <cell r="AB325">
            <v>5300</v>
          </cell>
          <cell r="AC325">
            <v>4600</v>
          </cell>
          <cell r="AD325">
            <v>3800</v>
          </cell>
        </row>
        <row r="326">
          <cell r="G326" t="str">
            <v>LT15DT_D2</v>
          </cell>
          <cell r="H326" t="str">
            <v>Đoạn từ đường Hai Bà Trưng đến đường Lê Quang Định</v>
          </cell>
          <cell r="I326" t="str">
            <v>Đường Lê Duẩn (QL51A cũ)</v>
          </cell>
          <cell r="J326" t="str">
            <v>LT15DT_D2</v>
          </cell>
          <cell r="K326" t="str">
            <v>Đường Hai Bà Trưng</v>
          </cell>
          <cell r="L326">
            <v>8100</v>
          </cell>
          <cell r="M326">
            <v>3900</v>
          </cell>
          <cell r="N326">
            <v>3300</v>
          </cell>
          <cell r="O326">
            <v>2000</v>
          </cell>
          <cell r="P326">
            <v>0</v>
          </cell>
          <cell r="Q326">
            <v>0</v>
          </cell>
          <cell r="R326">
            <v>0</v>
          </cell>
          <cell r="S326">
            <v>0</v>
          </cell>
          <cell r="T326" t="e">
            <v>#DIV/0!</v>
          </cell>
          <cell r="U326" t="e">
            <v>#DIV/0!</v>
          </cell>
          <cell r="V326" t="e">
            <v>#DIV/0!</v>
          </cell>
          <cell r="W326" t="e">
            <v>#DIV/0!</v>
          </cell>
          <cell r="X326">
            <v>1.6</v>
          </cell>
          <cell r="Y326">
            <v>1.3536000000000001</v>
          </cell>
          <cell r="Z326" t="str">
            <v>30. xã Long Thành giap ranh nhơn trạch an phước.xlsx</v>
          </cell>
          <cell r="AA326">
            <v>11000</v>
          </cell>
          <cell r="AB326">
            <v>5300</v>
          </cell>
          <cell r="AC326">
            <v>4500</v>
          </cell>
          <cell r="AD326">
            <v>2700</v>
          </cell>
        </row>
        <row r="327">
          <cell r="G327" t="str">
            <v>LT16DT</v>
          </cell>
          <cell r="H327" t="str">
            <v>Đường Nguyễn Văn Cừ, từ đường Lê Duẩn đến đường Trần Quang Khải (đường vào khu Phước Thuận đến nhà thờ Kim Sơn cách Quốc lộ 51A 1,5 km cũ)</v>
          </cell>
          <cell r="I327" t="str">
            <v>Đường Hai Bà Trưng</v>
          </cell>
          <cell r="J327" t="str">
            <v>LT16DT</v>
          </cell>
          <cell r="K327" t="str">
            <v>Đường Lê Quang Định</v>
          </cell>
          <cell r="L327">
            <v>11000</v>
          </cell>
          <cell r="M327">
            <v>6000</v>
          </cell>
          <cell r="N327">
            <v>3600</v>
          </cell>
          <cell r="O327">
            <v>3000</v>
          </cell>
          <cell r="P327">
            <v>0</v>
          </cell>
          <cell r="Q327">
            <v>0</v>
          </cell>
          <cell r="R327">
            <v>0</v>
          </cell>
          <cell r="S327">
            <v>0</v>
          </cell>
          <cell r="T327" t="e">
            <v>#DIV/0!</v>
          </cell>
          <cell r="U327" t="e">
            <v>#DIV/0!</v>
          </cell>
          <cell r="V327" t="e">
            <v>#DIV/0!</v>
          </cell>
          <cell r="W327" t="e">
            <v>#DIV/0!</v>
          </cell>
          <cell r="X327">
            <v>1.65</v>
          </cell>
          <cell r="Y327">
            <v>1.3958999999999997</v>
          </cell>
          <cell r="Z327" t="str">
            <v>30. xã Long Thành giap ranh nhơn trạch an phước.xlsx</v>
          </cell>
          <cell r="AA327">
            <v>15400</v>
          </cell>
          <cell r="AB327">
            <v>8400</v>
          </cell>
          <cell r="AC327">
            <v>5000</v>
          </cell>
          <cell r="AD327">
            <v>4200</v>
          </cell>
        </row>
        <row r="328">
          <cell r="G328" t="str">
            <v>LT17DT</v>
          </cell>
          <cell r="H328" t="str">
            <v>Đường Hà Huy Giáp - từ đường Lê Duẩn đến đường Trần Quang Khải (đường xưởng cưa Tiền Phong vào đến hết khu dân cư cũ)</v>
          </cell>
          <cell r="I328" t="str">
            <v>Đường Lê Duẩn (QL51A cũ)</v>
          </cell>
          <cell r="J328" t="str">
            <v>LT17DT</v>
          </cell>
          <cell r="K328" t="str">
            <v>Đường Trần Quang Khải (đường vào khu Phước Thuận đến nhà thờ Kim Sơn cách Quốc lộ 51A 1,5 km cũ)</v>
          </cell>
          <cell r="L328">
            <v>11000</v>
          </cell>
          <cell r="M328">
            <v>6000</v>
          </cell>
          <cell r="N328">
            <v>3600</v>
          </cell>
          <cell r="O328">
            <v>3000</v>
          </cell>
          <cell r="P328">
            <v>0</v>
          </cell>
          <cell r="Q328">
            <v>0</v>
          </cell>
          <cell r="R328">
            <v>0</v>
          </cell>
          <cell r="S328">
            <v>0</v>
          </cell>
          <cell r="T328" t="e">
            <v>#DIV/0!</v>
          </cell>
          <cell r="U328" t="e">
            <v>#DIV/0!</v>
          </cell>
          <cell r="V328" t="e">
            <v>#DIV/0!</v>
          </cell>
          <cell r="W328" t="e">
            <v>#DIV/0!</v>
          </cell>
          <cell r="X328">
            <v>1.65</v>
          </cell>
          <cell r="Y328">
            <v>1.3958999999999997</v>
          </cell>
          <cell r="Z328" t="str">
            <v>30. xã Long Thành giap ranh nhơn trạch an phước.xlsx</v>
          </cell>
          <cell r="AA328">
            <v>15400</v>
          </cell>
          <cell r="AB328">
            <v>8400</v>
          </cell>
          <cell r="AC328">
            <v>5000</v>
          </cell>
          <cell r="AD328">
            <v>4200</v>
          </cell>
        </row>
        <row r="329">
          <cell r="G329" t="str">
            <v>LT18DT</v>
          </cell>
          <cell r="H329" t="str">
            <v>Đường Nguyễn Hải (đoạn ranh xã An Phước với thị trấn Long Thành - từ thửa đất số 585, tờ BĐĐC số 15 đến thửa đất số 6, tờ BĐĐC số 18, thị trấn Long Thành)</v>
          </cell>
          <cell r="I329" t="str">
            <v>Đường Lê Duẩn (QL51A cũ)</v>
          </cell>
          <cell r="J329" t="str">
            <v>LT18DT</v>
          </cell>
          <cell r="K329" t="str">
            <v>Đường Trần Quang Khải</v>
          </cell>
          <cell r="L329">
            <v>6200</v>
          </cell>
          <cell r="M329">
            <v>3100</v>
          </cell>
          <cell r="N329">
            <v>2300</v>
          </cell>
          <cell r="O329">
            <v>1700</v>
          </cell>
          <cell r="P329">
            <v>0</v>
          </cell>
          <cell r="Q329">
            <v>0</v>
          </cell>
          <cell r="R329">
            <v>0</v>
          </cell>
          <cell r="S329">
            <v>0</v>
          </cell>
          <cell r="T329" t="e">
            <v>#DIV/0!</v>
          </cell>
          <cell r="U329" t="e">
            <v>#DIV/0!</v>
          </cell>
          <cell r="V329" t="e">
            <v>#DIV/0!</v>
          </cell>
          <cell r="W329" t="e">
            <v>#DIV/0!</v>
          </cell>
          <cell r="X329">
            <v>6.4516129032258061</v>
          </cell>
          <cell r="Y329">
            <v>1.1000000000000001</v>
          </cell>
          <cell r="Z329" t="e">
            <v>#N/A</v>
          </cell>
          <cell r="AA329">
            <v>6800</v>
          </cell>
          <cell r="AB329">
            <v>3400</v>
          </cell>
          <cell r="AC329">
            <v>2500</v>
          </cell>
          <cell r="AD329">
            <v>1900</v>
          </cell>
        </row>
        <row r="330">
          <cell r="G330" t="str">
            <v>LT19DT</v>
          </cell>
          <cell r="H330" t="str">
            <v>Đường Trần Thượng Xuyên (từ đường Lê Duẩn đến đường Nguyễn Hữu Cảnh)</v>
          </cell>
          <cell r="I330" t="str">
            <v>Thửa đất số 585, tờ BĐĐC số 15, thị trấn Long Thành</v>
          </cell>
          <cell r="J330" t="str">
            <v>LT19DT</v>
          </cell>
          <cell r="K330" t="str">
            <v>Thửa đất số 6, tờ BĐĐC số 18, thị trấn Long Thành</v>
          </cell>
          <cell r="L330">
            <v>12000</v>
          </cell>
          <cell r="M330">
            <v>6200</v>
          </cell>
          <cell r="N330">
            <v>4600</v>
          </cell>
          <cell r="O330">
            <v>3000</v>
          </cell>
          <cell r="P330">
            <v>0</v>
          </cell>
          <cell r="Q330">
            <v>0</v>
          </cell>
          <cell r="R330">
            <v>0</v>
          </cell>
          <cell r="S330">
            <v>0</v>
          </cell>
          <cell r="T330" t="e">
            <v>#DIV/0!</v>
          </cell>
          <cell r="U330" t="e">
            <v>#DIV/0!</v>
          </cell>
          <cell r="V330" t="e">
            <v>#DIV/0!</v>
          </cell>
          <cell r="W330" t="e">
            <v>#DIV/0!</v>
          </cell>
          <cell r="X330">
            <v>1.65</v>
          </cell>
          <cell r="Y330">
            <v>1.3958999999999997</v>
          </cell>
          <cell r="Z330" t="str">
            <v>30. xã Long Thành giap ranh nhơn trạch an phước.xlsx</v>
          </cell>
          <cell r="AA330">
            <v>16800</v>
          </cell>
          <cell r="AB330">
            <v>8700</v>
          </cell>
          <cell r="AC330">
            <v>6400</v>
          </cell>
          <cell r="AD330">
            <v>4200</v>
          </cell>
        </row>
        <row r="331">
          <cell r="G331" t="str">
            <v>LT20DT</v>
          </cell>
          <cell r="H331" t="str">
            <v>Đường Nguyễn Hữu Cảnh (từ đường Nguyễn Đình Chiểu đến đường Võ Thị Sáu)</v>
          </cell>
          <cell r="I331" t="str">
            <v>Đường Lê Duẩn (QL51A cũ)</v>
          </cell>
          <cell r="J331" t="str">
            <v>LT20DT</v>
          </cell>
          <cell r="K331" t="str">
            <v>Đường Nguyễn Hữu Cảnh</v>
          </cell>
          <cell r="L331">
            <v>12000</v>
          </cell>
          <cell r="M331">
            <v>6200</v>
          </cell>
          <cell r="N331">
            <v>4600</v>
          </cell>
          <cell r="O331">
            <v>3000</v>
          </cell>
          <cell r="P331">
            <v>0</v>
          </cell>
          <cell r="Q331">
            <v>0</v>
          </cell>
          <cell r="R331">
            <v>0</v>
          </cell>
          <cell r="S331">
            <v>0</v>
          </cell>
          <cell r="T331" t="e">
            <v>#DIV/0!</v>
          </cell>
          <cell r="U331" t="e">
            <v>#DIV/0!</v>
          </cell>
          <cell r="V331" t="e">
            <v>#DIV/0!</v>
          </cell>
          <cell r="W331" t="e">
            <v>#DIV/0!</v>
          </cell>
          <cell r="X331">
            <v>1.65</v>
          </cell>
          <cell r="Y331">
            <v>1.3958999999999997</v>
          </cell>
          <cell r="Z331" t="str">
            <v>30. xã Long Thành giap ranh nhơn trạch an phước.xlsx</v>
          </cell>
          <cell r="AA331">
            <v>16800</v>
          </cell>
          <cell r="AB331">
            <v>8700</v>
          </cell>
          <cell r="AC331">
            <v>6400</v>
          </cell>
          <cell r="AD331">
            <v>4200</v>
          </cell>
        </row>
        <row r="332">
          <cell r="G332" t="str">
            <v>LT21DT</v>
          </cell>
          <cell r="H332" t="str">
            <v>Đường Trần Nhân Tông (từ đường Đinh Bộ Lĩnh đến đường Ngô Hà Thành)</v>
          </cell>
          <cell r="I332" t="str">
            <v>Đường Nguyễn Đình Chiểu</v>
          </cell>
          <cell r="J332" t="str">
            <v>LT21DT</v>
          </cell>
          <cell r="K332" t="str">
            <v>Đường Võ Thị Sáu</v>
          </cell>
          <cell r="L332">
            <v>6200</v>
          </cell>
          <cell r="M332">
            <v>3100</v>
          </cell>
          <cell r="N332">
            <v>2300</v>
          </cell>
          <cell r="O332">
            <v>1700</v>
          </cell>
          <cell r="P332">
            <v>0</v>
          </cell>
          <cell r="Q332">
            <v>0</v>
          </cell>
          <cell r="R332">
            <v>0</v>
          </cell>
          <cell r="S332">
            <v>0</v>
          </cell>
          <cell r="T332" t="e">
            <v>#DIV/0!</v>
          </cell>
          <cell r="U332" t="e">
            <v>#DIV/0!</v>
          </cell>
          <cell r="V332" t="e">
            <v>#DIV/0!</v>
          </cell>
          <cell r="W332" t="e">
            <v>#DIV/0!</v>
          </cell>
          <cell r="X332">
            <v>1.45</v>
          </cell>
          <cell r="Y332">
            <v>1.2266999999999999</v>
          </cell>
          <cell r="Z332" t="str">
            <v>30. xã Long Thành giap ranh nhơn trạch an phước.xlsx</v>
          </cell>
          <cell r="AA332">
            <v>7600</v>
          </cell>
          <cell r="AB332">
            <v>3800</v>
          </cell>
          <cell r="AC332">
            <v>2800</v>
          </cell>
          <cell r="AD332">
            <v>2100</v>
          </cell>
        </row>
        <row r="333">
          <cell r="G333" t="str">
            <v>LT22DT</v>
          </cell>
          <cell r="H333" t="str">
            <v>Đường Tôn Đức Thắng (từ đường Nguyễn Đình Chiểu đến đường Võ Thị Sáu)</v>
          </cell>
          <cell r="I333" t="str">
            <v>Đường Đinh Bộ Lĩnh</v>
          </cell>
          <cell r="J333"/>
          <cell r="K333" t="str">
            <v>Đường Ngô Hà Thành</v>
          </cell>
          <cell r="L333"/>
          <cell r="M333"/>
          <cell r="N333"/>
          <cell r="O333"/>
          <cell r="P333"/>
          <cell r="Q333"/>
          <cell r="R333"/>
          <cell r="S333"/>
          <cell r="T333"/>
          <cell r="U333"/>
          <cell r="V333"/>
          <cell r="W333"/>
          <cell r="X333"/>
          <cell r="Y333"/>
          <cell r="Z333"/>
          <cell r="AA333"/>
          <cell r="AB333"/>
          <cell r="AC333"/>
          <cell r="AD333"/>
        </row>
        <row r="334">
          <cell r="G334" t="str">
            <v>LT22DT_D1</v>
          </cell>
          <cell r="H334" t="str">
            <v>Đoạn từ đường Nguyễn Đình Chiểu đến đường Lý Thái Tổ</v>
          </cell>
          <cell r="I334" t="str">
            <v>Đường Nguyễn Đình Chiểu</v>
          </cell>
          <cell r="J334" t="str">
            <v>LT22DT_D1</v>
          </cell>
          <cell r="K334" t="str">
            <v>Đường Võ Thị Sáu</v>
          </cell>
          <cell r="L334">
            <v>12000</v>
          </cell>
          <cell r="M334">
            <v>6200</v>
          </cell>
          <cell r="N334">
            <v>4600</v>
          </cell>
          <cell r="O334">
            <v>3000</v>
          </cell>
          <cell r="P334">
            <v>0</v>
          </cell>
          <cell r="Q334">
            <v>0</v>
          </cell>
          <cell r="R334">
            <v>0</v>
          </cell>
          <cell r="S334">
            <v>0</v>
          </cell>
          <cell r="T334" t="e">
            <v>#DIV/0!</v>
          </cell>
          <cell r="U334" t="e">
            <v>#DIV/0!</v>
          </cell>
          <cell r="V334" t="e">
            <v>#DIV/0!</v>
          </cell>
          <cell r="W334" t="e">
            <v>#DIV/0!</v>
          </cell>
          <cell r="X334">
            <v>1.65</v>
          </cell>
          <cell r="Y334">
            <v>1.3958999999999997</v>
          </cell>
          <cell r="Z334" t="str">
            <v>30. xã Long Thành giap ranh nhơn trạch an phước.xlsx</v>
          </cell>
          <cell r="AA334">
            <v>16800</v>
          </cell>
          <cell r="AB334">
            <v>8700</v>
          </cell>
          <cell r="AC334">
            <v>6400</v>
          </cell>
          <cell r="AD334">
            <v>4200</v>
          </cell>
        </row>
        <row r="335">
          <cell r="G335" t="str">
            <v>LT22DT_D2</v>
          </cell>
          <cell r="H335" t="str">
            <v>Đoạn từ đường Lý Thái Tổ đến đường Võ Thị Sáu</v>
          </cell>
          <cell r="I335" t="str">
            <v>Đường Nguyễn Đình Chiểu</v>
          </cell>
          <cell r="J335" t="str">
            <v>LT22DT_D2</v>
          </cell>
          <cell r="K335" t="str">
            <v>Đường Lý Thái Tổ</v>
          </cell>
          <cell r="L335">
            <v>9000</v>
          </cell>
          <cell r="M335">
            <v>4200</v>
          </cell>
          <cell r="N335">
            <v>3600</v>
          </cell>
          <cell r="O335">
            <v>2600</v>
          </cell>
          <cell r="P335">
            <v>0</v>
          </cell>
          <cell r="Q335">
            <v>0</v>
          </cell>
          <cell r="R335">
            <v>0</v>
          </cell>
          <cell r="S335">
            <v>0</v>
          </cell>
          <cell r="T335" t="e">
            <v>#DIV/0!</v>
          </cell>
          <cell r="U335" t="e">
            <v>#DIV/0!</v>
          </cell>
          <cell r="V335" t="e">
            <v>#DIV/0!</v>
          </cell>
          <cell r="W335" t="e">
            <v>#DIV/0!</v>
          </cell>
          <cell r="X335">
            <v>4.63</v>
          </cell>
          <cell r="Y335">
            <v>1.65</v>
          </cell>
          <cell r="Z335" t="e">
            <v>#N/A</v>
          </cell>
          <cell r="AA335">
            <v>14900</v>
          </cell>
          <cell r="AB335">
            <v>6900</v>
          </cell>
          <cell r="AC335">
            <v>5900</v>
          </cell>
          <cell r="AD335">
            <v>4300</v>
          </cell>
        </row>
        <row r="336">
          <cell r="G336" t="str">
            <v>LT23DT</v>
          </cell>
          <cell r="H336" t="str">
            <v xml:space="preserve">Đường Hoàng Minh Châu (từ đầu đường Trần Quang Khải đến thửa đất số 74, tờ BĐĐC số 17, thị trấn Long Thành) </v>
          </cell>
          <cell r="I336" t="str">
            <v>Đường Lý Thái Tổ</v>
          </cell>
          <cell r="J336" t="str">
            <v>LT23DT</v>
          </cell>
          <cell r="K336" t="str">
            <v>Đường Võ Thị Sáu</v>
          </cell>
          <cell r="L336">
            <v>6200</v>
          </cell>
          <cell r="M336">
            <v>3100</v>
          </cell>
          <cell r="N336">
            <v>2300</v>
          </cell>
          <cell r="O336">
            <v>1700</v>
          </cell>
          <cell r="P336">
            <v>0</v>
          </cell>
          <cell r="Q336">
            <v>0</v>
          </cell>
          <cell r="R336">
            <v>0</v>
          </cell>
          <cell r="S336">
            <v>0</v>
          </cell>
          <cell r="T336" t="e">
            <v>#DIV/0!</v>
          </cell>
          <cell r="U336" t="e">
            <v>#DIV/0!</v>
          </cell>
          <cell r="V336" t="e">
            <v>#DIV/0!</v>
          </cell>
          <cell r="W336" t="e">
            <v>#DIV/0!</v>
          </cell>
          <cell r="X336">
            <v>1.45</v>
          </cell>
          <cell r="Y336">
            <v>1.2266999999999999</v>
          </cell>
          <cell r="Z336" t="str">
            <v>30. xã Long Thành giap ranh nhơn trạch an phước.xlsx</v>
          </cell>
          <cell r="AA336">
            <v>7600</v>
          </cell>
          <cell r="AB336">
            <v>3800</v>
          </cell>
          <cell r="AC336">
            <v>2800</v>
          </cell>
          <cell r="AD336">
            <v>2100</v>
          </cell>
        </row>
        <row r="337">
          <cell r="G337" t="str">
            <v>LT24DT</v>
          </cell>
          <cell r="H337" t="str">
            <v>Đường Hoàng Tam Kỳ (từ đường Hoàng Minh Châu đến đường Nguyễn Hải)</v>
          </cell>
          <cell r="I337" t="str">
            <v>Đường Trần Quang Khải</v>
          </cell>
          <cell r="J337" t="str">
            <v>LT24DT</v>
          </cell>
          <cell r="K337" t="str">
            <v xml:space="preserve">Đến thửa đất số 74, tờ BĐĐC số 17, thị trấn Long Thành </v>
          </cell>
          <cell r="L337">
            <v>4600</v>
          </cell>
          <cell r="M337">
            <v>2200</v>
          </cell>
          <cell r="N337">
            <v>2000</v>
          </cell>
          <cell r="O337">
            <v>1400</v>
          </cell>
          <cell r="P337">
            <v>0</v>
          </cell>
          <cell r="Q337">
            <v>0</v>
          </cell>
          <cell r="R337">
            <v>0</v>
          </cell>
          <cell r="S337">
            <v>0</v>
          </cell>
          <cell r="T337" t="e">
            <v>#DIV/0!</v>
          </cell>
          <cell r="U337" t="e">
            <v>#DIV/0!</v>
          </cell>
          <cell r="V337" t="e">
            <v>#DIV/0!</v>
          </cell>
          <cell r="W337" t="e">
            <v>#DIV/0!</v>
          </cell>
          <cell r="X337">
            <v>1.45</v>
          </cell>
          <cell r="Y337">
            <v>1.2266999999999999</v>
          </cell>
          <cell r="Z337" t="str">
            <v>30. xã Long Thành giap ranh nhơn trạch an phước.xlsx</v>
          </cell>
          <cell r="AA337">
            <v>5600</v>
          </cell>
          <cell r="AB337">
            <v>2700</v>
          </cell>
          <cell r="AC337">
            <v>2500</v>
          </cell>
          <cell r="AD337">
            <v>1700</v>
          </cell>
        </row>
        <row r="338">
          <cell r="G338" t="str">
            <v>LT25DT</v>
          </cell>
          <cell r="H338" t="str">
            <v>Đường Trần Quang Khải (từ đường Nguyễn Văn Cừ đến đường Hà Huy Giáp)</v>
          </cell>
          <cell r="I338" t="str">
            <v>Đường Hoàng Minh Châu</v>
          </cell>
          <cell r="J338" t="str">
            <v>LT25DT</v>
          </cell>
          <cell r="K338" t="str">
            <v>Đường Nguyễn Hải</v>
          </cell>
          <cell r="L338">
            <v>7200</v>
          </cell>
          <cell r="M338">
            <v>3500</v>
          </cell>
          <cell r="N338">
            <v>2900</v>
          </cell>
          <cell r="O338">
            <v>2000</v>
          </cell>
          <cell r="P338">
            <v>0</v>
          </cell>
          <cell r="Q338">
            <v>0</v>
          </cell>
          <cell r="R338">
            <v>0</v>
          </cell>
          <cell r="S338">
            <v>0</v>
          </cell>
          <cell r="T338" t="e">
            <v>#DIV/0!</v>
          </cell>
          <cell r="U338" t="e">
            <v>#DIV/0!</v>
          </cell>
          <cell r="V338" t="e">
            <v>#DIV/0!</v>
          </cell>
          <cell r="W338" t="e">
            <v>#DIV/0!</v>
          </cell>
          <cell r="X338">
            <v>1.45</v>
          </cell>
          <cell r="Y338">
            <v>1.2266999999999999</v>
          </cell>
          <cell r="Z338" t="str">
            <v>30. xã Long Thành giap ranh nhơn trạch an phước.xlsx</v>
          </cell>
          <cell r="AA338">
            <v>8800</v>
          </cell>
          <cell r="AB338">
            <v>4300</v>
          </cell>
          <cell r="AC338">
            <v>3600</v>
          </cell>
          <cell r="AD338">
            <v>2500</v>
          </cell>
        </row>
        <row r="339">
          <cell r="G339" t="str">
            <v>LT26DT</v>
          </cell>
          <cell r="H339" t="str">
            <v>Đường Nguyễn Văn Ký (từ đường Chu Văn An đến thửa đất số 395, tờ BĐĐC số 23, thị trấn Long Thành)</v>
          </cell>
          <cell r="I339" t="str">
            <v xml:space="preserve">Đường Nguyễn Văn Cừ </v>
          </cell>
          <cell r="J339" t="str">
            <v>LT26DT</v>
          </cell>
          <cell r="K339" t="str">
            <v xml:space="preserve">Đường Hà Huy Giáp </v>
          </cell>
          <cell r="L339">
            <v>6000</v>
          </cell>
          <cell r="M339">
            <v>3000</v>
          </cell>
          <cell r="N339">
            <v>2300</v>
          </cell>
          <cell r="O339">
            <v>1700</v>
          </cell>
          <cell r="P339">
            <v>0</v>
          </cell>
          <cell r="Q339">
            <v>0</v>
          </cell>
          <cell r="R339">
            <v>0</v>
          </cell>
          <cell r="S339">
            <v>0</v>
          </cell>
          <cell r="T339" t="e">
            <v>#DIV/0!</v>
          </cell>
          <cell r="U339" t="e">
            <v>#DIV/0!</v>
          </cell>
          <cell r="V339" t="e">
            <v>#DIV/0!</v>
          </cell>
          <cell r="W339" t="e">
            <v>#DIV/0!</v>
          </cell>
          <cell r="X339">
            <v>1.45</v>
          </cell>
          <cell r="Y339">
            <v>1.2266999999999999</v>
          </cell>
          <cell r="Z339" t="str">
            <v>30. xã Long Thành giap ranh nhơn trạch an phước.xlsx</v>
          </cell>
          <cell r="AA339">
            <v>7400</v>
          </cell>
          <cell r="AB339">
            <v>3700</v>
          </cell>
          <cell r="AC339">
            <v>2800</v>
          </cell>
          <cell r="AD339">
            <v>2100</v>
          </cell>
        </row>
        <row r="340">
          <cell r="G340" t="str">
            <v>LT27DT</v>
          </cell>
          <cell r="H340" t="str">
            <v>Đường Nguyễn Trung Trực (từ đường Huỳnh Văn Lũy đến thửa đất số 311, tờ BĐĐC số 33, thị trấn Long Thành)</v>
          </cell>
          <cell r="I340" t="str">
            <v xml:space="preserve">Đường Chu Văn An </v>
          </cell>
          <cell r="J340" t="str">
            <v>LT27DT</v>
          </cell>
          <cell r="K340" t="str">
            <v xml:space="preserve">Đến thửa đất số 395, tờ BĐĐC số 23, thị trấn Long Thành </v>
          </cell>
          <cell r="L340">
            <v>6200</v>
          </cell>
          <cell r="M340">
            <v>3100</v>
          </cell>
          <cell r="N340">
            <v>2300</v>
          </cell>
          <cell r="O340">
            <v>1700</v>
          </cell>
          <cell r="P340">
            <v>0</v>
          </cell>
          <cell r="Q340">
            <v>0</v>
          </cell>
          <cell r="R340">
            <v>0</v>
          </cell>
          <cell r="S340">
            <v>0</v>
          </cell>
          <cell r="T340" t="e">
            <v>#DIV/0!</v>
          </cell>
          <cell r="U340" t="e">
            <v>#DIV/0!</v>
          </cell>
          <cell r="V340" t="e">
            <v>#DIV/0!</v>
          </cell>
          <cell r="W340" t="e">
            <v>#DIV/0!</v>
          </cell>
          <cell r="X340">
            <v>1.45</v>
          </cell>
          <cell r="Y340">
            <v>1.2266999999999999</v>
          </cell>
          <cell r="Z340" t="str">
            <v>30. xã Long Thành giap ranh nhơn trạch an phước.xlsx</v>
          </cell>
          <cell r="AA340">
            <v>7600</v>
          </cell>
          <cell r="AB340">
            <v>3800</v>
          </cell>
          <cell r="AC340">
            <v>2800</v>
          </cell>
          <cell r="AD340">
            <v>2100</v>
          </cell>
        </row>
        <row r="341">
          <cell r="G341" t="str">
            <v>LT28DT</v>
          </cell>
          <cell r="H341" t="str">
            <v>Đường Lê Đại Hành (từ đường Nguyễn Văn Cừ đến suối Bến Năng)</v>
          </cell>
          <cell r="I341" t="str">
            <v xml:space="preserve">Đường Huỳnh Văn Lũy </v>
          </cell>
          <cell r="J341" t="str">
            <v>LT28DT</v>
          </cell>
          <cell r="K341" t="str">
            <v xml:space="preserve">Đến thửa đất số 311, tờ BĐĐC số 33, thị trấn Long Thành </v>
          </cell>
          <cell r="L341">
            <v>6200</v>
          </cell>
          <cell r="M341">
            <v>3100</v>
          </cell>
          <cell r="N341">
            <v>2300</v>
          </cell>
          <cell r="O341">
            <v>1700</v>
          </cell>
          <cell r="P341">
            <v>0</v>
          </cell>
          <cell r="Q341">
            <v>0</v>
          </cell>
          <cell r="R341">
            <v>0</v>
          </cell>
          <cell r="S341">
            <v>0</v>
          </cell>
          <cell r="T341" t="e">
            <v>#DIV/0!</v>
          </cell>
          <cell r="U341" t="e">
            <v>#DIV/0!</v>
          </cell>
          <cell r="V341" t="e">
            <v>#DIV/0!</v>
          </cell>
          <cell r="W341" t="e">
            <v>#DIV/0!</v>
          </cell>
          <cell r="X341">
            <v>1.45</v>
          </cell>
          <cell r="Y341">
            <v>1.2266999999999999</v>
          </cell>
          <cell r="Z341" t="str">
            <v>30. xã Long Thành giap ranh nhơn trạch an phước.xlsx</v>
          </cell>
          <cell r="AA341">
            <v>7600</v>
          </cell>
          <cell r="AB341">
            <v>3800</v>
          </cell>
          <cell r="AC341">
            <v>2800</v>
          </cell>
          <cell r="AD341">
            <v>2100</v>
          </cell>
        </row>
        <row r="342">
          <cell r="G342" t="str">
            <v>LT29DT</v>
          </cell>
          <cell r="H342" t="str">
            <v>Đường Huỳnh Văn Lũy (từ đường Nguyễn Văn Cừ đến đường Trần Quang Khải)</v>
          </cell>
          <cell r="I342" t="str">
            <v xml:space="preserve">Đường Nguyễn Văn Cừ </v>
          </cell>
          <cell r="J342" t="str">
            <v>LT29DT</v>
          </cell>
          <cell r="K342" t="str">
            <v>suối Bến Năng</v>
          </cell>
          <cell r="L342">
            <v>6000</v>
          </cell>
          <cell r="M342">
            <v>3000</v>
          </cell>
          <cell r="N342">
            <v>2300</v>
          </cell>
          <cell r="O342">
            <v>1700</v>
          </cell>
          <cell r="P342">
            <v>0</v>
          </cell>
          <cell r="Q342">
            <v>0</v>
          </cell>
          <cell r="R342">
            <v>0</v>
          </cell>
          <cell r="S342">
            <v>0</v>
          </cell>
          <cell r="T342" t="e">
            <v>#DIV/0!</v>
          </cell>
          <cell r="U342" t="e">
            <v>#DIV/0!</v>
          </cell>
          <cell r="V342" t="e">
            <v>#DIV/0!</v>
          </cell>
          <cell r="W342" t="e">
            <v>#DIV/0!</v>
          </cell>
          <cell r="X342">
            <v>1.45</v>
          </cell>
          <cell r="Y342">
            <v>1.2266999999999999</v>
          </cell>
          <cell r="Z342" t="str">
            <v>30. xã Long Thành giap ranh nhơn trạch an phước.xlsx</v>
          </cell>
          <cell r="AA342">
            <v>7400</v>
          </cell>
          <cell r="AB342">
            <v>3700</v>
          </cell>
          <cell r="AC342">
            <v>2800</v>
          </cell>
          <cell r="AD342">
            <v>2100</v>
          </cell>
        </row>
        <row r="343">
          <cell r="G343" t="str">
            <v>LT30DT</v>
          </cell>
          <cell r="H343" t="str">
            <v>Đường Trịnh Văn Dục (từ đường Nguyễn Văn Cừ đến hết ranh thửa đất số 9, tờ BĐĐC số 31 về bên phải và hết ranh thửa đất số 179, tờ BĐĐC số 31 về bên trái, thị trấn Long Thành)</v>
          </cell>
          <cell r="I343" t="str">
            <v>Đường Nguyễn Văn Cừ</v>
          </cell>
          <cell r="J343" t="str">
            <v>LT30DT</v>
          </cell>
          <cell r="K343" t="str">
            <v xml:space="preserve">Đường Trần Quang Khải </v>
          </cell>
          <cell r="L343">
            <v>6200</v>
          </cell>
          <cell r="M343">
            <v>3100</v>
          </cell>
          <cell r="N343">
            <v>2300</v>
          </cell>
          <cell r="O343">
            <v>1700</v>
          </cell>
          <cell r="P343">
            <v>0</v>
          </cell>
          <cell r="Q343">
            <v>0</v>
          </cell>
          <cell r="R343">
            <v>0</v>
          </cell>
          <cell r="S343">
            <v>0</v>
          </cell>
          <cell r="T343" t="e">
            <v>#DIV/0!</v>
          </cell>
          <cell r="U343" t="e">
            <v>#DIV/0!</v>
          </cell>
          <cell r="V343" t="e">
            <v>#DIV/0!</v>
          </cell>
          <cell r="W343" t="e">
            <v>#DIV/0!</v>
          </cell>
          <cell r="X343">
            <v>1.45</v>
          </cell>
          <cell r="Y343">
            <v>1.2266999999999999</v>
          </cell>
          <cell r="Z343" t="str">
            <v>30. xã Long Thành giap ranh nhơn trạch an phước.xlsx</v>
          </cell>
          <cell r="AA343">
            <v>7600</v>
          </cell>
          <cell r="AB343">
            <v>3800</v>
          </cell>
          <cell r="AC343">
            <v>2800</v>
          </cell>
          <cell r="AD343">
            <v>2100</v>
          </cell>
        </row>
        <row r="344">
          <cell r="G344" t="str">
            <v>LT31DT</v>
          </cell>
          <cell r="H344" t="str">
            <v>Đường Trần Văn Trà (từ đường Lê Duẩn đến Chu Văn An)</v>
          </cell>
          <cell r="I344" t="str">
            <v>Đường Nguyễn Văn Cừ</v>
          </cell>
          <cell r="J344" t="str">
            <v>LT31DT</v>
          </cell>
          <cell r="K344" t="str">
            <v xml:space="preserve"> Bên phải đến hết ranh thửa đất số 9, tờ BĐĐC số 31; Bên trái đến hết ranh thửa đất số 179, tờ BĐĐC số 31 thị trấn Long Thành</v>
          </cell>
          <cell r="L344">
            <v>9600</v>
          </cell>
          <cell r="M344">
            <v>5200</v>
          </cell>
          <cell r="N344">
            <v>4200</v>
          </cell>
          <cell r="O344">
            <v>1800</v>
          </cell>
          <cell r="P344">
            <v>0</v>
          </cell>
          <cell r="Q344">
            <v>0</v>
          </cell>
          <cell r="R344">
            <v>0</v>
          </cell>
          <cell r="S344">
            <v>0</v>
          </cell>
          <cell r="T344" t="e">
            <v>#DIV/0!</v>
          </cell>
          <cell r="U344" t="e">
            <v>#DIV/0!</v>
          </cell>
          <cell r="V344" t="e">
            <v>#DIV/0!</v>
          </cell>
          <cell r="W344" t="e">
            <v>#DIV/0!</v>
          </cell>
          <cell r="X344">
            <v>1.45</v>
          </cell>
          <cell r="Y344">
            <v>1.2266999999999999</v>
          </cell>
          <cell r="Z344" t="str">
            <v>30. xã Long Thành giap ranh nhơn trạch an phước.xlsx</v>
          </cell>
          <cell r="AA344">
            <v>11800</v>
          </cell>
          <cell r="AB344">
            <v>6400</v>
          </cell>
          <cell r="AC344">
            <v>5200</v>
          </cell>
          <cell r="AD344">
            <v>2200</v>
          </cell>
        </row>
        <row r="345">
          <cell r="G345" t="str">
            <v>LT32DT</v>
          </cell>
          <cell r="H345" t="str">
            <v>Đường Nguyễn Văn Trị (từ đường Hà Huy Giáp đến hết ranh thửa đất số 255, tờ BĐĐC số 62 về bên phải và hết ranh thửa đất số 262, tờ BĐĐC số 62 về bên trái, thị trấn Long Thành)</v>
          </cell>
          <cell r="I345" t="str">
            <v>Đường Lê Duẩn (QL51A cũ)</v>
          </cell>
          <cell r="J345" t="str">
            <v>LT32DT</v>
          </cell>
          <cell r="K345" t="str">
            <v>Đường Chu Văn An</v>
          </cell>
          <cell r="L345">
            <v>9600</v>
          </cell>
          <cell r="M345">
            <v>5200</v>
          </cell>
          <cell r="N345">
            <v>3600</v>
          </cell>
          <cell r="O345">
            <v>2100</v>
          </cell>
          <cell r="P345">
            <v>0</v>
          </cell>
          <cell r="Q345">
            <v>0</v>
          </cell>
          <cell r="R345">
            <v>0</v>
          </cell>
          <cell r="S345">
            <v>0</v>
          </cell>
          <cell r="T345" t="e">
            <v>#DIV/0!</v>
          </cell>
          <cell r="U345" t="e">
            <v>#DIV/0!</v>
          </cell>
          <cell r="V345" t="e">
            <v>#DIV/0!</v>
          </cell>
          <cell r="W345" t="e">
            <v>#DIV/0!</v>
          </cell>
          <cell r="X345">
            <v>1.5</v>
          </cell>
          <cell r="Y345">
            <v>1.2689999999999999</v>
          </cell>
          <cell r="Z345" t="str">
            <v>30. xã Long Thành giap ranh nhơn trạch an phước.xlsx</v>
          </cell>
          <cell r="AA345">
            <v>12200</v>
          </cell>
          <cell r="AB345">
            <v>6600</v>
          </cell>
          <cell r="AC345">
            <v>4600</v>
          </cell>
          <cell r="AD345">
            <v>2700</v>
          </cell>
        </row>
        <row r="346">
          <cell r="G346" t="str">
            <v>LT33DT</v>
          </cell>
          <cell r="H346" t="str">
            <v>Đường Phan Chu Trinh (từ đường Hà Huy Giáp đến đường Huỳnh Văn Lũy)</v>
          </cell>
          <cell r="I346" t="str">
            <v xml:space="preserve">Đường Hà Huy Giáp </v>
          </cell>
          <cell r="J346" t="str">
            <v>LT33DT</v>
          </cell>
          <cell r="K346" t="str">
            <v xml:space="preserve"> Bên phải đến hết ranh thửa đất số 255, tờ BĐĐC số 62; Bên trái đến hết ranh thửa đất số 262, tờ BĐĐC số 62 thị trấn Long Thành</v>
          </cell>
          <cell r="L346">
            <v>7200</v>
          </cell>
          <cell r="M346">
            <v>3500</v>
          </cell>
          <cell r="N346">
            <v>2600</v>
          </cell>
          <cell r="O346">
            <v>1800</v>
          </cell>
          <cell r="P346">
            <v>0</v>
          </cell>
          <cell r="Q346">
            <v>0</v>
          </cell>
          <cell r="R346">
            <v>0</v>
          </cell>
          <cell r="S346">
            <v>0</v>
          </cell>
          <cell r="T346" t="e">
            <v>#DIV/0!</v>
          </cell>
          <cell r="U346" t="e">
            <v>#DIV/0!</v>
          </cell>
          <cell r="V346" t="e">
            <v>#DIV/0!</v>
          </cell>
          <cell r="W346" t="e">
            <v>#DIV/0!</v>
          </cell>
          <cell r="X346">
            <v>1.45</v>
          </cell>
          <cell r="Y346">
            <v>1.2266999999999999</v>
          </cell>
          <cell r="Z346" t="str">
            <v>30. xã Long Thành giap ranh nhơn trạch an phước.xlsx</v>
          </cell>
          <cell r="AA346">
            <v>8800</v>
          </cell>
          <cell r="AB346">
            <v>4300</v>
          </cell>
          <cell r="AC346">
            <v>3200</v>
          </cell>
          <cell r="AD346">
            <v>2200</v>
          </cell>
        </row>
        <row r="347">
          <cell r="G347" t="str">
            <v>LT34DT</v>
          </cell>
          <cell r="H347" t="str">
            <v>Đường Phan Bội Châu (từ đường Lê Duẩn đến hết ranh thửa đất số 165, tờ BĐĐC số 31 về bên phải và hết ranh thửa đất số 69, tờ BĐĐC số 30 về bên trái, thị trấn Long Thành)</v>
          </cell>
          <cell r="I347" t="str">
            <v xml:space="preserve">Đường Hà Huy Giáp </v>
          </cell>
          <cell r="J347" t="str">
            <v>LT34DT</v>
          </cell>
          <cell r="K347" t="str">
            <v>Đường Huỳnh Văn Lũy</v>
          </cell>
          <cell r="L347">
            <v>8700</v>
          </cell>
          <cell r="M347">
            <v>4200</v>
          </cell>
          <cell r="N347">
            <v>3400</v>
          </cell>
          <cell r="O347">
            <v>2300</v>
          </cell>
          <cell r="P347">
            <v>0</v>
          </cell>
          <cell r="Q347">
            <v>0</v>
          </cell>
          <cell r="R347">
            <v>0</v>
          </cell>
          <cell r="S347">
            <v>0</v>
          </cell>
          <cell r="T347" t="e">
            <v>#DIV/0!</v>
          </cell>
          <cell r="U347" t="e">
            <v>#DIV/0!</v>
          </cell>
          <cell r="V347" t="e">
            <v>#DIV/0!</v>
          </cell>
          <cell r="W347" t="e">
            <v>#DIV/0!</v>
          </cell>
          <cell r="X347">
            <v>1.5</v>
          </cell>
          <cell r="Y347">
            <v>1.2689999999999999</v>
          </cell>
          <cell r="Z347" t="str">
            <v>30. xã Long Thành giap ranh nhơn trạch an phước.xlsx</v>
          </cell>
          <cell r="AA347">
            <v>11000</v>
          </cell>
          <cell r="AB347">
            <v>5300</v>
          </cell>
          <cell r="AC347">
            <v>4300</v>
          </cell>
          <cell r="AD347">
            <v>2900</v>
          </cell>
        </row>
        <row r="348">
          <cell r="G348" t="str">
            <v>LT35DT</v>
          </cell>
          <cell r="H348" t="str">
            <v>Đường Lý Nam Đế (từ đường Lê Duẩn đến đầu hẻm 56)</v>
          </cell>
          <cell r="I348" t="str">
            <v>Đường Lê Duẩn (QL51A cũ)</v>
          </cell>
          <cell r="J348" t="str">
            <v>LT35DT</v>
          </cell>
          <cell r="K348" t="str">
            <v xml:space="preserve"> Bên phải đến hết ranh thửa đất số 165, tờ BĐĐC số 31; Bên trái đến hết ranh thửa đất số 69, tờ BĐĐC số 30 thị trấn Long Thành</v>
          </cell>
          <cell r="L348">
            <v>6000</v>
          </cell>
          <cell r="M348">
            <v>3000</v>
          </cell>
          <cell r="N348">
            <v>2300</v>
          </cell>
          <cell r="O348">
            <v>1700</v>
          </cell>
          <cell r="P348">
            <v>0</v>
          </cell>
          <cell r="Q348">
            <v>0</v>
          </cell>
          <cell r="R348">
            <v>0</v>
          </cell>
          <cell r="S348">
            <v>0</v>
          </cell>
          <cell r="T348" t="e">
            <v>#DIV/0!</v>
          </cell>
          <cell r="U348" t="e">
            <v>#DIV/0!</v>
          </cell>
          <cell r="V348" t="e">
            <v>#DIV/0!</v>
          </cell>
          <cell r="W348" t="e">
            <v>#DIV/0!</v>
          </cell>
          <cell r="X348">
            <v>1.45</v>
          </cell>
          <cell r="Y348">
            <v>1.2266999999999999</v>
          </cell>
          <cell r="Z348" t="str">
            <v>30. xã Long Thành giap ranh nhơn trạch an phước.xlsx</v>
          </cell>
          <cell r="AA348">
            <v>7400</v>
          </cell>
          <cell r="AB348">
            <v>3700</v>
          </cell>
          <cell r="AC348">
            <v>2800</v>
          </cell>
          <cell r="AD348">
            <v>2100</v>
          </cell>
        </row>
        <row r="349">
          <cell r="G349" t="str">
            <v>LT36DT</v>
          </cell>
          <cell r="H349" t="str">
            <v>Đường Ngô Hà Thành (từ đường Trường Chinh đến giáp ranh xã Lộc An)</v>
          </cell>
          <cell r="I349" t="str">
            <v>Đường Lê Duẩn (QL51A cũ)</v>
          </cell>
          <cell r="J349" t="str">
            <v>LT36DT</v>
          </cell>
          <cell r="K349" t="str">
            <v>Vào 767,6 m đến đầu hẻm 56</v>
          </cell>
          <cell r="L349">
            <v>6200</v>
          </cell>
          <cell r="M349">
            <v>3100</v>
          </cell>
          <cell r="N349">
            <v>2300</v>
          </cell>
          <cell r="O349">
            <v>1700</v>
          </cell>
          <cell r="P349">
            <v>0</v>
          </cell>
          <cell r="Q349">
            <v>0</v>
          </cell>
          <cell r="R349">
            <v>0</v>
          </cell>
          <cell r="S349">
            <v>0</v>
          </cell>
          <cell r="T349" t="e">
            <v>#DIV/0!</v>
          </cell>
          <cell r="U349" t="e">
            <v>#DIV/0!</v>
          </cell>
          <cell r="V349" t="e">
            <v>#DIV/0!</v>
          </cell>
          <cell r="W349" t="e">
            <v>#DIV/0!</v>
          </cell>
          <cell r="X349">
            <v>1.45</v>
          </cell>
          <cell r="Y349">
            <v>1.2266999999999999</v>
          </cell>
          <cell r="Z349" t="str">
            <v>30. xã Long Thành giap ranh nhơn trạch an phước.xlsx</v>
          </cell>
          <cell r="AA349">
            <v>7600</v>
          </cell>
          <cell r="AB349">
            <v>3800</v>
          </cell>
          <cell r="AC349">
            <v>2800</v>
          </cell>
          <cell r="AD349">
            <v>2100</v>
          </cell>
        </row>
        <row r="350">
          <cell r="G350" t="str">
            <v>LT37DT</v>
          </cell>
          <cell r="H350" t="str">
            <v>Đường Trần Quang Diệu (từ đường Phạm Văn Đồng cho đến ranh giới xã Long An)</v>
          </cell>
          <cell r="I350" t="str">
            <v>Đường Trường Chinh (QL51B cũ)</v>
          </cell>
          <cell r="J350" t="str">
            <v>LT37DT</v>
          </cell>
          <cell r="K350" t="str">
            <v>Giáp ranh xã Lộc An</v>
          </cell>
          <cell r="L350">
            <v>5100</v>
          </cell>
          <cell r="M350">
            <v>3000</v>
          </cell>
          <cell r="N350">
            <v>2300</v>
          </cell>
          <cell r="O350">
            <v>1700</v>
          </cell>
          <cell r="P350">
            <v>0</v>
          </cell>
          <cell r="Q350">
            <v>0</v>
          </cell>
          <cell r="R350">
            <v>0</v>
          </cell>
          <cell r="S350">
            <v>0</v>
          </cell>
          <cell r="T350" t="e">
            <v>#DIV/0!</v>
          </cell>
          <cell r="U350" t="e">
            <v>#DIV/0!</v>
          </cell>
          <cell r="V350" t="e">
            <v>#DIV/0!</v>
          </cell>
          <cell r="W350" t="e">
            <v>#DIV/0!</v>
          </cell>
          <cell r="X350">
            <v>1.3</v>
          </cell>
          <cell r="Y350">
            <v>1.0998000000000001</v>
          </cell>
          <cell r="Z350" t="str">
            <v>30. xã Long Thành giap ranh nhơn trạch an phước.xlsx</v>
          </cell>
          <cell r="AA350">
            <v>5600</v>
          </cell>
          <cell r="AB350">
            <v>3400</v>
          </cell>
          <cell r="AC350">
            <v>2600</v>
          </cell>
          <cell r="AD350">
            <v>1900</v>
          </cell>
        </row>
        <row r="351">
          <cell r="G351" t="str">
            <v>LT38DT</v>
          </cell>
          <cell r="H351" t="str">
            <v>Đường Trần Phú (từ đường Lê Duẩn đến đường Nguyễn Hữu Cảnh)</v>
          </cell>
          <cell r="I351" t="str">
            <v>Đường Phạm Văn Đồng</v>
          </cell>
          <cell r="J351" t="str">
            <v>LT38DT</v>
          </cell>
          <cell r="K351" t="str">
            <v>Giáp ranh xã Long An</v>
          </cell>
          <cell r="L351">
            <v>12000</v>
          </cell>
          <cell r="M351">
            <v>6200</v>
          </cell>
          <cell r="N351">
            <v>4600</v>
          </cell>
          <cell r="O351">
            <v>3000</v>
          </cell>
          <cell r="P351">
            <v>0</v>
          </cell>
          <cell r="Q351">
            <v>0</v>
          </cell>
          <cell r="R351">
            <v>0</v>
          </cell>
          <cell r="S351">
            <v>0</v>
          </cell>
          <cell r="T351" t="e">
            <v>#DIV/0!</v>
          </cell>
          <cell r="U351" t="e">
            <v>#DIV/0!</v>
          </cell>
          <cell r="V351" t="e">
            <v>#DIV/0!</v>
          </cell>
          <cell r="W351" t="e">
            <v>#DIV/0!</v>
          </cell>
          <cell r="X351">
            <v>1.65</v>
          </cell>
          <cell r="Y351">
            <v>1.3958999999999997</v>
          </cell>
          <cell r="Z351" t="str">
            <v>30. xã Long Thành giap ranh nhơn trạch an phước.xlsx</v>
          </cell>
          <cell r="AA351">
            <v>16800</v>
          </cell>
          <cell r="AB351">
            <v>8700</v>
          </cell>
          <cell r="AC351">
            <v>6400</v>
          </cell>
          <cell r="AD351">
            <v>4200</v>
          </cell>
        </row>
        <row r="352">
          <cell r="G352" t="str">
            <v>LT39DT</v>
          </cell>
          <cell r="H352" t="str">
            <v>Đường Nguyễn Thị Minh Khai (từ đường Tôn Đức Thắng đến đường Nguyễn Hữu Cảnh)</v>
          </cell>
          <cell r="I352" t="str">
            <v>Đường Lê Duẩn (QL51A cũ)</v>
          </cell>
          <cell r="J352" t="str">
            <v>LT39DT</v>
          </cell>
          <cell r="K352" t="str">
            <v>Đường Nguyễn Hữu Cảnh</v>
          </cell>
          <cell r="L352">
            <v>12000</v>
          </cell>
          <cell r="M352">
            <v>6200</v>
          </cell>
          <cell r="N352">
            <v>4600</v>
          </cell>
          <cell r="O352">
            <v>3000</v>
          </cell>
          <cell r="P352">
            <v>0</v>
          </cell>
          <cell r="Q352">
            <v>0</v>
          </cell>
          <cell r="R352">
            <v>0</v>
          </cell>
          <cell r="S352">
            <v>0</v>
          </cell>
          <cell r="T352" t="e">
            <v>#DIV/0!</v>
          </cell>
          <cell r="U352" t="e">
            <v>#DIV/0!</v>
          </cell>
          <cell r="V352" t="e">
            <v>#DIV/0!</v>
          </cell>
          <cell r="W352" t="e">
            <v>#DIV/0!</v>
          </cell>
          <cell r="X352">
            <v>1.65</v>
          </cell>
          <cell r="Y352">
            <v>1.3958999999999997</v>
          </cell>
          <cell r="Z352" t="str">
            <v>30. xã Long Thành giap ranh nhơn trạch an phước.xlsx</v>
          </cell>
          <cell r="AA352">
            <v>16800</v>
          </cell>
          <cell r="AB352">
            <v>8700</v>
          </cell>
          <cell r="AC352">
            <v>6400</v>
          </cell>
          <cell r="AD352">
            <v>4200</v>
          </cell>
        </row>
        <row r="353">
          <cell r="G353" t="str">
            <v>LT40DT</v>
          </cell>
          <cell r="H353" t="str">
            <v>Đường Lê Hồng Phong (từ đường Tôn Đức Thắng đến đường Nguyễn Hữu Cảnh)</v>
          </cell>
          <cell r="I353" t="str">
            <v>Đường Tôn Đức Thắng</v>
          </cell>
          <cell r="J353" t="str">
            <v>LT40DT</v>
          </cell>
          <cell r="K353" t="str">
            <v>Đường Nguyễn Hữu Cảnh</v>
          </cell>
          <cell r="L353">
            <v>12000</v>
          </cell>
          <cell r="M353">
            <v>6200</v>
          </cell>
          <cell r="N353">
            <v>4600</v>
          </cell>
          <cell r="O353">
            <v>3000</v>
          </cell>
          <cell r="P353">
            <v>0</v>
          </cell>
          <cell r="Q353">
            <v>0</v>
          </cell>
          <cell r="R353">
            <v>0</v>
          </cell>
          <cell r="S353">
            <v>0</v>
          </cell>
          <cell r="T353" t="e">
            <v>#DIV/0!</v>
          </cell>
          <cell r="U353" t="e">
            <v>#DIV/0!</v>
          </cell>
          <cell r="V353" t="e">
            <v>#DIV/0!</v>
          </cell>
          <cell r="W353" t="e">
            <v>#DIV/0!</v>
          </cell>
          <cell r="X353">
            <v>1.65</v>
          </cell>
          <cell r="Y353">
            <v>1.3958999999999997</v>
          </cell>
          <cell r="Z353" t="str">
            <v>30. xã Long Thành giap ranh nhơn trạch an phước.xlsx</v>
          </cell>
          <cell r="AA353">
            <v>16800</v>
          </cell>
          <cell r="AB353">
            <v>8700</v>
          </cell>
          <cell r="AC353">
            <v>6400</v>
          </cell>
          <cell r="AD353">
            <v>4200</v>
          </cell>
        </row>
        <row r="354">
          <cell r="G354" t="str">
            <v>LT41DT</v>
          </cell>
          <cell r="H354" t="str">
            <v>Đường Trần Quốc Toản (từ đường Nguyễn Hữu Cảnh đến đường Nguyễn Văn Trỗi)</v>
          </cell>
          <cell r="I354" t="str">
            <v>Đường Tôn Đức Thắng</v>
          </cell>
          <cell r="J354" t="str">
            <v>LT41DT</v>
          </cell>
          <cell r="K354" t="str">
            <v>Đường Nguyễn Hữu Cảnh</v>
          </cell>
          <cell r="L354">
            <v>8100</v>
          </cell>
          <cell r="M354">
            <v>3900</v>
          </cell>
          <cell r="N354">
            <v>3300</v>
          </cell>
          <cell r="O354">
            <v>2000</v>
          </cell>
          <cell r="P354">
            <v>0</v>
          </cell>
          <cell r="Q354">
            <v>0</v>
          </cell>
          <cell r="R354">
            <v>0</v>
          </cell>
          <cell r="S354">
            <v>0</v>
          </cell>
          <cell r="T354" t="e">
            <v>#DIV/0!</v>
          </cell>
          <cell r="U354" t="e">
            <v>#DIV/0!</v>
          </cell>
          <cell r="V354" t="e">
            <v>#DIV/0!</v>
          </cell>
          <cell r="W354" t="e">
            <v>#DIV/0!</v>
          </cell>
          <cell r="X354">
            <v>1.7</v>
          </cell>
          <cell r="Y354">
            <v>1.4381999999999999</v>
          </cell>
          <cell r="Z354" t="str">
            <v>30. xã Long Thành giap ranh nhơn trạch an phước.xlsx</v>
          </cell>
          <cell r="AA354">
            <v>11600</v>
          </cell>
          <cell r="AB354">
            <v>5600</v>
          </cell>
          <cell r="AC354">
            <v>4700</v>
          </cell>
          <cell r="AD354">
            <v>2900</v>
          </cell>
        </row>
        <row r="355">
          <cell r="G355" t="str">
            <v>LT42DT</v>
          </cell>
          <cell r="H355" t="str">
            <v>Đường Nguyễn Văn Trỗi (từ đường Lê Quang Định đến hẻm 1884)</v>
          </cell>
          <cell r="I355" t="str">
            <v>Đường Nguyễn Hữu Cảnh</v>
          </cell>
          <cell r="J355" t="str">
            <v>LT42DT</v>
          </cell>
          <cell r="K355" t="str">
            <v>Đường Nguyễn Văn Trỗi</v>
          </cell>
          <cell r="L355">
            <v>6200</v>
          </cell>
          <cell r="M355">
            <v>3100</v>
          </cell>
          <cell r="N355">
            <v>2300</v>
          </cell>
          <cell r="O355">
            <v>1700</v>
          </cell>
          <cell r="P355">
            <v>0</v>
          </cell>
          <cell r="Q355">
            <v>0</v>
          </cell>
          <cell r="R355">
            <v>0</v>
          </cell>
          <cell r="S355">
            <v>0</v>
          </cell>
          <cell r="T355" t="e">
            <v>#DIV/0!</v>
          </cell>
          <cell r="U355" t="e">
            <v>#DIV/0!</v>
          </cell>
          <cell r="V355" t="e">
            <v>#DIV/0!</v>
          </cell>
          <cell r="W355" t="e">
            <v>#DIV/0!</v>
          </cell>
          <cell r="X355">
            <v>4.63</v>
          </cell>
          <cell r="Y355">
            <v>1.45</v>
          </cell>
          <cell r="Z355" t="e">
            <v>#N/A</v>
          </cell>
          <cell r="AA355">
            <v>9000</v>
          </cell>
          <cell r="AB355">
            <v>4500</v>
          </cell>
          <cell r="AC355">
            <v>3300</v>
          </cell>
          <cell r="AD355">
            <v>2500</v>
          </cell>
        </row>
        <row r="356">
          <cell r="G356" t="str">
            <v>LT43DT</v>
          </cell>
          <cell r="H356" t="str">
            <v>Đường Lê Thánh Tôn (từ đường Lê Quang Định đến hết ranh thửa đất số 342, tờ BĐĐC số 8 về bên phải và hết ranh thửa đất số 221, tờ BĐĐC số 8 về bên trái, thị trấn Long Thành)</v>
          </cell>
          <cell r="I356" t="str">
            <v>Đường Lê Quang Định</v>
          </cell>
          <cell r="J356" t="str">
            <v>LT43DT</v>
          </cell>
          <cell r="K356" t="str">
            <v>Vào 528,7m đến đầu hẻm 1884</v>
          </cell>
          <cell r="L356">
            <v>6200</v>
          </cell>
          <cell r="M356">
            <v>3100</v>
          </cell>
          <cell r="N356">
            <v>2300</v>
          </cell>
          <cell r="O356">
            <v>1700</v>
          </cell>
          <cell r="P356">
            <v>0</v>
          </cell>
          <cell r="Q356">
            <v>0</v>
          </cell>
          <cell r="R356">
            <v>0</v>
          </cell>
          <cell r="S356">
            <v>0</v>
          </cell>
          <cell r="T356" t="e">
            <v>#DIV/0!</v>
          </cell>
          <cell r="U356" t="e">
            <v>#DIV/0!</v>
          </cell>
          <cell r="V356" t="e">
            <v>#DIV/0!</v>
          </cell>
          <cell r="W356" t="e">
            <v>#DIV/0!</v>
          </cell>
          <cell r="X356">
            <v>1.45</v>
          </cell>
          <cell r="Y356">
            <v>1.2266999999999999</v>
          </cell>
          <cell r="Z356" t="str">
            <v>30. xã Long Thành giap ranh nhơn trạch an phước.xlsx</v>
          </cell>
          <cell r="AA356">
            <v>7600</v>
          </cell>
          <cell r="AB356">
            <v>3800</v>
          </cell>
          <cell r="AC356">
            <v>2800</v>
          </cell>
          <cell r="AD356">
            <v>2100</v>
          </cell>
        </row>
        <row r="357">
          <cell r="G357" t="str">
            <v>LT44DT</v>
          </cell>
          <cell r="H357" t="str">
            <v>Đường Lê Lai (từ đường Tạ Uyên đến đường Chu Văn An)</v>
          </cell>
          <cell r="I357" t="str">
            <v>Đường Lê Quang Định</v>
          </cell>
          <cell r="J357" t="str">
            <v>LT44DT</v>
          </cell>
          <cell r="K357" t="str">
            <v xml:space="preserve"> Bên phải đến hết ranh thửa đất số 342, tờ BĐĐC số 8; Bên trái đến hết ranh thửa đất số 221, tờ BĐĐC số 8 thị trấn Long Thành</v>
          </cell>
          <cell r="L357">
            <v>6200</v>
          </cell>
          <cell r="M357">
            <v>3100</v>
          </cell>
          <cell r="N357">
            <v>2300</v>
          </cell>
          <cell r="O357">
            <v>1700</v>
          </cell>
          <cell r="P357">
            <v>0</v>
          </cell>
          <cell r="Q357">
            <v>0</v>
          </cell>
          <cell r="R357">
            <v>0</v>
          </cell>
          <cell r="S357">
            <v>0</v>
          </cell>
          <cell r="T357" t="e">
            <v>#DIV/0!</v>
          </cell>
          <cell r="U357" t="e">
            <v>#DIV/0!</v>
          </cell>
          <cell r="V357" t="e">
            <v>#DIV/0!</v>
          </cell>
          <cell r="W357" t="e">
            <v>#DIV/0!</v>
          </cell>
          <cell r="X357">
            <v>1.45</v>
          </cell>
          <cell r="Y357">
            <v>1.2266999999999999</v>
          </cell>
          <cell r="Z357" t="str">
            <v>30. xã Long Thành giap ranh nhơn trạch an phước.xlsx</v>
          </cell>
          <cell r="AA357">
            <v>7600</v>
          </cell>
          <cell r="AB357">
            <v>3800</v>
          </cell>
          <cell r="AC357">
            <v>2800</v>
          </cell>
          <cell r="AD357">
            <v>2100</v>
          </cell>
        </row>
        <row r="358">
          <cell r="G358" t="str">
            <v>LT45DT</v>
          </cell>
          <cell r="H358" t="str">
            <v>Đường Lý Thái Tổ (từ đường Lê Duẩn đến đường Tôn Đức Thắng)</v>
          </cell>
          <cell r="I358" t="str">
            <v>Đường Tạ Uyên</v>
          </cell>
          <cell r="J358" t="str">
            <v>LT45DT</v>
          </cell>
          <cell r="K358" t="str">
            <v>Đường Chu Văn An</v>
          </cell>
          <cell r="L358">
            <v>12000</v>
          </cell>
          <cell r="M358">
            <v>6200</v>
          </cell>
          <cell r="N358">
            <v>4600</v>
          </cell>
          <cell r="O358">
            <v>3000</v>
          </cell>
          <cell r="P358">
            <v>0</v>
          </cell>
          <cell r="Q358">
            <v>0</v>
          </cell>
          <cell r="R358">
            <v>0</v>
          </cell>
          <cell r="S358">
            <v>0</v>
          </cell>
          <cell r="T358" t="e">
            <v>#DIV/0!</v>
          </cell>
          <cell r="U358" t="e">
            <v>#DIV/0!</v>
          </cell>
          <cell r="V358" t="e">
            <v>#DIV/0!</v>
          </cell>
          <cell r="W358" t="e">
            <v>#DIV/0!</v>
          </cell>
          <cell r="X358">
            <v>1.45</v>
          </cell>
          <cell r="Y358">
            <v>1.2266999999999999</v>
          </cell>
          <cell r="Z358" t="str">
            <v>30. xã Long Thành giap ranh nhơn trạch an phước.xlsx</v>
          </cell>
          <cell r="AA358">
            <v>14700</v>
          </cell>
          <cell r="AB358">
            <v>7600</v>
          </cell>
          <cell r="AC358">
            <v>5600</v>
          </cell>
          <cell r="AD358">
            <v>3700</v>
          </cell>
        </row>
        <row r="359">
          <cell r="G359" t="str">
            <v>LT46DT</v>
          </cell>
          <cell r="H359" t="str">
            <v>Đường Võ Văn Tần (từ đường Lê Duẩn đến đường Tôn Đức Thắng)</v>
          </cell>
          <cell r="I359" t="str">
            <v>Đường Lê Duẩn (QL51A cũ)</v>
          </cell>
          <cell r="J359" t="str">
            <v>LT46DT</v>
          </cell>
          <cell r="K359" t="str">
            <v>Đường Tôn Đức Thắng</v>
          </cell>
          <cell r="L359">
            <v>12000</v>
          </cell>
          <cell r="M359">
            <v>6200</v>
          </cell>
          <cell r="N359">
            <v>4600</v>
          </cell>
          <cell r="O359">
            <v>3000</v>
          </cell>
          <cell r="P359">
            <v>0</v>
          </cell>
          <cell r="Q359">
            <v>0</v>
          </cell>
          <cell r="R359">
            <v>0</v>
          </cell>
          <cell r="S359">
            <v>0</v>
          </cell>
          <cell r="T359" t="e">
            <v>#DIV/0!</v>
          </cell>
          <cell r="U359" t="e">
            <v>#DIV/0!</v>
          </cell>
          <cell r="V359" t="e">
            <v>#DIV/0!</v>
          </cell>
          <cell r="W359" t="e">
            <v>#DIV/0!</v>
          </cell>
          <cell r="X359">
            <v>1.45</v>
          </cell>
          <cell r="Y359">
            <v>1.2266999999999999</v>
          </cell>
          <cell r="Z359" t="str">
            <v>30. xã Long Thành giap ranh nhơn trạch an phước.xlsx</v>
          </cell>
          <cell r="AA359">
            <v>14700</v>
          </cell>
          <cell r="AB359">
            <v>7600</v>
          </cell>
          <cell r="AC359">
            <v>5600</v>
          </cell>
          <cell r="AD359">
            <v>3700</v>
          </cell>
        </row>
        <row r="360">
          <cell r="G360" t="str">
            <v>LT47DT</v>
          </cell>
          <cell r="H360" t="str">
            <v>Đường liên xã An Phước - thị trấn Long Thành (từ đường Trần Quang Khải đến ranh giới xã An Phước)</v>
          </cell>
          <cell r="I360" t="str">
            <v>Đường Lê Duẩn (QL51A cũ)</v>
          </cell>
          <cell r="J360" t="str">
            <v>LT47DT</v>
          </cell>
          <cell r="K360" t="str">
            <v>Đường Tôn Đức Thắng</v>
          </cell>
          <cell r="L360">
            <v>7200</v>
          </cell>
          <cell r="M360">
            <v>3500</v>
          </cell>
          <cell r="N360">
            <v>2600</v>
          </cell>
          <cell r="O360">
            <v>1800</v>
          </cell>
          <cell r="P360">
            <v>0</v>
          </cell>
          <cell r="Q360">
            <v>0</v>
          </cell>
          <cell r="R360">
            <v>0</v>
          </cell>
          <cell r="S360">
            <v>0</v>
          </cell>
          <cell r="T360" t="e">
            <v>#DIV/0!</v>
          </cell>
          <cell r="U360" t="e">
            <v>#DIV/0!</v>
          </cell>
          <cell r="V360" t="e">
            <v>#DIV/0!</v>
          </cell>
          <cell r="W360" t="e">
            <v>#DIV/0!</v>
          </cell>
          <cell r="X360">
            <v>1.2</v>
          </cell>
          <cell r="Y360">
            <v>1.0152000000000001</v>
          </cell>
          <cell r="Z360" t="str">
            <v>30. xã Long Thành giap ranh nhơn trạch an phước.xlsx</v>
          </cell>
          <cell r="AA360">
            <v>7300</v>
          </cell>
          <cell r="AB360">
            <v>3900</v>
          </cell>
          <cell r="AC360">
            <v>2900</v>
          </cell>
          <cell r="AD360">
            <v>2000</v>
          </cell>
        </row>
        <row r="361">
          <cell r="G361" t="str">
            <v>NT</v>
          </cell>
          <cell r="H361" t="str">
            <v>THỊ TRẤN HIỆP PHƯỚC</v>
          </cell>
          <cell r="I361"/>
          <cell r="J361"/>
          <cell r="K361"/>
          <cell r="L361"/>
          <cell r="M361"/>
          <cell r="N361"/>
          <cell r="O361"/>
          <cell r="P361"/>
          <cell r="Q361"/>
          <cell r="R361"/>
          <cell r="S361"/>
          <cell r="T361"/>
          <cell r="U361"/>
          <cell r="V361"/>
          <cell r="W361"/>
          <cell r="X361">
            <v>2.5714285714285716</v>
          </cell>
          <cell r="Y361">
            <v>5.8</v>
          </cell>
          <cell r="Z361"/>
          <cell r="AA361"/>
          <cell r="AB361"/>
          <cell r="AC361"/>
          <cell r="AD361"/>
        </row>
        <row r="362">
          <cell r="G362" t="str">
            <v>NT1DT</v>
          </cell>
          <cell r="H362" t="str">
            <v>Đường Tôn Đức Thắng (đường 25B cũ, đoạn qua thị trấn Hiệp Phước)</v>
          </cell>
          <cell r="I362"/>
          <cell r="J362" t="str">
            <v>NT1DT</v>
          </cell>
          <cell r="K362"/>
          <cell r="L362">
            <v>11000</v>
          </cell>
          <cell r="M362">
            <v>3500</v>
          </cell>
          <cell r="N362">
            <v>2700</v>
          </cell>
          <cell r="O362">
            <v>1700</v>
          </cell>
          <cell r="P362">
            <v>0</v>
          </cell>
          <cell r="Q362">
            <v>0</v>
          </cell>
          <cell r="R362">
            <v>0</v>
          </cell>
          <cell r="S362">
            <v>0</v>
          </cell>
          <cell r="T362" t="e">
            <v>#DIV/0!</v>
          </cell>
          <cell r="U362" t="e">
            <v>#DIV/0!</v>
          </cell>
          <cell r="V362" t="e">
            <v>#DIV/0!</v>
          </cell>
          <cell r="W362" t="e">
            <v>#DIV/0!</v>
          </cell>
          <cell r="X362">
            <v>1.8</v>
          </cell>
          <cell r="Y362">
            <v>1.3273919999999999</v>
          </cell>
          <cell r="Z362" t="str">
            <v>32. xã Nhơn Trạch - giáp ranh xã Long Thành.xlsx</v>
          </cell>
          <cell r="AA362">
            <v>14600</v>
          </cell>
          <cell r="AB362">
            <v>4600</v>
          </cell>
          <cell r="AC362">
            <v>3600</v>
          </cell>
          <cell r="AD362">
            <v>2300</v>
          </cell>
        </row>
        <row r="363">
          <cell r="G363" t="str">
            <v>NT2DT</v>
          </cell>
          <cell r="H363" t="str">
            <v>Đường Hùng Vương (HL 19 cũ)</v>
          </cell>
          <cell r="I363" t="str">
            <v>Ranh giới huyện Long Thành và huyện Nhơn Trạch</v>
          </cell>
          <cell r="J363"/>
          <cell r="K363" t="str">
            <v>Trần Phú (đường 319B cũ, đoạn qua thị trấn Hiếp Phước)</v>
          </cell>
          <cell r="L363"/>
          <cell r="M363"/>
          <cell r="N363"/>
          <cell r="O363"/>
          <cell r="P363"/>
          <cell r="Q363"/>
          <cell r="R363"/>
          <cell r="S363"/>
          <cell r="T363"/>
          <cell r="U363"/>
          <cell r="V363"/>
          <cell r="W363"/>
          <cell r="X363"/>
          <cell r="Y363"/>
          <cell r="Z363"/>
          <cell r="AA363"/>
          <cell r="AB363"/>
          <cell r="AC363"/>
          <cell r="AD363"/>
        </row>
        <row r="364">
          <cell r="G364" t="str">
            <v>NT2DT_D1</v>
          </cell>
          <cell r="H364" t="str">
            <v>Đoạn qua thị trấn Hiệp Phước từ ngã 3 Phước Thiền đến Cầu Mạch Bà</v>
          </cell>
          <cell r="I364" t="str">
            <v>Ngã 3 Phước Thiền</v>
          </cell>
          <cell r="J364" t="str">
            <v>NT2DT_D1</v>
          </cell>
          <cell r="K364" t="str">
            <v>Ranh giới xã Long Thọ</v>
          </cell>
          <cell r="L364">
            <v>10000</v>
          </cell>
          <cell r="M364">
            <v>3300</v>
          </cell>
          <cell r="N364">
            <v>2100</v>
          </cell>
          <cell r="O364">
            <v>1600</v>
          </cell>
          <cell r="P364">
            <v>0</v>
          </cell>
          <cell r="Q364">
            <v>0</v>
          </cell>
          <cell r="R364">
            <v>0</v>
          </cell>
          <cell r="S364">
            <v>0</v>
          </cell>
          <cell r="T364" t="e">
            <v>#DIV/0!</v>
          </cell>
          <cell r="U364" t="e">
            <v>#DIV/0!</v>
          </cell>
          <cell r="V364" t="e">
            <v>#DIV/0!</v>
          </cell>
          <cell r="W364" t="e">
            <v>#DIV/0!</v>
          </cell>
          <cell r="X364">
            <v>2</v>
          </cell>
          <cell r="Y364">
            <v>1.47488</v>
          </cell>
          <cell r="Z364" t="str">
            <v>32. xã Nhơn Trạch - giáp ranh xã Long Thành.xlsx</v>
          </cell>
          <cell r="AA364">
            <v>14700</v>
          </cell>
          <cell r="AB364">
            <v>4900</v>
          </cell>
          <cell r="AC364">
            <v>3100</v>
          </cell>
          <cell r="AD364">
            <v>2400</v>
          </cell>
        </row>
        <row r="365">
          <cell r="G365" t="str">
            <v>NT2DT_D2</v>
          </cell>
          <cell r="H365" t="str">
            <v>Đoạn qua thị trấn Hiệp Phước từ cầu Mạch Bà đến ranh giới xã Long Thọ</v>
          </cell>
          <cell r="I365" t="str">
            <v>Ngã 3 Phước Thiền</v>
          </cell>
          <cell r="J365" t="str">
            <v>NT2DT_D2</v>
          </cell>
          <cell r="K365" t="str">
            <v>Cầu Mạch Bà</v>
          </cell>
          <cell r="L365">
            <v>11000</v>
          </cell>
          <cell r="M365">
            <v>3300</v>
          </cell>
          <cell r="N365">
            <v>2100</v>
          </cell>
          <cell r="O365">
            <v>1600</v>
          </cell>
          <cell r="P365">
            <v>0</v>
          </cell>
          <cell r="Q365">
            <v>0</v>
          </cell>
          <cell r="R365">
            <v>0</v>
          </cell>
          <cell r="S365">
            <v>0</v>
          </cell>
          <cell r="T365" t="e">
            <v>#DIV/0!</v>
          </cell>
          <cell r="U365" t="e">
            <v>#DIV/0!</v>
          </cell>
          <cell r="V365" t="e">
            <v>#DIV/0!</v>
          </cell>
          <cell r="W365" t="e">
            <v>#DIV/0!</v>
          </cell>
          <cell r="X365">
            <v>2</v>
          </cell>
          <cell r="Y365">
            <v>1.47488</v>
          </cell>
          <cell r="Z365" t="str">
            <v>32. xã Nhơn Trạch - giáp ranh xã Long Thành.xlsx</v>
          </cell>
          <cell r="AA365">
            <v>16200</v>
          </cell>
          <cell r="AB365">
            <v>4900</v>
          </cell>
          <cell r="AC365">
            <v>3100</v>
          </cell>
          <cell r="AD365">
            <v>2400</v>
          </cell>
        </row>
        <row r="366">
          <cell r="G366" t="str">
            <v>NT3DT</v>
          </cell>
          <cell r="H366" t="str">
            <v>Đường Trần Phú (đường 319B cũ, đoạn qua thị trấn Hiệp Phước)</v>
          </cell>
          <cell r="I366" t="str">
            <v>Cầu Mạch Bà</v>
          </cell>
          <cell r="J366" t="str">
            <v>NT3DT</v>
          </cell>
          <cell r="K366" t="str">
            <v>Ranh giới xã Long Thọ</v>
          </cell>
          <cell r="L366">
            <v>7800</v>
          </cell>
          <cell r="M366">
            <v>2300</v>
          </cell>
          <cell r="N366">
            <v>1800</v>
          </cell>
          <cell r="O366">
            <v>1300</v>
          </cell>
          <cell r="P366">
            <v>0</v>
          </cell>
          <cell r="Q366">
            <v>0</v>
          </cell>
          <cell r="R366">
            <v>0</v>
          </cell>
          <cell r="S366">
            <v>0</v>
          </cell>
          <cell r="T366" t="e">
            <v>#DIV/0!</v>
          </cell>
          <cell r="U366" t="e">
            <v>#DIV/0!</v>
          </cell>
          <cell r="V366" t="e">
            <v>#DIV/0!</v>
          </cell>
          <cell r="W366" t="e">
            <v>#DIV/0!</v>
          </cell>
          <cell r="X366">
            <v>2</v>
          </cell>
          <cell r="Y366">
            <v>1.4</v>
          </cell>
          <cell r="Z366" t="str">
            <v>32. xã Nhơn Trạch - giáp ranh xã Long Thành.xlsx</v>
          </cell>
          <cell r="AA366">
            <v>10900</v>
          </cell>
          <cell r="AB366">
            <v>3200</v>
          </cell>
          <cell r="AC366">
            <v>2500</v>
          </cell>
          <cell r="AD366">
            <v>1800</v>
          </cell>
        </row>
        <row r="367">
          <cell r="G367" t="str">
            <v>NT4DT</v>
          </cell>
          <cell r="H367" t="str">
            <v>Đường ranh Phước Thiền - thị trấn Hiệp Phước</v>
          </cell>
          <cell r="I367" t="str">
            <v>Ranh giới TT Hiệp Phước và xã Phước Thiền</v>
          </cell>
          <cell r="J367"/>
          <cell r="K367" t="str">
            <v>Ranh giới xã Phước An và TT Hiệp Phước</v>
          </cell>
          <cell r="L367"/>
          <cell r="M367"/>
          <cell r="N367"/>
          <cell r="O367"/>
          <cell r="P367"/>
          <cell r="Q367"/>
          <cell r="R367"/>
          <cell r="S367"/>
          <cell r="T367"/>
          <cell r="U367"/>
          <cell r="V367"/>
          <cell r="W367"/>
          <cell r="X367"/>
          <cell r="Y367"/>
          <cell r="Z367"/>
          <cell r="AA367"/>
          <cell r="AB367"/>
          <cell r="AC367"/>
          <cell r="AD367"/>
        </row>
        <row r="368">
          <cell r="G368" t="str">
            <v>NT54NT, NT4DT_D1, NT4DT_D2, NT54NT_D2</v>
          </cell>
          <cell r="H368" t="str">
            <v>Đoạn từ đường Lý Thái Tổ (ĐT 769 cũ) đến hết ranh thửa đất số 129, tờ BĐĐC số 4, thị trấn Hiệp Phước</v>
          </cell>
          <cell r="I368" t="str">
            <v>Đường Lý Thái Tổ (TL769 cũ) đoạn từ cầu Phước Thiền đến đường vào khu tái định cư Phước Thiền</v>
          </cell>
          <cell r="J368" t="str">
            <v>NT54NT, NT4DT_D1, NT4DT_D2, NT54NT_D2</v>
          </cell>
          <cell r="K368" t="str">
            <v>Ranh giới xã Phước Thiền và TT Hiệp Phước</v>
          </cell>
          <cell r="L368">
            <v>6500</v>
          </cell>
          <cell r="M368">
            <v>2100</v>
          </cell>
          <cell r="N368">
            <v>1700</v>
          </cell>
          <cell r="O368">
            <v>1300</v>
          </cell>
          <cell r="P368" t="e">
            <v>#N/A</v>
          </cell>
          <cell r="Q368" t="e">
            <v>#N/A</v>
          </cell>
          <cell r="R368" t="e">
            <v>#N/A</v>
          </cell>
          <cell r="S368" t="e">
            <v>#N/A</v>
          </cell>
          <cell r="T368" t="e">
            <v>#N/A</v>
          </cell>
          <cell r="U368" t="e">
            <v>#N/A</v>
          </cell>
          <cell r="V368" t="e">
            <v>#N/A</v>
          </cell>
          <cell r="W368" t="e">
            <v>#N/A</v>
          </cell>
          <cell r="X368">
            <v>2</v>
          </cell>
          <cell r="Y368">
            <v>1.1000000000000001</v>
          </cell>
          <cell r="Z368" t="str">
            <v>32. xã Nhơn Trạch - giáp ranh xã Long Thành.xlsx</v>
          </cell>
          <cell r="AA368">
            <v>7200</v>
          </cell>
          <cell r="AB368">
            <v>2400</v>
          </cell>
          <cell r="AC368">
            <v>2000</v>
          </cell>
          <cell r="AD368">
            <v>1500</v>
          </cell>
        </row>
        <row r="369">
          <cell r="G369" t="str">
            <v>NT4DT_D2</v>
          </cell>
          <cell r="H369" t="str">
            <v>Đoạn từ đường ranh xã Phước Thiền - thị trấn Hiệp Phước đến hết ranh thửa đất số 641, tờ BĐĐC số 39 về bên phải và hết ranh thửa đất số 102, tờ BĐĐC số 10 về bên trái, thị trấn Hiệp Phước</v>
          </cell>
          <cell r="I369" t="str">
            <v>Đường Lý Thái Tổ (TL769 cũ) đoạn từ cầu Phước Thiền đến đường vào khu tái định cư Phước Thiền</v>
          </cell>
          <cell r="J369" t="str">
            <v>NT4DT_D2</v>
          </cell>
          <cell r="K369" t="str">
            <v>Ranh giới xã Phước Thiền và TT Hiệp Phước</v>
          </cell>
          <cell r="L369">
            <v>6500</v>
          </cell>
          <cell r="M369">
            <v>2100</v>
          </cell>
          <cell r="N369">
            <v>1700</v>
          </cell>
          <cell r="O369">
            <v>1300</v>
          </cell>
          <cell r="P369">
            <v>0</v>
          </cell>
          <cell r="Q369">
            <v>0</v>
          </cell>
          <cell r="R369">
            <v>0</v>
          </cell>
          <cell r="S369">
            <v>0</v>
          </cell>
          <cell r="T369" t="e">
            <v>#DIV/0!</v>
          </cell>
          <cell r="U369" t="e">
            <v>#DIV/0!</v>
          </cell>
          <cell r="V369" t="e">
            <v>#DIV/0!</v>
          </cell>
          <cell r="W369" t="e">
            <v>#DIV/0!</v>
          </cell>
          <cell r="X369">
            <v>2</v>
          </cell>
          <cell r="Y369">
            <v>1.1000000000000001</v>
          </cell>
          <cell r="Z369" t="e">
            <v>#N/A</v>
          </cell>
          <cell r="AA369">
            <v>7200</v>
          </cell>
          <cell r="AB369">
            <v>2300</v>
          </cell>
          <cell r="AC369">
            <v>1900</v>
          </cell>
          <cell r="AD369">
            <v>1400</v>
          </cell>
        </row>
        <row r="370">
          <cell r="G370" t="str">
            <v>NT5DT</v>
          </cell>
          <cell r="H370" t="str">
            <v>Đường Trường Mẫu giáo thị trấn Hiệp Phước (từ đường Hùng Vương đến ranh thửa đất số 98, tờ BĐĐC số 10, thị trấn Hiệp Phước)</v>
          </cell>
          <cell r="I370" t="str">
            <v>Đường ranh xã Phước Thiền - thị trấn Hiệp Phước</v>
          </cell>
          <cell r="J370" t="str">
            <v>NT5DT</v>
          </cell>
          <cell r="K370" t="str">
            <v>Bên phải, đến hết ranh thửa đất số 641, tờ BĐĐC số 39 (xã Phước Thiền); Bên trái, đến hết ranh thửa đất số 102, tờ BĐĐC số 10 (thị trấn Hiệp Phước)</v>
          </cell>
          <cell r="L370">
            <v>6200</v>
          </cell>
          <cell r="M370">
            <v>2100</v>
          </cell>
          <cell r="N370">
            <v>1700</v>
          </cell>
          <cell r="O370">
            <v>1300</v>
          </cell>
          <cell r="P370">
            <v>0</v>
          </cell>
          <cell r="Q370">
            <v>0</v>
          </cell>
          <cell r="R370">
            <v>0</v>
          </cell>
          <cell r="S370">
            <v>0</v>
          </cell>
          <cell r="T370" t="e">
            <v>#DIV/0!</v>
          </cell>
          <cell r="U370" t="e">
            <v>#DIV/0!</v>
          </cell>
          <cell r="V370" t="e">
            <v>#DIV/0!</v>
          </cell>
          <cell r="W370" t="e">
            <v>#DIV/0!</v>
          </cell>
          <cell r="X370">
            <v>2</v>
          </cell>
          <cell r="Y370">
            <v>1.47488</v>
          </cell>
          <cell r="Z370" t="str">
            <v>32. xã Nhơn Trạch - giáp ranh xã Long Thành.xlsx</v>
          </cell>
          <cell r="AA370">
            <v>9100</v>
          </cell>
          <cell r="AB370">
            <v>3100</v>
          </cell>
          <cell r="AC370">
            <v>2500</v>
          </cell>
          <cell r="AD370">
            <v>1900</v>
          </cell>
        </row>
        <row r="371">
          <cell r="G371" t="str">
            <v>NT6DT</v>
          </cell>
          <cell r="H371" t="str">
            <v>Đường Trường THCS thị trấn Hiệp Phước (từ đường Hùng Vương đến hết ranh thửa đất số 290, tờ BĐĐC số 18, thị trấn Hiệp Phước)</v>
          </cell>
          <cell r="I371" t="str">
            <v>Đường Hùng Vương đoạn qua thị trấn Hiệp Phước từ ngã 3 Phước Thiền đến cầu Mạch Bà</v>
          </cell>
          <cell r="J371" t="str">
            <v>NT6DT</v>
          </cell>
          <cell r="K371" t="str">
            <v>Đến ranh thửa đất số 98 tờ bản đồ số 10 thị trấn Hiệp Phước</v>
          </cell>
          <cell r="L371">
            <v>6200</v>
          </cell>
          <cell r="M371">
            <v>2100</v>
          </cell>
          <cell r="N371">
            <v>1700</v>
          </cell>
          <cell r="O371">
            <v>1300</v>
          </cell>
          <cell r="P371">
            <v>0</v>
          </cell>
          <cell r="Q371">
            <v>0</v>
          </cell>
          <cell r="R371">
            <v>0</v>
          </cell>
          <cell r="S371">
            <v>0</v>
          </cell>
          <cell r="T371" t="e">
            <v>#DIV/0!</v>
          </cell>
          <cell r="U371" t="e">
            <v>#DIV/0!</v>
          </cell>
          <cell r="V371" t="e">
            <v>#DIV/0!</v>
          </cell>
          <cell r="W371" t="e">
            <v>#DIV/0!</v>
          </cell>
          <cell r="X371">
            <v>2</v>
          </cell>
          <cell r="Y371">
            <v>1.47488</v>
          </cell>
          <cell r="Z371" t="str">
            <v>32. xã Nhơn Trạch - giáp ranh xã Long Thành.xlsx</v>
          </cell>
          <cell r="AA371">
            <v>9100</v>
          </cell>
          <cell r="AB371">
            <v>3100</v>
          </cell>
          <cell r="AC371">
            <v>2500</v>
          </cell>
          <cell r="AD371">
            <v>1900</v>
          </cell>
        </row>
        <row r="372">
          <cell r="G372" t="str">
            <v>NT7DT</v>
          </cell>
          <cell r="H372" t="str">
            <v>Đường Cây Me (từ đường Hùng Vương đến hết ranh thửa đất số 371, tờ BĐĐC số 29 về bên phải và hết ranh thửa đất số 466, tờ BĐĐC số 29 về bên trái, thị trấn Hiệp Phước)</v>
          </cell>
          <cell r="I372" t="str">
            <v>Đường Hùng Vương đoạn qua thị trấn Hiệp Phước từ ngã 3 Phước Thiền đến cầu Mạch Bà</v>
          </cell>
          <cell r="J372" t="str">
            <v>NT7DT</v>
          </cell>
          <cell r="K372" t="str">
            <v>Đến hết ranh thửa đất số 290, tờ BĐĐC số 18 (thị trấn Hiệp Phước)</v>
          </cell>
          <cell r="L372">
            <v>6500</v>
          </cell>
          <cell r="M372">
            <v>2100</v>
          </cell>
          <cell r="N372">
            <v>1700</v>
          </cell>
          <cell r="O372">
            <v>1300</v>
          </cell>
          <cell r="P372">
            <v>0</v>
          </cell>
          <cell r="Q372">
            <v>0</v>
          </cell>
          <cell r="R372">
            <v>0</v>
          </cell>
          <cell r="S372">
            <v>0</v>
          </cell>
          <cell r="T372" t="e">
            <v>#DIV/0!</v>
          </cell>
          <cell r="U372" t="e">
            <v>#DIV/0!</v>
          </cell>
          <cell r="V372" t="e">
            <v>#DIV/0!</v>
          </cell>
          <cell r="W372" t="e">
            <v>#DIV/0!</v>
          </cell>
          <cell r="X372">
            <v>2</v>
          </cell>
          <cell r="Y372">
            <v>1.47488</v>
          </cell>
          <cell r="Z372" t="str">
            <v>32. xã Nhơn Trạch - giáp ranh xã Long Thành.xlsx</v>
          </cell>
          <cell r="AA372">
            <v>9600</v>
          </cell>
          <cell r="AB372">
            <v>3100</v>
          </cell>
          <cell r="AC372">
            <v>2500</v>
          </cell>
          <cell r="AD372">
            <v>1900</v>
          </cell>
        </row>
        <row r="373">
          <cell r="G373" t="str">
            <v>NT8DT</v>
          </cell>
          <cell r="H373" t="str">
            <v>Đường vào cổng khu phố Phước Kiểng (từ đường Hùng Vương đến hết ranh thửa đất số 291, tờ BĐĐC số 29 về bên phải và hết ranh thửa đất số 251, tờ BĐĐC số 29 về bên trái, thị trấn Hiệp Phước)</v>
          </cell>
          <cell r="I373" t="str">
            <v>Đường Hùng Vương, đoạn qua thị trấn Hiệp Phước từ ngã 3 Phước Thiền đến cầu Mạch Bà</v>
          </cell>
          <cell r="J373" t="str">
            <v>NT8DT</v>
          </cell>
          <cell r="K373" t="str">
            <v>Bên phải, đến hết ranh thửa đất số 371, tờ BĐĐC số 29; Bên trái, đến hết ranh thửa đất số 466, tờ BĐĐC số 29 (thị trấn Hiệp Phước)</v>
          </cell>
          <cell r="L373">
            <v>6200</v>
          </cell>
          <cell r="M373">
            <v>2100</v>
          </cell>
          <cell r="N373">
            <v>1700</v>
          </cell>
          <cell r="O373">
            <v>1300</v>
          </cell>
          <cell r="P373">
            <v>0</v>
          </cell>
          <cell r="Q373">
            <v>0</v>
          </cell>
          <cell r="R373">
            <v>0</v>
          </cell>
          <cell r="S373">
            <v>0</v>
          </cell>
          <cell r="T373" t="e">
            <v>#DIV/0!</v>
          </cell>
          <cell r="U373" t="e">
            <v>#DIV/0!</v>
          </cell>
          <cell r="V373" t="e">
            <v>#DIV/0!</v>
          </cell>
          <cell r="W373" t="e">
            <v>#DIV/0!</v>
          </cell>
          <cell r="X373">
            <v>2</v>
          </cell>
          <cell r="Y373">
            <v>1.47488</v>
          </cell>
          <cell r="Z373" t="str">
            <v>32. xã Nhơn Trạch - giáp ranh xã Long Thành.xlsx</v>
          </cell>
          <cell r="AA373">
            <v>9100</v>
          </cell>
          <cell r="AB373">
            <v>3100</v>
          </cell>
          <cell r="AC373">
            <v>2500</v>
          </cell>
          <cell r="AD373">
            <v>1900</v>
          </cell>
        </row>
        <row r="374">
          <cell r="G374" t="str">
            <v>NT9DT</v>
          </cell>
          <cell r="H374" t="str">
            <v>Đường vào cổng khu phố Phước Lai (từ đường Hùng Vương đến hết ranh thửa đất số 189, tờ BĐĐC số 47 về bên phải và hết ranh thửa đất số 190, tờ BĐĐC số 47 về bên trái, thị trấn Hiệp Phước)</v>
          </cell>
          <cell r="I374" t="str">
            <v>Đường Hùng Vương đoạn qua thị trấn Hiệp Phước từ ngã 3 Phước Thiền đến cầu Mạch Bà</v>
          </cell>
          <cell r="J374" t="str">
            <v>NT9DT</v>
          </cell>
          <cell r="K374" t="str">
            <v xml:space="preserve"> Bên phải hết ranh thửa đất số 291, tờ BĐĐC số 29; Bên trái hết ranh thửa đất số 251, tờ BĐĐC số 29, thị trấn Hiệp Phước</v>
          </cell>
          <cell r="L374">
            <v>6200</v>
          </cell>
          <cell r="M374">
            <v>2100</v>
          </cell>
          <cell r="N374">
            <v>1700</v>
          </cell>
          <cell r="O374">
            <v>1300</v>
          </cell>
          <cell r="P374">
            <v>0</v>
          </cell>
          <cell r="Q374">
            <v>0</v>
          </cell>
          <cell r="R374">
            <v>0</v>
          </cell>
          <cell r="S374">
            <v>0</v>
          </cell>
          <cell r="T374" t="e">
            <v>#DIV/0!</v>
          </cell>
          <cell r="U374" t="e">
            <v>#DIV/0!</v>
          </cell>
          <cell r="V374" t="e">
            <v>#DIV/0!</v>
          </cell>
          <cell r="W374" t="e">
            <v>#DIV/0!</v>
          </cell>
          <cell r="X374">
            <v>2</v>
          </cell>
          <cell r="Y374">
            <v>1.47488</v>
          </cell>
          <cell r="Z374" t="str">
            <v>32. xã Nhơn Trạch - giáp ranh xã Long Thành.xlsx</v>
          </cell>
          <cell r="AA374">
            <v>9100</v>
          </cell>
          <cell r="AB374">
            <v>3100</v>
          </cell>
          <cell r="AC374">
            <v>2500</v>
          </cell>
          <cell r="AD374">
            <v>1900</v>
          </cell>
        </row>
        <row r="375">
          <cell r="G375" t="str">
            <v>NT10DT</v>
          </cell>
          <cell r="H375" t="str">
            <v>Đường Huỳnh Văn Nghệ (đường số 3 khu dân cư thị trấn Hiệp Phước)</v>
          </cell>
          <cell r="I375" t="str">
            <v>Đường Hùng Vương đoạn qua thị trấn Hiệp Phước từ ngã 3 Phước Thiền đến cầu Mạch Bà</v>
          </cell>
          <cell r="J375" t="str">
            <v>NT10DT</v>
          </cell>
          <cell r="K375" t="str">
            <v xml:space="preserve"> Bên phải hết ranh thửa đất số 189, tờ BĐĐC số 47; Bên trái hết ranh thửa đất số 190, tờ BĐĐC số 47, thị trấn Hiệp Phước</v>
          </cell>
          <cell r="L375">
            <v>6200</v>
          </cell>
          <cell r="M375">
            <v>2100</v>
          </cell>
          <cell r="N375">
            <v>1700</v>
          </cell>
          <cell r="O375">
            <v>1300</v>
          </cell>
          <cell r="P375">
            <v>0</v>
          </cell>
          <cell r="Q375">
            <v>0</v>
          </cell>
          <cell r="R375">
            <v>0</v>
          </cell>
          <cell r="S375">
            <v>0</v>
          </cell>
          <cell r="T375" t="e">
            <v>#DIV/0!</v>
          </cell>
          <cell r="U375" t="e">
            <v>#DIV/0!</v>
          </cell>
          <cell r="V375" t="e">
            <v>#DIV/0!</v>
          </cell>
          <cell r="W375" t="e">
            <v>#DIV/0!</v>
          </cell>
          <cell r="X375">
            <v>2</v>
          </cell>
          <cell r="Y375">
            <v>1.47488</v>
          </cell>
          <cell r="Z375" t="str">
            <v>32. xã Nhơn Trạch - giáp ranh xã Long Thành.xlsx</v>
          </cell>
          <cell r="AA375">
            <v>9100</v>
          </cell>
          <cell r="AB375">
            <v>3100</v>
          </cell>
          <cell r="AC375">
            <v>2500</v>
          </cell>
          <cell r="AD375">
            <v>1900</v>
          </cell>
        </row>
        <row r="376">
          <cell r="G376" t="str">
            <v>NT11DT</v>
          </cell>
          <cell r="H376" t="str">
            <v xml:space="preserve">Đường Lý Thái Tổ (TL 769 cũ) </v>
          </cell>
          <cell r="I376" t="str">
            <v>Đường Tôn Đức Thằng (đường 25B cũ) đoạn qua thị trấn Hiệp Phước</v>
          </cell>
          <cell r="J376"/>
          <cell r="K376" t="str">
            <v>Ranh giới xã Phước Thiền và TT Hiệp Phước</v>
          </cell>
          <cell r="L376"/>
          <cell r="M376"/>
          <cell r="N376"/>
          <cell r="O376"/>
          <cell r="P376"/>
          <cell r="Q376"/>
          <cell r="R376"/>
          <cell r="S376"/>
          <cell r="T376"/>
          <cell r="U376"/>
          <cell r="V376"/>
          <cell r="W376"/>
          <cell r="X376"/>
          <cell r="Y376"/>
          <cell r="Z376"/>
          <cell r="AA376"/>
          <cell r="AB376"/>
          <cell r="AC376"/>
          <cell r="AD376"/>
        </row>
        <row r="377">
          <cell r="G377" t="str">
            <v>NT11DT_D1</v>
          </cell>
          <cell r="H377" t="str">
            <v xml:space="preserve">Đoạn giáp ranh huyện Long Thành với thị trấn Hiệp Phước </v>
          </cell>
          <cell r="I377" t="str">
            <v>Ranh giới huyện Long Thành và huyện Nhơn Trạch</v>
          </cell>
          <cell r="J377" t="str">
            <v>NT11DT_D1</v>
          </cell>
          <cell r="K377" t="str">
            <v>Cầu Phước Thiền</v>
          </cell>
          <cell r="L377">
            <v>8500</v>
          </cell>
          <cell r="M377">
            <v>3500</v>
          </cell>
          <cell r="N377">
            <v>2700</v>
          </cell>
          <cell r="O377">
            <v>2100</v>
          </cell>
          <cell r="P377">
            <v>0</v>
          </cell>
          <cell r="Q377">
            <v>0</v>
          </cell>
          <cell r="R377">
            <v>0</v>
          </cell>
          <cell r="S377">
            <v>0</v>
          </cell>
          <cell r="T377" t="e">
            <v>#DIV/0!</v>
          </cell>
          <cell r="U377" t="e">
            <v>#DIV/0!</v>
          </cell>
          <cell r="V377" t="e">
            <v>#DIV/0!</v>
          </cell>
          <cell r="W377" t="e">
            <v>#DIV/0!</v>
          </cell>
          <cell r="X377">
            <v>1.6</v>
          </cell>
          <cell r="Y377">
            <v>1.1000000000000001</v>
          </cell>
          <cell r="Z377" t="str">
            <v>32. xã Nhơn Trạch - giáp ranh xã Long Thành.xlsx</v>
          </cell>
          <cell r="AA377">
            <v>9400</v>
          </cell>
          <cell r="AB377">
            <v>3900</v>
          </cell>
          <cell r="AC377">
            <v>3000</v>
          </cell>
          <cell r="AD377">
            <v>2300</v>
          </cell>
        </row>
        <row r="378">
          <cell r="G378" t="str">
            <v>NT5NT1_D1, NT11DT_D2</v>
          </cell>
          <cell r="H378" t="str">
            <v xml:space="preserve">Đoạn giáp xã Phước Thiền với thị trấn Hiệp Phước </v>
          </cell>
          <cell r="I378" t="str">
            <v>Ranh giới xã Phước Thiền và TT Hiệp Phước</v>
          </cell>
          <cell r="J378" t="str">
            <v>NT5NT1_D1, NT11DT_D2</v>
          </cell>
          <cell r="K378" t="str">
            <v>Đường ranh Phước Thiền - Hiệp Phước</v>
          </cell>
          <cell r="L378">
            <v>12000</v>
          </cell>
          <cell r="M378">
            <v>3500</v>
          </cell>
          <cell r="N378">
            <v>2700</v>
          </cell>
          <cell r="O378">
            <v>2000</v>
          </cell>
          <cell r="P378" t="e">
            <v>#N/A</v>
          </cell>
          <cell r="Q378" t="e">
            <v>#N/A</v>
          </cell>
          <cell r="R378" t="e">
            <v>#N/A</v>
          </cell>
          <cell r="S378" t="e">
            <v>#N/A</v>
          </cell>
          <cell r="T378" t="e">
            <v>#N/A</v>
          </cell>
          <cell r="U378" t="e">
            <v>#N/A</v>
          </cell>
          <cell r="V378" t="e">
            <v>#N/A</v>
          </cell>
          <cell r="W378" t="e">
            <v>#N/A</v>
          </cell>
          <cell r="X378">
            <v>1.6</v>
          </cell>
          <cell r="Y378">
            <v>1.1000000000000001</v>
          </cell>
          <cell r="Z378" t="str">
            <v>32. xã Nhơn Trạch - giáp ranh xã Long Thành.xlsx</v>
          </cell>
          <cell r="AA378">
            <v>13200</v>
          </cell>
          <cell r="AB378">
            <v>3900</v>
          </cell>
          <cell r="AC378">
            <v>3000</v>
          </cell>
          <cell r="AD378">
            <v>2200</v>
          </cell>
        </row>
        <row r="379">
          <cell r="G379" t="str">
            <v>LK</v>
          </cell>
          <cell r="H379" t="str">
            <v>THÀNH PHỐ LONG KHÁNH</v>
          </cell>
          <cell r="I379"/>
          <cell r="J379"/>
          <cell r="K379"/>
          <cell r="L379"/>
          <cell r="M379"/>
          <cell r="N379"/>
          <cell r="O379"/>
          <cell r="P379"/>
          <cell r="Q379"/>
          <cell r="R379"/>
          <cell r="S379"/>
          <cell r="T379"/>
          <cell r="U379"/>
          <cell r="V379"/>
          <cell r="W379"/>
          <cell r="X379">
            <v>3.189458319458323</v>
          </cell>
          <cell r="Y379"/>
          <cell r="Z379"/>
          <cell r="AA379"/>
          <cell r="AB379"/>
          <cell r="AC379"/>
          <cell r="AD379"/>
        </row>
        <row r="380">
          <cell r="G380" t="str">
            <v>LK1DT</v>
          </cell>
          <cell r="H380" t="str">
            <v>Đường Bùi Thị Xuân</v>
          </cell>
          <cell r="I380" t="str">
            <v>Đường 21/4</v>
          </cell>
          <cell r="J380" t="str">
            <v>LK1DT</v>
          </cell>
          <cell r="K380" t="str">
            <v>Đường Hùng Vương</v>
          </cell>
          <cell r="L380">
            <v>4000</v>
          </cell>
          <cell r="M380">
            <v>2000</v>
          </cell>
          <cell r="N380">
            <v>1500</v>
          </cell>
          <cell r="O380">
            <v>950</v>
          </cell>
          <cell r="P380">
            <v>0</v>
          </cell>
          <cell r="Q380">
            <v>0</v>
          </cell>
          <cell r="R380">
            <v>0</v>
          </cell>
          <cell r="S380">
            <v>0</v>
          </cell>
          <cell r="T380" t="e">
            <v>#DIV/0!</v>
          </cell>
          <cell r="U380" t="e">
            <v>#DIV/0!</v>
          </cell>
          <cell r="V380" t="e">
            <v>#DIV/0!</v>
          </cell>
          <cell r="W380" t="e">
            <v>#DIV/0!</v>
          </cell>
          <cell r="X380">
            <v>2.8</v>
          </cell>
          <cell r="Y380">
            <v>1.4</v>
          </cell>
          <cell r="Z380" t="str">
            <v>14. phuong Long Khanh.xlsx</v>
          </cell>
          <cell r="AA380">
            <v>5600</v>
          </cell>
          <cell r="AB380">
            <v>2800</v>
          </cell>
          <cell r="AC380">
            <v>2100</v>
          </cell>
          <cell r="AD380">
            <v>1300</v>
          </cell>
        </row>
        <row r="381">
          <cell r="G381" t="str">
            <v>LK2DT</v>
          </cell>
          <cell r="H381" t="str">
            <v>Đường Cách Mạng Tháng 8</v>
          </cell>
          <cell r="I381" t="str">
            <v>Sân vận động</v>
          </cell>
          <cell r="J381" t="str">
            <v>LK2DT</v>
          </cell>
          <cell r="K381" t="str">
            <v>Đường Cách mạng tháng 8</v>
          </cell>
          <cell r="L381">
            <v>7200</v>
          </cell>
          <cell r="M381">
            <v>3000</v>
          </cell>
          <cell r="N381">
            <v>2500</v>
          </cell>
          <cell r="O381">
            <v>1700</v>
          </cell>
          <cell r="P381">
            <v>0</v>
          </cell>
          <cell r="Q381">
            <v>0</v>
          </cell>
          <cell r="R381">
            <v>0</v>
          </cell>
          <cell r="S381">
            <v>0</v>
          </cell>
          <cell r="T381" t="e">
            <v>#DIV/0!</v>
          </cell>
          <cell r="U381" t="e">
            <v>#DIV/0!</v>
          </cell>
          <cell r="V381" t="e">
            <v>#DIV/0!</v>
          </cell>
          <cell r="W381" t="e">
            <v>#DIV/0!</v>
          </cell>
          <cell r="X381">
            <v>2.65</v>
          </cell>
          <cell r="Y381">
            <v>1.325</v>
          </cell>
          <cell r="Z381" t="str">
            <v>14. phuong Long Khanh.xlsx</v>
          </cell>
          <cell r="AA381">
            <v>9500</v>
          </cell>
          <cell r="AB381">
            <v>4000</v>
          </cell>
          <cell r="AC381">
            <v>3300</v>
          </cell>
          <cell r="AD381">
            <v>2300</v>
          </cell>
        </row>
        <row r="382">
          <cell r="G382" t="str">
            <v>LK3DT</v>
          </cell>
          <cell r="H382" t="str">
            <v>Đường Nguyễn Thị Minh Khai (gồm 1 đoạn đường Quang Trung và đường Cách Mạng Tháng 8)</v>
          </cell>
          <cell r="I382" t="str">
            <v>Nguyễn Trãi</v>
          </cell>
          <cell r="J382"/>
          <cell r="K382" t="str">
            <v>Đường Hồ Thị Hương</v>
          </cell>
          <cell r="L382"/>
          <cell r="M382"/>
          <cell r="N382"/>
          <cell r="O382"/>
          <cell r="P382"/>
          <cell r="Q382"/>
          <cell r="R382"/>
          <cell r="S382"/>
          <cell r="T382"/>
          <cell r="U382"/>
          <cell r="V382"/>
          <cell r="W382"/>
          <cell r="X382"/>
          <cell r="Y382"/>
          <cell r="Z382"/>
          <cell r="AA382"/>
          <cell r="AB382"/>
          <cell r="AC382"/>
          <cell r="AD382"/>
        </row>
        <row r="383">
          <cell r="G383" t="str">
            <v>LK3DT_D1</v>
          </cell>
          <cell r="H383" t="str">
            <v>Đoạn từ đường Nguyễn Trãi đến đường Cách Mạng Tháng 8</v>
          </cell>
          <cell r="I383" t="str">
            <v>Nguyễn Trãi</v>
          </cell>
          <cell r="J383" t="str">
            <v>LK3DT_D1</v>
          </cell>
          <cell r="K383" t="str">
            <v>Đường Cách mạng tháng 8</v>
          </cell>
          <cell r="L383">
            <v>3300</v>
          </cell>
          <cell r="M383">
            <v>1600</v>
          </cell>
          <cell r="N383">
            <v>1300</v>
          </cell>
          <cell r="O383">
            <v>950</v>
          </cell>
          <cell r="P383">
            <v>10065</v>
          </cell>
          <cell r="Q383">
            <v>0</v>
          </cell>
          <cell r="R383">
            <v>0</v>
          </cell>
          <cell r="S383">
            <v>0</v>
          </cell>
          <cell r="T383">
            <v>0.45901639344262296</v>
          </cell>
          <cell r="U383" t="e">
            <v>#DIV/0!</v>
          </cell>
          <cell r="V383" t="e">
            <v>#DIV/0!</v>
          </cell>
          <cell r="W383" t="e">
            <v>#DIV/0!</v>
          </cell>
          <cell r="X383">
            <v>2.8</v>
          </cell>
          <cell r="Y383">
            <v>1.4</v>
          </cell>
          <cell r="Z383" t="str">
            <v>14. phuong Long Khanh.xlsx</v>
          </cell>
          <cell r="AA383">
            <v>4600</v>
          </cell>
          <cell r="AB383">
            <v>2200</v>
          </cell>
          <cell r="AC383">
            <v>1800</v>
          </cell>
          <cell r="AD383">
            <v>1300</v>
          </cell>
        </row>
        <row r="384">
          <cell r="G384" t="str">
            <v>LK3DT_D2</v>
          </cell>
          <cell r="H384" t="str">
            <v>Đoạn từ đường Cách Mạng Tháng 8 đến giáp đường Hồ Thị Hương</v>
          </cell>
          <cell r="I384" t="str">
            <v>Đường Cách mạng tháng 8</v>
          </cell>
          <cell r="J384" t="str">
            <v>LK3DT_D2</v>
          </cell>
          <cell r="K384" t="str">
            <v>Đường Hồ Thị Hương</v>
          </cell>
          <cell r="L384">
            <v>7200</v>
          </cell>
          <cell r="M384">
            <v>3000</v>
          </cell>
          <cell r="N384">
            <v>2500</v>
          </cell>
          <cell r="O384">
            <v>1700</v>
          </cell>
          <cell r="P384">
            <v>0</v>
          </cell>
          <cell r="Q384">
            <v>0</v>
          </cell>
          <cell r="R384">
            <v>0</v>
          </cell>
          <cell r="S384">
            <v>0</v>
          </cell>
          <cell r="T384" t="e">
            <v>#DIV/0!</v>
          </cell>
          <cell r="U384" t="e">
            <v>#DIV/0!</v>
          </cell>
          <cell r="V384" t="e">
            <v>#DIV/0!</v>
          </cell>
          <cell r="W384" t="e">
            <v>#DIV/0!</v>
          </cell>
          <cell r="X384">
            <v>2.8</v>
          </cell>
          <cell r="Y384">
            <v>1.4</v>
          </cell>
          <cell r="Z384" t="str">
            <v>14. phuong Long Khanh.xlsx</v>
          </cell>
          <cell r="AA384">
            <v>10100</v>
          </cell>
          <cell r="AB384">
            <v>4200</v>
          </cell>
          <cell r="AC384">
            <v>3500</v>
          </cell>
          <cell r="AD384">
            <v>2400</v>
          </cell>
        </row>
        <row r="385">
          <cell r="G385" t="str">
            <v>LK4DT</v>
          </cell>
          <cell r="H385" t="str">
            <v>Đường Đinh Tiên Hoàng</v>
          </cell>
          <cell r="I385" t="str">
            <v>Đường Lê Lợi</v>
          </cell>
          <cell r="J385" t="str">
            <v>LK4DT</v>
          </cell>
          <cell r="K385" t="str">
            <v>Đường Trần Phú</v>
          </cell>
          <cell r="L385">
            <v>3200</v>
          </cell>
          <cell r="M385">
            <v>1600</v>
          </cell>
          <cell r="N385">
            <v>1300</v>
          </cell>
          <cell r="O385">
            <v>950</v>
          </cell>
          <cell r="P385">
            <v>0</v>
          </cell>
          <cell r="Q385">
            <v>0</v>
          </cell>
          <cell r="R385">
            <v>0</v>
          </cell>
          <cell r="S385">
            <v>0</v>
          </cell>
          <cell r="T385" t="e">
            <v>#DIV/0!</v>
          </cell>
          <cell r="U385" t="e">
            <v>#DIV/0!</v>
          </cell>
          <cell r="V385" t="e">
            <v>#DIV/0!</v>
          </cell>
          <cell r="W385" t="e">
            <v>#DIV/0!</v>
          </cell>
          <cell r="X385">
            <v>2.4</v>
          </cell>
          <cell r="Y385">
            <v>1.2</v>
          </cell>
          <cell r="Z385" t="str">
            <v>14. phuong Long Khanh.xlsx</v>
          </cell>
          <cell r="AA385">
            <v>3800</v>
          </cell>
          <cell r="AB385">
            <v>1900</v>
          </cell>
          <cell r="AC385">
            <v>1600</v>
          </cell>
          <cell r="AD385">
            <v>1100</v>
          </cell>
        </row>
        <row r="386">
          <cell r="G386" t="str">
            <v>LK5DT</v>
          </cell>
          <cell r="H386" t="str">
            <v>Đường Hai Bà Trưng</v>
          </cell>
          <cell r="I386" t="str">
            <v>Đường 21/4</v>
          </cell>
          <cell r="J386" t="str">
            <v>LK5DT</v>
          </cell>
          <cell r="K386" t="str">
            <v>Đường Nguyễn Thị Minh Khai (gồm 1 đoạn đường Quang Trung và đường Cách mạng tháng 8)</v>
          </cell>
          <cell r="L386">
            <v>3300</v>
          </cell>
          <cell r="M386">
            <v>1600</v>
          </cell>
          <cell r="N386">
            <v>1300</v>
          </cell>
          <cell r="O386">
            <v>950</v>
          </cell>
          <cell r="P386">
            <v>0</v>
          </cell>
          <cell r="Q386">
            <v>0</v>
          </cell>
          <cell r="R386">
            <v>0</v>
          </cell>
          <cell r="S386">
            <v>0</v>
          </cell>
          <cell r="T386" t="e">
            <v>#DIV/0!</v>
          </cell>
          <cell r="U386" t="e">
            <v>#DIV/0!</v>
          </cell>
          <cell r="V386" t="e">
            <v>#DIV/0!</v>
          </cell>
          <cell r="W386" t="e">
            <v>#DIV/0!</v>
          </cell>
          <cell r="X386">
            <v>2.8</v>
          </cell>
          <cell r="Y386">
            <v>1.4</v>
          </cell>
          <cell r="Z386" t="str">
            <v>14. phuong Long Khanh.xlsx</v>
          </cell>
          <cell r="AA386">
            <v>4600</v>
          </cell>
          <cell r="AB386">
            <v>2200</v>
          </cell>
          <cell r="AC386">
            <v>1800</v>
          </cell>
          <cell r="AD386">
            <v>1300</v>
          </cell>
        </row>
        <row r="387">
          <cell r="G387" t="str">
            <v>LK6DT</v>
          </cell>
          <cell r="H387" t="str">
            <v>Đường Hoàng Diệu</v>
          </cell>
          <cell r="I387" t="str">
            <v>Đường Hồ Thị Hương</v>
          </cell>
          <cell r="J387" t="str">
            <v>LK6DT</v>
          </cell>
          <cell r="K387" t="str">
            <v>Đường Ngô Quyền</v>
          </cell>
          <cell r="L387">
            <v>3200</v>
          </cell>
          <cell r="M387">
            <v>1600</v>
          </cell>
          <cell r="N387">
            <v>1300</v>
          </cell>
          <cell r="O387">
            <v>950</v>
          </cell>
          <cell r="P387">
            <v>0</v>
          </cell>
          <cell r="Q387">
            <v>0</v>
          </cell>
          <cell r="R387">
            <v>0</v>
          </cell>
          <cell r="S387">
            <v>0</v>
          </cell>
          <cell r="T387" t="e">
            <v>#DIV/0!</v>
          </cell>
          <cell r="U387" t="e">
            <v>#DIV/0!</v>
          </cell>
          <cell r="V387" t="e">
            <v>#DIV/0!</v>
          </cell>
          <cell r="W387" t="e">
            <v>#DIV/0!</v>
          </cell>
          <cell r="X387">
            <v>2.8</v>
          </cell>
          <cell r="Y387">
            <v>1.4</v>
          </cell>
          <cell r="Z387" t="str">
            <v>14. phuong Long Khanh.xlsx</v>
          </cell>
          <cell r="AA387">
            <v>4500</v>
          </cell>
          <cell r="AB387">
            <v>2200</v>
          </cell>
          <cell r="AC387">
            <v>1800</v>
          </cell>
          <cell r="AD387">
            <v>1300</v>
          </cell>
        </row>
        <row r="388">
          <cell r="G388" t="str">
            <v>LK7DT</v>
          </cell>
          <cell r="H388" t="str">
            <v>Đường Hồng Thập Tự</v>
          </cell>
          <cell r="I388" t="str">
            <v>Đường Xuân Bình Xuân Lập</v>
          </cell>
          <cell r="J388"/>
          <cell r="K388" t="str">
            <v>Đường Hồ Thị Hương</v>
          </cell>
          <cell r="L388"/>
          <cell r="M388"/>
          <cell r="N388"/>
          <cell r="O388"/>
          <cell r="P388"/>
          <cell r="Q388"/>
          <cell r="R388"/>
          <cell r="S388"/>
          <cell r="T388"/>
          <cell r="U388"/>
          <cell r="V388"/>
          <cell r="W388"/>
          <cell r="X388"/>
          <cell r="Y388"/>
          <cell r="Z388"/>
          <cell r="AA388"/>
          <cell r="AB388"/>
          <cell r="AC388"/>
          <cell r="AD388"/>
        </row>
        <row r="389">
          <cell r="G389" t="str">
            <v>LK7DT_D1</v>
          </cell>
          <cell r="H389" t="str">
            <v>Đoạn từ đường Xuân Bình - Xuân Lập đến giáp đường 21 tháng 4</v>
          </cell>
          <cell r="I389" t="str">
            <v>Đường Xuân Bình Xuân Lập</v>
          </cell>
          <cell r="J389" t="str">
            <v>LK7DT_D1</v>
          </cell>
          <cell r="K389" t="str">
            <v>Đường 21/4</v>
          </cell>
          <cell r="L389">
            <v>4000</v>
          </cell>
          <cell r="M389">
            <v>2000</v>
          </cell>
          <cell r="N389">
            <v>1500</v>
          </cell>
          <cell r="O389">
            <v>900</v>
          </cell>
          <cell r="P389">
            <v>0</v>
          </cell>
          <cell r="Q389">
            <v>0</v>
          </cell>
          <cell r="R389">
            <v>0</v>
          </cell>
          <cell r="S389">
            <v>0</v>
          </cell>
          <cell r="T389" t="e">
            <v>#DIV/0!</v>
          </cell>
          <cell r="U389" t="e">
            <v>#DIV/0!</v>
          </cell>
          <cell r="V389" t="e">
            <v>#DIV/0!</v>
          </cell>
          <cell r="W389" t="e">
            <v>#DIV/0!</v>
          </cell>
          <cell r="X389">
            <v>2.8</v>
          </cell>
          <cell r="Y389">
            <v>1.4</v>
          </cell>
          <cell r="Z389" t="str">
            <v>14. phuong Long Khanh.xlsx</v>
          </cell>
          <cell r="AA389">
            <v>5600</v>
          </cell>
          <cell r="AB389">
            <v>2800</v>
          </cell>
          <cell r="AC389">
            <v>2100</v>
          </cell>
          <cell r="AD389">
            <v>1300</v>
          </cell>
        </row>
        <row r="390">
          <cell r="G390" t="str">
            <v>LK7DT_D2</v>
          </cell>
          <cell r="H390" t="str">
            <v>Đoạn từ đường 21 tháng 4 đến giáp đường Hùng Vương</v>
          </cell>
          <cell r="I390" t="str">
            <v>Đường 21/4</v>
          </cell>
          <cell r="J390" t="str">
            <v>LK7DT_D2</v>
          </cell>
          <cell r="K390" t="str">
            <v>Đường Hùng Vương</v>
          </cell>
          <cell r="L390">
            <v>4000</v>
          </cell>
          <cell r="M390">
            <v>2000</v>
          </cell>
          <cell r="N390">
            <v>1500</v>
          </cell>
          <cell r="O390">
            <v>900</v>
          </cell>
          <cell r="P390">
            <v>0</v>
          </cell>
          <cell r="Q390">
            <v>0</v>
          </cell>
          <cell r="R390">
            <v>0</v>
          </cell>
          <cell r="S390">
            <v>0</v>
          </cell>
          <cell r="T390" t="e">
            <v>#DIV/0!</v>
          </cell>
          <cell r="U390" t="e">
            <v>#DIV/0!</v>
          </cell>
          <cell r="V390" t="e">
            <v>#DIV/0!</v>
          </cell>
          <cell r="W390" t="e">
            <v>#DIV/0!</v>
          </cell>
          <cell r="X390">
            <v>2.6</v>
          </cell>
          <cell r="Y390">
            <v>1.3</v>
          </cell>
          <cell r="Z390" t="str">
            <v>14. phuong Long Khanh.xlsx</v>
          </cell>
          <cell r="AA390">
            <v>5200</v>
          </cell>
          <cell r="AB390">
            <v>2600</v>
          </cell>
          <cell r="AC390">
            <v>2000</v>
          </cell>
          <cell r="AD390">
            <v>1200</v>
          </cell>
        </row>
        <row r="391">
          <cell r="G391" t="str">
            <v>LK7DT_D3</v>
          </cell>
          <cell r="H391" t="str">
            <v>Đoạn từ đường Hùng Vương đến giáp đường Hồ Thị Hương</v>
          </cell>
          <cell r="I391" t="str">
            <v>Đường Hùng Vương</v>
          </cell>
          <cell r="J391" t="str">
            <v>LK7DT_D3</v>
          </cell>
          <cell r="K391" t="str">
            <v>Đường Hồ Thị Hương</v>
          </cell>
          <cell r="L391">
            <v>4000</v>
          </cell>
          <cell r="M391">
            <v>2000</v>
          </cell>
          <cell r="N391">
            <v>1500</v>
          </cell>
          <cell r="O391">
            <v>1000</v>
          </cell>
          <cell r="P391">
            <v>0</v>
          </cell>
          <cell r="Q391">
            <v>0</v>
          </cell>
          <cell r="R391">
            <v>0</v>
          </cell>
          <cell r="S391">
            <v>0</v>
          </cell>
          <cell r="T391" t="e">
            <v>#DIV/0!</v>
          </cell>
          <cell r="U391" t="e">
            <v>#DIV/0!</v>
          </cell>
          <cell r="V391" t="e">
            <v>#DIV/0!</v>
          </cell>
          <cell r="W391" t="e">
            <v>#DIV/0!</v>
          </cell>
          <cell r="X391">
            <v>2.6</v>
          </cell>
          <cell r="Y391">
            <v>1.3</v>
          </cell>
          <cell r="Z391" t="str">
            <v>14. phuong Long Khanh.xlsx</v>
          </cell>
          <cell r="AA391">
            <v>5200</v>
          </cell>
          <cell r="AB391">
            <v>2600</v>
          </cell>
          <cell r="AC391">
            <v>2000</v>
          </cell>
          <cell r="AD391">
            <v>1300</v>
          </cell>
        </row>
        <row r="392">
          <cell r="G392" t="str">
            <v>LK8DT</v>
          </cell>
          <cell r="H392" t="str">
            <v>Đường Hùng Vương</v>
          </cell>
          <cell r="I392" t="str">
            <v>Đường 21/4</v>
          </cell>
          <cell r="J392"/>
          <cell r="K392" t="str">
            <v>Đường Lý Thái Tổ</v>
          </cell>
          <cell r="L392"/>
          <cell r="M392"/>
          <cell r="N392"/>
          <cell r="O392"/>
          <cell r="P392"/>
          <cell r="Q392"/>
          <cell r="R392"/>
          <cell r="S392"/>
          <cell r="T392"/>
          <cell r="U392"/>
          <cell r="V392"/>
          <cell r="W392"/>
          <cell r="X392"/>
          <cell r="Y392"/>
          <cell r="Z392"/>
          <cell r="AA392"/>
          <cell r="AB392"/>
          <cell r="AC392"/>
          <cell r="AD392"/>
        </row>
        <row r="393">
          <cell r="G393" t="str">
            <v>LK8DT_D1</v>
          </cell>
          <cell r="H393" t="str">
            <v>Đoạn từ đường 21 tháng 4 đến đường Cách Mạng Tháng 8</v>
          </cell>
          <cell r="I393" t="str">
            <v>Đường 21/4</v>
          </cell>
          <cell r="J393" t="str">
            <v>LK8DT_D1</v>
          </cell>
          <cell r="K393" t="str">
            <v>Đường Cách mạng tháng 8</v>
          </cell>
          <cell r="L393">
            <v>15000</v>
          </cell>
          <cell r="M393">
            <v>4000</v>
          </cell>
          <cell r="N393">
            <v>3000</v>
          </cell>
          <cell r="O393">
            <v>2500</v>
          </cell>
          <cell r="P393">
            <v>0</v>
          </cell>
          <cell r="Q393">
            <v>0</v>
          </cell>
          <cell r="R393">
            <v>0</v>
          </cell>
          <cell r="S393">
            <v>0</v>
          </cell>
          <cell r="T393" t="e">
            <v>#DIV/0!</v>
          </cell>
          <cell r="U393" t="e">
            <v>#DIV/0!</v>
          </cell>
          <cell r="V393" t="e">
            <v>#DIV/0!</v>
          </cell>
          <cell r="W393" t="e">
            <v>#DIV/0!</v>
          </cell>
          <cell r="X393">
            <v>2.7</v>
          </cell>
          <cell r="Y393">
            <v>1.35</v>
          </cell>
          <cell r="Z393" t="str">
            <v>14. phuong Long Khanh.xlsx</v>
          </cell>
          <cell r="AA393">
            <v>20300</v>
          </cell>
          <cell r="AB393">
            <v>5400</v>
          </cell>
          <cell r="AC393">
            <v>4100</v>
          </cell>
          <cell r="AD393">
            <v>3400</v>
          </cell>
        </row>
        <row r="394">
          <cell r="G394" t="str">
            <v>LK8DT_D2</v>
          </cell>
          <cell r="H394" t="str">
            <v>Đoạn từ đường Cách Mạng Tháng 8 đến đường Lý Thái Tổ</v>
          </cell>
          <cell r="I394" t="str">
            <v>Đường Cách mạng tháng 8</v>
          </cell>
          <cell r="J394" t="str">
            <v>LK8DT_D2</v>
          </cell>
          <cell r="K394" t="str">
            <v>Đường Lý Thái Tổ</v>
          </cell>
          <cell r="L394">
            <v>13000</v>
          </cell>
          <cell r="M394">
            <v>4000</v>
          </cell>
          <cell r="N394">
            <v>2600</v>
          </cell>
          <cell r="O394">
            <v>2000</v>
          </cell>
          <cell r="P394">
            <v>42640</v>
          </cell>
          <cell r="Q394">
            <v>0</v>
          </cell>
          <cell r="R394">
            <v>0</v>
          </cell>
          <cell r="S394">
            <v>0</v>
          </cell>
          <cell r="T394">
            <v>0.41158536585365851</v>
          </cell>
          <cell r="U394" t="e">
            <v>#DIV/0!</v>
          </cell>
          <cell r="V394" t="e">
            <v>#DIV/0!</v>
          </cell>
          <cell r="W394" t="e">
            <v>#DIV/0!</v>
          </cell>
          <cell r="X394">
            <v>2.7</v>
          </cell>
          <cell r="Y394">
            <v>1.35</v>
          </cell>
          <cell r="Z394" t="str">
            <v>14. phuong Long Khanh.xlsx</v>
          </cell>
          <cell r="AA394">
            <v>17600</v>
          </cell>
          <cell r="AB394">
            <v>5400</v>
          </cell>
          <cell r="AC394">
            <v>3500</v>
          </cell>
          <cell r="AD394">
            <v>2700</v>
          </cell>
        </row>
        <row r="395">
          <cell r="G395" t="str">
            <v>LK9DT</v>
          </cell>
          <cell r="H395" t="str">
            <v>Đường Khổng Tử</v>
          </cell>
          <cell r="I395" t="str">
            <v>Đường Hùng Vương</v>
          </cell>
          <cell r="J395" t="str">
            <v>LK9DT</v>
          </cell>
          <cell r="K395" t="str">
            <v>Đường Hồ Thị Hương</v>
          </cell>
          <cell r="L395">
            <v>7000</v>
          </cell>
          <cell r="M395">
            <v>3000</v>
          </cell>
          <cell r="N395">
            <v>2300</v>
          </cell>
          <cell r="O395">
            <v>1500</v>
          </cell>
          <cell r="P395">
            <v>0</v>
          </cell>
          <cell r="Q395">
            <v>0</v>
          </cell>
          <cell r="R395">
            <v>0</v>
          </cell>
          <cell r="S395">
            <v>0</v>
          </cell>
          <cell r="T395" t="e">
            <v>#DIV/0!</v>
          </cell>
          <cell r="U395" t="e">
            <v>#DIV/0!</v>
          </cell>
          <cell r="V395" t="e">
            <v>#DIV/0!</v>
          </cell>
          <cell r="W395" t="e">
            <v>#DIV/0!</v>
          </cell>
          <cell r="X395">
            <v>2.65</v>
          </cell>
          <cell r="Y395">
            <v>1.325</v>
          </cell>
          <cell r="Z395" t="str">
            <v>14. phuong Long Khanh.xlsx</v>
          </cell>
          <cell r="AA395">
            <v>9300</v>
          </cell>
          <cell r="AB395">
            <v>4000</v>
          </cell>
          <cell r="AC395">
            <v>3000</v>
          </cell>
          <cell r="AD395">
            <v>2000</v>
          </cell>
        </row>
        <row r="396">
          <cell r="G396" t="str">
            <v>LK10DT</v>
          </cell>
          <cell r="H396" t="str">
            <v>Đường Lê Lợi</v>
          </cell>
          <cell r="I396" t="str">
            <v>Đường Hùng Vương</v>
          </cell>
          <cell r="J396" t="str">
            <v>LK10DT</v>
          </cell>
          <cell r="K396" t="str">
            <v>Đường Nguyễn Du</v>
          </cell>
          <cell r="L396">
            <v>7500</v>
          </cell>
          <cell r="M396">
            <v>3000</v>
          </cell>
          <cell r="N396">
            <v>2500</v>
          </cell>
          <cell r="O396">
            <v>1700</v>
          </cell>
          <cell r="P396">
            <v>0</v>
          </cell>
          <cell r="Q396">
            <v>0</v>
          </cell>
          <cell r="R396">
            <v>0</v>
          </cell>
          <cell r="S396">
            <v>0</v>
          </cell>
          <cell r="T396" t="e">
            <v>#DIV/0!</v>
          </cell>
          <cell r="U396" t="e">
            <v>#DIV/0!</v>
          </cell>
          <cell r="V396" t="e">
            <v>#DIV/0!</v>
          </cell>
          <cell r="W396" t="e">
            <v>#DIV/0!</v>
          </cell>
          <cell r="X396">
            <v>1.6</v>
          </cell>
          <cell r="Y396">
            <v>1.05</v>
          </cell>
          <cell r="Z396" t="str">
            <v>14. phuong Long Khanh.xlsx</v>
          </cell>
          <cell r="AA396">
            <v>7900</v>
          </cell>
          <cell r="AB396">
            <v>3400</v>
          </cell>
          <cell r="AC396">
            <v>2800</v>
          </cell>
          <cell r="AD396">
            <v>1900</v>
          </cell>
        </row>
        <row r="397">
          <cell r="G397" t="str">
            <v>LK11DT</v>
          </cell>
          <cell r="H397" t="str">
            <v>Đường Lý Thường Kiệt</v>
          </cell>
          <cell r="I397" t="str">
            <v>Đường Trần Phú</v>
          </cell>
          <cell r="J397" t="str">
            <v>LK11DT</v>
          </cell>
          <cell r="K397" t="str">
            <v>Đường Thích Quảng Đức</v>
          </cell>
          <cell r="L397">
            <v>4000</v>
          </cell>
          <cell r="M397">
            <v>1900</v>
          </cell>
          <cell r="N397">
            <v>1400</v>
          </cell>
          <cell r="O397">
            <v>950</v>
          </cell>
          <cell r="P397">
            <v>0</v>
          </cell>
          <cell r="Q397">
            <v>0</v>
          </cell>
          <cell r="R397">
            <v>0</v>
          </cell>
          <cell r="S397">
            <v>0</v>
          </cell>
          <cell r="T397" t="e">
            <v>#DIV/0!</v>
          </cell>
          <cell r="U397" t="e">
            <v>#DIV/0!</v>
          </cell>
          <cell r="V397" t="e">
            <v>#DIV/0!</v>
          </cell>
          <cell r="W397" t="e">
            <v>#DIV/0!</v>
          </cell>
          <cell r="X397">
            <v>2.8</v>
          </cell>
          <cell r="Y397">
            <v>1.4</v>
          </cell>
          <cell r="Z397" t="str">
            <v>14. phuong Long Khanh.xlsx</v>
          </cell>
          <cell r="AA397">
            <v>5600</v>
          </cell>
          <cell r="AB397">
            <v>2700</v>
          </cell>
          <cell r="AC397">
            <v>2000</v>
          </cell>
          <cell r="AD397">
            <v>1300</v>
          </cell>
        </row>
        <row r="398">
          <cell r="G398" t="str">
            <v>LK12DT</v>
          </cell>
          <cell r="H398" t="str">
            <v>Đường Nguyễn Bỉnh Khiêm</v>
          </cell>
          <cell r="I398" t="str">
            <v>Đường Lê Lợi</v>
          </cell>
          <cell r="J398" t="str">
            <v>LK12DT</v>
          </cell>
          <cell r="K398" t="str">
            <v>Đường Trần Phú</v>
          </cell>
          <cell r="L398">
            <v>7500</v>
          </cell>
          <cell r="M398">
            <v>3000</v>
          </cell>
          <cell r="N398">
            <v>2500</v>
          </cell>
          <cell r="O398">
            <v>1700</v>
          </cell>
          <cell r="P398">
            <v>0</v>
          </cell>
          <cell r="Q398">
            <v>0</v>
          </cell>
          <cell r="R398">
            <v>0</v>
          </cell>
          <cell r="S398">
            <v>0</v>
          </cell>
          <cell r="T398" t="e">
            <v>#DIV/0!</v>
          </cell>
          <cell r="U398" t="e">
            <v>#DIV/0!</v>
          </cell>
          <cell r="V398" t="e">
            <v>#DIV/0!</v>
          </cell>
          <cell r="W398" t="e">
            <v>#DIV/0!</v>
          </cell>
          <cell r="X398">
            <v>2.65</v>
          </cell>
          <cell r="Y398">
            <v>1.325</v>
          </cell>
          <cell r="Z398" t="str">
            <v>14. phuong Long Khanh.xlsx</v>
          </cell>
          <cell r="AA398">
            <v>9900</v>
          </cell>
          <cell r="AB398">
            <v>4000</v>
          </cell>
          <cell r="AC398">
            <v>3300</v>
          </cell>
          <cell r="AD398">
            <v>2300</v>
          </cell>
        </row>
        <row r="399">
          <cell r="G399" t="str">
            <v>LK13DT</v>
          </cell>
          <cell r="H399" t="str">
            <v>Đường Nguyễn Công Trứ</v>
          </cell>
          <cell r="I399" t="str">
            <v>Đường Hùng Vương</v>
          </cell>
          <cell r="J399" t="str">
            <v>LK13DT</v>
          </cell>
          <cell r="K399" t="str">
            <v>Đường Nguyễn Du</v>
          </cell>
          <cell r="L399">
            <v>4000</v>
          </cell>
          <cell r="M399">
            <v>2000</v>
          </cell>
          <cell r="N399">
            <v>1500</v>
          </cell>
          <cell r="O399">
            <v>900</v>
          </cell>
          <cell r="P399">
            <v>0</v>
          </cell>
          <cell r="Q399">
            <v>0</v>
          </cell>
          <cell r="R399">
            <v>0</v>
          </cell>
          <cell r="S399">
            <v>0</v>
          </cell>
          <cell r="T399" t="e">
            <v>#DIV/0!</v>
          </cell>
          <cell r="U399" t="e">
            <v>#DIV/0!</v>
          </cell>
          <cell r="V399" t="e">
            <v>#DIV/0!</v>
          </cell>
          <cell r="W399" t="e">
            <v>#DIV/0!</v>
          </cell>
          <cell r="X399">
            <v>2.8</v>
          </cell>
          <cell r="Y399">
            <v>1.4</v>
          </cell>
          <cell r="Z399" t="str">
            <v>14. phuong Long Khanh.xlsx</v>
          </cell>
          <cell r="AA399">
            <v>5600</v>
          </cell>
          <cell r="AB399">
            <v>2800</v>
          </cell>
          <cell r="AC399">
            <v>2100</v>
          </cell>
          <cell r="AD399">
            <v>1300</v>
          </cell>
        </row>
        <row r="400">
          <cell r="G400" t="str">
            <v>LK14DT</v>
          </cell>
          <cell r="H400" t="str">
            <v>Đường Nguyễn Du</v>
          </cell>
          <cell r="I400" t="str">
            <v>Đường Thích Quảng Đức</v>
          </cell>
          <cell r="J400" t="str">
            <v>LK14DT</v>
          </cell>
          <cell r="K400" t="str">
            <v>Đường Trần Phú</v>
          </cell>
          <cell r="L400">
            <v>4800</v>
          </cell>
          <cell r="M400">
            <v>2400</v>
          </cell>
          <cell r="N400">
            <v>1700</v>
          </cell>
          <cell r="O400">
            <v>1000</v>
          </cell>
          <cell r="P400">
            <v>0</v>
          </cell>
          <cell r="Q400">
            <v>0</v>
          </cell>
          <cell r="R400">
            <v>0</v>
          </cell>
          <cell r="S400">
            <v>0</v>
          </cell>
          <cell r="T400" t="e">
            <v>#DIV/0!</v>
          </cell>
          <cell r="U400" t="e">
            <v>#DIV/0!</v>
          </cell>
          <cell r="V400" t="e">
            <v>#DIV/0!</v>
          </cell>
          <cell r="W400" t="e">
            <v>#DIV/0!</v>
          </cell>
          <cell r="X400">
            <v>2.8</v>
          </cell>
          <cell r="Y400">
            <v>1.4</v>
          </cell>
          <cell r="Z400" t="str">
            <v>14. phuong Long Khanh.xlsx</v>
          </cell>
          <cell r="AA400">
            <v>6700</v>
          </cell>
          <cell r="AB400">
            <v>3400</v>
          </cell>
          <cell r="AC400">
            <v>2400</v>
          </cell>
          <cell r="AD400">
            <v>1400</v>
          </cell>
        </row>
        <row r="401">
          <cell r="G401" t="str">
            <v>LK15DT</v>
          </cell>
          <cell r="H401" t="str">
            <v>Đường Nguyễn Thái Học</v>
          </cell>
          <cell r="I401" t="str">
            <v>Đường Hùng Vương</v>
          </cell>
          <cell r="J401" t="str">
            <v>LK15DT</v>
          </cell>
          <cell r="K401" t="str">
            <v>Đường Nguyễn Văn Cừ</v>
          </cell>
          <cell r="L401">
            <v>7500</v>
          </cell>
          <cell r="M401">
            <v>3000</v>
          </cell>
          <cell r="N401">
            <v>2500</v>
          </cell>
          <cell r="O401">
            <v>1700</v>
          </cell>
          <cell r="P401">
            <v>0</v>
          </cell>
          <cell r="Q401">
            <v>0</v>
          </cell>
          <cell r="R401">
            <v>0</v>
          </cell>
          <cell r="S401">
            <v>0</v>
          </cell>
          <cell r="T401" t="e">
            <v>#DIV/0!</v>
          </cell>
          <cell r="U401" t="e">
            <v>#DIV/0!</v>
          </cell>
          <cell r="V401" t="e">
            <v>#DIV/0!</v>
          </cell>
          <cell r="W401" t="e">
            <v>#DIV/0!</v>
          </cell>
          <cell r="X401">
            <v>2.65</v>
          </cell>
          <cell r="Y401">
            <v>1.325</v>
          </cell>
          <cell r="Z401" t="str">
            <v>14. phuong Long Khanh.xlsx</v>
          </cell>
          <cell r="AA401">
            <v>9900</v>
          </cell>
          <cell r="AB401">
            <v>4000</v>
          </cell>
          <cell r="AC401">
            <v>3300</v>
          </cell>
          <cell r="AD401">
            <v>2300</v>
          </cell>
        </row>
        <row r="402">
          <cell r="G402" t="str">
            <v>LK16DT</v>
          </cell>
          <cell r="H402" t="str">
            <v>Đường Lý Nam Đế (đường Nguyễn Trãi cũ)</v>
          </cell>
          <cell r="I402" t="str">
            <v>Đường Lê Lợi</v>
          </cell>
          <cell r="J402" t="str">
            <v>LK16DT</v>
          </cell>
          <cell r="K402" t="str">
            <v>Đường Trần Phú</v>
          </cell>
          <cell r="L402">
            <v>5000</v>
          </cell>
          <cell r="M402">
            <v>2200</v>
          </cell>
          <cell r="N402">
            <v>2000</v>
          </cell>
          <cell r="O402">
            <v>1100</v>
          </cell>
          <cell r="P402">
            <v>0</v>
          </cell>
          <cell r="Q402">
            <v>0</v>
          </cell>
          <cell r="R402">
            <v>0</v>
          </cell>
          <cell r="S402">
            <v>0</v>
          </cell>
          <cell r="T402" t="e">
            <v>#DIV/0!</v>
          </cell>
          <cell r="U402" t="e">
            <v>#DIV/0!</v>
          </cell>
          <cell r="V402" t="e">
            <v>#DIV/0!</v>
          </cell>
          <cell r="W402" t="e">
            <v>#DIV/0!</v>
          </cell>
          <cell r="X402">
            <v>2.8</v>
          </cell>
          <cell r="Y402">
            <v>1.4</v>
          </cell>
          <cell r="Z402" t="str">
            <v>14. phuong Long Khanh.xlsx</v>
          </cell>
          <cell r="AA402">
            <v>7000</v>
          </cell>
          <cell r="AB402">
            <v>3100</v>
          </cell>
          <cell r="AC402">
            <v>2800</v>
          </cell>
          <cell r="AD402">
            <v>1500</v>
          </cell>
        </row>
        <row r="403">
          <cell r="G403" t="str">
            <v>LK17DT</v>
          </cell>
          <cell r="H403" t="str">
            <v>Đường Nguyễn Tri Phương</v>
          </cell>
          <cell r="I403" t="str">
            <v>Đường Nguyễn Du</v>
          </cell>
          <cell r="J403" t="str">
            <v>LK17DT</v>
          </cell>
          <cell r="K403" t="str">
            <v>Đường Thích Quảng Đức</v>
          </cell>
          <cell r="L403">
            <v>3500</v>
          </cell>
          <cell r="M403">
            <v>1900</v>
          </cell>
          <cell r="N403">
            <v>1500</v>
          </cell>
          <cell r="O403">
            <v>950</v>
          </cell>
          <cell r="P403">
            <v>0</v>
          </cell>
          <cell r="Q403">
            <v>0</v>
          </cell>
          <cell r="R403">
            <v>0</v>
          </cell>
          <cell r="S403">
            <v>0</v>
          </cell>
          <cell r="T403" t="e">
            <v>#DIV/0!</v>
          </cell>
          <cell r="U403" t="e">
            <v>#DIV/0!</v>
          </cell>
          <cell r="V403" t="e">
            <v>#DIV/0!</v>
          </cell>
          <cell r="W403" t="e">
            <v>#DIV/0!</v>
          </cell>
          <cell r="X403">
            <v>2.8</v>
          </cell>
          <cell r="Y403">
            <v>1.4</v>
          </cell>
          <cell r="Z403" t="str">
            <v>14. phuong Long Khanh.xlsx</v>
          </cell>
          <cell r="AA403">
            <v>4900</v>
          </cell>
          <cell r="AB403">
            <v>2700</v>
          </cell>
          <cell r="AC403">
            <v>2100</v>
          </cell>
          <cell r="AD403">
            <v>1300</v>
          </cell>
        </row>
        <row r="404">
          <cell r="G404" t="str">
            <v>LK18DT</v>
          </cell>
          <cell r="H404" t="str">
            <v>Đường Nguyễn Trường Tộ</v>
          </cell>
          <cell r="I404" t="str">
            <v>Đường Nguyễn Du</v>
          </cell>
          <cell r="J404" t="str">
            <v>LK18DT</v>
          </cell>
          <cell r="K404" t="str">
            <v>Đường Phan Bội Châu</v>
          </cell>
          <cell r="L404">
            <v>3200</v>
          </cell>
          <cell r="M404">
            <v>1600</v>
          </cell>
          <cell r="N404">
            <v>1200</v>
          </cell>
          <cell r="O404">
            <v>950</v>
          </cell>
          <cell r="P404">
            <v>0</v>
          </cell>
          <cell r="Q404">
            <v>0</v>
          </cell>
          <cell r="R404">
            <v>0</v>
          </cell>
          <cell r="S404">
            <v>0</v>
          </cell>
          <cell r="T404" t="e">
            <v>#DIV/0!</v>
          </cell>
          <cell r="U404" t="e">
            <v>#DIV/0!</v>
          </cell>
          <cell r="V404" t="e">
            <v>#DIV/0!</v>
          </cell>
          <cell r="W404" t="e">
            <v>#DIV/0!</v>
          </cell>
          <cell r="X404">
            <v>2.8</v>
          </cell>
          <cell r="Y404">
            <v>1.4</v>
          </cell>
          <cell r="Z404" t="str">
            <v>14. phuong Long Khanh.xlsx</v>
          </cell>
          <cell r="AA404">
            <v>4500</v>
          </cell>
          <cell r="AB404">
            <v>2200</v>
          </cell>
          <cell r="AC404">
            <v>1700</v>
          </cell>
          <cell r="AD404">
            <v>1300</v>
          </cell>
        </row>
        <row r="405">
          <cell r="G405" t="str">
            <v>LK19DT</v>
          </cell>
          <cell r="H405" t="str">
            <v>Đường Hồ Thị Hương</v>
          </cell>
          <cell r="I405" t="str">
            <v>Đường Lê A</v>
          </cell>
          <cell r="J405"/>
          <cell r="K405" t="str">
            <v>Ranh huyện Xuân Lộc</v>
          </cell>
          <cell r="L405"/>
          <cell r="M405"/>
          <cell r="N405"/>
          <cell r="O405"/>
          <cell r="P405"/>
          <cell r="Q405"/>
          <cell r="R405"/>
          <cell r="S405"/>
          <cell r="T405"/>
          <cell r="U405"/>
          <cell r="V405"/>
          <cell r="W405"/>
          <cell r="X405"/>
          <cell r="Y405"/>
          <cell r="Z405"/>
          <cell r="AA405"/>
          <cell r="AB405"/>
          <cell r="AC405"/>
          <cell r="AD405"/>
        </row>
        <row r="406">
          <cell r="G406" t="str">
            <v>LK19DT_D1</v>
          </cell>
          <cell r="H406" t="str">
            <v>Đoạn từ đường Lê A đến đường Khổng Tử</v>
          </cell>
          <cell r="I406" t="str">
            <v>Đường Lê A</v>
          </cell>
          <cell r="J406" t="str">
            <v>LK19DT_D1</v>
          </cell>
          <cell r="K406" t="str">
            <v>Đường Khổng Tử</v>
          </cell>
          <cell r="L406">
            <v>6000</v>
          </cell>
          <cell r="M406">
            <v>2400</v>
          </cell>
          <cell r="N406">
            <v>1900</v>
          </cell>
          <cell r="O406">
            <v>1200</v>
          </cell>
          <cell r="P406">
            <v>0</v>
          </cell>
          <cell r="Q406">
            <v>0</v>
          </cell>
          <cell r="R406">
            <v>0</v>
          </cell>
          <cell r="S406">
            <v>0</v>
          </cell>
          <cell r="T406" t="e">
            <v>#DIV/0!</v>
          </cell>
          <cell r="U406" t="e">
            <v>#DIV/0!</v>
          </cell>
          <cell r="V406" t="e">
            <v>#DIV/0!</v>
          </cell>
          <cell r="W406" t="e">
            <v>#DIV/0!</v>
          </cell>
          <cell r="X406">
            <v>2.8</v>
          </cell>
          <cell r="Y406">
            <v>1.4</v>
          </cell>
          <cell r="Z406" t="str">
            <v>11. phường Bảo Vinh.xlsx</v>
          </cell>
          <cell r="AA406">
            <v>8400</v>
          </cell>
          <cell r="AB406">
            <v>3400</v>
          </cell>
          <cell r="AC406">
            <v>2700</v>
          </cell>
          <cell r="AD406">
            <v>1700</v>
          </cell>
        </row>
        <row r="407">
          <cell r="G407" t="str">
            <v>LK19DT_D2</v>
          </cell>
          <cell r="H407" t="str">
            <v>Đoạn từ đường Khổng Tử đến giáp đường Nguyễn Thị Minh Khai</v>
          </cell>
          <cell r="I407" t="str">
            <v>Đường Khổng Tử</v>
          </cell>
          <cell r="J407" t="str">
            <v>LK19DT_D2</v>
          </cell>
          <cell r="K407" t="str">
            <v>Đường Nguyễn Thị Minh Khai</v>
          </cell>
          <cell r="L407">
            <v>7500</v>
          </cell>
          <cell r="M407">
            <v>2400</v>
          </cell>
          <cell r="N407">
            <v>1900</v>
          </cell>
          <cell r="O407">
            <v>1200</v>
          </cell>
          <cell r="P407">
            <v>0</v>
          </cell>
          <cell r="Q407">
            <v>0</v>
          </cell>
          <cell r="R407">
            <v>0</v>
          </cell>
          <cell r="S407">
            <v>0</v>
          </cell>
          <cell r="T407" t="e">
            <v>#DIV/0!</v>
          </cell>
          <cell r="U407" t="e">
            <v>#DIV/0!</v>
          </cell>
          <cell r="V407" t="e">
            <v>#DIV/0!</v>
          </cell>
          <cell r="W407" t="e">
            <v>#DIV/0!</v>
          </cell>
          <cell r="X407">
            <v>2.8</v>
          </cell>
          <cell r="Y407">
            <v>1.4</v>
          </cell>
          <cell r="Z407" t="str">
            <v>14. phuong Long Khanh.xlsx</v>
          </cell>
          <cell r="AA407">
            <v>10500</v>
          </cell>
          <cell r="AB407">
            <v>3400</v>
          </cell>
          <cell r="AC407">
            <v>2700</v>
          </cell>
          <cell r="AD407">
            <v>1700</v>
          </cell>
        </row>
        <row r="408">
          <cell r="G408" t="str">
            <v>LK19DT_D3</v>
          </cell>
          <cell r="H408" t="str">
            <v>Đoạn từ đường Nguyễn Thị Minh Khai đến giáp cầu Xuân Thanh</v>
          </cell>
          <cell r="I408" t="str">
            <v>Đường Nguyễn Thị Minh Khai</v>
          </cell>
          <cell r="J408" t="str">
            <v>LK19DT_D3</v>
          </cell>
          <cell r="K408" t="str">
            <v>Giáp cầu Xuân Thanh</v>
          </cell>
          <cell r="L408">
            <v>4000</v>
          </cell>
          <cell r="M408">
            <v>1600</v>
          </cell>
          <cell r="N408">
            <v>1300</v>
          </cell>
          <cell r="O408">
            <v>950</v>
          </cell>
          <cell r="P408">
            <v>0</v>
          </cell>
          <cell r="Q408">
            <v>0</v>
          </cell>
          <cell r="R408">
            <v>0</v>
          </cell>
          <cell r="S408">
            <v>0</v>
          </cell>
          <cell r="T408" t="e">
            <v>#DIV/0!</v>
          </cell>
          <cell r="U408" t="e">
            <v>#DIV/0!</v>
          </cell>
          <cell r="V408" t="e">
            <v>#DIV/0!</v>
          </cell>
          <cell r="W408" t="e">
            <v>#DIV/0!</v>
          </cell>
          <cell r="X408">
            <v>2.8</v>
          </cell>
          <cell r="Y408">
            <v>1.4</v>
          </cell>
          <cell r="Z408" t="str">
            <v>14. phuong Long Khanh.xlsx</v>
          </cell>
          <cell r="AA408">
            <v>5600</v>
          </cell>
          <cell r="AB408">
            <v>2200</v>
          </cell>
          <cell r="AC408">
            <v>1800</v>
          </cell>
          <cell r="AD408">
            <v>1300</v>
          </cell>
        </row>
        <row r="409">
          <cell r="G409" t="str">
            <v>LK19DT_D4</v>
          </cell>
          <cell r="H409" t="str">
            <v>Đoạn từ cầu Xuân Thanh đến giáp ranh huyện Xuân Lộc</v>
          </cell>
          <cell r="I409" t="str">
            <v>Đầu cầu Xuân Thanh</v>
          </cell>
          <cell r="J409" t="str">
            <v>LK19DT_D4</v>
          </cell>
          <cell r="K409" t="str">
            <v>Ranh huyện Xuân Lộc</v>
          </cell>
          <cell r="L409">
            <v>3000</v>
          </cell>
          <cell r="M409">
            <v>1300</v>
          </cell>
          <cell r="N409">
            <v>1100</v>
          </cell>
          <cell r="O409">
            <v>950</v>
          </cell>
          <cell r="P409">
            <v>0</v>
          </cell>
          <cell r="Q409">
            <v>0</v>
          </cell>
          <cell r="R409">
            <v>0</v>
          </cell>
          <cell r="S409">
            <v>0</v>
          </cell>
          <cell r="T409" t="e">
            <v>#DIV/0!</v>
          </cell>
          <cell r="U409" t="e">
            <v>#DIV/0!</v>
          </cell>
          <cell r="V409" t="e">
            <v>#DIV/0!</v>
          </cell>
          <cell r="W409" t="e">
            <v>#DIV/0!</v>
          </cell>
          <cell r="X409">
            <v>2.8</v>
          </cell>
          <cell r="Y409">
            <v>1.4</v>
          </cell>
          <cell r="Z409" t="str">
            <v>14. phuong Long Khanh.xlsx</v>
          </cell>
          <cell r="AA409">
            <v>4200</v>
          </cell>
          <cell r="AB409">
            <v>1800</v>
          </cell>
          <cell r="AC409">
            <v>1500</v>
          </cell>
          <cell r="AD409">
            <v>1300</v>
          </cell>
        </row>
        <row r="410">
          <cell r="G410" t="str">
            <v>LK20DT</v>
          </cell>
          <cell r="H410" t="str">
            <v>Đường Nguyễn Văn Cừ</v>
          </cell>
          <cell r="I410" t="str">
            <v>Đường Trần Phú</v>
          </cell>
          <cell r="J410"/>
          <cell r="K410" t="str">
            <v>Đường Tô Hiến Thành</v>
          </cell>
          <cell r="L410"/>
          <cell r="M410"/>
          <cell r="N410"/>
          <cell r="O410"/>
          <cell r="P410"/>
          <cell r="Q410"/>
          <cell r="R410"/>
          <cell r="S410"/>
          <cell r="T410"/>
          <cell r="U410"/>
          <cell r="V410"/>
          <cell r="W410"/>
          <cell r="X410"/>
          <cell r="Y410"/>
          <cell r="Z410"/>
          <cell r="AA410"/>
          <cell r="AB410"/>
          <cell r="AC410"/>
          <cell r="AD410"/>
        </row>
        <row r="411">
          <cell r="G411" t="str">
            <v>LK20DT_D1</v>
          </cell>
          <cell r="H411" t="str">
            <v>Đoạn từ đường Trần Phú đến đường Quang Trung</v>
          </cell>
          <cell r="I411" t="str">
            <v>Đường Trần Phú</v>
          </cell>
          <cell r="J411" t="str">
            <v>LK20DT_D1</v>
          </cell>
          <cell r="K411" t="str">
            <v>Đường Quang Trung</v>
          </cell>
          <cell r="L411">
            <v>5000</v>
          </cell>
          <cell r="M411">
            <v>2400</v>
          </cell>
          <cell r="N411">
            <v>2000</v>
          </cell>
          <cell r="O411">
            <v>1000</v>
          </cell>
          <cell r="P411">
            <v>0</v>
          </cell>
          <cell r="Q411">
            <v>0</v>
          </cell>
          <cell r="R411">
            <v>0</v>
          </cell>
          <cell r="S411">
            <v>0</v>
          </cell>
          <cell r="T411" t="e">
            <v>#DIV/0!</v>
          </cell>
          <cell r="U411" t="e">
            <v>#DIV/0!</v>
          </cell>
          <cell r="V411" t="e">
            <v>#DIV/0!</v>
          </cell>
          <cell r="W411" t="e">
            <v>#DIV/0!</v>
          </cell>
          <cell r="X411">
            <v>2.8</v>
          </cell>
          <cell r="Y411">
            <v>1.4</v>
          </cell>
          <cell r="Z411" t="str">
            <v>14. phuong Long Khanh.xlsx</v>
          </cell>
          <cell r="AA411">
            <v>7000</v>
          </cell>
          <cell r="AB411">
            <v>3400</v>
          </cell>
          <cell r="AC411">
            <v>2800</v>
          </cell>
          <cell r="AD411">
            <v>1400</v>
          </cell>
        </row>
        <row r="412">
          <cell r="G412" t="str">
            <v>LK20DT_D2</v>
          </cell>
          <cell r="H412" t="str">
            <v>Đoạn từ đường Quang Trung đến đường Tô Hiến Thành</v>
          </cell>
          <cell r="I412" t="str">
            <v>Đường Quang Trung</v>
          </cell>
          <cell r="J412" t="str">
            <v>LK20DT_D2</v>
          </cell>
          <cell r="K412" t="str">
            <v>Đường Tô Hiến Thành</v>
          </cell>
          <cell r="L412">
            <v>3000</v>
          </cell>
          <cell r="M412">
            <v>1500</v>
          </cell>
          <cell r="N412">
            <v>1200</v>
          </cell>
          <cell r="O412">
            <v>950</v>
          </cell>
          <cell r="P412">
            <v>0</v>
          </cell>
          <cell r="Q412">
            <v>0</v>
          </cell>
          <cell r="R412">
            <v>0</v>
          </cell>
          <cell r="S412">
            <v>0</v>
          </cell>
          <cell r="T412" t="e">
            <v>#DIV/0!</v>
          </cell>
          <cell r="U412" t="e">
            <v>#DIV/0!</v>
          </cell>
          <cell r="V412" t="e">
            <v>#DIV/0!</v>
          </cell>
          <cell r="W412" t="e">
            <v>#DIV/0!</v>
          </cell>
          <cell r="X412">
            <v>2.8</v>
          </cell>
          <cell r="Y412">
            <v>1.4</v>
          </cell>
          <cell r="Z412" t="str">
            <v>14. phuong Long Khanh.xlsx</v>
          </cell>
          <cell r="AA412">
            <v>4200</v>
          </cell>
          <cell r="AB412">
            <v>2100</v>
          </cell>
          <cell r="AC412">
            <v>1700</v>
          </cell>
          <cell r="AD412">
            <v>1300</v>
          </cell>
        </row>
        <row r="413">
          <cell r="G413" t="str">
            <v>LK21DT</v>
          </cell>
          <cell r="H413" t="str">
            <v>Đường Phan Bội Châu</v>
          </cell>
          <cell r="I413" t="str">
            <v>Đường Phan Chu Trinh</v>
          </cell>
          <cell r="J413" t="str">
            <v>LK21DT</v>
          </cell>
          <cell r="K413" t="str">
            <v>Đường Thích Quảng Đức</v>
          </cell>
          <cell r="L413">
            <v>2800</v>
          </cell>
          <cell r="M413">
            <v>1400</v>
          </cell>
          <cell r="N413">
            <v>1100</v>
          </cell>
          <cell r="O413">
            <v>950</v>
          </cell>
          <cell r="P413">
            <v>0</v>
          </cell>
          <cell r="Q413">
            <v>0</v>
          </cell>
          <cell r="R413">
            <v>0</v>
          </cell>
          <cell r="S413">
            <v>0</v>
          </cell>
          <cell r="T413" t="e">
            <v>#DIV/0!</v>
          </cell>
          <cell r="U413" t="e">
            <v>#DIV/0!</v>
          </cell>
          <cell r="V413" t="e">
            <v>#DIV/0!</v>
          </cell>
          <cell r="W413" t="e">
            <v>#DIV/0!</v>
          </cell>
          <cell r="X413">
            <v>2.8</v>
          </cell>
          <cell r="Y413">
            <v>1.4</v>
          </cell>
          <cell r="Z413" t="str">
            <v>14. phuong Long Khanh.xlsx</v>
          </cell>
          <cell r="AA413">
            <v>3900</v>
          </cell>
          <cell r="AB413">
            <v>2000</v>
          </cell>
          <cell r="AC413">
            <v>1500</v>
          </cell>
          <cell r="AD413">
            <v>1300</v>
          </cell>
        </row>
        <row r="414">
          <cell r="G414" t="str">
            <v>LK22DT</v>
          </cell>
          <cell r="H414" t="str">
            <v>Đường Phan Chu Trinh (từ đường Nguyễn Văn Cừ đến hết ranh thửa đất số 153, tờ BĐĐC số 10 về bên trái và hết ranh thửa đất số 21, tờ BĐĐC số 10 về bên phải, phường Xuân An)</v>
          </cell>
          <cell r="I414" t="str">
            <v>Đường Nguyễn Văn Cừ</v>
          </cell>
          <cell r="J414" t="str">
            <v>LK22DT</v>
          </cell>
          <cell r="K414" t="str">
            <v>Bên trái đến hết ranh thửa đất số 153, tờ BĐĐC số 10, Phường Xuân An;Bên phải đến hết ranh thửa đất số 21, tờ BĐĐC số 10, phường Xuân An;</v>
          </cell>
          <cell r="L414">
            <v>3000</v>
          </cell>
          <cell r="M414">
            <v>1500</v>
          </cell>
          <cell r="N414">
            <v>1100</v>
          </cell>
          <cell r="O414">
            <v>950</v>
          </cell>
          <cell r="P414">
            <v>0</v>
          </cell>
          <cell r="Q414">
            <v>0</v>
          </cell>
          <cell r="R414">
            <v>0</v>
          </cell>
          <cell r="S414">
            <v>0</v>
          </cell>
          <cell r="T414" t="e">
            <v>#DIV/0!</v>
          </cell>
          <cell r="U414" t="e">
            <v>#DIV/0!</v>
          </cell>
          <cell r="V414" t="e">
            <v>#DIV/0!</v>
          </cell>
          <cell r="W414" t="e">
            <v>#DIV/0!</v>
          </cell>
          <cell r="X414">
            <v>2.8</v>
          </cell>
          <cell r="Y414">
            <v>1.4</v>
          </cell>
          <cell r="Z414" t="str">
            <v>14. phuong Long Khanh.xlsx</v>
          </cell>
          <cell r="AA414">
            <v>4200</v>
          </cell>
          <cell r="AB414">
            <v>2100</v>
          </cell>
          <cell r="AC414">
            <v>1500</v>
          </cell>
          <cell r="AD414">
            <v>1300</v>
          </cell>
        </row>
        <row r="415">
          <cell r="G415" t="str">
            <v>LK23DT</v>
          </cell>
          <cell r="H415" t="str">
            <v>Đường Quang Trung</v>
          </cell>
          <cell r="I415" t="str">
            <v>Đường Hùng Vương</v>
          </cell>
          <cell r="J415"/>
          <cell r="K415" t="str">
            <v>Đường Nguyễn Thị Minh Khai</v>
          </cell>
          <cell r="L415"/>
          <cell r="M415"/>
          <cell r="N415"/>
          <cell r="O415"/>
          <cell r="P415"/>
          <cell r="Q415"/>
          <cell r="R415"/>
          <cell r="S415"/>
          <cell r="T415"/>
          <cell r="U415"/>
          <cell r="V415"/>
          <cell r="W415"/>
          <cell r="X415"/>
          <cell r="Y415"/>
          <cell r="Z415"/>
          <cell r="AA415"/>
          <cell r="AB415"/>
          <cell r="AC415"/>
          <cell r="AD415"/>
        </row>
        <row r="416">
          <cell r="G416" t="str">
            <v>LK23DT_D1</v>
          </cell>
          <cell r="H416" t="str">
            <v>Đoạn từ Hùng Vương đến đường Trần Huy Liệu</v>
          </cell>
          <cell r="I416" t="str">
            <v>Đường Hùng Vương</v>
          </cell>
          <cell r="J416" t="str">
            <v>LK23DT_D1</v>
          </cell>
          <cell r="K416" t="str">
            <v>Đường Trần Huy Liệu</v>
          </cell>
          <cell r="L416">
            <v>5000</v>
          </cell>
          <cell r="M416">
            <v>2400</v>
          </cell>
          <cell r="N416">
            <v>2000</v>
          </cell>
          <cell r="O416">
            <v>1000</v>
          </cell>
          <cell r="P416">
            <v>0</v>
          </cell>
          <cell r="Q416">
            <v>0</v>
          </cell>
          <cell r="R416">
            <v>0</v>
          </cell>
          <cell r="S416">
            <v>0</v>
          </cell>
          <cell r="T416" t="e">
            <v>#DIV/0!</v>
          </cell>
          <cell r="U416" t="e">
            <v>#DIV/0!</v>
          </cell>
          <cell r="V416" t="e">
            <v>#DIV/0!</v>
          </cell>
          <cell r="W416" t="e">
            <v>#DIV/0!</v>
          </cell>
          <cell r="X416">
            <v>2.8</v>
          </cell>
          <cell r="Y416">
            <v>1.4</v>
          </cell>
          <cell r="Z416" t="str">
            <v>14. phuong Long Khanh.xlsx</v>
          </cell>
          <cell r="AA416">
            <v>7000</v>
          </cell>
          <cell r="AB416">
            <v>3400</v>
          </cell>
          <cell r="AC416">
            <v>2800</v>
          </cell>
          <cell r="AD416">
            <v>1400</v>
          </cell>
        </row>
        <row r="417">
          <cell r="G417" t="str">
            <v>LK23DT_D2</v>
          </cell>
          <cell r="H417" t="str">
            <v>Đoạn từ đường Trần Huy Liệu đến đường Nguyễn Thị Minh Khai</v>
          </cell>
          <cell r="I417" t="str">
            <v>Đường Trần Huy Liệu</v>
          </cell>
          <cell r="J417" t="str">
            <v>LK23DT_D2</v>
          </cell>
          <cell r="K417" t="str">
            <v>Đường Nguyễn Thị Minh Khai</v>
          </cell>
          <cell r="L417">
            <v>3300</v>
          </cell>
          <cell r="M417">
            <v>1600</v>
          </cell>
          <cell r="N417">
            <v>1300</v>
          </cell>
          <cell r="O417">
            <v>950</v>
          </cell>
          <cell r="P417">
            <v>0</v>
          </cell>
          <cell r="Q417">
            <v>0</v>
          </cell>
          <cell r="R417">
            <v>0</v>
          </cell>
          <cell r="S417">
            <v>0</v>
          </cell>
          <cell r="T417" t="e">
            <v>#DIV/0!</v>
          </cell>
          <cell r="U417" t="e">
            <v>#DIV/0!</v>
          </cell>
          <cell r="V417" t="e">
            <v>#DIV/0!</v>
          </cell>
          <cell r="W417" t="e">
            <v>#DIV/0!</v>
          </cell>
          <cell r="X417">
            <v>2.8</v>
          </cell>
          <cell r="Y417">
            <v>1.4</v>
          </cell>
          <cell r="Z417" t="str">
            <v>14. phuong Long Khanh.xlsx</v>
          </cell>
          <cell r="AA417">
            <v>4600</v>
          </cell>
          <cell r="AB417">
            <v>2200</v>
          </cell>
          <cell r="AC417">
            <v>1800</v>
          </cell>
          <cell r="AD417">
            <v>1300</v>
          </cell>
        </row>
        <row r="418">
          <cell r="G418" t="str">
            <v>LK24DT</v>
          </cell>
          <cell r="H418" t="str">
            <v>Đường 21 tháng 4 (Quốc lộ 1 cũ)</v>
          </cell>
          <cell r="I418" t="str">
            <v>Đường vào nhà thờ Cáp Rang</v>
          </cell>
          <cell r="J418"/>
          <cell r="K418" t="str">
            <v>Giáp ngã ba Tân Phong</v>
          </cell>
          <cell r="L418"/>
          <cell r="M418"/>
          <cell r="N418"/>
          <cell r="O418"/>
          <cell r="P418"/>
          <cell r="Q418"/>
          <cell r="R418"/>
          <cell r="S418"/>
          <cell r="T418"/>
          <cell r="U418"/>
          <cell r="V418"/>
          <cell r="W418"/>
          <cell r="X418"/>
          <cell r="Y418"/>
          <cell r="Z418"/>
          <cell r="AA418"/>
          <cell r="AB418"/>
          <cell r="AC418"/>
          <cell r="AD418"/>
        </row>
        <row r="419">
          <cell r="G419" t="str">
            <v>LK24DT_D1</v>
          </cell>
          <cell r="H419" t="str">
            <v>Đoạn từ đường vào nhà thờ Cáp Rang đến giáp đường Suối Tre - Bình Lộc</v>
          </cell>
          <cell r="I419" t="str">
            <v>Đường vào nhà thờ Cáp Rang</v>
          </cell>
          <cell r="J419" t="str">
            <v>LK24DT_D1</v>
          </cell>
          <cell r="K419" t="str">
            <v>Đường Suối Tre-Bình Lộc</v>
          </cell>
          <cell r="L419">
            <v>4200</v>
          </cell>
          <cell r="M419">
            <v>1300</v>
          </cell>
          <cell r="N419">
            <v>850</v>
          </cell>
          <cell r="O419">
            <v>700</v>
          </cell>
          <cell r="P419">
            <v>0</v>
          </cell>
          <cell r="Q419">
            <v>0</v>
          </cell>
          <cell r="R419">
            <v>0</v>
          </cell>
          <cell r="S419">
            <v>0</v>
          </cell>
          <cell r="T419" t="e">
            <v>#DIV/0!</v>
          </cell>
          <cell r="U419" t="e">
            <v>#DIV/0!</v>
          </cell>
          <cell r="V419" t="e">
            <v>#DIV/0!</v>
          </cell>
          <cell r="W419" t="e">
            <v>#DIV/0!</v>
          </cell>
          <cell r="X419">
            <v>2.65</v>
          </cell>
          <cell r="Y419">
            <v>1.325</v>
          </cell>
          <cell r="Z419" t="str">
            <v>12. phường Bình Lộc.xlsx</v>
          </cell>
          <cell r="AA419">
            <v>5600</v>
          </cell>
          <cell r="AB419">
            <v>1700</v>
          </cell>
          <cell r="AC419">
            <v>1100</v>
          </cell>
          <cell r="AD419">
            <v>930</v>
          </cell>
        </row>
        <row r="420">
          <cell r="G420" t="str">
            <v>LK24DT_D2</v>
          </cell>
          <cell r="H420" t="str">
            <v>Đoạn từ đường Suối Tre - Bình Lộc đến đường Võ Duy Dương</v>
          </cell>
          <cell r="I420" t="str">
            <v>Đường Suối Tre-Bình Lộc</v>
          </cell>
          <cell r="J420" t="str">
            <v>LK24DT_D2</v>
          </cell>
          <cell r="K420" t="str">
            <v>Đường Võ Duy Dương</v>
          </cell>
          <cell r="L420">
            <v>5500</v>
          </cell>
          <cell r="M420">
            <v>2000</v>
          </cell>
          <cell r="N420">
            <v>1500</v>
          </cell>
          <cell r="O420">
            <v>1000</v>
          </cell>
          <cell r="P420">
            <v>19030</v>
          </cell>
          <cell r="Q420">
            <v>0</v>
          </cell>
          <cell r="R420">
            <v>0</v>
          </cell>
          <cell r="S420">
            <v>0</v>
          </cell>
          <cell r="T420">
            <v>0.38294797687861271</v>
          </cell>
          <cell r="U420" t="e">
            <v>#DIV/0!</v>
          </cell>
          <cell r="V420" t="e">
            <v>#DIV/0!</v>
          </cell>
          <cell r="W420" t="e">
            <v>#DIV/0!</v>
          </cell>
          <cell r="X420">
            <v>2.65</v>
          </cell>
          <cell r="Y420">
            <v>1.325</v>
          </cell>
          <cell r="Z420" t="str">
            <v>12. phường Bình Lộc.xlsx</v>
          </cell>
          <cell r="AA420">
            <v>7300</v>
          </cell>
          <cell r="AB420">
            <v>2700</v>
          </cell>
          <cell r="AC420">
            <v>2000</v>
          </cell>
          <cell r="AD420">
            <v>1300</v>
          </cell>
        </row>
        <row r="421">
          <cell r="G421" t="str">
            <v>LK24DT_D3</v>
          </cell>
          <cell r="H421" t="str">
            <v>Đoạn từ đường Võ Duy Dương đến giáp Công ty cổ phần xây dựng số 2 Đồng Nai</v>
          </cell>
          <cell r="I421" t="str">
            <v>Đường Võ Duy Dương</v>
          </cell>
          <cell r="J421" t="str">
            <v>LK24DT_D3</v>
          </cell>
          <cell r="K421" t="str">
            <v>Giáp Công ty cổ phần xây dựng số 2 Đồng Nai</v>
          </cell>
          <cell r="L421">
            <v>6700</v>
          </cell>
          <cell r="M421">
            <v>2800</v>
          </cell>
          <cell r="N421">
            <v>2000</v>
          </cell>
          <cell r="O421">
            <v>1400</v>
          </cell>
          <cell r="P421">
            <v>19095</v>
          </cell>
          <cell r="Q421">
            <v>0</v>
          </cell>
          <cell r="R421">
            <v>0</v>
          </cell>
          <cell r="S421">
            <v>0</v>
          </cell>
          <cell r="T421">
            <v>0.46491228070175439</v>
          </cell>
          <cell r="U421" t="e">
            <v>#DIV/0!</v>
          </cell>
          <cell r="V421" t="e">
            <v>#DIV/0!</v>
          </cell>
          <cell r="W421" t="e">
            <v>#DIV/0!</v>
          </cell>
          <cell r="X421">
            <v>2.65</v>
          </cell>
          <cell r="Y421">
            <v>1.325</v>
          </cell>
          <cell r="Z421" t="str">
            <v>14. phuong Long Khanh.xlsx</v>
          </cell>
          <cell r="AA421">
            <v>8900</v>
          </cell>
          <cell r="AB421">
            <v>3700</v>
          </cell>
          <cell r="AC421">
            <v>2700</v>
          </cell>
          <cell r="AD421">
            <v>1900</v>
          </cell>
        </row>
        <row r="422">
          <cell r="G422" t="str">
            <v>LK24DT_D4</v>
          </cell>
          <cell r="H422" t="str">
            <v>Đoạn từ Công ty cổ phần xây dựng số 2 Đồng Nai đến giáp UBND phường Xuân Bình</v>
          </cell>
          <cell r="I422" t="str">
            <v>Đầu Công ty cổ phần xây dựng số 2 Đồng Nai</v>
          </cell>
          <cell r="J422" t="str">
            <v>LK24DT_D4</v>
          </cell>
          <cell r="K422" t="str">
            <v>Giáp UBND phường Xuân Bình</v>
          </cell>
          <cell r="L422">
            <v>6200</v>
          </cell>
          <cell r="M422">
            <v>2400</v>
          </cell>
          <cell r="N422">
            <v>1800</v>
          </cell>
          <cell r="O422">
            <v>1400</v>
          </cell>
          <cell r="P422">
            <v>0</v>
          </cell>
          <cell r="Q422">
            <v>0</v>
          </cell>
          <cell r="R422">
            <v>0</v>
          </cell>
          <cell r="S422">
            <v>0</v>
          </cell>
          <cell r="T422" t="e">
            <v>#DIV/0!</v>
          </cell>
          <cell r="U422" t="e">
            <v>#DIV/0!</v>
          </cell>
          <cell r="V422" t="e">
            <v>#DIV/0!</v>
          </cell>
          <cell r="W422" t="e">
            <v>#DIV/0!</v>
          </cell>
          <cell r="X422">
            <v>2.65</v>
          </cell>
          <cell r="Y422">
            <v>1.325</v>
          </cell>
          <cell r="Z422" t="str">
            <v>14. phuong Long Khanh.xlsx</v>
          </cell>
          <cell r="AA422">
            <v>8200</v>
          </cell>
          <cell r="AB422">
            <v>3200</v>
          </cell>
          <cell r="AC422">
            <v>2400</v>
          </cell>
          <cell r="AD422">
            <v>1900</v>
          </cell>
        </row>
        <row r="423">
          <cell r="G423" t="str">
            <v>LK24DT_D5</v>
          </cell>
          <cell r="H423" t="str">
            <v>Đoạn từ UBND phường Xuân Bình đến giáp tượng đài</v>
          </cell>
          <cell r="I423" t="str">
            <v>Đầu UBND phường Xuân Bình</v>
          </cell>
          <cell r="J423" t="str">
            <v>LK24DT_D5</v>
          </cell>
          <cell r="K423" t="str">
            <v>Giáp Tượng Đài</v>
          </cell>
          <cell r="L423">
            <v>6400</v>
          </cell>
          <cell r="M423">
            <v>2700</v>
          </cell>
          <cell r="N423">
            <v>2000</v>
          </cell>
          <cell r="O423">
            <v>1500</v>
          </cell>
          <cell r="P423">
            <v>19072</v>
          </cell>
          <cell r="Q423">
            <v>0</v>
          </cell>
          <cell r="R423">
            <v>0</v>
          </cell>
          <cell r="S423">
            <v>0</v>
          </cell>
          <cell r="T423">
            <v>0.44463087248322147</v>
          </cell>
          <cell r="U423" t="e">
            <v>#DIV/0!</v>
          </cell>
          <cell r="V423" t="e">
            <v>#DIV/0!</v>
          </cell>
          <cell r="W423" t="e">
            <v>#DIV/0!</v>
          </cell>
          <cell r="X423">
            <v>2.65</v>
          </cell>
          <cell r="Y423">
            <v>1.325</v>
          </cell>
          <cell r="Z423" t="str">
            <v>14. phuong Long Khanh.xlsx</v>
          </cell>
          <cell r="AA423">
            <v>8500</v>
          </cell>
          <cell r="AB423">
            <v>3600</v>
          </cell>
          <cell r="AC423">
            <v>2700</v>
          </cell>
          <cell r="AD423">
            <v>2000</v>
          </cell>
        </row>
        <row r="424">
          <cell r="G424" t="str">
            <v>LK24DT_D6</v>
          </cell>
          <cell r="H424" t="str">
            <v>Đoạn từ tượng đài đến giáp cầu Gia Liêu</v>
          </cell>
          <cell r="I424" t="str">
            <v>Đầu Tượng Đài</v>
          </cell>
          <cell r="J424" t="str">
            <v>LK24DT_D6</v>
          </cell>
          <cell r="K424" t="str">
            <v>Giáp Cầu Gia Liêu</v>
          </cell>
          <cell r="L424">
            <v>5500</v>
          </cell>
          <cell r="M424">
            <v>2300</v>
          </cell>
          <cell r="N424">
            <v>1700</v>
          </cell>
          <cell r="O424">
            <v>980</v>
          </cell>
          <cell r="P424">
            <v>17600</v>
          </cell>
          <cell r="Q424">
            <v>0</v>
          </cell>
          <cell r="R424">
            <v>0</v>
          </cell>
          <cell r="S424">
            <v>0</v>
          </cell>
          <cell r="T424">
            <v>0.4140625</v>
          </cell>
          <cell r="U424" t="e">
            <v>#DIV/0!</v>
          </cell>
          <cell r="V424" t="e">
            <v>#DIV/0!</v>
          </cell>
          <cell r="W424" t="e">
            <v>#DIV/0!</v>
          </cell>
          <cell r="X424">
            <v>2.65</v>
          </cell>
          <cell r="Y424">
            <v>1.325</v>
          </cell>
          <cell r="Z424" t="str">
            <v>14. phuong Long Khanh.xlsx</v>
          </cell>
          <cell r="AA424">
            <v>7300</v>
          </cell>
          <cell r="AB424">
            <v>3000</v>
          </cell>
          <cell r="AC424">
            <v>2300</v>
          </cell>
          <cell r="AD424">
            <v>1300</v>
          </cell>
        </row>
        <row r="425">
          <cell r="G425" t="str">
            <v>LK24DT_D7</v>
          </cell>
          <cell r="H425" t="str">
            <v>Đoạn từ giáp cầu Gia Liêu đến giáp ngã ba Tân Phong</v>
          </cell>
          <cell r="I425" t="str">
            <v>Đầu Cầu Gia Liêu</v>
          </cell>
          <cell r="J425" t="str">
            <v>LK24DT_D7</v>
          </cell>
          <cell r="K425" t="str">
            <v>Giáp ngã ba Tân Phong</v>
          </cell>
          <cell r="L425">
            <v>4200</v>
          </cell>
          <cell r="M425">
            <v>1300</v>
          </cell>
          <cell r="N425">
            <v>850</v>
          </cell>
          <cell r="O425">
            <v>700</v>
          </cell>
          <cell r="P425">
            <v>0</v>
          </cell>
          <cell r="Q425">
            <v>0</v>
          </cell>
          <cell r="R425">
            <v>0</v>
          </cell>
          <cell r="S425">
            <v>0</v>
          </cell>
          <cell r="T425" t="e">
            <v>#DIV/0!</v>
          </cell>
          <cell r="U425" t="e">
            <v>#DIV/0!</v>
          </cell>
          <cell r="V425" t="e">
            <v>#DIV/0!</v>
          </cell>
          <cell r="W425" t="e">
            <v>#DIV/0!</v>
          </cell>
          <cell r="X425">
            <v>2.8</v>
          </cell>
          <cell r="Y425">
            <v>1.4</v>
          </cell>
          <cell r="Z425" t="str">
            <v>22. phường Hàng Gòn.xlsx</v>
          </cell>
          <cell r="AA425">
            <v>5900</v>
          </cell>
          <cell r="AB425">
            <v>1800</v>
          </cell>
          <cell r="AC425">
            <v>1200</v>
          </cell>
          <cell r="AD425">
            <v>980</v>
          </cell>
        </row>
        <row r="426">
          <cell r="G426" t="str">
            <v>LK25DT</v>
          </cell>
          <cell r="H426" t="str">
            <v>Đường Thích Quảng Đức</v>
          </cell>
          <cell r="I426" t="str">
            <v>Đường Hùng Vương</v>
          </cell>
          <cell r="J426" t="str">
            <v>LK25DT</v>
          </cell>
          <cell r="K426" t="str">
            <v>Đường Hồ Thị Hương</v>
          </cell>
          <cell r="L426">
            <v>4000</v>
          </cell>
          <cell r="M426">
            <v>2000</v>
          </cell>
          <cell r="N426">
            <v>1500</v>
          </cell>
          <cell r="O426">
            <v>1000</v>
          </cell>
          <cell r="P426">
            <v>0</v>
          </cell>
          <cell r="Q426">
            <v>0</v>
          </cell>
          <cell r="R426">
            <v>0</v>
          </cell>
          <cell r="S426">
            <v>0</v>
          </cell>
          <cell r="T426" t="e">
            <v>#DIV/0!</v>
          </cell>
          <cell r="U426" t="e">
            <v>#DIV/0!</v>
          </cell>
          <cell r="V426" t="e">
            <v>#DIV/0!</v>
          </cell>
          <cell r="W426" t="e">
            <v>#DIV/0!</v>
          </cell>
          <cell r="X426">
            <v>2.6</v>
          </cell>
          <cell r="Y426">
            <v>1.3</v>
          </cell>
          <cell r="Z426" t="str">
            <v>14. phuong Long Khanh.xlsx</v>
          </cell>
          <cell r="AA426">
            <v>5200</v>
          </cell>
          <cell r="AB426">
            <v>2600</v>
          </cell>
          <cell r="AC426">
            <v>2000</v>
          </cell>
          <cell r="AD426">
            <v>1300</v>
          </cell>
        </row>
        <row r="427">
          <cell r="G427" t="str">
            <v>LK26DT</v>
          </cell>
          <cell r="H427" t="str">
            <v>Đường Trần Phú</v>
          </cell>
          <cell r="I427" t="str">
            <v>Đường Hùng Vương</v>
          </cell>
          <cell r="J427"/>
          <cell r="K427" t="str">
            <v>Giáp ranh xã Bàu Trâm</v>
          </cell>
          <cell r="L427"/>
          <cell r="M427"/>
          <cell r="N427"/>
          <cell r="O427"/>
          <cell r="P427"/>
          <cell r="Q427"/>
          <cell r="R427"/>
          <cell r="S427"/>
          <cell r="T427"/>
          <cell r="U427"/>
          <cell r="V427"/>
          <cell r="W427"/>
          <cell r="X427"/>
          <cell r="Y427"/>
          <cell r="Z427"/>
          <cell r="AA427"/>
          <cell r="AB427"/>
          <cell r="AC427"/>
          <cell r="AD427"/>
        </row>
        <row r="428">
          <cell r="G428" t="str">
            <v>LK26DT_D1</v>
          </cell>
          <cell r="H428" t="str">
            <v>Đoạn từ đường Hùng Vương đến đường Hồ Thị Hương</v>
          </cell>
          <cell r="I428" t="str">
            <v>Đường Hùng Vương</v>
          </cell>
          <cell r="J428" t="str">
            <v>LK26DT_D1</v>
          </cell>
          <cell r="K428" t="str">
            <v>Đường Hồ Thị Hương</v>
          </cell>
          <cell r="L428">
            <v>7200</v>
          </cell>
          <cell r="M428">
            <v>3000</v>
          </cell>
          <cell r="N428">
            <v>2500</v>
          </cell>
          <cell r="O428">
            <v>1700</v>
          </cell>
          <cell r="P428">
            <v>0</v>
          </cell>
          <cell r="Q428">
            <v>0</v>
          </cell>
          <cell r="R428">
            <v>0</v>
          </cell>
          <cell r="S428">
            <v>0</v>
          </cell>
          <cell r="T428" t="e">
            <v>#DIV/0!</v>
          </cell>
          <cell r="U428" t="e">
            <v>#DIV/0!</v>
          </cell>
          <cell r="V428" t="e">
            <v>#DIV/0!</v>
          </cell>
          <cell r="W428" t="e">
            <v>#DIV/0!</v>
          </cell>
          <cell r="X428">
            <v>2.65</v>
          </cell>
          <cell r="Y428">
            <v>1.325</v>
          </cell>
          <cell r="Z428" t="str">
            <v>14. phuong Long Khanh.xlsx</v>
          </cell>
          <cell r="AA428">
            <v>9500</v>
          </cell>
          <cell r="AB428">
            <v>4000</v>
          </cell>
          <cell r="AC428">
            <v>3300</v>
          </cell>
          <cell r="AD428">
            <v>2300</v>
          </cell>
        </row>
        <row r="429">
          <cell r="G429" t="str">
            <v>LK26DT_D2</v>
          </cell>
          <cell r="H429" t="str">
            <v>Đoạn từ đường Hồ Thị Hương vào 200m</v>
          </cell>
          <cell r="I429" t="str">
            <v>Đường Hồ Thị Hương</v>
          </cell>
          <cell r="J429" t="str">
            <v>LK26DT_D2</v>
          </cell>
          <cell r="K429" t="str">
            <v>Từ đường Hồ Thị Hương vào 200m</v>
          </cell>
          <cell r="L429">
            <v>4500</v>
          </cell>
          <cell r="M429">
            <v>1600</v>
          </cell>
          <cell r="N429">
            <v>1300</v>
          </cell>
          <cell r="O429">
            <v>950</v>
          </cell>
          <cell r="P429">
            <v>0</v>
          </cell>
          <cell r="Q429">
            <v>0</v>
          </cell>
          <cell r="R429">
            <v>0</v>
          </cell>
          <cell r="S429">
            <v>0</v>
          </cell>
          <cell r="T429" t="e">
            <v>#DIV/0!</v>
          </cell>
          <cell r="U429" t="e">
            <v>#DIV/0!</v>
          </cell>
          <cell r="V429" t="e">
            <v>#DIV/0!</v>
          </cell>
          <cell r="W429" t="e">
            <v>#DIV/0!</v>
          </cell>
          <cell r="X429">
            <v>2.8</v>
          </cell>
          <cell r="Y429">
            <v>1.4</v>
          </cell>
          <cell r="Z429" t="str">
            <v>14. phuong Long Khanh.xlsx</v>
          </cell>
          <cell r="AA429">
            <v>6300</v>
          </cell>
          <cell r="AB429">
            <v>2200</v>
          </cell>
          <cell r="AC429">
            <v>1800</v>
          </cell>
          <cell r="AD429">
            <v>1300</v>
          </cell>
        </row>
        <row r="430">
          <cell r="G430" t="str">
            <v>LK26DT_D3</v>
          </cell>
          <cell r="H430" t="str">
            <v>Đoạn tiếp theo đến giáp ranh xã Bàu Trâm</v>
          </cell>
          <cell r="I430" t="str">
            <v>Từ đường Hồ Thị Hương vào 200m</v>
          </cell>
          <cell r="J430" t="str">
            <v>LK26DT_D3</v>
          </cell>
          <cell r="K430" t="str">
            <v>Giáp ranh xã Bàu Trâm</v>
          </cell>
          <cell r="L430">
            <v>2600</v>
          </cell>
          <cell r="M430">
            <v>1300</v>
          </cell>
          <cell r="N430">
            <v>1100</v>
          </cell>
          <cell r="O430">
            <v>950</v>
          </cell>
          <cell r="P430">
            <v>0</v>
          </cell>
          <cell r="Q430">
            <v>0</v>
          </cell>
          <cell r="R430">
            <v>0</v>
          </cell>
          <cell r="S430">
            <v>0</v>
          </cell>
          <cell r="T430" t="e">
            <v>#DIV/0!</v>
          </cell>
          <cell r="U430" t="e">
            <v>#DIV/0!</v>
          </cell>
          <cell r="V430" t="e">
            <v>#DIV/0!</v>
          </cell>
          <cell r="W430" t="e">
            <v>#DIV/0!</v>
          </cell>
          <cell r="X430">
            <v>2.8</v>
          </cell>
          <cell r="Y430">
            <v>1.4</v>
          </cell>
          <cell r="Z430" t="str">
            <v>14. phuong Long Khanh.xlsx</v>
          </cell>
          <cell r="AA430">
            <v>3600</v>
          </cell>
          <cell r="AB430">
            <v>1800</v>
          </cell>
          <cell r="AC430">
            <v>1500</v>
          </cell>
          <cell r="AD430">
            <v>1300</v>
          </cell>
        </row>
        <row r="431">
          <cell r="G431" t="str">
            <v>LK27DT</v>
          </cell>
          <cell r="H431" t="str">
            <v>Đường Nguyễn Trãi (đường 908 cũ)</v>
          </cell>
          <cell r="I431" t="str">
            <v>Ngã ba Hùng Vương</v>
          </cell>
          <cell r="J431"/>
          <cell r="K431" t="str">
            <v>Đường Hồ Thị Hương</v>
          </cell>
          <cell r="L431"/>
          <cell r="M431"/>
          <cell r="N431"/>
          <cell r="O431"/>
          <cell r="P431"/>
          <cell r="Q431"/>
          <cell r="R431"/>
          <cell r="S431"/>
          <cell r="T431"/>
          <cell r="U431"/>
          <cell r="V431"/>
          <cell r="W431"/>
          <cell r="X431"/>
          <cell r="Y431"/>
          <cell r="Z431"/>
          <cell r="AA431"/>
          <cell r="AB431"/>
          <cell r="AC431"/>
          <cell r="AD431"/>
        </row>
        <row r="432">
          <cell r="G432" t="str">
            <v>LK27DT_D1</v>
          </cell>
          <cell r="H432" t="str">
            <v>Đoạn từ ngã ba Hùng Vương đến đường Nguyễn Thị Minh Khai</v>
          </cell>
          <cell r="I432" t="str">
            <v>Ngã ba Hùng Vương</v>
          </cell>
          <cell r="J432" t="str">
            <v>LK27DT_D1</v>
          </cell>
          <cell r="K432" t="str">
            <v>Đường Nguyễn Thị Minh Khai</v>
          </cell>
          <cell r="L432">
            <v>5000</v>
          </cell>
          <cell r="M432">
            <v>2400</v>
          </cell>
          <cell r="N432">
            <v>1300</v>
          </cell>
          <cell r="O432">
            <v>950</v>
          </cell>
          <cell r="P432">
            <v>0</v>
          </cell>
          <cell r="Q432">
            <v>0</v>
          </cell>
          <cell r="R432">
            <v>0</v>
          </cell>
          <cell r="S432">
            <v>0</v>
          </cell>
          <cell r="T432" t="e">
            <v>#DIV/0!</v>
          </cell>
          <cell r="U432" t="e">
            <v>#DIV/0!</v>
          </cell>
          <cell r="V432" t="e">
            <v>#DIV/0!</v>
          </cell>
          <cell r="W432" t="e">
            <v>#DIV/0!</v>
          </cell>
          <cell r="X432">
            <v>2.8</v>
          </cell>
          <cell r="Y432">
            <v>1.4</v>
          </cell>
          <cell r="Z432" t="str">
            <v>14. phuong Long Khanh.xlsx</v>
          </cell>
          <cell r="AA432">
            <v>7000</v>
          </cell>
          <cell r="AB432">
            <v>3400</v>
          </cell>
          <cell r="AC432">
            <v>1800</v>
          </cell>
          <cell r="AD432">
            <v>1300</v>
          </cell>
        </row>
        <row r="433">
          <cell r="G433" t="str">
            <v>LK27DT_D2</v>
          </cell>
          <cell r="H433" t="str">
            <v>Đoạn còn lại (từ đường Nguyễn Thị Minh Khai đến đường Hồ Thị Hương)</v>
          </cell>
          <cell r="I433" t="str">
            <v>Đường Nguyễn Thị Minh Khai</v>
          </cell>
          <cell r="J433" t="str">
            <v>LK27DT_D2</v>
          </cell>
          <cell r="K433" t="str">
            <v>Đường Hồ Thị Hương</v>
          </cell>
          <cell r="L433">
            <v>3300</v>
          </cell>
          <cell r="M433">
            <v>1600</v>
          </cell>
          <cell r="N433">
            <v>1300</v>
          </cell>
          <cell r="O433">
            <v>950</v>
          </cell>
          <cell r="P433">
            <v>0</v>
          </cell>
          <cell r="Q433">
            <v>0</v>
          </cell>
          <cell r="R433">
            <v>0</v>
          </cell>
          <cell r="S433">
            <v>0</v>
          </cell>
          <cell r="T433" t="e">
            <v>#DIV/0!</v>
          </cell>
          <cell r="U433" t="e">
            <v>#DIV/0!</v>
          </cell>
          <cell r="V433" t="e">
            <v>#DIV/0!</v>
          </cell>
          <cell r="W433" t="e">
            <v>#DIV/0!</v>
          </cell>
          <cell r="X433">
            <v>2.8</v>
          </cell>
          <cell r="Y433">
            <v>1.4</v>
          </cell>
          <cell r="Z433" t="str">
            <v>14. phuong Long Khanh.xlsx</v>
          </cell>
          <cell r="AA433">
            <v>4600</v>
          </cell>
          <cell r="AB433">
            <v>2200</v>
          </cell>
          <cell r="AC433">
            <v>1800</v>
          </cell>
          <cell r="AD433">
            <v>1300</v>
          </cell>
        </row>
        <row r="434">
          <cell r="G434" t="str">
            <v>LK28DT</v>
          </cell>
          <cell r="H434" t="str">
            <v>Đường Ngô Quyền (từ cầu Xuân Thanh đến đường Bảo Vinh - Bảo Quang)</v>
          </cell>
          <cell r="I434" t="str">
            <v>Đường Bảo Vinh-Bảo Quang</v>
          </cell>
          <cell r="J434"/>
          <cell r="K434" t="str">
            <v>Giáp cầu Xuân Thanh</v>
          </cell>
          <cell r="L434"/>
          <cell r="M434"/>
          <cell r="N434"/>
          <cell r="O434"/>
          <cell r="P434"/>
          <cell r="Q434"/>
          <cell r="R434"/>
          <cell r="S434"/>
          <cell r="T434"/>
          <cell r="U434"/>
          <cell r="V434"/>
          <cell r="W434"/>
          <cell r="X434"/>
          <cell r="Y434"/>
          <cell r="Z434"/>
          <cell r="AA434"/>
          <cell r="AB434"/>
          <cell r="AC434"/>
          <cell r="AD434"/>
        </row>
        <row r="435">
          <cell r="G435" t="str">
            <v>LK28DT_D1</v>
          </cell>
          <cell r="H435" t="str">
            <v>Đoạn từ đường Bảo Vinh - Bảo Quang đến đường vào nghĩa địa Bảo Sơn</v>
          </cell>
          <cell r="I435" t="str">
            <v>Đường Bảo Vinh-Bảo Quang</v>
          </cell>
          <cell r="J435" t="str">
            <v>LK28DT_D1</v>
          </cell>
          <cell r="K435" t="str">
            <v>đường vào nghĩa địa Bảo Sơn</v>
          </cell>
          <cell r="L435">
            <v>1600</v>
          </cell>
          <cell r="M435">
            <v>920</v>
          </cell>
          <cell r="N435">
            <v>650</v>
          </cell>
          <cell r="O435">
            <v>550</v>
          </cell>
          <cell r="P435">
            <v>4880</v>
          </cell>
          <cell r="Q435">
            <v>0</v>
          </cell>
          <cell r="R435">
            <v>0</v>
          </cell>
          <cell r="S435">
            <v>0</v>
          </cell>
          <cell r="T435">
            <v>0.45901639344262296</v>
          </cell>
          <cell r="U435" t="e">
            <v>#DIV/0!</v>
          </cell>
          <cell r="V435" t="e">
            <v>#DIV/0!</v>
          </cell>
          <cell r="W435" t="e">
            <v>#DIV/0!</v>
          </cell>
          <cell r="X435">
            <v>2.8</v>
          </cell>
          <cell r="Y435">
            <v>1.4</v>
          </cell>
          <cell r="Z435" t="str">
            <v>11. phường Bảo Vinh.xlsx</v>
          </cell>
          <cell r="AA435">
            <v>2200</v>
          </cell>
          <cell r="AB435">
            <v>1300</v>
          </cell>
          <cell r="AC435">
            <v>910</v>
          </cell>
          <cell r="AD435">
            <v>770</v>
          </cell>
        </row>
        <row r="436">
          <cell r="G436" t="str">
            <v>LK28DT_D2</v>
          </cell>
          <cell r="H436" t="str">
            <v>Đoạn từ đường vào nghĩa địa Bảo Sơn đến đường Duy Tân</v>
          </cell>
          <cell r="I436" t="str">
            <v>đường vào nghĩa địa Bảo Sơn</v>
          </cell>
          <cell r="J436" t="str">
            <v>LK28DT_D2</v>
          </cell>
          <cell r="K436" t="str">
            <v>Đường Duy Tân</v>
          </cell>
          <cell r="L436">
            <v>2400</v>
          </cell>
          <cell r="M436">
            <v>1200</v>
          </cell>
          <cell r="N436">
            <v>900</v>
          </cell>
          <cell r="O436">
            <v>700</v>
          </cell>
          <cell r="P436">
            <v>0</v>
          </cell>
          <cell r="Q436">
            <v>0</v>
          </cell>
          <cell r="R436">
            <v>0</v>
          </cell>
          <cell r="S436">
            <v>0</v>
          </cell>
          <cell r="T436" t="e">
            <v>#DIV/0!</v>
          </cell>
          <cell r="U436" t="e">
            <v>#DIV/0!</v>
          </cell>
          <cell r="V436" t="e">
            <v>#DIV/0!</v>
          </cell>
          <cell r="W436" t="e">
            <v>#DIV/0!</v>
          </cell>
          <cell r="X436">
            <v>2.4</v>
          </cell>
          <cell r="Y436">
            <v>1.4</v>
          </cell>
          <cell r="Z436" t="str">
            <v>11. phường Bảo Vinh.xlsx</v>
          </cell>
          <cell r="AA436">
            <v>3400</v>
          </cell>
          <cell r="AB436">
            <v>1700</v>
          </cell>
          <cell r="AC436">
            <v>1300</v>
          </cell>
          <cell r="AD436">
            <v>980</v>
          </cell>
        </row>
        <row r="437">
          <cell r="G437" t="str">
            <v>LK28DT_D3</v>
          </cell>
          <cell r="H437" t="str">
            <v>Đoạn từ đường Duy Tân đến đường Phạm Thế Hiển</v>
          </cell>
          <cell r="I437" t="str">
            <v>Đường Duy Tân</v>
          </cell>
          <cell r="J437" t="str">
            <v>LK28DT_D3</v>
          </cell>
          <cell r="K437" t="str">
            <v>Đường Phạm Thế Hiển</v>
          </cell>
          <cell r="L437">
            <v>2200</v>
          </cell>
          <cell r="M437">
            <v>1200</v>
          </cell>
          <cell r="N437">
            <v>980</v>
          </cell>
          <cell r="O437">
            <v>700</v>
          </cell>
          <cell r="P437">
            <v>0</v>
          </cell>
          <cell r="Q437">
            <v>0</v>
          </cell>
          <cell r="R437">
            <v>0</v>
          </cell>
          <cell r="S437">
            <v>0</v>
          </cell>
          <cell r="T437" t="e">
            <v>#DIV/0!</v>
          </cell>
          <cell r="U437" t="e">
            <v>#DIV/0!</v>
          </cell>
          <cell r="V437" t="e">
            <v>#DIV/0!</v>
          </cell>
          <cell r="W437" t="e">
            <v>#DIV/0!</v>
          </cell>
          <cell r="X437">
            <v>2.8</v>
          </cell>
          <cell r="Y437">
            <v>1.4</v>
          </cell>
          <cell r="Z437" t="str">
            <v>11. phường Bảo Vinh.xlsx</v>
          </cell>
          <cell r="AA437">
            <v>3100</v>
          </cell>
          <cell r="AB437">
            <v>1700</v>
          </cell>
          <cell r="AC437">
            <v>1400</v>
          </cell>
          <cell r="AD437">
            <v>980</v>
          </cell>
        </row>
        <row r="438">
          <cell r="G438" t="str">
            <v>LK28DT_D4</v>
          </cell>
          <cell r="H438" t="str">
            <v>Đoạn từ đường Phạm Thế Hiển đến giáp cầu Xuân Thanh</v>
          </cell>
          <cell r="I438" t="str">
            <v>Đường Phạm Thế Hiển</v>
          </cell>
          <cell r="J438" t="str">
            <v>LK28DT_D4</v>
          </cell>
          <cell r="K438" t="str">
            <v>Giáp cầu Xuân Thanh</v>
          </cell>
          <cell r="L438">
            <v>3000</v>
          </cell>
          <cell r="M438">
            <v>1500</v>
          </cell>
          <cell r="N438">
            <v>900</v>
          </cell>
          <cell r="O438">
            <v>700</v>
          </cell>
          <cell r="P438">
            <v>0</v>
          </cell>
          <cell r="Q438">
            <v>0</v>
          </cell>
          <cell r="R438">
            <v>0</v>
          </cell>
          <cell r="S438">
            <v>0</v>
          </cell>
          <cell r="T438" t="e">
            <v>#DIV/0!</v>
          </cell>
          <cell r="U438" t="e">
            <v>#DIV/0!</v>
          </cell>
          <cell r="V438" t="e">
            <v>#DIV/0!</v>
          </cell>
          <cell r="W438" t="e">
            <v>#DIV/0!</v>
          </cell>
          <cell r="X438">
            <v>2.8</v>
          </cell>
          <cell r="Y438">
            <v>1.4</v>
          </cell>
          <cell r="Z438" t="str">
            <v>14. phuong Long Khanh.xlsx</v>
          </cell>
          <cell r="AA438">
            <v>4200</v>
          </cell>
          <cell r="AB438">
            <v>2100</v>
          </cell>
          <cell r="AC438">
            <v>1300</v>
          </cell>
          <cell r="AD438">
            <v>980</v>
          </cell>
        </row>
        <row r="439">
          <cell r="G439" t="str">
            <v>LK29DT</v>
          </cell>
          <cell r="H439" t="str">
            <v>Đường Phạm Thế Hiển</v>
          </cell>
          <cell r="I439" t="str">
            <v>Đường Hồ Thị Hương</v>
          </cell>
          <cell r="J439" t="str">
            <v>LK29DT</v>
          </cell>
          <cell r="K439" t="str">
            <v>Đường Ngô Quyền</v>
          </cell>
          <cell r="L439">
            <v>2500</v>
          </cell>
          <cell r="M439">
            <v>1200</v>
          </cell>
          <cell r="N439">
            <v>1000</v>
          </cell>
          <cell r="O439">
            <v>900</v>
          </cell>
          <cell r="P439">
            <v>0</v>
          </cell>
          <cell r="Q439">
            <v>0</v>
          </cell>
          <cell r="R439">
            <v>0</v>
          </cell>
          <cell r="S439">
            <v>0</v>
          </cell>
          <cell r="T439" t="e">
            <v>#DIV/0!</v>
          </cell>
          <cell r="U439" t="e">
            <v>#DIV/0!</v>
          </cell>
          <cell r="V439" t="e">
            <v>#DIV/0!</v>
          </cell>
          <cell r="W439" t="e">
            <v>#DIV/0!</v>
          </cell>
          <cell r="X439">
            <v>2.8</v>
          </cell>
          <cell r="Y439">
            <v>1.4</v>
          </cell>
          <cell r="Z439" t="str">
            <v>14. phuong Long Khanh.xlsx</v>
          </cell>
          <cell r="AA439">
            <v>3500</v>
          </cell>
          <cell r="AB439">
            <v>1700</v>
          </cell>
          <cell r="AC439">
            <v>1400</v>
          </cell>
          <cell r="AD439">
            <v>1300</v>
          </cell>
        </row>
        <row r="440">
          <cell r="G440" t="str">
            <v>LK30DT</v>
          </cell>
          <cell r="H440" t="str">
            <v>Đường Nguyễn Chí Thanh</v>
          </cell>
          <cell r="I440" t="str">
            <v>Đường Phạm Thế Hiển</v>
          </cell>
          <cell r="J440" t="str">
            <v>LK30DT</v>
          </cell>
          <cell r="K440" t="str">
            <v>Đường Lý Tự Trọng</v>
          </cell>
          <cell r="L440">
            <v>2100</v>
          </cell>
          <cell r="M440">
            <v>1200</v>
          </cell>
          <cell r="N440">
            <v>900</v>
          </cell>
          <cell r="O440">
            <v>700</v>
          </cell>
          <cell r="P440">
            <v>0</v>
          </cell>
          <cell r="Q440">
            <v>0</v>
          </cell>
          <cell r="R440">
            <v>0</v>
          </cell>
          <cell r="S440">
            <v>0</v>
          </cell>
          <cell r="T440" t="e">
            <v>#DIV/0!</v>
          </cell>
          <cell r="U440" t="e">
            <v>#DIV/0!</v>
          </cell>
          <cell r="V440" t="e">
            <v>#DIV/0!</v>
          </cell>
          <cell r="W440" t="e">
            <v>#DIV/0!</v>
          </cell>
          <cell r="X440">
            <v>2.8</v>
          </cell>
          <cell r="Y440">
            <v>1.4</v>
          </cell>
          <cell r="Z440" t="str">
            <v>14. phuong Long Khanh.xlsx</v>
          </cell>
          <cell r="AA440">
            <v>2900</v>
          </cell>
          <cell r="AB440">
            <v>1700</v>
          </cell>
          <cell r="AC440">
            <v>1300</v>
          </cell>
          <cell r="AD440">
            <v>980</v>
          </cell>
        </row>
        <row r="441">
          <cell r="G441" t="str">
            <v>LK31DT</v>
          </cell>
          <cell r="H441" t="str">
            <v>Đường Hồ Tùng Mậu</v>
          </cell>
          <cell r="I441" t="str">
            <v>Đường Nguyễn Thị Minh Khai</v>
          </cell>
          <cell r="J441"/>
          <cell r="K441" t="str">
            <v>Đường Nguyễn Chí Thanh</v>
          </cell>
          <cell r="L441"/>
          <cell r="M441"/>
          <cell r="N441"/>
          <cell r="O441"/>
          <cell r="P441"/>
          <cell r="Q441"/>
          <cell r="R441"/>
          <cell r="S441"/>
          <cell r="T441"/>
          <cell r="U441"/>
          <cell r="V441"/>
          <cell r="W441"/>
          <cell r="X441"/>
          <cell r="Y441"/>
          <cell r="Z441"/>
          <cell r="AA441"/>
          <cell r="AB441"/>
          <cell r="AC441"/>
          <cell r="AD441"/>
        </row>
        <row r="442">
          <cell r="G442" t="str">
            <v>LK31DT_D1</v>
          </cell>
          <cell r="H442" t="str">
            <v>Đoạn từ đường Nguyễn Thị Minh Khai đến đường Hồ Thị Hương</v>
          </cell>
          <cell r="I442" t="str">
            <v>Đường Nguyễn Thị Minh Khai</v>
          </cell>
          <cell r="J442" t="str">
            <v>LK31DT_D1</v>
          </cell>
          <cell r="K442" t="str">
            <v>Đường Hồ Thị Hương</v>
          </cell>
          <cell r="L442">
            <v>5000</v>
          </cell>
          <cell r="M442">
            <v>2500</v>
          </cell>
          <cell r="N442">
            <v>2000</v>
          </cell>
          <cell r="O442">
            <v>950</v>
          </cell>
          <cell r="P442">
            <v>0</v>
          </cell>
          <cell r="Q442">
            <v>0</v>
          </cell>
          <cell r="R442">
            <v>0</v>
          </cell>
          <cell r="S442">
            <v>0</v>
          </cell>
          <cell r="T442" t="e">
            <v>#DIV/0!</v>
          </cell>
          <cell r="U442" t="e">
            <v>#DIV/0!</v>
          </cell>
          <cell r="V442" t="e">
            <v>#DIV/0!</v>
          </cell>
          <cell r="W442" t="e">
            <v>#DIV/0!</v>
          </cell>
          <cell r="X442">
            <v>2.8</v>
          </cell>
          <cell r="Y442">
            <v>1.4</v>
          </cell>
          <cell r="Z442" t="str">
            <v>14. phuong Long Khanh.xlsx</v>
          </cell>
          <cell r="AA442">
            <v>7000</v>
          </cell>
          <cell r="AB442">
            <v>3500</v>
          </cell>
          <cell r="AC442">
            <v>2800</v>
          </cell>
          <cell r="AD442">
            <v>1300</v>
          </cell>
        </row>
        <row r="443">
          <cell r="G443" t="str">
            <v>LK31DT_D2</v>
          </cell>
          <cell r="H443" t="str">
            <v>Đoạn từ đường Hồ Thị Hương đến đường Nguyễn Chí Thanh</v>
          </cell>
          <cell r="I443" t="str">
            <v>Đường Hồ Thị Hương</v>
          </cell>
          <cell r="J443" t="str">
            <v>LK31DT_D2</v>
          </cell>
          <cell r="K443" t="str">
            <v>Đường Nguyễn Chí Thanh</v>
          </cell>
          <cell r="L443">
            <v>2500</v>
          </cell>
          <cell r="M443">
            <v>1100</v>
          </cell>
          <cell r="N443">
            <v>900</v>
          </cell>
          <cell r="O443">
            <v>700</v>
          </cell>
          <cell r="P443">
            <v>0</v>
          </cell>
          <cell r="Q443">
            <v>0</v>
          </cell>
          <cell r="R443">
            <v>0</v>
          </cell>
          <cell r="S443">
            <v>0</v>
          </cell>
          <cell r="T443" t="e">
            <v>#DIV/0!</v>
          </cell>
          <cell r="U443" t="e">
            <v>#DIV/0!</v>
          </cell>
          <cell r="V443" t="e">
            <v>#DIV/0!</v>
          </cell>
          <cell r="W443" t="e">
            <v>#DIV/0!</v>
          </cell>
          <cell r="X443">
            <v>2.8</v>
          </cell>
          <cell r="Y443">
            <v>1.4</v>
          </cell>
          <cell r="Z443" t="e">
            <v>#N/A</v>
          </cell>
          <cell r="AA443">
            <v>3500</v>
          </cell>
          <cell r="AB443">
            <v>1500</v>
          </cell>
          <cell r="AC443">
            <v>1300</v>
          </cell>
          <cell r="AD443">
            <v>980</v>
          </cell>
        </row>
        <row r="444">
          <cell r="G444" t="str">
            <v>LK32DT</v>
          </cell>
          <cell r="H444" t="str">
            <v>Đường Phan Đăng Lưu</v>
          </cell>
          <cell r="I444" t="str">
            <v>Đường Hồ Thị Hương</v>
          </cell>
          <cell r="J444" t="str">
            <v>LK32DT</v>
          </cell>
          <cell r="K444" t="str">
            <v>Đường Ngô Quyền</v>
          </cell>
          <cell r="L444">
            <v>3000</v>
          </cell>
          <cell r="M444">
            <v>1500</v>
          </cell>
          <cell r="N444">
            <v>900</v>
          </cell>
          <cell r="O444">
            <v>700</v>
          </cell>
          <cell r="P444">
            <v>0</v>
          </cell>
          <cell r="Q444">
            <v>0</v>
          </cell>
          <cell r="R444">
            <v>0</v>
          </cell>
          <cell r="S444">
            <v>0</v>
          </cell>
          <cell r="T444" t="e">
            <v>#DIV/0!</v>
          </cell>
          <cell r="U444" t="e">
            <v>#DIV/0!</v>
          </cell>
          <cell r="V444" t="e">
            <v>#DIV/0!</v>
          </cell>
          <cell r="W444" t="e">
            <v>#DIV/0!</v>
          </cell>
          <cell r="X444">
            <v>2.8</v>
          </cell>
          <cell r="Y444">
            <v>1.4</v>
          </cell>
          <cell r="Z444" t="str">
            <v>14. phuong Long Khanh.xlsx</v>
          </cell>
          <cell r="AA444">
            <v>4200</v>
          </cell>
          <cell r="AB444">
            <v>2100</v>
          </cell>
          <cell r="AC444">
            <v>1300</v>
          </cell>
          <cell r="AD444">
            <v>980</v>
          </cell>
        </row>
        <row r="445">
          <cell r="G445" t="str">
            <v>LK33DT</v>
          </cell>
          <cell r="H445" t="str">
            <v>Đường Hoàng Văn Thụ</v>
          </cell>
          <cell r="I445" t="str">
            <v>Đường Hồ Thị Hương</v>
          </cell>
          <cell r="J445" t="str">
            <v>LK33DT</v>
          </cell>
          <cell r="K445" t="str">
            <v>Đường Ngô Quyền</v>
          </cell>
          <cell r="L445">
            <v>2200</v>
          </cell>
          <cell r="M445">
            <v>1100</v>
          </cell>
          <cell r="N445">
            <v>900</v>
          </cell>
          <cell r="O445">
            <v>700</v>
          </cell>
          <cell r="P445">
            <v>0</v>
          </cell>
          <cell r="Q445">
            <v>0</v>
          </cell>
          <cell r="R445">
            <v>0</v>
          </cell>
          <cell r="S445">
            <v>0</v>
          </cell>
          <cell r="T445" t="e">
            <v>#DIV/0!</v>
          </cell>
          <cell r="U445" t="e">
            <v>#DIV/0!</v>
          </cell>
          <cell r="V445" t="e">
            <v>#DIV/0!</v>
          </cell>
          <cell r="W445" t="e">
            <v>#DIV/0!</v>
          </cell>
          <cell r="X445">
            <v>2.8</v>
          </cell>
          <cell r="Y445">
            <v>1.4</v>
          </cell>
          <cell r="Z445" t="str">
            <v>14. phuong Long Khanh.xlsx</v>
          </cell>
          <cell r="AA445">
            <v>3100</v>
          </cell>
          <cell r="AB445">
            <v>1500</v>
          </cell>
          <cell r="AC445">
            <v>1300</v>
          </cell>
          <cell r="AD445">
            <v>980</v>
          </cell>
        </row>
        <row r="446">
          <cell r="G446" t="str">
            <v>LK34DT</v>
          </cell>
          <cell r="H446" t="str">
            <v>Đường Châu Văn Liêm</v>
          </cell>
          <cell r="I446" t="str">
            <v>Đường Hồ Thị Hương</v>
          </cell>
          <cell r="J446" t="str">
            <v>LK34DT</v>
          </cell>
          <cell r="K446" t="str">
            <v>Đường Ngô Quyền</v>
          </cell>
          <cell r="L446">
            <v>2200</v>
          </cell>
          <cell r="M446">
            <v>1100</v>
          </cell>
          <cell r="N446">
            <v>900</v>
          </cell>
          <cell r="O446">
            <v>700</v>
          </cell>
          <cell r="P446">
            <v>0</v>
          </cell>
          <cell r="Q446">
            <v>0</v>
          </cell>
          <cell r="R446">
            <v>0</v>
          </cell>
          <cell r="S446">
            <v>0</v>
          </cell>
          <cell r="T446" t="e">
            <v>#DIV/0!</v>
          </cell>
          <cell r="U446" t="e">
            <v>#DIV/0!</v>
          </cell>
          <cell r="V446" t="e">
            <v>#DIV/0!</v>
          </cell>
          <cell r="W446" t="e">
            <v>#DIV/0!</v>
          </cell>
          <cell r="X446">
            <v>2.8</v>
          </cell>
          <cell r="Y446">
            <v>1.4</v>
          </cell>
          <cell r="Z446" t="str">
            <v>14. phuong Long Khanh.xlsx</v>
          </cell>
          <cell r="AA446">
            <v>3100</v>
          </cell>
          <cell r="AB446">
            <v>1500</v>
          </cell>
          <cell r="AC446">
            <v>1300</v>
          </cell>
          <cell r="AD446">
            <v>980</v>
          </cell>
        </row>
        <row r="447">
          <cell r="G447" t="str">
            <v>LK35DT</v>
          </cell>
          <cell r="H447" t="str">
            <v>Đường Ngô Gia Tự</v>
          </cell>
          <cell r="I447" t="str">
            <v>Đường Hồ Thị Hương</v>
          </cell>
          <cell r="J447" t="str">
            <v>LK35DT</v>
          </cell>
          <cell r="K447" t="str">
            <v>Đường Ngô Quyền</v>
          </cell>
          <cell r="L447">
            <v>2200</v>
          </cell>
          <cell r="M447">
            <v>1100</v>
          </cell>
          <cell r="N447">
            <v>900</v>
          </cell>
          <cell r="O447">
            <v>700</v>
          </cell>
          <cell r="P447">
            <v>0</v>
          </cell>
          <cell r="Q447">
            <v>0</v>
          </cell>
          <cell r="R447">
            <v>0</v>
          </cell>
          <cell r="S447">
            <v>0</v>
          </cell>
          <cell r="T447" t="e">
            <v>#DIV/0!</v>
          </cell>
          <cell r="U447" t="e">
            <v>#DIV/0!</v>
          </cell>
          <cell r="V447" t="e">
            <v>#DIV/0!</v>
          </cell>
          <cell r="W447" t="e">
            <v>#DIV/0!</v>
          </cell>
          <cell r="X447">
            <v>2.8</v>
          </cell>
          <cell r="Y447">
            <v>1.4</v>
          </cell>
          <cell r="Z447" t="str">
            <v>14. phuong Long Khanh.xlsx</v>
          </cell>
          <cell r="AA447">
            <v>3100</v>
          </cell>
          <cell r="AB447">
            <v>1500</v>
          </cell>
          <cell r="AC447">
            <v>1300</v>
          </cell>
          <cell r="AD447">
            <v>980</v>
          </cell>
        </row>
        <row r="448">
          <cell r="G448" t="str">
            <v>LK36DT</v>
          </cell>
          <cell r="H448" t="str">
            <v>Đường Hà Huy Giáp</v>
          </cell>
          <cell r="I448" t="str">
            <v>Đường Hồ Thị Hương</v>
          </cell>
          <cell r="J448" t="str">
            <v>LK36DT</v>
          </cell>
          <cell r="K448" t="str">
            <v>Đường Ngô Quyền</v>
          </cell>
          <cell r="L448">
            <v>2200</v>
          </cell>
          <cell r="M448">
            <v>1100</v>
          </cell>
          <cell r="N448">
            <v>900</v>
          </cell>
          <cell r="O448">
            <v>700</v>
          </cell>
          <cell r="P448">
            <v>0</v>
          </cell>
          <cell r="Q448">
            <v>0</v>
          </cell>
          <cell r="R448">
            <v>0</v>
          </cell>
          <cell r="S448">
            <v>0</v>
          </cell>
          <cell r="T448" t="e">
            <v>#DIV/0!</v>
          </cell>
          <cell r="U448" t="e">
            <v>#DIV/0!</v>
          </cell>
          <cell r="V448" t="e">
            <v>#DIV/0!</v>
          </cell>
          <cell r="W448" t="e">
            <v>#DIV/0!</v>
          </cell>
          <cell r="X448">
            <v>2.8</v>
          </cell>
          <cell r="Y448">
            <v>1.4</v>
          </cell>
          <cell r="Z448" t="str">
            <v>14. phuong Long Khanh.xlsx</v>
          </cell>
          <cell r="AA448">
            <v>3100</v>
          </cell>
          <cell r="AB448">
            <v>1500</v>
          </cell>
          <cell r="AC448">
            <v>1300</v>
          </cell>
          <cell r="AD448">
            <v>980</v>
          </cell>
        </row>
        <row r="449">
          <cell r="G449" t="str">
            <v>LK37DT</v>
          </cell>
          <cell r="H449" t="str">
            <v>Đường Lý Tự Trọng</v>
          </cell>
          <cell r="I449" t="str">
            <v>Đường Hồ Thị Hương</v>
          </cell>
          <cell r="J449" t="str">
            <v>LK37DT</v>
          </cell>
          <cell r="K449" t="str">
            <v>Đường Ngô Quyền</v>
          </cell>
          <cell r="L449">
            <v>2200</v>
          </cell>
          <cell r="M449">
            <v>1100</v>
          </cell>
          <cell r="N449">
            <v>900</v>
          </cell>
          <cell r="O449">
            <v>700</v>
          </cell>
          <cell r="P449">
            <v>0</v>
          </cell>
          <cell r="Q449">
            <v>0</v>
          </cell>
          <cell r="R449">
            <v>0</v>
          </cell>
          <cell r="S449">
            <v>0</v>
          </cell>
          <cell r="T449" t="e">
            <v>#DIV/0!</v>
          </cell>
          <cell r="U449" t="e">
            <v>#DIV/0!</v>
          </cell>
          <cell r="V449" t="e">
            <v>#DIV/0!</v>
          </cell>
          <cell r="W449" t="e">
            <v>#DIV/0!</v>
          </cell>
          <cell r="X449">
            <v>2.8</v>
          </cell>
          <cell r="Y449">
            <v>1.4</v>
          </cell>
          <cell r="Z449" t="str">
            <v>14. phuong Long Khanh.xlsx</v>
          </cell>
          <cell r="AA449">
            <v>3100</v>
          </cell>
          <cell r="AB449">
            <v>1500</v>
          </cell>
          <cell r="AC449">
            <v>1300</v>
          </cell>
          <cell r="AD449">
            <v>980</v>
          </cell>
        </row>
        <row r="450">
          <cell r="G450" t="str">
            <v>LK38DT</v>
          </cell>
          <cell r="H450" t="str">
            <v>Đường 9 tháng 4</v>
          </cell>
          <cell r="I450" t="str">
            <v>Đường Hồ Thị Hương</v>
          </cell>
          <cell r="J450" t="str">
            <v>LK38DT</v>
          </cell>
          <cell r="K450" t="str">
            <v>Đường Ngô Quyền</v>
          </cell>
          <cell r="L450">
            <v>3000</v>
          </cell>
          <cell r="M450">
            <v>1500</v>
          </cell>
          <cell r="N450">
            <v>1000</v>
          </cell>
          <cell r="O450">
            <v>800</v>
          </cell>
          <cell r="P450">
            <v>0</v>
          </cell>
          <cell r="Q450">
            <v>0</v>
          </cell>
          <cell r="R450">
            <v>0</v>
          </cell>
          <cell r="S450">
            <v>0</v>
          </cell>
          <cell r="T450" t="e">
            <v>#DIV/0!</v>
          </cell>
          <cell r="U450" t="e">
            <v>#DIV/0!</v>
          </cell>
          <cell r="V450" t="e">
            <v>#DIV/0!</v>
          </cell>
          <cell r="W450" t="e">
            <v>#DIV/0!</v>
          </cell>
          <cell r="X450">
            <v>2.8</v>
          </cell>
          <cell r="Y450">
            <v>1.4</v>
          </cell>
          <cell r="Z450" t="str">
            <v>14. phuong Long Khanh.xlsx</v>
          </cell>
          <cell r="AA450">
            <v>4200</v>
          </cell>
          <cell r="AB450">
            <v>2100</v>
          </cell>
          <cell r="AC450">
            <v>1400</v>
          </cell>
          <cell r="AD450">
            <v>1100</v>
          </cell>
        </row>
        <row r="451">
          <cell r="G451" t="str">
            <v>LK39DT</v>
          </cell>
          <cell r="H451" t="str">
            <v>Đường Trần Văn Thi</v>
          </cell>
          <cell r="I451" t="str">
            <v>Đường Hoàng Diệu</v>
          </cell>
          <cell r="J451" t="str">
            <v>LK39DT</v>
          </cell>
          <cell r="K451" t="str">
            <v>Đường 9 tháng 4</v>
          </cell>
          <cell r="L451">
            <v>2200</v>
          </cell>
          <cell r="M451">
            <v>1200</v>
          </cell>
          <cell r="N451">
            <v>1000</v>
          </cell>
          <cell r="O451">
            <v>700</v>
          </cell>
          <cell r="P451">
            <v>0</v>
          </cell>
          <cell r="Q451">
            <v>0</v>
          </cell>
          <cell r="R451">
            <v>0</v>
          </cell>
          <cell r="S451">
            <v>0</v>
          </cell>
          <cell r="T451" t="e">
            <v>#DIV/0!</v>
          </cell>
          <cell r="U451" t="e">
            <v>#DIV/0!</v>
          </cell>
          <cell r="V451" t="e">
            <v>#DIV/0!</v>
          </cell>
          <cell r="W451" t="e">
            <v>#DIV/0!</v>
          </cell>
          <cell r="X451">
            <v>2.8</v>
          </cell>
          <cell r="Y451">
            <v>1.4</v>
          </cell>
          <cell r="Z451" t="str">
            <v>14. phuong Long Khanh.xlsx</v>
          </cell>
          <cell r="AA451">
            <v>3100</v>
          </cell>
          <cell r="AB451">
            <v>1700</v>
          </cell>
          <cell r="AC451">
            <v>1400</v>
          </cell>
          <cell r="AD451">
            <v>980</v>
          </cell>
        </row>
        <row r="452">
          <cell r="G452" t="str">
            <v>LK40DT</v>
          </cell>
          <cell r="H452" t="str">
            <v>Đường Lê Văn Vận</v>
          </cell>
          <cell r="I452" t="str">
            <v>Đường Hoàng Diệu</v>
          </cell>
          <cell r="J452" t="str">
            <v>LK40DT</v>
          </cell>
          <cell r="K452" t="str">
            <v>Đường 9 tháng 4</v>
          </cell>
          <cell r="L452">
            <v>2200</v>
          </cell>
          <cell r="M452">
            <v>1200</v>
          </cell>
          <cell r="N452">
            <v>1000</v>
          </cell>
          <cell r="O452">
            <v>700</v>
          </cell>
          <cell r="P452">
            <v>0</v>
          </cell>
          <cell r="Q452">
            <v>0</v>
          </cell>
          <cell r="R452">
            <v>0</v>
          </cell>
          <cell r="S452">
            <v>0</v>
          </cell>
          <cell r="T452" t="e">
            <v>#DIV/0!</v>
          </cell>
          <cell r="U452" t="e">
            <v>#DIV/0!</v>
          </cell>
          <cell r="V452" t="e">
            <v>#DIV/0!</v>
          </cell>
          <cell r="W452" t="e">
            <v>#DIV/0!</v>
          </cell>
          <cell r="X452">
            <v>2.8</v>
          </cell>
          <cell r="Y452">
            <v>1.4</v>
          </cell>
          <cell r="Z452" t="str">
            <v>14. phuong Long Khanh.xlsx</v>
          </cell>
          <cell r="AA452">
            <v>3100</v>
          </cell>
          <cell r="AB452">
            <v>1700</v>
          </cell>
          <cell r="AC452">
            <v>1400</v>
          </cell>
          <cell r="AD452">
            <v>980</v>
          </cell>
        </row>
        <row r="453">
          <cell r="G453" t="str">
            <v>LK41DT</v>
          </cell>
          <cell r="H453" t="str">
            <v>Đường Phạm Lạc</v>
          </cell>
          <cell r="I453" t="str">
            <v>Đường Hoàng Diệu</v>
          </cell>
          <cell r="J453" t="str">
            <v>LK41DT</v>
          </cell>
          <cell r="K453" t="str">
            <v>Đường 9 tháng 4</v>
          </cell>
          <cell r="L453">
            <v>2200</v>
          </cell>
          <cell r="M453">
            <v>1200</v>
          </cell>
          <cell r="N453">
            <v>1000</v>
          </cell>
          <cell r="O453">
            <v>700</v>
          </cell>
          <cell r="P453">
            <v>0</v>
          </cell>
          <cell r="Q453">
            <v>0</v>
          </cell>
          <cell r="R453">
            <v>0</v>
          </cell>
          <cell r="S453">
            <v>0</v>
          </cell>
          <cell r="T453" t="e">
            <v>#DIV/0!</v>
          </cell>
          <cell r="U453" t="e">
            <v>#DIV/0!</v>
          </cell>
          <cell r="V453" t="e">
            <v>#DIV/0!</v>
          </cell>
          <cell r="W453" t="e">
            <v>#DIV/0!</v>
          </cell>
          <cell r="X453">
            <v>2.8</v>
          </cell>
          <cell r="Y453">
            <v>1.4</v>
          </cell>
          <cell r="Z453" t="str">
            <v>14. phuong Long Khanh.xlsx</v>
          </cell>
          <cell r="AA453">
            <v>3100</v>
          </cell>
          <cell r="AB453">
            <v>1700</v>
          </cell>
          <cell r="AC453">
            <v>1400</v>
          </cell>
          <cell r="AD453">
            <v>980</v>
          </cell>
        </row>
        <row r="454">
          <cell r="G454" t="str">
            <v>LK42DT</v>
          </cell>
          <cell r="H454" t="str">
            <v>Đường Huỳnh Văn Nghệ</v>
          </cell>
          <cell r="I454" t="str">
            <v>Đường Hùng Vương</v>
          </cell>
          <cell r="J454" t="str">
            <v>LK42DT</v>
          </cell>
          <cell r="K454" t="str">
            <v>Đường Trương Định</v>
          </cell>
          <cell r="L454">
            <v>4100</v>
          </cell>
          <cell r="M454">
            <v>2400</v>
          </cell>
          <cell r="N454">
            <v>1700</v>
          </cell>
          <cell r="O454">
            <v>1200</v>
          </cell>
          <cell r="P454">
            <v>0</v>
          </cell>
          <cell r="Q454">
            <v>0</v>
          </cell>
          <cell r="R454">
            <v>0</v>
          </cell>
          <cell r="S454">
            <v>0</v>
          </cell>
          <cell r="T454" t="e">
            <v>#DIV/0!</v>
          </cell>
          <cell r="U454" t="e">
            <v>#DIV/0!</v>
          </cell>
          <cell r="V454" t="e">
            <v>#DIV/0!</v>
          </cell>
          <cell r="W454" t="e">
            <v>#DIV/0!</v>
          </cell>
          <cell r="X454">
            <v>2.6</v>
          </cell>
          <cell r="Y454">
            <v>1.3</v>
          </cell>
          <cell r="Z454" t="str">
            <v>14. phuong Long Khanh.xlsx</v>
          </cell>
          <cell r="AA454">
            <v>5300</v>
          </cell>
          <cell r="AB454">
            <v>3100</v>
          </cell>
          <cell r="AC454">
            <v>2200</v>
          </cell>
          <cell r="AD454">
            <v>1600</v>
          </cell>
        </row>
        <row r="455">
          <cell r="G455" t="str">
            <v>LK43DT</v>
          </cell>
          <cell r="H455" t="str">
            <v>Đường Đào Trí Phú</v>
          </cell>
          <cell r="I455" t="str">
            <v>Đường Huỳnh Văn Nghệ</v>
          </cell>
          <cell r="J455" t="str">
            <v>LK43DT</v>
          </cell>
          <cell r="K455" t="str">
            <v>Đường Trần Thượng Xuyên</v>
          </cell>
          <cell r="L455">
            <v>4500</v>
          </cell>
          <cell r="M455">
            <v>2600</v>
          </cell>
          <cell r="N455">
            <v>1700</v>
          </cell>
          <cell r="O455">
            <v>1200</v>
          </cell>
          <cell r="P455">
            <v>0</v>
          </cell>
          <cell r="Q455">
            <v>0</v>
          </cell>
          <cell r="R455">
            <v>0</v>
          </cell>
          <cell r="S455">
            <v>0</v>
          </cell>
          <cell r="T455" t="e">
            <v>#DIV/0!</v>
          </cell>
          <cell r="U455" t="e">
            <v>#DIV/0!</v>
          </cell>
          <cell r="V455" t="e">
            <v>#DIV/0!</v>
          </cell>
          <cell r="W455" t="e">
            <v>#DIV/0!</v>
          </cell>
          <cell r="X455">
            <v>2.8</v>
          </cell>
          <cell r="Y455">
            <v>1.4</v>
          </cell>
          <cell r="Z455" t="str">
            <v>14. phuong Long Khanh.xlsx</v>
          </cell>
          <cell r="AA455">
            <v>6300</v>
          </cell>
          <cell r="AB455">
            <v>3600</v>
          </cell>
          <cell r="AC455">
            <v>2400</v>
          </cell>
          <cell r="AD455">
            <v>1700</v>
          </cell>
        </row>
        <row r="456">
          <cell r="G456" t="str">
            <v>LK44DT</v>
          </cell>
          <cell r="H456" t="str">
            <v>Đường Trịnh Hoài Đức</v>
          </cell>
          <cell r="I456" t="str">
            <v>Đường Nguyễn Trung Trực</v>
          </cell>
          <cell r="J456" t="str">
            <v>LK44DT</v>
          </cell>
          <cell r="K456" t="str">
            <v>Đường Trần Thượng Xuyên</v>
          </cell>
          <cell r="L456">
            <v>4000</v>
          </cell>
          <cell r="M456">
            <v>2000</v>
          </cell>
          <cell r="N456">
            <v>1500</v>
          </cell>
          <cell r="O456">
            <v>1000</v>
          </cell>
          <cell r="P456">
            <v>0</v>
          </cell>
          <cell r="Q456">
            <v>0</v>
          </cell>
          <cell r="R456">
            <v>0</v>
          </cell>
          <cell r="S456">
            <v>0</v>
          </cell>
          <cell r="T456" t="e">
            <v>#DIV/0!</v>
          </cell>
          <cell r="U456" t="e">
            <v>#DIV/0!</v>
          </cell>
          <cell r="V456" t="e">
            <v>#DIV/0!</v>
          </cell>
          <cell r="W456" t="e">
            <v>#DIV/0!</v>
          </cell>
          <cell r="X456">
            <v>2.8</v>
          </cell>
          <cell r="Y456">
            <v>1.4</v>
          </cell>
          <cell r="Z456" t="str">
            <v>14. phuong Long Khanh.xlsx</v>
          </cell>
          <cell r="AA456">
            <v>5600</v>
          </cell>
          <cell r="AB456">
            <v>2800</v>
          </cell>
          <cell r="AC456">
            <v>2100</v>
          </cell>
          <cell r="AD456">
            <v>1400</v>
          </cell>
        </row>
        <row r="457">
          <cell r="G457" t="str">
            <v>LK45DT</v>
          </cell>
          <cell r="H457" t="str">
            <v>Đường Lê Quang Định</v>
          </cell>
          <cell r="I457" t="str">
            <v>Đường Hùng Vương</v>
          </cell>
          <cell r="J457" t="str">
            <v>LK45DT</v>
          </cell>
          <cell r="K457" t="str">
            <v>Đường Hồ Thị Hương</v>
          </cell>
          <cell r="L457">
            <v>4200</v>
          </cell>
          <cell r="M457">
            <v>2600</v>
          </cell>
          <cell r="N457">
            <v>1700</v>
          </cell>
          <cell r="O457">
            <v>1200</v>
          </cell>
          <cell r="P457">
            <v>0</v>
          </cell>
          <cell r="Q457">
            <v>0</v>
          </cell>
          <cell r="R457">
            <v>0</v>
          </cell>
          <cell r="S457">
            <v>0</v>
          </cell>
          <cell r="T457" t="e">
            <v>#DIV/0!</v>
          </cell>
          <cell r="U457" t="e">
            <v>#DIV/0!</v>
          </cell>
          <cell r="V457" t="e">
            <v>#DIV/0!</v>
          </cell>
          <cell r="W457" t="e">
            <v>#DIV/0!</v>
          </cell>
          <cell r="X457">
            <v>2.8</v>
          </cell>
          <cell r="Y457">
            <v>1.4</v>
          </cell>
          <cell r="Z457" t="str">
            <v>14. phuong Long Khanh.xlsx</v>
          </cell>
          <cell r="AA457">
            <v>5900</v>
          </cell>
          <cell r="AB457">
            <v>3600</v>
          </cell>
          <cell r="AC457">
            <v>2400</v>
          </cell>
          <cell r="AD457">
            <v>1700</v>
          </cell>
        </row>
        <row r="458">
          <cell r="G458" t="str">
            <v>LK46DT</v>
          </cell>
          <cell r="H458" t="str">
            <v>Đường Trần Thượng Xuyên</v>
          </cell>
          <cell r="I458" t="str">
            <v>Đường Hùng Vương</v>
          </cell>
          <cell r="J458" t="str">
            <v>LK46DT</v>
          </cell>
          <cell r="K458" t="str">
            <v>Đường Hồ Thị Hương</v>
          </cell>
          <cell r="L458">
            <v>6000</v>
          </cell>
          <cell r="M458">
            <v>3000</v>
          </cell>
          <cell r="N458">
            <v>2000</v>
          </cell>
          <cell r="O458">
            <v>1200</v>
          </cell>
          <cell r="P458">
            <v>0</v>
          </cell>
          <cell r="Q458">
            <v>0</v>
          </cell>
          <cell r="R458">
            <v>0</v>
          </cell>
          <cell r="S458">
            <v>0</v>
          </cell>
          <cell r="T458" t="e">
            <v>#DIV/0!</v>
          </cell>
          <cell r="U458" t="e">
            <v>#DIV/0!</v>
          </cell>
          <cell r="V458" t="e">
            <v>#DIV/0!</v>
          </cell>
          <cell r="W458" t="e">
            <v>#DIV/0!</v>
          </cell>
          <cell r="X458">
            <v>2.8</v>
          </cell>
          <cell r="Y458">
            <v>1.4</v>
          </cell>
          <cell r="Z458" t="str">
            <v>14. phuong Long Khanh.xlsx</v>
          </cell>
          <cell r="AA458">
            <v>8400</v>
          </cell>
          <cell r="AB458">
            <v>4200</v>
          </cell>
          <cell r="AC458">
            <v>2800</v>
          </cell>
          <cell r="AD458">
            <v>1700</v>
          </cell>
        </row>
        <row r="459">
          <cell r="G459" t="str">
            <v>LK47DT</v>
          </cell>
          <cell r="H459" t="str">
            <v>Đường Nguyễn Hữu Cảnh</v>
          </cell>
          <cell r="I459" t="str">
            <v>Đường Hồng Thập Tự</v>
          </cell>
          <cell r="J459" t="str">
            <v>LK47DT</v>
          </cell>
          <cell r="K459" t="str">
            <v>Đường Trương Định</v>
          </cell>
          <cell r="L459">
            <v>5000</v>
          </cell>
          <cell r="M459">
            <v>2500</v>
          </cell>
          <cell r="N459">
            <v>1500</v>
          </cell>
          <cell r="O459">
            <v>1000</v>
          </cell>
          <cell r="P459">
            <v>0</v>
          </cell>
          <cell r="Q459">
            <v>0</v>
          </cell>
          <cell r="R459">
            <v>0</v>
          </cell>
          <cell r="S459">
            <v>0</v>
          </cell>
          <cell r="T459" t="e">
            <v>#DIV/0!</v>
          </cell>
          <cell r="U459" t="e">
            <v>#DIV/0!</v>
          </cell>
          <cell r="V459" t="e">
            <v>#DIV/0!</v>
          </cell>
          <cell r="W459" t="e">
            <v>#DIV/0!</v>
          </cell>
          <cell r="X459">
            <v>2.8</v>
          </cell>
          <cell r="Y459">
            <v>1.4</v>
          </cell>
          <cell r="Z459" t="str">
            <v>14. phuong Long Khanh.xlsx</v>
          </cell>
          <cell r="AA459">
            <v>7000</v>
          </cell>
          <cell r="AB459">
            <v>3500</v>
          </cell>
          <cell r="AC459">
            <v>2100</v>
          </cell>
          <cell r="AD459">
            <v>1400</v>
          </cell>
        </row>
        <row r="460">
          <cell r="G460" t="str">
            <v>LK48DT</v>
          </cell>
          <cell r="H460" t="str">
            <v>Đường Chu Văn An</v>
          </cell>
          <cell r="I460" t="str">
            <v>Đường Võ Duy Dương</v>
          </cell>
          <cell r="J460"/>
          <cell r="K460" t="str">
            <v>Đường Nguyễn Hữu Cảnh</v>
          </cell>
          <cell r="L460"/>
          <cell r="M460"/>
          <cell r="N460"/>
          <cell r="O460"/>
          <cell r="P460"/>
          <cell r="Q460"/>
          <cell r="R460"/>
          <cell r="S460"/>
          <cell r="T460"/>
          <cell r="U460"/>
          <cell r="V460"/>
          <cell r="W460"/>
          <cell r="X460"/>
          <cell r="Y460"/>
          <cell r="Z460"/>
          <cell r="AA460"/>
          <cell r="AB460"/>
          <cell r="AC460"/>
          <cell r="AD460"/>
        </row>
        <row r="461">
          <cell r="G461" t="str">
            <v>LK48DT_D1</v>
          </cell>
          <cell r="H461" t="str">
            <v>Đoạn từ đường Võ Duy Dương đến đường 21 tháng 4</v>
          </cell>
          <cell r="I461" t="str">
            <v>Đường Võ Duy Dương</v>
          </cell>
          <cell r="J461" t="str">
            <v>LK48DT_D1</v>
          </cell>
          <cell r="K461" t="str">
            <v>Đường 21/4</v>
          </cell>
          <cell r="L461">
            <v>4000</v>
          </cell>
          <cell r="M461">
            <v>2000</v>
          </cell>
          <cell r="N461">
            <v>1500</v>
          </cell>
          <cell r="O461">
            <v>900</v>
          </cell>
          <cell r="P461">
            <v>0</v>
          </cell>
          <cell r="Q461">
            <v>0</v>
          </cell>
          <cell r="R461">
            <v>0</v>
          </cell>
          <cell r="S461">
            <v>0</v>
          </cell>
          <cell r="T461" t="e">
            <v>#DIV/0!</v>
          </cell>
          <cell r="U461" t="e">
            <v>#DIV/0!</v>
          </cell>
          <cell r="V461" t="e">
            <v>#DIV/0!</v>
          </cell>
          <cell r="W461" t="e">
            <v>#DIV/0!</v>
          </cell>
          <cell r="X461">
            <v>2.8</v>
          </cell>
          <cell r="Y461">
            <v>1.4</v>
          </cell>
          <cell r="Z461" t="str">
            <v>14. phuong Long Khanh.xlsx</v>
          </cell>
          <cell r="AA461">
            <v>5600</v>
          </cell>
          <cell r="AB461">
            <v>2800</v>
          </cell>
          <cell r="AC461">
            <v>2100</v>
          </cell>
          <cell r="AD461">
            <v>1300</v>
          </cell>
        </row>
        <row r="462">
          <cell r="G462" t="str">
            <v>LK48DT_D2</v>
          </cell>
          <cell r="H462" t="str">
            <v>Đoạn từ đường  21 tháng 4 đến đường Nguyễn Hữu Cảnh</v>
          </cell>
          <cell r="I462" t="str">
            <v>Đường 21/4</v>
          </cell>
          <cell r="J462" t="str">
            <v>LK48DT_D2</v>
          </cell>
          <cell r="K462" t="str">
            <v>Đường Nguyễn Hữu Cảnh</v>
          </cell>
          <cell r="L462">
            <v>4400</v>
          </cell>
          <cell r="M462">
            <v>2200</v>
          </cell>
          <cell r="N462">
            <v>1600</v>
          </cell>
          <cell r="O462">
            <v>900</v>
          </cell>
          <cell r="P462">
            <v>0</v>
          </cell>
          <cell r="Q462">
            <v>0</v>
          </cell>
          <cell r="R462">
            <v>0</v>
          </cell>
          <cell r="S462">
            <v>0</v>
          </cell>
          <cell r="T462" t="e">
            <v>#DIV/0!</v>
          </cell>
          <cell r="U462" t="e">
            <v>#DIV/0!</v>
          </cell>
          <cell r="V462" t="e">
            <v>#DIV/0!</v>
          </cell>
          <cell r="W462" t="e">
            <v>#DIV/0!</v>
          </cell>
          <cell r="X462">
            <v>1.6</v>
          </cell>
          <cell r="Y462">
            <v>1.05</v>
          </cell>
          <cell r="Z462" t="str">
            <v>14. phuong Long Khanh.xlsx</v>
          </cell>
          <cell r="AA462">
            <v>4600</v>
          </cell>
          <cell r="AB462">
            <v>2500</v>
          </cell>
          <cell r="AC462">
            <v>1800</v>
          </cell>
          <cell r="AD462">
            <v>1000</v>
          </cell>
        </row>
        <row r="463">
          <cell r="G463" t="str">
            <v>LK49DT</v>
          </cell>
          <cell r="H463" t="str">
            <v>Đường Trần Quang Diệu</v>
          </cell>
          <cell r="I463" t="str">
            <v>Đường Hùng Vương</v>
          </cell>
          <cell r="J463" t="str">
            <v>LK49DT</v>
          </cell>
          <cell r="K463" t="str">
            <v>Đường Bùi Thị Xuân</v>
          </cell>
          <cell r="L463">
            <v>6000</v>
          </cell>
          <cell r="M463">
            <v>3000</v>
          </cell>
          <cell r="N463">
            <v>2000</v>
          </cell>
          <cell r="O463">
            <v>1200</v>
          </cell>
          <cell r="P463">
            <v>0</v>
          </cell>
          <cell r="Q463">
            <v>0</v>
          </cell>
          <cell r="R463">
            <v>0</v>
          </cell>
          <cell r="S463">
            <v>0</v>
          </cell>
          <cell r="T463" t="e">
            <v>#DIV/0!</v>
          </cell>
          <cell r="U463" t="e">
            <v>#DIV/0!</v>
          </cell>
          <cell r="V463" t="e">
            <v>#DIV/0!</v>
          </cell>
          <cell r="W463" t="e">
            <v>#DIV/0!</v>
          </cell>
          <cell r="X463">
            <v>2.8</v>
          </cell>
          <cell r="Y463">
            <v>1.4</v>
          </cell>
          <cell r="Z463" t="str">
            <v>14. phuong Long Khanh.xlsx</v>
          </cell>
          <cell r="AA463">
            <v>8400</v>
          </cell>
          <cell r="AB463">
            <v>4200</v>
          </cell>
          <cell r="AC463">
            <v>2800</v>
          </cell>
          <cell r="AD463">
            <v>1700</v>
          </cell>
        </row>
        <row r="464">
          <cell r="G464" t="str">
            <v>LK50DT</v>
          </cell>
          <cell r="H464" t="str">
            <v>Đường Phạm Ngọc Thạch</v>
          </cell>
          <cell r="I464" t="str">
            <v>Đường Trần Quang Diệu</v>
          </cell>
          <cell r="J464"/>
          <cell r="K464" t="str">
            <v>Đường Lương Đình Của</v>
          </cell>
          <cell r="L464"/>
          <cell r="M464"/>
          <cell r="N464"/>
          <cell r="O464"/>
          <cell r="P464"/>
          <cell r="Q464"/>
          <cell r="R464"/>
          <cell r="S464"/>
          <cell r="T464"/>
          <cell r="U464"/>
          <cell r="V464"/>
          <cell r="W464"/>
          <cell r="X464"/>
          <cell r="Y464"/>
          <cell r="Z464"/>
          <cell r="AA464"/>
          <cell r="AB464"/>
          <cell r="AC464"/>
          <cell r="AD464"/>
        </row>
        <row r="465">
          <cell r="G465" t="str">
            <v>LK50DT_D1</v>
          </cell>
          <cell r="H465" t="str">
            <v>Đoạn từ đường Trần Quang Diệu đến đường 21 tháng 4</v>
          </cell>
          <cell r="I465" t="str">
            <v>Đường Trần Quang Diệu</v>
          </cell>
          <cell r="J465" t="str">
            <v>LK50DT_D1</v>
          </cell>
          <cell r="K465" t="str">
            <v>Đường 21/4</v>
          </cell>
          <cell r="L465">
            <v>4000</v>
          </cell>
          <cell r="M465">
            <v>2000</v>
          </cell>
          <cell r="N465">
            <v>1400</v>
          </cell>
          <cell r="O465">
            <v>900</v>
          </cell>
          <cell r="P465">
            <v>0</v>
          </cell>
          <cell r="Q465">
            <v>0</v>
          </cell>
          <cell r="R465">
            <v>0</v>
          </cell>
          <cell r="S465">
            <v>0</v>
          </cell>
          <cell r="T465" t="e">
            <v>#DIV/0!</v>
          </cell>
          <cell r="U465" t="e">
            <v>#DIV/0!</v>
          </cell>
          <cell r="V465" t="e">
            <v>#DIV/0!</v>
          </cell>
          <cell r="W465" t="e">
            <v>#DIV/0!</v>
          </cell>
          <cell r="X465">
            <v>2.6</v>
          </cell>
          <cell r="Y465">
            <v>1.3</v>
          </cell>
          <cell r="Z465" t="str">
            <v>14. phuong Long Khanh.xlsx</v>
          </cell>
          <cell r="AA465">
            <v>5200</v>
          </cell>
          <cell r="AB465">
            <v>2600</v>
          </cell>
          <cell r="AC465">
            <v>1800</v>
          </cell>
          <cell r="AD465">
            <v>1200</v>
          </cell>
        </row>
        <row r="466">
          <cell r="G466" t="str">
            <v>LK50DT_D2</v>
          </cell>
          <cell r="H466" t="str">
            <v>Đoạn từ đường 21 tháng 4 đến đường Lương Đình Của</v>
          </cell>
          <cell r="I466" t="str">
            <v>Đường 21/4</v>
          </cell>
          <cell r="J466" t="str">
            <v>LK50DT_D2</v>
          </cell>
          <cell r="K466" t="str">
            <v>Đường Lương Đình Của</v>
          </cell>
          <cell r="L466">
            <v>4000</v>
          </cell>
          <cell r="M466">
            <v>2000</v>
          </cell>
          <cell r="N466">
            <v>1500</v>
          </cell>
          <cell r="O466">
            <v>800</v>
          </cell>
          <cell r="P466">
            <v>0</v>
          </cell>
          <cell r="Q466">
            <v>0</v>
          </cell>
          <cell r="R466">
            <v>0</v>
          </cell>
          <cell r="S466">
            <v>0</v>
          </cell>
          <cell r="T466" t="e">
            <v>#DIV/0!</v>
          </cell>
          <cell r="U466" t="e">
            <v>#DIV/0!</v>
          </cell>
          <cell r="V466" t="e">
            <v>#DIV/0!</v>
          </cell>
          <cell r="W466" t="e">
            <v>#DIV/0!</v>
          </cell>
          <cell r="X466">
            <v>2.6</v>
          </cell>
          <cell r="Y466">
            <v>1.3</v>
          </cell>
          <cell r="Z466" t="str">
            <v>14. phuong Long Khanh.xlsx</v>
          </cell>
          <cell r="AA466">
            <v>5200</v>
          </cell>
          <cell r="AB466">
            <v>2600</v>
          </cell>
          <cell r="AC466">
            <v>2000</v>
          </cell>
          <cell r="AD466">
            <v>1000</v>
          </cell>
        </row>
        <row r="467">
          <cell r="G467" t="str">
            <v>LK51DT</v>
          </cell>
          <cell r="H467" t="str">
            <v>Đường Mạc Đĩnh Chi</v>
          </cell>
          <cell r="I467" t="str">
            <v>Đường 21/4</v>
          </cell>
          <cell r="J467" t="str">
            <v>LK51DT</v>
          </cell>
          <cell r="K467" t="str">
            <v>Đường Hùng Vương</v>
          </cell>
          <cell r="L467">
            <v>6000</v>
          </cell>
          <cell r="M467">
            <v>3000</v>
          </cell>
          <cell r="N467">
            <v>2000</v>
          </cell>
          <cell r="O467">
            <v>1200</v>
          </cell>
          <cell r="P467">
            <v>0</v>
          </cell>
          <cell r="Q467">
            <v>0</v>
          </cell>
          <cell r="R467">
            <v>0</v>
          </cell>
          <cell r="S467">
            <v>0</v>
          </cell>
          <cell r="T467" t="e">
            <v>#DIV/0!</v>
          </cell>
          <cell r="U467" t="e">
            <v>#DIV/0!</v>
          </cell>
          <cell r="V467" t="e">
            <v>#DIV/0!</v>
          </cell>
          <cell r="W467" t="e">
            <v>#DIV/0!</v>
          </cell>
          <cell r="X467">
            <v>2.8</v>
          </cell>
          <cell r="Y467">
            <v>1.4</v>
          </cell>
          <cell r="Z467" t="str">
            <v>14. phuong Long Khanh.xlsx</v>
          </cell>
          <cell r="AA467">
            <v>8400</v>
          </cell>
          <cell r="AB467">
            <v>4200</v>
          </cell>
          <cell r="AC467">
            <v>2800</v>
          </cell>
          <cell r="AD467">
            <v>1700</v>
          </cell>
        </row>
        <row r="468">
          <cell r="G468" t="str">
            <v>LK52DT</v>
          </cell>
          <cell r="H468" t="str">
            <v>Đường Tô Hiến Thành</v>
          </cell>
          <cell r="I468" t="str">
            <v>Đường 21/4</v>
          </cell>
          <cell r="J468"/>
          <cell r="K468" t="str">
            <v>Đường Hai Bà Trưng</v>
          </cell>
          <cell r="L468"/>
          <cell r="M468"/>
          <cell r="N468"/>
          <cell r="O468"/>
          <cell r="P468"/>
          <cell r="Q468"/>
          <cell r="R468"/>
          <cell r="S468"/>
          <cell r="T468"/>
          <cell r="U468"/>
          <cell r="V468"/>
          <cell r="W468"/>
          <cell r="X468"/>
          <cell r="Y468"/>
          <cell r="Z468"/>
          <cell r="AA468"/>
          <cell r="AB468"/>
          <cell r="AC468"/>
          <cell r="AD468"/>
        </row>
        <row r="469">
          <cell r="G469" t="str">
            <v>LK52DT_D1</v>
          </cell>
          <cell r="H469" t="str">
            <v>Đoạn từ đường 21 tháng 4 đến đường Nguyễn Văn Cừ</v>
          </cell>
          <cell r="I469" t="str">
            <v>Đường 21/4</v>
          </cell>
          <cell r="J469" t="str">
            <v>LK52DT_D1</v>
          </cell>
          <cell r="K469" t="str">
            <v>Đường Nguyễn Văn Cừ</v>
          </cell>
          <cell r="L469">
            <v>5500</v>
          </cell>
          <cell r="M469">
            <v>2700</v>
          </cell>
          <cell r="N469">
            <v>1800</v>
          </cell>
          <cell r="O469">
            <v>900</v>
          </cell>
          <cell r="P469">
            <v>0</v>
          </cell>
          <cell r="Q469">
            <v>0</v>
          </cell>
          <cell r="R469">
            <v>0</v>
          </cell>
          <cell r="S469">
            <v>0</v>
          </cell>
          <cell r="T469" t="e">
            <v>#DIV/0!</v>
          </cell>
          <cell r="U469" t="e">
            <v>#DIV/0!</v>
          </cell>
          <cell r="V469" t="e">
            <v>#DIV/0!</v>
          </cell>
          <cell r="W469" t="e">
            <v>#DIV/0!</v>
          </cell>
          <cell r="X469">
            <v>1</v>
          </cell>
          <cell r="Y469">
            <v>1</v>
          </cell>
          <cell r="Z469" t="str">
            <v>14. phuong Long Khanh.xlsx</v>
          </cell>
          <cell r="AA469">
            <v>5500</v>
          </cell>
          <cell r="AB469">
            <v>3000</v>
          </cell>
          <cell r="AC469">
            <v>2000</v>
          </cell>
          <cell r="AD469">
            <v>1000</v>
          </cell>
        </row>
        <row r="470">
          <cell r="G470" t="str">
            <v>LK52DT_D2</v>
          </cell>
          <cell r="H470" t="str">
            <v>Đoạn từ đường Nguyễn Văn Cừ đến đường Hai Bà Trưng</v>
          </cell>
          <cell r="I470" t="str">
            <v>Đường Nguyễn Văn Cừ</v>
          </cell>
          <cell r="J470" t="str">
            <v>LK52DT_D2</v>
          </cell>
          <cell r="K470" t="str">
            <v>Đường Hai Bà Trưng</v>
          </cell>
          <cell r="L470">
            <v>4400</v>
          </cell>
          <cell r="M470">
            <v>2200</v>
          </cell>
          <cell r="N470">
            <v>1800</v>
          </cell>
          <cell r="O470">
            <v>1000</v>
          </cell>
          <cell r="P470">
            <v>0</v>
          </cell>
          <cell r="Q470">
            <v>0</v>
          </cell>
          <cell r="R470">
            <v>0</v>
          </cell>
          <cell r="S470">
            <v>0</v>
          </cell>
          <cell r="T470" t="e">
            <v>#DIV/0!</v>
          </cell>
          <cell r="U470" t="e">
            <v>#DIV/0!</v>
          </cell>
          <cell r="V470" t="e">
            <v>#DIV/0!</v>
          </cell>
          <cell r="W470" t="e">
            <v>#DIV/0!</v>
          </cell>
          <cell r="X470">
            <v>1.6</v>
          </cell>
          <cell r="Y470">
            <v>1.05</v>
          </cell>
          <cell r="Z470" t="str">
            <v>14. phuong Long Khanh.xlsx</v>
          </cell>
          <cell r="AA470">
            <v>4600</v>
          </cell>
          <cell r="AB470">
            <v>2500</v>
          </cell>
          <cell r="AC470">
            <v>2000</v>
          </cell>
          <cell r="AD470">
            <v>1100</v>
          </cell>
        </row>
        <row r="471">
          <cell r="G471" t="str">
            <v>LK53DT</v>
          </cell>
          <cell r="H471" t="str">
            <v>Đường Phạm Ngũ Lão</v>
          </cell>
          <cell r="I471" t="str">
            <v>Đường Lương Định Của</v>
          </cell>
          <cell r="J471" t="str">
            <v>LK53DT</v>
          </cell>
          <cell r="K471" t="str">
            <v>Đường 21/4</v>
          </cell>
          <cell r="L471">
            <v>4000</v>
          </cell>
          <cell r="M471">
            <v>2000</v>
          </cell>
          <cell r="N471">
            <v>1500</v>
          </cell>
          <cell r="O471">
            <v>900</v>
          </cell>
          <cell r="P471">
            <v>0</v>
          </cell>
          <cell r="Q471">
            <v>0</v>
          </cell>
          <cell r="R471">
            <v>0</v>
          </cell>
          <cell r="S471">
            <v>0</v>
          </cell>
          <cell r="T471" t="e">
            <v>#DIV/0!</v>
          </cell>
          <cell r="U471" t="e">
            <v>#DIV/0!</v>
          </cell>
          <cell r="V471" t="e">
            <v>#DIV/0!</v>
          </cell>
          <cell r="W471" t="e">
            <v>#DIV/0!</v>
          </cell>
          <cell r="X471">
            <v>2.8</v>
          </cell>
          <cell r="Y471">
            <v>1.4</v>
          </cell>
          <cell r="Z471" t="str">
            <v>14. phuong Long Khanh.xlsx</v>
          </cell>
          <cell r="AA471">
            <v>5600</v>
          </cell>
          <cell r="AB471">
            <v>2800</v>
          </cell>
          <cell r="AC471">
            <v>2100</v>
          </cell>
          <cell r="AD471">
            <v>1300</v>
          </cell>
        </row>
        <row r="472">
          <cell r="G472" t="str">
            <v>LK54DT</v>
          </cell>
          <cell r="H472" t="str">
            <v>Đường Trần Huy Liệu</v>
          </cell>
          <cell r="I472" t="str">
            <v>Đường Cách mạng tháng 8</v>
          </cell>
          <cell r="J472" t="str">
            <v>LK54DT</v>
          </cell>
          <cell r="K472" t="str">
            <v>Đường Quang Trung</v>
          </cell>
          <cell r="L472">
            <v>4200</v>
          </cell>
          <cell r="M472">
            <v>2100</v>
          </cell>
          <cell r="N472">
            <v>1500</v>
          </cell>
          <cell r="O472">
            <v>900</v>
          </cell>
          <cell r="P472">
            <v>0</v>
          </cell>
          <cell r="Q472">
            <v>0</v>
          </cell>
          <cell r="R472">
            <v>0</v>
          </cell>
          <cell r="S472">
            <v>0</v>
          </cell>
          <cell r="T472" t="e">
            <v>#DIV/0!</v>
          </cell>
          <cell r="U472" t="e">
            <v>#DIV/0!</v>
          </cell>
          <cell r="V472" t="e">
            <v>#DIV/0!</v>
          </cell>
          <cell r="W472" t="e">
            <v>#DIV/0!</v>
          </cell>
          <cell r="X472">
            <v>2.6</v>
          </cell>
          <cell r="Y472">
            <v>1.3</v>
          </cell>
          <cell r="Z472" t="str">
            <v>14. phuong Long Khanh.xlsx</v>
          </cell>
          <cell r="AA472">
            <v>5500</v>
          </cell>
          <cell r="AB472">
            <v>2700</v>
          </cell>
          <cell r="AC472">
            <v>2000</v>
          </cell>
          <cell r="AD472">
            <v>1200</v>
          </cell>
        </row>
        <row r="473">
          <cell r="G473" t="str">
            <v>LK55DT</v>
          </cell>
          <cell r="H473" t="str">
            <v>Đường Lý Thái Tổ (từ đường 21 tháng 4 đến hết ranh thửa đất số 223, tờ BĐĐC số 15 về bên trái và hết ranh thửa đất số 25, tờ BĐĐC số 15 về bên phải, phường Xuân Hòa)</v>
          </cell>
          <cell r="I473" t="str">
            <v>Đường 21/4</v>
          </cell>
          <cell r="J473" t="str">
            <v>LK55DT</v>
          </cell>
          <cell r="K473" t="str">
            <v>Bên trái đến hết ranh thửa đất số 223, tờ BĐĐC số 15, Phường Xuân Hòa;Bên phải đến hết ranh thửa đất số 25, tờ BĐĐC số 15, Phường Xuân Hòa</v>
          </cell>
          <cell r="L473">
            <v>4200</v>
          </cell>
          <cell r="M473">
            <v>2100</v>
          </cell>
          <cell r="N473">
            <v>1500</v>
          </cell>
          <cell r="O473">
            <v>900</v>
          </cell>
          <cell r="P473">
            <v>0</v>
          </cell>
          <cell r="Q473">
            <v>0</v>
          </cell>
          <cell r="R473">
            <v>0</v>
          </cell>
          <cell r="S473">
            <v>0</v>
          </cell>
          <cell r="T473" t="e">
            <v>#DIV/0!</v>
          </cell>
          <cell r="U473" t="e">
            <v>#DIV/0!</v>
          </cell>
          <cell r="V473" t="e">
            <v>#DIV/0!</v>
          </cell>
          <cell r="W473" t="e">
            <v>#DIV/0!</v>
          </cell>
          <cell r="X473">
            <v>2.8</v>
          </cell>
          <cell r="Y473">
            <v>1.4</v>
          </cell>
          <cell r="Z473" t="str">
            <v>14. phuong Long Khanh.xlsx</v>
          </cell>
          <cell r="AA473">
            <v>5900</v>
          </cell>
          <cell r="AB473">
            <v>2900</v>
          </cell>
          <cell r="AC473">
            <v>2100</v>
          </cell>
          <cell r="AD473">
            <v>1300</v>
          </cell>
        </row>
        <row r="474">
          <cell r="G474" t="str">
            <v>LK56DT</v>
          </cell>
          <cell r="H474" t="str">
            <v>Đường Phan Huy Chú (từ đường 21 tháng 4 đến tuyến đường qua khu đô thị mới)</v>
          </cell>
          <cell r="I474" t="str">
            <v>Đường 21/4</v>
          </cell>
          <cell r="J474" t="str">
            <v>LK56DT</v>
          </cell>
          <cell r="K474" t="str">
            <v>Tuyến đường qua khu đô thị mới (từ đường Nguyễn TrãI đến đường Lê Hồng Phong)</v>
          </cell>
          <cell r="L474">
            <v>2700</v>
          </cell>
          <cell r="M474">
            <v>1350</v>
          </cell>
          <cell r="N474">
            <v>1000</v>
          </cell>
          <cell r="O474">
            <v>800</v>
          </cell>
          <cell r="P474">
            <v>0</v>
          </cell>
          <cell r="Q474">
            <v>0</v>
          </cell>
          <cell r="R474">
            <v>0</v>
          </cell>
          <cell r="S474">
            <v>0</v>
          </cell>
          <cell r="T474" t="e">
            <v>#DIV/0!</v>
          </cell>
          <cell r="U474" t="e">
            <v>#DIV/0!</v>
          </cell>
          <cell r="V474" t="e">
            <v>#DIV/0!</v>
          </cell>
          <cell r="W474" t="e">
            <v>#DIV/0!</v>
          </cell>
          <cell r="X474">
            <v>2.8</v>
          </cell>
          <cell r="Y474">
            <v>1.4</v>
          </cell>
          <cell r="Z474" t="str">
            <v>14. phuong Long Khanh.xlsx</v>
          </cell>
          <cell r="AA474">
            <v>3800</v>
          </cell>
          <cell r="AB474">
            <v>1900</v>
          </cell>
          <cell r="AC474">
            <v>1400</v>
          </cell>
          <cell r="AD474">
            <v>1100</v>
          </cell>
        </row>
        <row r="475">
          <cell r="G475" t="str">
            <v>LK57DT</v>
          </cell>
          <cell r="H475" t="str">
            <v>Đường Lê Hữu Trác (từ đường  21 tháng 4 đến hết ranh thửa đất số 92, tờ BĐĐC số 31 về bên phải và hết ranh thửa đất số 1, tờ BĐĐC số 4 về bên trái, phường Phú Bình)</v>
          </cell>
          <cell r="I475" t="str">
            <v>Đường 21/4</v>
          </cell>
          <cell r="J475" t="str">
            <v>LK57DT</v>
          </cell>
          <cell r="K475" t="str">
            <v>Bên phải đến hết ranh thửa đất số 92, tờ BĐĐC số 31, Phường Bàu Sen;Bên trái đến hết ranh thửa đất số 1, tờ BĐĐC số 4, Phường Phú Bình;</v>
          </cell>
          <cell r="L475">
            <v>2800</v>
          </cell>
          <cell r="M475">
            <v>1400</v>
          </cell>
          <cell r="N475">
            <v>1000</v>
          </cell>
          <cell r="O475">
            <v>800</v>
          </cell>
          <cell r="P475">
            <v>0</v>
          </cell>
          <cell r="Q475">
            <v>0</v>
          </cell>
          <cell r="R475">
            <v>0</v>
          </cell>
          <cell r="S475">
            <v>0</v>
          </cell>
          <cell r="T475" t="e">
            <v>#DIV/0!</v>
          </cell>
          <cell r="U475" t="e">
            <v>#DIV/0!</v>
          </cell>
          <cell r="V475" t="e">
            <v>#DIV/0!</v>
          </cell>
          <cell r="W475" t="e">
            <v>#DIV/0!</v>
          </cell>
          <cell r="X475">
            <v>2.4</v>
          </cell>
          <cell r="Y475">
            <v>1.296</v>
          </cell>
          <cell r="Z475" t="str">
            <v>13. P. xuân lập - thêm đường.xlsx</v>
          </cell>
          <cell r="AA475">
            <v>3600</v>
          </cell>
          <cell r="AB475">
            <v>1800</v>
          </cell>
          <cell r="AC475">
            <v>1300</v>
          </cell>
          <cell r="AD475">
            <v>1000</v>
          </cell>
        </row>
        <row r="476">
          <cell r="G476" t="str">
            <v>LK58DT</v>
          </cell>
          <cell r="H476" t="str">
            <v>Đường Lương Thế Vinh</v>
          </cell>
          <cell r="I476" t="str">
            <v>Đường 21/4</v>
          </cell>
          <cell r="J476" t="str">
            <v>LK58DT</v>
          </cell>
          <cell r="K476" t="str">
            <v>Ranh phường Xuân Tân</v>
          </cell>
          <cell r="L476">
            <v>2800</v>
          </cell>
          <cell r="M476">
            <v>1400</v>
          </cell>
          <cell r="N476">
            <v>1000</v>
          </cell>
          <cell r="O476">
            <v>800</v>
          </cell>
          <cell r="P476">
            <v>0</v>
          </cell>
          <cell r="Q476">
            <v>0</v>
          </cell>
          <cell r="R476">
            <v>0</v>
          </cell>
          <cell r="S476">
            <v>0</v>
          </cell>
          <cell r="T476" t="e">
            <v>#DIV/0!</v>
          </cell>
          <cell r="U476" t="e">
            <v>#DIV/0!</v>
          </cell>
          <cell r="V476" t="e">
            <v>#DIV/0!</v>
          </cell>
          <cell r="W476" t="e">
            <v>#DIV/0!</v>
          </cell>
          <cell r="X476">
            <v>2.8</v>
          </cell>
          <cell r="Y476">
            <v>1.4</v>
          </cell>
          <cell r="Z476" t="str">
            <v>14. phuong Long Khanh.xlsx</v>
          </cell>
          <cell r="AA476">
            <v>3900</v>
          </cell>
          <cell r="AB476">
            <v>2000</v>
          </cell>
          <cell r="AC476">
            <v>1400</v>
          </cell>
          <cell r="AD476">
            <v>1100</v>
          </cell>
        </row>
        <row r="477">
          <cell r="G477" t="str">
            <v>LK59DT</v>
          </cell>
          <cell r="H477" t="str">
            <v>Đường Đoàn Thị Điểm (từ đường  21 tháng 4 đến thửa đất số 21, tờ BĐĐC số 14, phường Phú Bình)</v>
          </cell>
          <cell r="I477" t="str">
            <v>Đường 21/4</v>
          </cell>
          <cell r="J477" t="str">
            <v>LK59DT</v>
          </cell>
          <cell r="K477" t="str">
            <v>đến giáp thửa đất số 21, tờ BĐĐC số 14, phường Phú Bình</v>
          </cell>
          <cell r="L477">
            <v>2800</v>
          </cell>
          <cell r="M477">
            <v>1400</v>
          </cell>
          <cell r="N477">
            <v>1000</v>
          </cell>
          <cell r="O477">
            <v>800</v>
          </cell>
          <cell r="P477">
            <v>0</v>
          </cell>
          <cell r="Q477">
            <v>0</v>
          </cell>
          <cell r="R477">
            <v>0</v>
          </cell>
          <cell r="S477">
            <v>0</v>
          </cell>
          <cell r="T477" t="e">
            <v>#DIV/0!</v>
          </cell>
          <cell r="U477" t="e">
            <v>#DIV/0!</v>
          </cell>
          <cell r="V477" t="e">
            <v>#DIV/0!</v>
          </cell>
          <cell r="W477" t="e">
            <v>#DIV/0!</v>
          </cell>
          <cell r="X477">
            <v>2.8</v>
          </cell>
          <cell r="Y477">
            <v>1.4</v>
          </cell>
          <cell r="Z477" t="str">
            <v>14. phuong Long Khanh.xlsx</v>
          </cell>
          <cell r="AA477">
            <v>3900</v>
          </cell>
          <cell r="AB477">
            <v>2000</v>
          </cell>
          <cell r="AC477">
            <v>1400</v>
          </cell>
          <cell r="AD477">
            <v>1100</v>
          </cell>
        </row>
        <row r="478">
          <cell r="G478" t="str">
            <v>LK60DT</v>
          </cell>
          <cell r="H478" t="str">
            <v>Đường Nguyễn Văn Trỗi</v>
          </cell>
          <cell r="I478" t="str">
            <v>Đường 21/4</v>
          </cell>
          <cell r="J478"/>
          <cell r="K478" t="str">
            <v>Đường Bàu Sen</v>
          </cell>
          <cell r="L478"/>
          <cell r="M478"/>
          <cell r="N478"/>
          <cell r="O478"/>
          <cell r="P478"/>
          <cell r="Q478"/>
          <cell r="R478"/>
          <cell r="S478"/>
          <cell r="T478"/>
          <cell r="U478"/>
          <cell r="V478"/>
          <cell r="W478"/>
          <cell r="X478"/>
          <cell r="Y478"/>
          <cell r="Z478"/>
          <cell r="AA478"/>
          <cell r="AB478"/>
          <cell r="AC478"/>
          <cell r="AD478"/>
        </row>
        <row r="479">
          <cell r="G479" t="str">
            <v>LK60DT_D1</v>
          </cell>
          <cell r="H479" t="str">
            <v>Đoạn qua phường Xuân Bình</v>
          </cell>
          <cell r="I479" t="str">
            <v>Đường 21/4</v>
          </cell>
          <cell r="J479" t="str">
            <v>LK60DT_D1</v>
          </cell>
          <cell r="K479" t="str">
            <v>Ranh giới phường Xuân Bình</v>
          </cell>
          <cell r="L479">
            <v>4000</v>
          </cell>
          <cell r="M479">
            <v>2000</v>
          </cell>
          <cell r="N479">
            <v>1500</v>
          </cell>
          <cell r="O479">
            <v>900</v>
          </cell>
          <cell r="P479">
            <v>0</v>
          </cell>
          <cell r="Q479">
            <v>0</v>
          </cell>
          <cell r="R479">
            <v>0</v>
          </cell>
          <cell r="S479">
            <v>0</v>
          </cell>
          <cell r="T479" t="e">
            <v>#DIV/0!</v>
          </cell>
          <cell r="U479" t="e">
            <v>#DIV/0!</v>
          </cell>
          <cell r="V479" t="e">
            <v>#DIV/0!</v>
          </cell>
          <cell r="W479" t="e">
            <v>#DIV/0!</v>
          </cell>
          <cell r="X479">
            <v>1.6</v>
          </cell>
          <cell r="Y479">
            <v>1.05</v>
          </cell>
          <cell r="Z479" t="str">
            <v>14. phuong Long Khanh.xlsx</v>
          </cell>
          <cell r="AA479">
            <v>4200</v>
          </cell>
          <cell r="AB479">
            <v>2200</v>
          </cell>
          <cell r="AC479">
            <v>1700</v>
          </cell>
          <cell r="AD479">
            <v>1000</v>
          </cell>
        </row>
        <row r="480">
          <cell r="G480" t="str">
            <v>LK60DT_D2</v>
          </cell>
          <cell r="H480" t="str">
            <v>Đoạn từ ranh giới phường Xuân Bình đến hết khu dân cư khu phố Núi Đỏ</v>
          </cell>
          <cell r="I480" t="str">
            <v>Ranh giới phường Xuân Bình</v>
          </cell>
          <cell r="J480" t="str">
            <v>LK60DT_D2</v>
          </cell>
          <cell r="K480" t="str">
            <v>Cuối khu dân cư Khu phố Núi Đỏ</v>
          </cell>
          <cell r="L480">
            <v>2500</v>
          </cell>
          <cell r="M480">
            <v>1300</v>
          </cell>
          <cell r="N480">
            <v>1000</v>
          </cell>
          <cell r="O480">
            <v>500</v>
          </cell>
          <cell r="P480">
            <v>0</v>
          </cell>
          <cell r="Q480">
            <v>0</v>
          </cell>
          <cell r="R480">
            <v>0</v>
          </cell>
          <cell r="S480">
            <v>0</v>
          </cell>
          <cell r="T480" t="e">
            <v>#DIV/0!</v>
          </cell>
          <cell r="U480" t="e">
            <v>#DIV/0!</v>
          </cell>
          <cell r="V480" t="e">
            <v>#DIV/0!</v>
          </cell>
          <cell r="W480" t="e">
            <v>#DIV/0!</v>
          </cell>
          <cell r="X480">
            <v>2.8</v>
          </cell>
          <cell r="Y480">
            <v>1.4</v>
          </cell>
          <cell r="Z480" t="str">
            <v>13. P. xuân lập - thêm đường.xlsx</v>
          </cell>
          <cell r="AA480">
            <v>3500</v>
          </cell>
          <cell r="AB480">
            <v>1800</v>
          </cell>
          <cell r="AC480">
            <v>1400</v>
          </cell>
          <cell r="AD480">
            <v>700</v>
          </cell>
        </row>
        <row r="481">
          <cell r="G481" t="str">
            <v>LK60DT_D3</v>
          </cell>
          <cell r="H481" t="str">
            <v>Đoạn tiếp theo đến đường Bàu Sen</v>
          </cell>
          <cell r="I481" t="str">
            <v>Cuối khu dân cư Khu phố Núi Đỏ</v>
          </cell>
          <cell r="J481" t="str">
            <v>LK60DT_D3</v>
          </cell>
          <cell r="K481" t="str">
            <v>Đường Bàu Sen</v>
          </cell>
          <cell r="L481">
            <v>1600</v>
          </cell>
          <cell r="M481">
            <v>800</v>
          </cell>
          <cell r="N481">
            <v>600</v>
          </cell>
          <cell r="O481">
            <v>450</v>
          </cell>
          <cell r="P481">
            <v>0</v>
          </cell>
          <cell r="Q481">
            <v>0</v>
          </cell>
          <cell r="R481">
            <v>0</v>
          </cell>
          <cell r="S481">
            <v>0</v>
          </cell>
          <cell r="T481" t="e">
            <v>#DIV/0!</v>
          </cell>
          <cell r="U481" t="e">
            <v>#DIV/0!</v>
          </cell>
          <cell r="V481" t="e">
            <v>#DIV/0!</v>
          </cell>
          <cell r="W481" t="e">
            <v>#DIV/0!</v>
          </cell>
          <cell r="X481">
            <v>2.8</v>
          </cell>
          <cell r="Y481">
            <v>1.4</v>
          </cell>
          <cell r="Z481" t="str">
            <v>13. P. xuân lập - thêm đường.xlsx</v>
          </cell>
          <cell r="AA481">
            <v>2200</v>
          </cell>
          <cell r="AB481">
            <v>1100</v>
          </cell>
          <cell r="AC481">
            <v>840</v>
          </cell>
          <cell r="AD481">
            <v>630</v>
          </cell>
        </row>
        <row r="482">
          <cell r="G482" t="str">
            <v>LK61DT</v>
          </cell>
          <cell r="H482" t="str">
            <v>Đường Võ Duy Dương</v>
          </cell>
          <cell r="I482" t="str">
            <v>Đường Hồng Thập Tự</v>
          </cell>
          <cell r="J482" t="str">
            <v>LK61DT</v>
          </cell>
          <cell r="K482" t="str">
            <v>Đường 21/4</v>
          </cell>
          <cell r="L482">
            <v>4000</v>
          </cell>
          <cell r="M482">
            <v>2000</v>
          </cell>
          <cell r="N482">
            <v>1500</v>
          </cell>
          <cell r="O482">
            <v>900</v>
          </cell>
          <cell r="P482">
            <v>0</v>
          </cell>
          <cell r="Q482">
            <v>0</v>
          </cell>
          <cell r="R482">
            <v>0</v>
          </cell>
          <cell r="S482">
            <v>0</v>
          </cell>
          <cell r="T482" t="e">
            <v>#DIV/0!</v>
          </cell>
          <cell r="U482" t="e">
            <v>#DIV/0!</v>
          </cell>
          <cell r="V482" t="e">
            <v>#DIV/0!</v>
          </cell>
          <cell r="W482" t="e">
            <v>#DIV/0!</v>
          </cell>
          <cell r="X482">
            <v>1</v>
          </cell>
          <cell r="Y482">
            <v>1</v>
          </cell>
          <cell r="Z482" t="str">
            <v>12. phường Bình Lộc.xlsx</v>
          </cell>
          <cell r="AA482">
            <v>4000</v>
          </cell>
          <cell r="AB482">
            <v>2200</v>
          </cell>
          <cell r="AC482">
            <v>1700</v>
          </cell>
          <cell r="AD482">
            <v>1000</v>
          </cell>
        </row>
        <row r="483">
          <cell r="G483" t="str">
            <v>LK62DT</v>
          </cell>
          <cell r="H483" t="str">
            <v>Đường Lương Đình Của</v>
          </cell>
          <cell r="I483" t="str">
            <v>Đường Hồng Thập Tự</v>
          </cell>
          <cell r="J483" t="str">
            <v>LK62DT</v>
          </cell>
          <cell r="K483" t="str">
            <v>giáp ranh phường Phú Bình</v>
          </cell>
          <cell r="L483">
            <v>4000</v>
          </cell>
          <cell r="M483">
            <v>2000</v>
          </cell>
          <cell r="N483">
            <v>1500</v>
          </cell>
          <cell r="O483">
            <v>900</v>
          </cell>
          <cell r="P483">
            <v>0</v>
          </cell>
          <cell r="Q483">
            <v>0</v>
          </cell>
          <cell r="R483">
            <v>0</v>
          </cell>
          <cell r="S483">
            <v>0</v>
          </cell>
          <cell r="T483" t="e">
            <v>#DIV/0!</v>
          </cell>
          <cell r="U483" t="e">
            <v>#DIV/0!</v>
          </cell>
          <cell r="V483" t="e">
            <v>#DIV/0!</v>
          </cell>
          <cell r="W483" t="e">
            <v>#DIV/0!</v>
          </cell>
          <cell r="X483">
            <v>1.6</v>
          </cell>
          <cell r="Y483">
            <v>1.1000000000000001</v>
          </cell>
          <cell r="Z483" t="str">
            <v>13. P. xuân lập - thêm đường.xlsx</v>
          </cell>
          <cell r="AA483">
            <v>4400</v>
          </cell>
          <cell r="AB483">
            <v>2200</v>
          </cell>
          <cell r="AC483">
            <v>1700</v>
          </cell>
          <cell r="AD483">
            <v>1000</v>
          </cell>
        </row>
        <row r="484">
          <cell r="G484" t="str">
            <v>LK63DT</v>
          </cell>
          <cell r="H484" t="str">
            <v>Đường Nguyễn Trung Trực</v>
          </cell>
          <cell r="I484" t="str">
            <v>Hẻm 50 Khổng Tử</v>
          </cell>
          <cell r="J484"/>
          <cell r="K484" t="str">
            <v>Đường Suối Chồn Bàu Cối</v>
          </cell>
          <cell r="L484"/>
          <cell r="M484"/>
          <cell r="N484"/>
          <cell r="O484"/>
          <cell r="P484"/>
          <cell r="Q484"/>
          <cell r="R484"/>
          <cell r="S484"/>
          <cell r="T484"/>
          <cell r="U484"/>
          <cell r="V484"/>
          <cell r="W484"/>
          <cell r="X484"/>
          <cell r="Y484"/>
          <cell r="Z484"/>
          <cell r="AA484"/>
          <cell r="AB484"/>
          <cell r="AC484"/>
          <cell r="AD484"/>
        </row>
        <row r="485">
          <cell r="G485" t="str">
            <v>LK63DT_D1</v>
          </cell>
          <cell r="H485" t="str">
            <v>Đoạn đầu đến đường Hồ Thị Hương</v>
          </cell>
          <cell r="I485" t="str">
            <v>Hẻm 50 Khổng Tử</v>
          </cell>
          <cell r="J485" t="str">
            <v>LK63DT_D1</v>
          </cell>
          <cell r="K485" t="str">
            <v>Đường Hồ Thị Hương</v>
          </cell>
          <cell r="L485">
            <v>4000</v>
          </cell>
          <cell r="M485">
            <v>2000</v>
          </cell>
          <cell r="N485">
            <v>1500</v>
          </cell>
          <cell r="O485">
            <v>900</v>
          </cell>
          <cell r="P485">
            <v>0</v>
          </cell>
          <cell r="Q485">
            <v>0</v>
          </cell>
          <cell r="R485">
            <v>0</v>
          </cell>
          <cell r="S485">
            <v>0</v>
          </cell>
          <cell r="T485" t="e">
            <v>#DIV/0!</v>
          </cell>
          <cell r="U485" t="e">
            <v>#DIV/0!</v>
          </cell>
          <cell r="V485" t="e">
            <v>#DIV/0!</v>
          </cell>
          <cell r="W485" t="e">
            <v>#DIV/0!</v>
          </cell>
          <cell r="X485">
            <v>2.8</v>
          </cell>
          <cell r="Y485">
            <v>1.4</v>
          </cell>
          <cell r="Z485" t="str">
            <v>14. phuong Long Khanh.xlsx</v>
          </cell>
          <cell r="AA485">
            <v>5600</v>
          </cell>
          <cell r="AB485">
            <v>2800</v>
          </cell>
          <cell r="AC485">
            <v>2100</v>
          </cell>
          <cell r="AD485">
            <v>1300</v>
          </cell>
        </row>
        <row r="486">
          <cell r="G486" t="str">
            <v>LK63DT_D2</v>
          </cell>
          <cell r="H486" t="str">
            <v>Đoạn từ đường Hồ Thị Hương đến giáp cầu Suối Cải</v>
          </cell>
          <cell r="I486" t="str">
            <v>Đường Hồ Thị Hương</v>
          </cell>
          <cell r="J486" t="str">
            <v>LK63DT_D2</v>
          </cell>
          <cell r="K486" t="str">
            <v>Giáp cầu Suối Cải</v>
          </cell>
          <cell r="L486">
            <v>3000</v>
          </cell>
          <cell r="M486">
            <v>1500</v>
          </cell>
          <cell r="N486">
            <v>1000</v>
          </cell>
          <cell r="O486">
            <v>800</v>
          </cell>
          <cell r="P486">
            <v>0</v>
          </cell>
          <cell r="Q486">
            <v>0</v>
          </cell>
          <cell r="R486">
            <v>0</v>
          </cell>
          <cell r="S486">
            <v>0</v>
          </cell>
          <cell r="T486" t="e">
            <v>#DIV/0!</v>
          </cell>
          <cell r="U486" t="e">
            <v>#DIV/0!</v>
          </cell>
          <cell r="V486" t="e">
            <v>#DIV/0!</v>
          </cell>
          <cell r="W486" t="e">
            <v>#DIV/0!</v>
          </cell>
          <cell r="X486">
            <v>2.8</v>
          </cell>
          <cell r="Y486">
            <v>1.4</v>
          </cell>
          <cell r="Z486" t="str">
            <v>14. phuong Long Khanh.xlsx</v>
          </cell>
          <cell r="AA486">
            <v>4200</v>
          </cell>
          <cell r="AB486">
            <v>2100</v>
          </cell>
          <cell r="AC486">
            <v>1400</v>
          </cell>
          <cell r="AD486">
            <v>1100</v>
          </cell>
        </row>
        <row r="487">
          <cell r="G487" t="str">
            <v>LK63DT_D3</v>
          </cell>
          <cell r="H487" t="str">
            <v>Đoạn qua phường Bảo Vinh</v>
          </cell>
          <cell r="I487" t="str">
            <v>Đầu cầu Suối Cải</v>
          </cell>
          <cell r="J487" t="str">
            <v>LK63DT_D3</v>
          </cell>
          <cell r="K487" t="str">
            <v>Đường Suối Chồn Bàu Cối</v>
          </cell>
          <cell r="L487">
            <v>3000</v>
          </cell>
          <cell r="M487">
            <v>1500</v>
          </cell>
          <cell r="N487">
            <v>1000</v>
          </cell>
          <cell r="O487">
            <v>800</v>
          </cell>
          <cell r="P487">
            <v>0</v>
          </cell>
          <cell r="Q487">
            <v>0</v>
          </cell>
          <cell r="R487">
            <v>0</v>
          </cell>
          <cell r="S487">
            <v>0</v>
          </cell>
          <cell r="T487" t="e">
            <v>#DIV/0!</v>
          </cell>
          <cell r="U487" t="e">
            <v>#DIV/0!</v>
          </cell>
          <cell r="V487" t="e">
            <v>#DIV/0!</v>
          </cell>
          <cell r="W487" t="e">
            <v>#DIV/0!</v>
          </cell>
          <cell r="X487">
            <v>2.2000000000000002</v>
          </cell>
          <cell r="Y487">
            <v>1.2454545454545456</v>
          </cell>
          <cell r="Z487" t="str">
            <v>11. phường Bảo Vinh.xlsx</v>
          </cell>
          <cell r="AA487">
            <v>3700</v>
          </cell>
          <cell r="AB487">
            <v>1900</v>
          </cell>
          <cell r="AC487">
            <v>1200</v>
          </cell>
          <cell r="AD487">
            <v>1000</v>
          </cell>
        </row>
        <row r="488">
          <cell r="G488" t="str">
            <v>LK64DT</v>
          </cell>
          <cell r="H488" t="str">
            <v>Đường Trương Định</v>
          </cell>
          <cell r="I488" t="str">
            <v>Đường Hồng Thập Tự</v>
          </cell>
          <cell r="J488" t="str">
            <v>LK64DT</v>
          </cell>
          <cell r="K488" t="str">
            <v>Đường Hồ Thị Hương</v>
          </cell>
          <cell r="L488">
            <v>4200</v>
          </cell>
          <cell r="M488">
            <v>2100</v>
          </cell>
          <cell r="N488">
            <v>1700</v>
          </cell>
          <cell r="O488">
            <v>1200</v>
          </cell>
          <cell r="P488">
            <v>0</v>
          </cell>
          <cell r="Q488">
            <v>0</v>
          </cell>
          <cell r="R488">
            <v>0</v>
          </cell>
          <cell r="S488">
            <v>0</v>
          </cell>
          <cell r="T488" t="e">
            <v>#DIV/0!</v>
          </cell>
          <cell r="U488" t="e">
            <v>#DIV/0!</v>
          </cell>
          <cell r="V488" t="e">
            <v>#DIV/0!</v>
          </cell>
          <cell r="W488" t="e">
            <v>#DIV/0!</v>
          </cell>
          <cell r="X488">
            <v>2.8</v>
          </cell>
          <cell r="Y488">
            <v>1.4</v>
          </cell>
          <cell r="Z488" t="str">
            <v>14. phuong Long Khanh.xlsx</v>
          </cell>
          <cell r="AA488">
            <v>5900</v>
          </cell>
          <cell r="AB488">
            <v>2900</v>
          </cell>
          <cell r="AC488">
            <v>2400</v>
          </cell>
          <cell r="AD488">
            <v>1700</v>
          </cell>
        </row>
        <row r="489">
          <cell r="G489" t="str">
            <v>LK65DT</v>
          </cell>
          <cell r="H489" t="str">
            <v>Đường Quốc lộ 1</v>
          </cell>
          <cell r="I489" t="str">
            <v>Ranh Huyện Thống Nhất</v>
          </cell>
          <cell r="J489"/>
          <cell r="K489" t="str">
            <v>ranh xã Xuân Định huyện Xuân Lộc</v>
          </cell>
          <cell r="L489"/>
          <cell r="M489"/>
          <cell r="N489"/>
          <cell r="O489"/>
          <cell r="P489"/>
          <cell r="Q489"/>
          <cell r="R489"/>
          <cell r="S489"/>
          <cell r="T489"/>
          <cell r="U489"/>
          <cell r="V489"/>
          <cell r="W489"/>
          <cell r="X489"/>
          <cell r="Y489"/>
          <cell r="Z489"/>
          <cell r="AA489"/>
          <cell r="AB489"/>
          <cell r="AC489"/>
          <cell r="AD489"/>
        </row>
        <row r="490">
          <cell r="G490" t="str">
            <v>LK65DT_D1</v>
          </cell>
          <cell r="H490" t="str">
            <v>Đoạn từ giáp ranh huyện Thống Nhất đến đường vào nhà thờ Cáp Rang</v>
          </cell>
          <cell r="I490" t="str">
            <v>Ranh Huyện Thống Nhất</v>
          </cell>
          <cell r="J490" t="str">
            <v>LK65DT_D1</v>
          </cell>
          <cell r="K490" t="str">
            <v>Đường vào nhà thờ Cáp Rang</v>
          </cell>
          <cell r="L490">
            <v>3800</v>
          </cell>
          <cell r="M490">
            <v>1300</v>
          </cell>
          <cell r="N490">
            <v>850</v>
          </cell>
          <cell r="O490">
            <v>600</v>
          </cell>
          <cell r="P490">
            <v>0</v>
          </cell>
          <cell r="Q490">
            <v>0</v>
          </cell>
          <cell r="R490">
            <v>0</v>
          </cell>
          <cell r="S490">
            <v>0</v>
          </cell>
          <cell r="T490" t="e">
            <v>#DIV/0!</v>
          </cell>
          <cell r="U490" t="e">
            <v>#DIV/0!</v>
          </cell>
          <cell r="V490" t="e">
            <v>#DIV/0!</v>
          </cell>
          <cell r="W490" t="e">
            <v>#DIV/0!</v>
          </cell>
          <cell r="X490">
            <v>2.6</v>
          </cell>
          <cell r="Y490">
            <v>1.3</v>
          </cell>
          <cell r="Z490" t="str">
            <v>12. phường Bình Lộc.xlsx</v>
          </cell>
          <cell r="AA490">
            <v>4900</v>
          </cell>
          <cell r="AB490">
            <v>1700</v>
          </cell>
          <cell r="AC490">
            <v>1100</v>
          </cell>
          <cell r="AD490">
            <v>780</v>
          </cell>
        </row>
        <row r="491">
          <cell r="G491" t="str">
            <v>LK65DT_D2</v>
          </cell>
          <cell r="H491" t="str">
            <v>Đoạn từ ngã ba Tân Phong đến trạm dừng chân Lê Hoàng</v>
          </cell>
          <cell r="I491" t="str">
            <v>Đường vào nhà thờ Cáp Rang</v>
          </cell>
          <cell r="J491" t="str">
            <v>LK65DT_D2</v>
          </cell>
          <cell r="K491" t="str">
            <v>giáp Trạm dừng chân Lê Hoàng</v>
          </cell>
          <cell r="L491">
            <v>3800</v>
          </cell>
          <cell r="M491">
            <v>1200</v>
          </cell>
          <cell r="N491">
            <v>850</v>
          </cell>
          <cell r="O491">
            <v>600</v>
          </cell>
          <cell r="P491">
            <v>0</v>
          </cell>
          <cell r="Q491">
            <v>0</v>
          </cell>
          <cell r="R491">
            <v>0</v>
          </cell>
          <cell r="S491">
            <v>0</v>
          </cell>
          <cell r="T491" t="e">
            <v>#DIV/0!</v>
          </cell>
          <cell r="U491" t="e">
            <v>#DIV/0!</v>
          </cell>
          <cell r="V491" t="e">
            <v>#DIV/0!</v>
          </cell>
          <cell r="W491" t="e">
            <v>#DIV/0!</v>
          </cell>
          <cell r="X491">
            <v>2.8</v>
          </cell>
          <cell r="Y491">
            <v>1.4</v>
          </cell>
          <cell r="Z491" t="str">
            <v>22. phường Hàng Gòn.xlsx</v>
          </cell>
          <cell r="AA491">
            <v>5300</v>
          </cell>
          <cell r="AB491">
            <v>1700</v>
          </cell>
          <cell r="AC491">
            <v>1200</v>
          </cell>
          <cell r="AD491">
            <v>840</v>
          </cell>
        </row>
        <row r="492">
          <cell r="G492" t="str">
            <v>LK65DT_D3</v>
          </cell>
          <cell r="H492" t="str">
            <v>Đoạn từ trạm dừng chân Lê Hoàng đến giáp xã Xuân Định, huyện Xuân Lộc</v>
          </cell>
          <cell r="I492" t="str">
            <v>Trạm dừng chân Lê Hoàng</v>
          </cell>
          <cell r="J492" t="str">
            <v>LK65DT_D3</v>
          </cell>
          <cell r="K492" t="str">
            <v>ranh xã Xuân Định huyện Xuân Lộc</v>
          </cell>
          <cell r="L492">
            <v>2700</v>
          </cell>
          <cell r="M492">
            <v>1200</v>
          </cell>
          <cell r="N492">
            <v>850</v>
          </cell>
          <cell r="O492">
            <v>560</v>
          </cell>
          <cell r="P492">
            <v>0</v>
          </cell>
          <cell r="Q492">
            <v>0</v>
          </cell>
          <cell r="R492">
            <v>0</v>
          </cell>
          <cell r="S492">
            <v>0</v>
          </cell>
          <cell r="T492" t="e">
            <v>#DIV/0!</v>
          </cell>
          <cell r="U492" t="e">
            <v>#DIV/0!</v>
          </cell>
          <cell r="V492" t="e">
            <v>#DIV/0!</v>
          </cell>
          <cell r="W492" t="e">
            <v>#DIV/0!</v>
          </cell>
          <cell r="X492">
            <v>2.8</v>
          </cell>
          <cell r="Y492">
            <v>1.4</v>
          </cell>
          <cell r="Z492" t="str">
            <v>22. phường Hàng Gòn.xlsx</v>
          </cell>
          <cell r="AA492">
            <v>3800</v>
          </cell>
          <cell r="AB492">
            <v>1700</v>
          </cell>
          <cell r="AC492">
            <v>1200</v>
          </cell>
          <cell r="AD492">
            <v>780</v>
          </cell>
        </row>
        <row r="493">
          <cell r="G493" t="str">
            <v>LK66DT</v>
          </cell>
          <cell r="H493" t="str">
            <v>Đường Quốc lộ 56 (đoạn từ ngã ba Tân Phong đến giáp xã Hàng Gòn)</v>
          </cell>
          <cell r="I493" t="str">
            <v>Ngã ba Tân Phong</v>
          </cell>
          <cell r="J493" t="str">
            <v>LK66DT</v>
          </cell>
          <cell r="K493" t="str">
            <v>Ranh giới Xã Hàng Gòn</v>
          </cell>
          <cell r="L493">
            <v>3800</v>
          </cell>
          <cell r="M493">
            <v>1200</v>
          </cell>
          <cell r="N493">
            <v>850</v>
          </cell>
          <cell r="O493">
            <v>600</v>
          </cell>
          <cell r="P493">
            <v>0</v>
          </cell>
          <cell r="Q493">
            <v>0</v>
          </cell>
          <cell r="R493">
            <v>0</v>
          </cell>
          <cell r="S493">
            <v>0</v>
          </cell>
          <cell r="T493" t="e">
            <v>#DIV/0!</v>
          </cell>
          <cell r="U493" t="e">
            <v>#DIV/0!</v>
          </cell>
          <cell r="V493" t="e">
            <v>#DIV/0!</v>
          </cell>
          <cell r="W493" t="e">
            <v>#DIV/0!</v>
          </cell>
          <cell r="X493">
            <v>2.6</v>
          </cell>
          <cell r="Y493">
            <v>1.3</v>
          </cell>
          <cell r="Z493" t="str">
            <v>22. phường Hàng Gòn.xlsx</v>
          </cell>
          <cell r="AA493">
            <v>4900</v>
          </cell>
          <cell r="AB493">
            <v>1600</v>
          </cell>
          <cell r="AC493">
            <v>1100</v>
          </cell>
          <cell r="AD493">
            <v>780</v>
          </cell>
        </row>
        <row r="494">
          <cell r="G494" t="str">
            <v>LK67DT</v>
          </cell>
          <cell r="H494" t="str">
            <v>Đường Lê Hồng Phong (đường Xuân Tân - Xuân Định)</v>
          </cell>
          <cell r="I494" t="str">
            <v>Đường 21/4</v>
          </cell>
          <cell r="J494" t="str">
            <v>LK67DT</v>
          </cell>
          <cell r="K494" t="str">
            <v>Ranh giới Huyện Xuân Lộc</v>
          </cell>
          <cell r="L494">
            <v>2000</v>
          </cell>
          <cell r="M494">
            <v>900</v>
          </cell>
          <cell r="N494">
            <v>600</v>
          </cell>
          <cell r="O494">
            <v>420</v>
          </cell>
          <cell r="P494">
            <v>0</v>
          </cell>
          <cell r="Q494">
            <v>0</v>
          </cell>
          <cell r="R494">
            <v>0</v>
          </cell>
          <cell r="S494">
            <v>0</v>
          </cell>
          <cell r="T494" t="e">
            <v>#DIV/0!</v>
          </cell>
          <cell r="U494" t="e">
            <v>#DIV/0!</v>
          </cell>
          <cell r="V494" t="e">
            <v>#DIV/0!</v>
          </cell>
          <cell r="W494" t="e">
            <v>#DIV/0!</v>
          </cell>
          <cell r="X494">
            <v>2.8</v>
          </cell>
          <cell r="Y494">
            <v>1.4</v>
          </cell>
          <cell r="Z494" t="str">
            <v>22. phường Hàng Gòn.xlsx</v>
          </cell>
          <cell r="AA494">
            <v>2800</v>
          </cell>
          <cell r="AB494">
            <v>1300</v>
          </cell>
          <cell r="AC494">
            <v>840</v>
          </cell>
          <cell r="AD494">
            <v>590</v>
          </cell>
        </row>
        <row r="495">
          <cell r="G495" t="str">
            <v>LK68DT</v>
          </cell>
          <cell r="H495" t="str">
            <v>Đường từ tổ 31B đi khu Bàu Tra, phường Xuân Tân (từ tuyến đường qua khu đô thị mới đến đường Nguyễn Trãi)</v>
          </cell>
          <cell r="I495" t="str">
            <v>Tuyến đường qua khu đô thị mới ( từ đường Nguyễn Trãi đến Đường Lê Hồng Phong)</v>
          </cell>
          <cell r="J495" t="str">
            <v>LK68DT</v>
          </cell>
          <cell r="K495" t="str">
            <v>Đường Nguyễn Trãi</v>
          </cell>
          <cell r="L495">
            <v>1400</v>
          </cell>
          <cell r="M495">
            <v>850</v>
          </cell>
          <cell r="N495">
            <v>600</v>
          </cell>
          <cell r="O495">
            <v>420</v>
          </cell>
          <cell r="P495">
            <v>0</v>
          </cell>
          <cell r="Q495">
            <v>0</v>
          </cell>
          <cell r="R495">
            <v>0</v>
          </cell>
          <cell r="S495">
            <v>0</v>
          </cell>
          <cell r="T495" t="e">
            <v>#DIV/0!</v>
          </cell>
          <cell r="U495" t="e">
            <v>#DIV/0!</v>
          </cell>
          <cell r="V495" t="e">
            <v>#DIV/0!</v>
          </cell>
          <cell r="W495" t="e">
            <v>#DIV/0!</v>
          </cell>
          <cell r="X495">
            <v>2.8</v>
          </cell>
          <cell r="Y495">
            <v>1.4</v>
          </cell>
          <cell r="Z495" t="str">
            <v>22. phường Hàng Gòn.xlsx</v>
          </cell>
          <cell r="AA495">
            <v>2000</v>
          </cell>
          <cell r="AB495">
            <v>1200</v>
          </cell>
          <cell r="AC495">
            <v>840</v>
          </cell>
          <cell r="AD495">
            <v>590</v>
          </cell>
        </row>
        <row r="496">
          <cell r="G496" t="str">
            <v>LK69DT</v>
          </cell>
          <cell r="H496" t="str">
            <v>Đường Võ Văn Tần</v>
          </cell>
          <cell r="I496" t="str">
            <v>Giáp khu công nghiệp Long Khánh</v>
          </cell>
          <cell r="J496" t="str">
            <v>LK69DT</v>
          </cell>
          <cell r="K496" t="str">
            <v>Đường Nguyễn Văn trỗi</v>
          </cell>
          <cell r="L496">
            <v>1200</v>
          </cell>
          <cell r="M496">
            <v>600</v>
          </cell>
          <cell r="N496">
            <v>500</v>
          </cell>
          <cell r="O496">
            <v>400</v>
          </cell>
          <cell r="P496">
            <v>0</v>
          </cell>
          <cell r="Q496">
            <v>0</v>
          </cell>
          <cell r="R496">
            <v>0</v>
          </cell>
          <cell r="S496">
            <v>0</v>
          </cell>
          <cell r="T496" t="e">
            <v>#DIV/0!</v>
          </cell>
          <cell r="U496" t="e">
            <v>#DIV/0!</v>
          </cell>
          <cell r="V496" t="e">
            <v>#DIV/0!</v>
          </cell>
          <cell r="W496" t="e">
            <v>#DIV/0!</v>
          </cell>
          <cell r="X496">
            <v>2.8</v>
          </cell>
          <cell r="Y496">
            <v>1.4</v>
          </cell>
          <cell r="Z496" t="str">
            <v>12. phường Bình Lộc.xlsx</v>
          </cell>
          <cell r="AA496">
            <v>1700</v>
          </cell>
          <cell r="AB496">
            <v>840</v>
          </cell>
          <cell r="AC496">
            <v>700</v>
          </cell>
          <cell r="AD496">
            <v>560</v>
          </cell>
        </row>
        <row r="497">
          <cell r="G497" t="str">
            <v>LK70DT</v>
          </cell>
          <cell r="H497" t="str">
            <v>Đường Bàu Sen (từ đường Nguyễn Văn Trỗi đến giáp UBND phường Bàu Sen)</v>
          </cell>
          <cell r="I497" t="str">
            <v>Đường Nguyễn Văn Trỗi</v>
          </cell>
          <cell r="J497" t="str">
            <v>LK70DT</v>
          </cell>
          <cell r="K497" t="str">
            <v>Đến hết UBND phường Bàu Sen</v>
          </cell>
          <cell r="L497">
            <v>1500</v>
          </cell>
          <cell r="M497">
            <v>750</v>
          </cell>
          <cell r="N497">
            <v>600</v>
          </cell>
          <cell r="O497">
            <v>420</v>
          </cell>
          <cell r="P497">
            <v>0</v>
          </cell>
          <cell r="Q497">
            <v>0</v>
          </cell>
          <cell r="R497">
            <v>0</v>
          </cell>
          <cell r="S497">
            <v>0</v>
          </cell>
          <cell r="T497" t="e">
            <v>#DIV/0!</v>
          </cell>
          <cell r="U497" t="e">
            <v>#DIV/0!</v>
          </cell>
          <cell r="V497" t="e">
            <v>#DIV/0!</v>
          </cell>
          <cell r="W497" t="e">
            <v>#DIV/0!</v>
          </cell>
          <cell r="X497">
            <v>2.8</v>
          </cell>
          <cell r="Y497">
            <v>1.4</v>
          </cell>
          <cell r="Z497" t="str">
            <v>13. P. xuân lập - thêm đường.xlsx</v>
          </cell>
          <cell r="AA497">
            <v>2100</v>
          </cell>
          <cell r="AB497">
            <v>1100</v>
          </cell>
          <cell r="AC497">
            <v>840</v>
          </cell>
          <cell r="AD497">
            <v>590</v>
          </cell>
        </row>
        <row r="498">
          <cell r="G498" t="str">
            <v>LK71DT</v>
          </cell>
          <cell r="H498" t="str">
            <v>Đường Bàu Sen đi Xuân Lập (từ UBND phường Bàu Sen đến đường Xuân Bình - Xuân Lập)</v>
          </cell>
          <cell r="I498" t="str">
            <v>Đường Bàu Sen</v>
          </cell>
          <cell r="J498" t="str">
            <v>LK71DT</v>
          </cell>
          <cell r="K498" t="str">
            <v>Đường Xuân Bình-Xuân Lập</v>
          </cell>
          <cell r="L498">
            <v>1200</v>
          </cell>
          <cell r="M498">
            <v>600</v>
          </cell>
          <cell r="N498">
            <v>500</v>
          </cell>
          <cell r="O498">
            <v>400</v>
          </cell>
          <cell r="P498">
            <v>0</v>
          </cell>
          <cell r="Q498">
            <v>0</v>
          </cell>
          <cell r="R498">
            <v>0</v>
          </cell>
          <cell r="S498">
            <v>0</v>
          </cell>
          <cell r="T498" t="e">
            <v>#DIV/0!</v>
          </cell>
          <cell r="U498" t="e">
            <v>#DIV/0!</v>
          </cell>
          <cell r="V498" t="e">
            <v>#DIV/0!</v>
          </cell>
          <cell r="W498" t="e">
            <v>#DIV/0!</v>
          </cell>
          <cell r="X498">
            <v>2.8</v>
          </cell>
          <cell r="Y498">
            <v>1.4</v>
          </cell>
          <cell r="Z498" t="str">
            <v>13. P. xuân lập - thêm đường.xlsx</v>
          </cell>
          <cell r="AA498">
            <v>1700</v>
          </cell>
          <cell r="AB498">
            <v>840</v>
          </cell>
          <cell r="AC498">
            <v>700</v>
          </cell>
          <cell r="AD498">
            <v>560</v>
          </cell>
        </row>
        <row r="499">
          <cell r="G499" t="str">
            <v>LK72DT</v>
          </cell>
          <cell r="H499" t="str">
            <v>Đường Xuân Tân - Hàng Gòn (từ Quốc lộ 56 đến giáp cầu Thầy Tư)</v>
          </cell>
          <cell r="I499" t="str">
            <v>Đường Quốc lộ 56</v>
          </cell>
          <cell r="J499" t="str">
            <v>LK72DT</v>
          </cell>
          <cell r="K499" t="str">
            <v>Giáp cầu Thầy Tư</v>
          </cell>
          <cell r="L499">
            <v>1500</v>
          </cell>
          <cell r="M499">
            <v>750</v>
          </cell>
          <cell r="N499">
            <v>600</v>
          </cell>
          <cell r="O499">
            <v>420</v>
          </cell>
          <cell r="P499">
            <v>0</v>
          </cell>
          <cell r="Q499">
            <v>0</v>
          </cell>
          <cell r="R499">
            <v>0</v>
          </cell>
          <cell r="S499">
            <v>0</v>
          </cell>
          <cell r="T499" t="e">
            <v>#DIV/0!</v>
          </cell>
          <cell r="U499" t="e">
            <v>#DIV/0!</v>
          </cell>
          <cell r="V499" t="e">
            <v>#DIV/0!</v>
          </cell>
          <cell r="W499" t="e">
            <v>#DIV/0!</v>
          </cell>
          <cell r="X499">
            <v>2.8</v>
          </cell>
          <cell r="Y499">
            <v>2.8</v>
          </cell>
          <cell r="Z499" t="e">
            <v>#N/A</v>
          </cell>
          <cell r="AA499">
            <v>4200</v>
          </cell>
          <cell r="AB499">
            <v>2100</v>
          </cell>
          <cell r="AC499">
            <v>1700</v>
          </cell>
          <cell r="AD499">
            <v>1200</v>
          </cell>
        </row>
        <row r="500">
          <cell r="G500" t="str">
            <v>LK73DT</v>
          </cell>
          <cell r="H500" t="str">
            <v>Đường Xuân Bình - Xuân Lập (từ giáp ranh phường Xuân Bình đến giáp Bưu điện phường Xuân Lập)</v>
          </cell>
          <cell r="I500" t="str">
            <v>Đường Võ Duy Dương</v>
          </cell>
          <cell r="J500"/>
          <cell r="K500" t="str">
            <v>Đường số 1 (từ Quốc lộ 1, ngã ba An Lộc đến giáp đường sắt)</v>
          </cell>
          <cell r="L500"/>
          <cell r="M500"/>
          <cell r="N500"/>
          <cell r="O500"/>
          <cell r="P500"/>
          <cell r="Q500"/>
          <cell r="R500"/>
          <cell r="S500"/>
          <cell r="T500"/>
          <cell r="U500"/>
          <cell r="V500"/>
          <cell r="W500"/>
          <cell r="X500"/>
          <cell r="Y500"/>
          <cell r="Z500"/>
          <cell r="AA500"/>
          <cell r="AB500"/>
          <cell r="AC500"/>
          <cell r="AD500"/>
        </row>
        <row r="501">
          <cell r="G501" t="str">
            <v>LK73DT_D1</v>
          </cell>
          <cell r="H501" t="str">
            <v>Đoạn từ đường Võ Duy Dương đến đường Võ Văn Tần</v>
          </cell>
          <cell r="I501" t="str">
            <v>Đường Võ Duy Dương</v>
          </cell>
          <cell r="J501" t="str">
            <v>LK73DT_D1</v>
          </cell>
          <cell r="K501" t="str">
            <v>Đường Võ Văn Tần</v>
          </cell>
          <cell r="L501">
            <v>1600</v>
          </cell>
          <cell r="M501">
            <v>900</v>
          </cell>
          <cell r="N501">
            <v>650</v>
          </cell>
          <cell r="O501">
            <v>420</v>
          </cell>
          <cell r="P501">
            <v>0</v>
          </cell>
          <cell r="Q501">
            <v>0</v>
          </cell>
          <cell r="R501">
            <v>0</v>
          </cell>
          <cell r="S501">
            <v>0</v>
          </cell>
          <cell r="T501" t="e">
            <v>#DIV/0!</v>
          </cell>
          <cell r="U501" t="e">
            <v>#DIV/0!</v>
          </cell>
          <cell r="V501" t="e">
            <v>#DIV/0!</v>
          </cell>
          <cell r="W501" t="e">
            <v>#DIV/0!</v>
          </cell>
          <cell r="X501">
            <v>2.2000000000000002</v>
          </cell>
          <cell r="Y501">
            <v>1.1000000000000001</v>
          </cell>
          <cell r="Z501" t="str">
            <v>12. phường Bình Lộc.xlsx</v>
          </cell>
          <cell r="AA501">
            <v>1800</v>
          </cell>
          <cell r="AB501">
            <v>1000</v>
          </cell>
          <cell r="AC501">
            <v>730</v>
          </cell>
          <cell r="AD501">
            <v>470</v>
          </cell>
        </row>
        <row r="502">
          <cell r="G502" t="str">
            <v>LK73DT_D2,3,4</v>
          </cell>
          <cell r="H502" t="str">
            <v>Đoạn từ đường Võ Văn Tần đến đường Bàu Sen đi Xuân Lập</v>
          </cell>
          <cell r="I502" t="str">
            <v>Đường Võ Văn Tần</v>
          </cell>
          <cell r="J502" t="str">
            <v>LK73DT_D2,3,4</v>
          </cell>
          <cell r="K502" t="str">
            <v>Đường Bàu Sen đi Xuân Lập</v>
          </cell>
          <cell r="L502">
            <v>1400</v>
          </cell>
          <cell r="M502">
            <v>900</v>
          </cell>
          <cell r="N502">
            <v>600</v>
          </cell>
          <cell r="O502">
            <v>420</v>
          </cell>
          <cell r="P502" t="e">
            <v>#N/A</v>
          </cell>
          <cell r="Q502" t="e">
            <v>#N/A</v>
          </cell>
          <cell r="R502" t="e">
            <v>#N/A</v>
          </cell>
          <cell r="S502" t="e">
            <v>#N/A</v>
          </cell>
          <cell r="T502" t="e">
            <v>#N/A</v>
          </cell>
          <cell r="U502" t="e">
            <v>#N/A</v>
          </cell>
          <cell r="V502" t="e">
            <v>#N/A</v>
          </cell>
          <cell r="W502" t="e">
            <v>#N/A</v>
          </cell>
          <cell r="X502">
            <v>2.2000000000000002</v>
          </cell>
          <cell r="Y502">
            <v>1.1000000000000001</v>
          </cell>
          <cell r="Z502" t="str">
            <v>12. phường Bình Lộc.xlsx</v>
          </cell>
          <cell r="AA502">
            <v>1500</v>
          </cell>
          <cell r="AB502">
            <v>1000</v>
          </cell>
          <cell r="AC502">
            <v>670</v>
          </cell>
          <cell r="AD502">
            <v>470</v>
          </cell>
        </row>
        <row r="503">
          <cell r="G503" t="str">
            <v>LK73DT_D3</v>
          </cell>
          <cell r="H503" t="str">
            <v>Đoạn từ đường Bàu Sen đi Xuân Lập đến giáp ranh phường Xuân Lập</v>
          </cell>
          <cell r="I503" t="str">
            <v>Đường Bàu Sen đi Xuân Lập</v>
          </cell>
          <cell r="J503" t="str">
            <v>LK73DT_D3</v>
          </cell>
          <cell r="K503" t="str">
            <v>Ranh phường Xuân Lập</v>
          </cell>
          <cell r="L503">
            <v>1300</v>
          </cell>
          <cell r="M503">
            <v>650</v>
          </cell>
          <cell r="N503">
            <v>500</v>
          </cell>
          <cell r="O503">
            <v>420</v>
          </cell>
          <cell r="P503">
            <v>0</v>
          </cell>
          <cell r="Q503">
            <v>0</v>
          </cell>
          <cell r="R503">
            <v>0</v>
          </cell>
          <cell r="S503">
            <v>0</v>
          </cell>
          <cell r="T503" t="e">
            <v>#DIV/0!</v>
          </cell>
          <cell r="U503" t="e">
            <v>#DIV/0!</v>
          </cell>
          <cell r="V503" t="e">
            <v>#DIV/0!</v>
          </cell>
          <cell r="W503" t="e">
            <v>#DIV/0!</v>
          </cell>
          <cell r="X503">
            <v>17.692307692307693</v>
          </cell>
          <cell r="Y503">
            <v>2.8</v>
          </cell>
          <cell r="Z503" t="e">
            <v>#N/A</v>
          </cell>
          <cell r="AA503">
            <v>3600</v>
          </cell>
          <cell r="AB503">
            <v>1800</v>
          </cell>
          <cell r="AC503">
            <v>1400</v>
          </cell>
          <cell r="AD503">
            <v>1200</v>
          </cell>
        </row>
        <row r="504">
          <cell r="G504" t="str">
            <v>LK73DT_D4</v>
          </cell>
          <cell r="H504" t="str">
            <v>Đoạn từ ranh phường Xuân Lập đến đường số 1</v>
          </cell>
          <cell r="I504" t="str">
            <v>Ranh phường Xuân Lập</v>
          </cell>
          <cell r="J504" t="str">
            <v>LK73DT_D4</v>
          </cell>
          <cell r="K504" t="str">
            <v>Đường số 1 (từ Quốc lộ 1, ngã ba An Lộc đến giáp đường sắt)</v>
          </cell>
          <cell r="L504">
            <v>1400</v>
          </cell>
          <cell r="M504">
            <v>900</v>
          </cell>
          <cell r="N504">
            <v>600</v>
          </cell>
          <cell r="O504">
            <v>420</v>
          </cell>
          <cell r="P504">
            <v>0</v>
          </cell>
          <cell r="Q504">
            <v>0</v>
          </cell>
          <cell r="R504">
            <v>0</v>
          </cell>
          <cell r="S504">
            <v>0</v>
          </cell>
          <cell r="T504" t="e">
            <v>#DIV/0!</v>
          </cell>
          <cell r="U504" t="e">
            <v>#DIV/0!</v>
          </cell>
          <cell r="V504" t="e">
            <v>#DIV/0!</v>
          </cell>
          <cell r="W504" t="e">
            <v>#DIV/0!</v>
          </cell>
          <cell r="X504">
            <v>15.142857142857142</v>
          </cell>
          <cell r="Y504">
            <v>2.8</v>
          </cell>
          <cell r="Z504" t="e">
            <v>#N/A</v>
          </cell>
          <cell r="AA504">
            <v>3900</v>
          </cell>
          <cell r="AB504">
            <v>2500</v>
          </cell>
          <cell r="AC504">
            <v>1700</v>
          </cell>
          <cell r="AD504">
            <v>1200</v>
          </cell>
        </row>
        <row r="505">
          <cell r="G505" t="str">
            <v>LK74DT</v>
          </cell>
          <cell r="H505" t="str">
            <v>Đường số 1 (từ Quốc lộ 1, ngã ba An Lộc đến giáp đường sắt)</v>
          </cell>
          <cell r="I505" t="str">
            <v>Quốc lộ 1</v>
          </cell>
          <cell r="J505" t="str">
            <v>LK74DT</v>
          </cell>
          <cell r="K505" t="str">
            <v>Đường Sắt</v>
          </cell>
          <cell r="L505">
            <v>1800</v>
          </cell>
          <cell r="M505">
            <v>900</v>
          </cell>
          <cell r="N505">
            <v>650</v>
          </cell>
          <cell r="O505">
            <v>420</v>
          </cell>
          <cell r="P505">
            <v>0</v>
          </cell>
          <cell r="Q505">
            <v>0</v>
          </cell>
          <cell r="R505">
            <v>0</v>
          </cell>
          <cell r="S505">
            <v>0</v>
          </cell>
          <cell r="T505" t="e">
            <v>#DIV/0!</v>
          </cell>
          <cell r="U505" t="e">
            <v>#DIV/0!</v>
          </cell>
          <cell r="V505" t="e">
            <v>#DIV/0!</v>
          </cell>
          <cell r="W505" t="e">
            <v>#DIV/0!</v>
          </cell>
          <cell r="X505">
            <v>2.8</v>
          </cell>
          <cell r="Y505">
            <v>1.4</v>
          </cell>
          <cell r="Z505" t="str">
            <v>13. P. xuân lập - thêm đường.xlsx</v>
          </cell>
          <cell r="AA505">
            <v>2500</v>
          </cell>
          <cell r="AB505">
            <v>1300</v>
          </cell>
          <cell r="AC505">
            <v>910</v>
          </cell>
          <cell r="AD505">
            <v>590</v>
          </cell>
        </row>
        <row r="506">
          <cell r="G506" t="str">
            <v>LK75DT</v>
          </cell>
          <cell r="H506" t="str">
            <v>Đường Duy Tân</v>
          </cell>
          <cell r="I506" t="str">
            <v>Đường Ngô Quyền</v>
          </cell>
          <cell r="J506"/>
          <cell r="K506" t="str">
            <v>Ranh giới Huyện Xuân Lộc</v>
          </cell>
          <cell r="L506"/>
          <cell r="M506"/>
          <cell r="N506"/>
          <cell r="O506"/>
          <cell r="P506"/>
          <cell r="Q506"/>
          <cell r="R506"/>
          <cell r="S506"/>
          <cell r="T506"/>
          <cell r="U506"/>
          <cell r="V506"/>
          <cell r="W506"/>
          <cell r="X506"/>
          <cell r="Y506"/>
          <cell r="Z506"/>
          <cell r="AA506"/>
          <cell r="AB506"/>
          <cell r="AC506"/>
          <cell r="AD506"/>
        </row>
        <row r="507">
          <cell r="G507" t="str">
            <v>LK75DT_D1</v>
          </cell>
          <cell r="H507" t="str">
            <v>Đoạn từ đường Ngô Quyền đến đường Hàm Nghi (ngã ba Ông Phúc)</v>
          </cell>
          <cell r="I507" t="str">
            <v>Đường Ngô Quyền</v>
          </cell>
          <cell r="J507" t="str">
            <v>LK75DT_D1</v>
          </cell>
          <cell r="K507" t="str">
            <v>Đường Hàm Nghi</v>
          </cell>
          <cell r="L507">
            <v>2200</v>
          </cell>
          <cell r="M507">
            <v>920</v>
          </cell>
          <cell r="N507">
            <v>650</v>
          </cell>
          <cell r="O507">
            <v>550</v>
          </cell>
          <cell r="P507">
            <v>0</v>
          </cell>
          <cell r="Q507">
            <v>0</v>
          </cell>
          <cell r="R507">
            <v>0</v>
          </cell>
          <cell r="S507">
            <v>0</v>
          </cell>
          <cell r="T507" t="e">
            <v>#DIV/0!</v>
          </cell>
          <cell r="U507" t="e">
            <v>#DIV/0!</v>
          </cell>
          <cell r="V507" t="e">
            <v>#DIV/0!</v>
          </cell>
          <cell r="W507" t="e">
            <v>#DIV/0!</v>
          </cell>
          <cell r="X507">
            <v>3.2</v>
          </cell>
          <cell r="Y507">
            <v>1.45</v>
          </cell>
          <cell r="Z507" t="str">
            <v>11. phường Bảo Vinh.xlsx</v>
          </cell>
          <cell r="AA507">
            <v>3200</v>
          </cell>
          <cell r="AB507">
            <v>1300</v>
          </cell>
          <cell r="AC507">
            <v>940</v>
          </cell>
          <cell r="AD507">
            <v>800</v>
          </cell>
        </row>
        <row r="508">
          <cell r="G508" t="str">
            <v>LK75DT_D2</v>
          </cell>
          <cell r="H508" t="str">
            <v>Đoạn từ đường Hàm Nghi (ngã ba Ông Phúc) đến ranh giới huyện Xuân Lộc</v>
          </cell>
          <cell r="I508" t="str">
            <v>Đường Hàm Nghi</v>
          </cell>
          <cell r="J508" t="str">
            <v>LK75DT_D2</v>
          </cell>
          <cell r="K508" t="str">
            <v>Ranh giới Huyện Xuân Lộc</v>
          </cell>
          <cell r="L508">
            <v>1400</v>
          </cell>
          <cell r="M508">
            <v>750</v>
          </cell>
          <cell r="N508">
            <v>600</v>
          </cell>
          <cell r="O508">
            <v>420</v>
          </cell>
          <cell r="P508">
            <v>0</v>
          </cell>
          <cell r="Q508">
            <v>0</v>
          </cell>
          <cell r="R508">
            <v>0</v>
          </cell>
          <cell r="S508">
            <v>0</v>
          </cell>
          <cell r="T508" t="e">
            <v>#DIV/0!</v>
          </cell>
          <cell r="U508" t="e">
            <v>#DIV/0!</v>
          </cell>
          <cell r="V508" t="e">
            <v>#DIV/0!</v>
          </cell>
          <cell r="W508" t="e">
            <v>#DIV/0!</v>
          </cell>
          <cell r="X508">
            <v>3.2</v>
          </cell>
          <cell r="Y508">
            <v>1.45</v>
          </cell>
          <cell r="Z508" t="str">
            <v>11. phường Bảo Vinh.xlsx</v>
          </cell>
          <cell r="AA508">
            <v>2000</v>
          </cell>
          <cell r="AB508">
            <v>1100</v>
          </cell>
          <cell r="AC508">
            <v>870</v>
          </cell>
          <cell r="AD508">
            <v>610</v>
          </cell>
        </row>
        <row r="509">
          <cell r="G509" t="str">
            <v>LK76DT</v>
          </cell>
          <cell r="H509" t="str">
            <v>Đường vào miếu Ông Hổ đoạn từ đường Ngô Quyền đến đường Thành Thái</v>
          </cell>
          <cell r="I509" t="str">
            <v>Đường Ngô Quyền</v>
          </cell>
          <cell r="J509" t="str">
            <v>LK76DT</v>
          </cell>
          <cell r="K509" t="str">
            <v>Đường Thành Thái</v>
          </cell>
          <cell r="L509">
            <v>1400</v>
          </cell>
          <cell r="M509">
            <v>800</v>
          </cell>
          <cell r="N509">
            <v>600</v>
          </cell>
          <cell r="O509">
            <v>500</v>
          </cell>
          <cell r="P509">
            <v>0</v>
          </cell>
          <cell r="Q509">
            <v>0</v>
          </cell>
          <cell r="R509">
            <v>0</v>
          </cell>
          <cell r="S509">
            <v>0</v>
          </cell>
          <cell r="T509" t="e">
            <v>#DIV/0!</v>
          </cell>
          <cell r="U509" t="e">
            <v>#DIV/0!</v>
          </cell>
          <cell r="V509" t="e">
            <v>#DIV/0!</v>
          </cell>
          <cell r="W509" t="e">
            <v>#DIV/0!</v>
          </cell>
          <cell r="X509">
            <v>2.2000000000000002</v>
          </cell>
          <cell r="Y509">
            <v>1.2454545454545456</v>
          </cell>
          <cell r="Z509" t="str">
            <v>11. phường Bảo Vinh.xlsx</v>
          </cell>
          <cell r="AA509">
            <v>1700</v>
          </cell>
          <cell r="AB509">
            <v>1000</v>
          </cell>
          <cell r="AC509">
            <v>750</v>
          </cell>
          <cell r="AD509">
            <v>620</v>
          </cell>
        </row>
        <row r="510">
          <cell r="G510" t="str">
            <v>LK77DT</v>
          </cell>
          <cell r="H510" t="str">
            <v>Đường Trần Nhân Tông (Bảo Vinh B - Suối Chồn)</v>
          </cell>
          <cell r="I510" t="str">
            <v>Đường Ngô Quyền</v>
          </cell>
          <cell r="J510" t="str">
            <v>LK77DT</v>
          </cell>
          <cell r="K510" t="str">
            <v>Hẻm số 7 Đường Lê A</v>
          </cell>
          <cell r="L510">
            <v>2100</v>
          </cell>
          <cell r="M510">
            <v>1500</v>
          </cell>
          <cell r="N510">
            <v>1000</v>
          </cell>
          <cell r="O510">
            <v>800</v>
          </cell>
          <cell r="P510">
            <v>0</v>
          </cell>
          <cell r="Q510">
            <v>0</v>
          </cell>
          <cell r="R510">
            <v>0</v>
          </cell>
          <cell r="S510">
            <v>0</v>
          </cell>
          <cell r="T510" t="e">
            <v>#DIV/0!</v>
          </cell>
          <cell r="U510" t="e">
            <v>#DIV/0!</v>
          </cell>
          <cell r="V510" t="e">
            <v>#DIV/0!</v>
          </cell>
          <cell r="W510" t="e">
            <v>#DIV/0!</v>
          </cell>
          <cell r="X510">
            <v>2.2000000000000002</v>
          </cell>
          <cell r="Y510">
            <v>1.2454545454545456</v>
          </cell>
          <cell r="Z510" t="str">
            <v>11. phường Bảo Vinh.xlsx</v>
          </cell>
          <cell r="AA510">
            <v>2600</v>
          </cell>
          <cell r="AB510">
            <v>1900</v>
          </cell>
          <cell r="AC510">
            <v>1200</v>
          </cell>
          <cell r="AD510">
            <v>1000</v>
          </cell>
        </row>
        <row r="511">
          <cell r="G511" t="str">
            <v>LK78DT</v>
          </cell>
          <cell r="H511" t="str">
            <v>Đường Thành Thái (Bảo Vinh B - Ruộng Hời)</v>
          </cell>
          <cell r="I511" t="str">
            <v>Đường Ngô Quyền</v>
          </cell>
          <cell r="J511" t="str">
            <v>LK78DT</v>
          </cell>
          <cell r="K511" t="str">
            <v>Đường Hàm Nghi</v>
          </cell>
          <cell r="L511">
            <v>1400</v>
          </cell>
          <cell r="M511">
            <v>800</v>
          </cell>
          <cell r="N511">
            <v>600</v>
          </cell>
          <cell r="O511">
            <v>500</v>
          </cell>
          <cell r="P511">
            <v>0</v>
          </cell>
          <cell r="Q511">
            <v>0</v>
          </cell>
          <cell r="R511">
            <v>0</v>
          </cell>
          <cell r="S511">
            <v>0</v>
          </cell>
          <cell r="T511" t="e">
            <v>#DIV/0!</v>
          </cell>
          <cell r="U511" t="e">
            <v>#DIV/0!</v>
          </cell>
          <cell r="V511" t="e">
            <v>#DIV/0!</v>
          </cell>
          <cell r="W511" t="e">
            <v>#DIV/0!</v>
          </cell>
          <cell r="X511">
            <v>2.2000000000000002</v>
          </cell>
          <cell r="Y511">
            <v>1.2454545454545456</v>
          </cell>
          <cell r="Z511" t="str">
            <v>11. phường Bảo Vinh.xlsx</v>
          </cell>
          <cell r="AA511">
            <v>1700</v>
          </cell>
          <cell r="AB511">
            <v>1000</v>
          </cell>
          <cell r="AC511">
            <v>750</v>
          </cell>
          <cell r="AD511">
            <v>620</v>
          </cell>
        </row>
        <row r="512">
          <cell r="G512" t="str">
            <v>LK79DT</v>
          </cell>
          <cell r="H512" t="str">
            <v>Đường Hàm Nghi (đường Bảo Vinh B)</v>
          </cell>
          <cell r="I512" t="str">
            <v>Đường Duy Tân</v>
          </cell>
          <cell r="J512"/>
          <cell r="K512" t="str">
            <v>Ranh xã Bảo Quang</v>
          </cell>
          <cell r="L512"/>
          <cell r="M512"/>
          <cell r="N512"/>
          <cell r="O512"/>
          <cell r="P512"/>
          <cell r="Q512"/>
          <cell r="R512"/>
          <cell r="S512"/>
          <cell r="T512"/>
          <cell r="U512"/>
          <cell r="V512"/>
          <cell r="W512"/>
          <cell r="X512"/>
          <cell r="Y512"/>
          <cell r="Z512"/>
          <cell r="AA512"/>
          <cell r="AB512"/>
          <cell r="AC512"/>
          <cell r="AD512"/>
        </row>
        <row r="513">
          <cell r="G513" t="str">
            <v>LK79DT_D1</v>
          </cell>
          <cell r="H513" t="str">
            <v>Đoạn từ ngã ba Ông Phúc đến giáp cây xăng Sáu Đông</v>
          </cell>
          <cell r="I513" t="str">
            <v>Ngã ba Ông Phúc</v>
          </cell>
          <cell r="J513" t="str">
            <v>LK79DT_D1</v>
          </cell>
          <cell r="K513" t="str">
            <v>Giáp cây xăng Sáu Đông</v>
          </cell>
          <cell r="L513">
            <v>1700</v>
          </cell>
          <cell r="M513">
            <v>720</v>
          </cell>
          <cell r="N513">
            <v>600</v>
          </cell>
          <cell r="O513">
            <v>420</v>
          </cell>
          <cell r="P513">
            <v>0</v>
          </cell>
          <cell r="Q513">
            <v>0</v>
          </cell>
          <cell r="R513">
            <v>0</v>
          </cell>
          <cell r="S513">
            <v>0</v>
          </cell>
          <cell r="T513" t="e">
            <v>#DIV/0!</v>
          </cell>
          <cell r="U513" t="e">
            <v>#DIV/0!</v>
          </cell>
          <cell r="V513" t="e">
            <v>#DIV/0!</v>
          </cell>
          <cell r="W513" t="e">
            <v>#DIV/0!</v>
          </cell>
          <cell r="X513">
            <v>2.8</v>
          </cell>
          <cell r="Y513">
            <v>1.3681818181818182</v>
          </cell>
          <cell r="Z513" t="str">
            <v>11. phường Bảo Vinh.xlsx</v>
          </cell>
          <cell r="AA513">
            <v>2300</v>
          </cell>
          <cell r="AB513">
            <v>990</v>
          </cell>
          <cell r="AC513">
            <v>820</v>
          </cell>
          <cell r="AD513">
            <v>570</v>
          </cell>
        </row>
        <row r="514">
          <cell r="G514" t="str">
            <v>LK79DT_D2</v>
          </cell>
          <cell r="H514" t="str">
            <v>Đoạn từ cây xăng Sáu Đông đến giáp ranh xã Bảo Quang</v>
          </cell>
          <cell r="I514" t="str">
            <v>Cây xăng Sáu Đông</v>
          </cell>
          <cell r="J514" t="str">
            <v>LK79DT_D2</v>
          </cell>
          <cell r="K514" t="str">
            <v>Ranh xã Bảo Quang</v>
          </cell>
          <cell r="L514">
            <v>1500</v>
          </cell>
          <cell r="M514">
            <v>720</v>
          </cell>
          <cell r="N514">
            <v>600</v>
          </cell>
          <cell r="O514">
            <v>420</v>
          </cell>
          <cell r="P514">
            <v>0</v>
          </cell>
          <cell r="Q514">
            <v>0</v>
          </cell>
          <cell r="R514">
            <v>0</v>
          </cell>
          <cell r="S514">
            <v>0</v>
          </cell>
          <cell r="T514" t="e">
            <v>#DIV/0!</v>
          </cell>
          <cell r="U514" t="e">
            <v>#DIV/0!</v>
          </cell>
          <cell r="V514" t="e">
            <v>#DIV/0!</v>
          </cell>
          <cell r="W514" t="e">
            <v>#DIV/0!</v>
          </cell>
          <cell r="X514">
            <v>2.8</v>
          </cell>
          <cell r="Y514">
            <v>1.3681818181818182</v>
          </cell>
          <cell r="Z514" t="str">
            <v>11. phường Bảo Vinh.xlsx</v>
          </cell>
          <cell r="AA514">
            <v>2100</v>
          </cell>
          <cell r="AB514">
            <v>990</v>
          </cell>
          <cell r="AC514">
            <v>820</v>
          </cell>
          <cell r="AD514">
            <v>570</v>
          </cell>
        </row>
        <row r="515">
          <cell r="G515" t="str">
            <v>LK80DT</v>
          </cell>
          <cell r="H515" t="str">
            <v>Đường Lê A</v>
          </cell>
          <cell r="I515" t="str">
            <v>Đường 21/4</v>
          </cell>
          <cell r="J515"/>
          <cell r="K515" t="str">
            <v>Ranh xã Bình Lộc</v>
          </cell>
          <cell r="L515"/>
          <cell r="M515"/>
          <cell r="N515"/>
          <cell r="O515"/>
          <cell r="P515"/>
          <cell r="Q515"/>
          <cell r="R515"/>
          <cell r="S515"/>
          <cell r="T515"/>
          <cell r="U515"/>
          <cell r="V515"/>
          <cell r="W515"/>
          <cell r="X515"/>
          <cell r="Y515"/>
          <cell r="Z515"/>
          <cell r="AA515"/>
          <cell r="AB515"/>
          <cell r="AC515"/>
          <cell r="AD515"/>
        </row>
        <row r="516">
          <cell r="G516" t="str">
            <v>LK80DT_D1</v>
          </cell>
          <cell r="H516" t="str">
            <v>Đoạn từ đường 21 tháng 4 đến giáp ranh Khu công nghiệp Bình Lộc</v>
          </cell>
          <cell r="I516" t="str">
            <v>Đường 21/4</v>
          </cell>
          <cell r="J516" t="str">
            <v>LK80DT_D1</v>
          </cell>
          <cell r="K516" t="str">
            <v>Giáp ranh KCN Bình Lộc</v>
          </cell>
          <cell r="L516">
            <v>4500</v>
          </cell>
          <cell r="M516">
            <v>1300</v>
          </cell>
          <cell r="N516">
            <v>900</v>
          </cell>
          <cell r="O516">
            <v>700</v>
          </cell>
          <cell r="P516">
            <v>0</v>
          </cell>
          <cell r="Q516">
            <v>0</v>
          </cell>
          <cell r="R516">
            <v>0</v>
          </cell>
          <cell r="S516">
            <v>0</v>
          </cell>
          <cell r="T516" t="e">
            <v>#DIV/0!</v>
          </cell>
          <cell r="U516" t="e">
            <v>#DIV/0!</v>
          </cell>
          <cell r="V516" t="e">
            <v>#DIV/0!</v>
          </cell>
          <cell r="W516" t="e">
            <v>#DIV/0!</v>
          </cell>
          <cell r="X516">
            <v>2.4</v>
          </cell>
          <cell r="Y516">
            <v>1.2863636363636364</v>
          </cell>
          <cell r="Z516" t="str">
            <v>11. phường Bảo Vinh.xlsx</v>
          </cell>
          <cell r="AA516">
            <v>5800</v>
          </cell>
          <cell r="AB516">
            <v>1700</v>
          </cell>
          <cell r="AC516">
            <v>1200</v>
          </cell>
          <cell r="AD516">
            <v>900</v>
          </cell>
        </row>
        <row r="517">
          <cell r="G517" t="str">
            <v>LK80DT_D2</v>
          </cell>
          <cell r="H517" t="str">
            <v>Đoạn tiếp theo đến giáp cầu Bình Lộc</v>
          </cell>
          <cell r="I517" t="str">
            <v xml:space="preserve"> KCN Bình Lộc</v>
          </cell>
          <cell r="J517" t="str">
            <v>LK80DT_D2</v>
          </cell>
          <cell r="K517" t="str">
            <v>Giáp cầu Bình Lộc</v>
          </cell>
          <cell r="L517">
            <v>3500</v>
          </cell>
          <cell r="M517">
            <v>1000</v>
          </cell>
          <cell r="N517">
            <v>700</v>
          </cell>
          <cell r="O517">
            <v>600</v>
          </cell>
          <cell r="P517">
            <v>0</v>
          </cell>
          <cell r="Q517">
            <v>0</v>
          </cell>
          <cell r="R517">
            <v>0</v>
          </cell>
          <cell r="S517">
            <v>0</v>
          </cell>
          <cell r="T517" t="e">
            <v>#DIV/0!</v>
          </cell>
          <cell r="U517" t="e">
            <v>#DIV/0!</v>
          </cell>
          <cell r="V517" t="e">
            <v>#DIV/0!</v>
          </cell>
          <cell r="W517" t="e">
            <v>#DIV/0!</v>
          </cell>
          <cell r="X517">
            <v>2.4</v>
          </cell>
          <cell r="Y517">
            <v>1.2863636363636364</v>
          </cell>
          <cell r="Z517" t="str">
            <v>11. phường Bảo Vinh.xlsx</v>
          </cell>
          <cell r="AA517">
            <v>4500</v>
          </cell>
          <cell r="AB517">
            <v>1300</v>
          </cell>
          <cell r="AC517">
            <v>900</v>
          </cell>
          <cell r="AD517">
            <v>770</v>
          </cell>
        </row>
        <row r="518">
          <cell r="G518" t="str">
            <v>LK81DT</v>
          </cell>
          <cell r="H518" t="str">
            <v>Đường Ruộng Tre - Thọ An (từ đường Bảo Vinh B đến giáp ranh huyện Xuân Lộc - đoạn qua phường Bảo Vinh)</v>
          </cell>
          <cell r="I518" t="str">
            <v>Đường Hàm Nghi</v>
          </cell>
          <cell r="J518" t="str">
            <v>LK81DT</v>
          </cell>
          <cell r="K518" t="str">
            <v>đến giáp ranh huyện Xuân Lộc - đoạn qua phường Bảo Vinh)</v>
          </cell>
          <cell r="L518">
            <v>1200</v>
          </cell>
          <cell r="M518">
            <v>600</v>
          </cell>
          <cell r="N518">
            <v>500</v>
          </cell>
          <cell r="O518">
            <v>400</v>
          </cell>
          <cell r="P518">
            <v>0</v>
          </cell>
          <cell r="Q518">
            <v>0</v>
          </cell>
          <cell r="R518">
            <v>0</v>
          </cell>
          <cell r="S518">
            <v>0</v>
          </cell>
          <cell r="T518" t="e">
            <v>#DIV/0!</v>
          </cell>
          <cell r="U518" t="e">
            <v>#DIV/0!</v>
          </cell>
          <cell r="V518" t="e">
            <v>#DIV/0!</v>
          </cell>
          <cell r="W518" t="e">
            <v>#DIV/0!</v>
          </cell>
          <cell r="X518">
            <v>2.8</v>
          </cell>
          <cell r="Y518">
            <v>1.512</v>
          </cell>
          <cell r="Z518" t="e">
            <v>#N/A</v>
          </cell>
          <cell r="AA518">
            <v>1800</v>
          </cell>
          <cell r="AB518">
            <v>910</v>
          </cell>
          <cell r="AC518">
            <v>760</v>
          </cell>
          <cell r="AD518">
            <v>600</v>
          </cell>
        </row>
        <row r="519">
          <cell r="G519" t="str">
            <v>LK82DT</v>
          </cell>
          <cell r="H519" t="str">
            <v>Đường tổ 1 ấp Ruộng Tre (xã Bảo Quang) đi tổ 23 khu phố Ruộng Lớn (phường Bảo Vinh)</v>
          </cell>
          <cell r="I519" t="str">
            <v>Đường Ruộng Tre-Thọ An</v>
          </cell>
          <cell r="J519" t="str">
            <v>LK82DT</v>
          </cell>
          <cell r="K519" t="str">
            <v>Ranh giới Huyện Xuân Lộc</v>
          </cell>
          <cell r="L519">
            <v>1200</v>
          </cell>
          <cell r="M519">
            <v>600</v>
          </cell>
          <cell r="N519">
            <v>500</v>
          </cell>
          <cell r="O519">
            <v>400</v>
          </cell>
          <cell r="P519">
            <v>0</v>
          </cell>
          <cell r="Q519">
            <v>0</v>
          </cell>
          <cell r="R519">
            <v>0</v>
          </cell>
          <cell r="S519">
            <v>0</v>
          </cell>
          <cell r="T519" t="e">
            <v>#DIV/0!</v>
          </cell>
          <cell r="U519" t="e">
            <v>#DIV/0!</v>
          </cell>
          <cell r="V519" t="e">
            <v>#DIV/0!</v>
          </cell>
          <cell r="W519" t="e">
            <v>#DIV/0!</v>
          </cell>
          <cell r="X519">
            <v>1.56</v>
          </cell>
          <cell r="Y519">
            <v>1.2</v>
          </cell>
          <cell r="Z519" t="str">
            <v>11. phường Bảo Vinh.xlsx</v>
          </cell>
          <cell r="AA519">
            <v>1400</v>
          </cell>
          <cell r="AB519">
            <v>720</v>
          </cell>
          <cell r="AC519">
            <v>600</v>
          </cell>
          <cell r="AD519">
            <v>480</v>
          </cell>
        </row>
        <row r="520">
          <cell r="G520" t="str">
            <v>LK83DT</v>
          </cell>
          <cell r="H520" t="str">
            <v>Đường Xuân Lập - Bàu Sao</v>
          </cell>
          <cell r="I520" t="str">
            <v>Đường Số 1</v>
          </cell>
          <cell r="J520"/>
          <cell r="K520" t="str">
            <v>Ngã ba đi ấp Đồi Rìu Xã Hàng Gòn</v>
          </cell>
          <cell r="L520"/>
          <cell r="M520"/>
          <cell r="N520"/>
          <cell r="O520"/>
          <cell r="P520"/>
          <cell r="Q520"/>
          <cell r="R520"/>
          <cell r="S520"/>
          <cell r="T520"/>
          <cell r="U520"/>
          <cell r="V520"/>
          <cell r="W520"/>
          <cell r="X520"/>
          <cell r="Y520"/>
          <cell r="Z520"/>
          <cell r="AA520"/>
          <cell r="AB520"/>
          <cell r="AC520"/>
          <cell r="AD520"/>
        </row>
        <row r="521">
          <cell r="G521" t="str">
            <v>LK83DT_D1</v>
          </cell>
          <cell r="H521" t="str">
            <v>Đoạn từ đường số 1 vào 500m</v>
          </cell>
          <cell r="I521" t="str">
            <v>Đường Số 1</v>
          </cell>
          <cell r="J521" t="str">
            <v>LK83DT_D1</v>
          </cell>
          <cell r="K521" t="str">
            <v>Từ đường số 1 vào 500m</v>
          </cell>
          <cell r="L521">
            <v>1400</v>
          </cell>
          <cell r="M521">
            <v>900</v>
          </cell>
          <cell r="N521">
            <v>600</v>
          </cell>
          <cell r="O521">
            <v>420</v>
          </cell>
          <cell r="P521">
            <v>0</v>
          </cell>
          <cell r="Q521">
            <v>0</v>
          </cell>
          <cell r="R521">
            <v>0</v>
          </cell>
          <cell r="S521">
            <v>0</v>
          </cell>
          <cell r="T521" t="e">
            <v>#DIV/0!</v>
          </cell>
          <cell r="U521" t="e">
            <v>#DIV/0!</v>
          </cell>
          <cell r="V521" t="e">
            <v>#DIV/0!</v>
          </cell>
          <cell r="W521" t="e">
            <v>#DIV/0!</v>
          </cell>
          <cell r="X521">
            <v>2.6</v>
          </cell>
          <cell r="Y521">
            <v>1.3</v>
          </cell>
          <cell r="Z521" t="str">
            <v>13. P. xuân lập - thêm đường.xlsx</v>
          </cell>
          <cell r="AA521">
            <v>1800</v>
          </cell>
          <cell r="AB521">
            <v>1200</v>
          </cell>
          <cell r="AC521">
            <v>780</v>
          </cell>
          <cell r="AD521">
            <v>550</v>
          </cell>
        </row>
        <row r="522">
          <cell r="G522" t="str">
            <v>LK83DT_D2</v>
          </cell>
          <cell r="H522" t="str">
            <v>Đoạn tiếp theo đến đường lô 8 đi cầu Be</v>
          </cell>
          <cell r="I522" t="str">
            <v>Từ đường số 1 vào 500m</v>
          </cell>
          <cell r="J522" t="str">
            <v>LK83DT_D2</v>
          </cell>
          <cell r="K522" t="str">
            <v>Đường lô 8 đi cầu Be</v>
          </cell>
          <cell r="L522">
            <v>1200</v>
          </cell>
          <cell r="M522">
            <v>600</v>
          </cell>
          <cell r="N522">
            <v>500</v>
          </cell>
          <cell r="O522">
            <v>400</v>
          </cell>
          <cell r="P522">
            <v>0</v>
          </cell>
          <cell r="Q522">
            <v>0</v>
          </cell>
          <cell r="R522">
            <v>0</v>
          </cell>
          <cell r="S522">
            <v>0</v>
          </cell>
          <cell r="T522" t="e">
            <v>#DIV/0!</v>
          </cell>
          <cell r="U522" t="e">
            <v>#DIV/0!</v>
          </cell>
          <cell r="V522" t="e">
            <v>#DIV/0!</v>
          </cell>
          <cell r="W522" t="e">
            <v>#DIV/0!</v>
          </cell>
          <cell r="X522">
            <v>2.6</v>
          </cell>
          <cell r="Y522">
            <v>1.3</v>
          </cell>
          <cell r="Z522" t="str">
            <v>13. P. xuân lập - thêm đường.xlsx</v>
          </cell>
          <cell r="AA522">
            <v>1600</v>
          </cell>
          <cell r="AB522">
            <v>780</v>
          </cell>
          <cell r="AC522">
            <v>650</v>
          </cell>
          <cell r="AD522">
            <v>520</v>
          </cell>
        </row>
        <row r="523">
          <cell r="G523" t="str">
            <v>LK83DT_D3</v>
          </cell>
          <cell r="H523" t="str">
            <v>Đoạn từ đường lô 8 đi cầu Be đến ngã ba đi ấp Đồi Rìu xã Hàng Gòn</v>
          </cell>
          <cell r="I523" t="str">
            <v>Đường lô 8 đi cầu Be</v>
          </cell>
          <cell r="J523" t="str">
            <v>LK83DT_D3</v>
          </cell>
          <cell r="K523" t="str">
            <v>Ngã ba đi ấp Đồi Rìu Xã Hàng Gòn</v>
          </cell>
          <cell r="L523">
            <v>1100</v>
          </cell>
          <cell r="M523">
            <v>550</v>
          </cell>
          <cell r="N523">
            <v>500</v>
          </cell>
          <cell r="O523">
            <v>400</v>
          </cell>
          <cell r="P523">
            <v>0</v>
          </cell>
          <cell r="Q523">
            <v>0</v>
          </cell>
          <cell r="R523">
            <v>0</v>
          </cell>
          <cell r="S523">
            <v>0</v>
          </cell>
          <cell r="T523" t="e">
            <v>#DIV/0!</v>
          </cell>
          <cell r="U523" t="e">
            <v>#DIV/0!</v>
          </cell>
          <cell r="V523" t="e">
            <v>#DIV/0!</v>
          </cell>
          <cell r="W523" t="e">
            <v>#DIV/0!</v>
          </cell>
          <cell r="X523">
            <v>2.6</v>
          </cell>
          <cell r="Y523">
            <v>1.4</v>
          </cell>
          <cell r="Z523" t="str">
            <v>13. P. xuân lập - thêm đường.xlsx</v>
          </cell>
          <cell r="AA523">
            <v>1500</v>
          </cell>
          <cell r="AB523">
            <v>770</v>
          </cell>
          <cell r="AC523">
            <v>700</v>
          </cell>
          <cell r="AD523">
            <v>560</v>
          </cell>
        </row>
        <row r="524">
          <cell r="G524" t="str">
            <v>LK84DT</v>
          </cell>
          <cell r="H524" t="str">
            <v>Đường tỉnh 770 (đường Suối Tre - Bình Lộc cũ)</v>
          </cell>
          <cell r="I524" t="str">
            <v>Quốc lộ 1</v>
          </cell>
          <cell r="J524"/>
          <cell r="K524" t="str">
            <v>Ranh xã Xuân Thiện Huyện Thống Nhất</v>
          </cell>
          <cell r="L524"/>
          <cell r="M524"/>
          <cell r="N524"/>
          <cell r="O524"/>
          <cell r="P524"/>
          <cell r="Q524"/>
          <cell r="R524"/>
          <cell r="S524"/>
          <cell r="T524"/>
          <cell r="U524"/>
          <cell r="V524"/>
          <cell r="W524"/>
          <cell r="X524"/>
          <cell r="Y524"/>
          <cell r="Z524"/>
          <cell r="AA524"/>
          <cell r="AB524"/>
          <cell r="AC524"/>
          <cell r="AD524"/>
        </row>
        <row r="525">
          <cell r="G525" t="str">
            <v>LK84DT_D1</v>
          </cell>
          <cell r="H525" t="str">
            <v>Đoạn từ Quốc lộ 1 đến ngã tư trụ sở Nông trường cao su Bình Lộc</v>
          </cell>
          <cell r="I525" t="str">
            <v>Quốc lộ 1</v>
          </cell>
          <cell r="J525" t="str">
            <v>LK84DT_D1</v>
          </cell>
          <cell r="K525" t="str">
            <v>Ngã tư trụ sở Nông trường Cao su Bình Lộc</v>
          </cell>
          <cell r="L525">
            <v>1700</v>
          </cell>
          <cell r="M525">
            <v>700</v>
          </cell>
          <cell r="N525">
            <v>600</v>
          </cell>
          <cell r="O525">
            <v>400</v>
          </cell>
          <cell r="P525">
            <v>0</v>
          </cell>
          <cell r="Q525">
            <v>0</v>
          </cell>
          <cell r="R525">
            <v>0</v>
          </cell>
          <cell r="S525">
            <v>0</v>
          </cell>
          <cell r="T525" t="e">
            <v>#DIV/0!</v>
          </cell>
          <cell r="U525" t="e">
            <v>#DIV/0!</v>
          </cell>
          <cell r="V525" t="e">
            <v>#DIV/0!</v>
          </cell>
          <cell r="W525" t="e">
            <v>#DIV/0!</v>
          </cell>
          <cell r="X525">
            <v>2.5</v>
          </cell>
          <cell r="Y525">
            <v>1.25</v>
          </cell>
          <cell r="Z525" t="str">
            <v>12. phường Bình Lộc.xlsx</v>
          </cell>
          <cell r="AA525">
            <v>2100</v>
          </cell>
          <cell r="AB525">
            <v>880</v>
          </cell>
          <cell r="AC525">
            <v>750</v>
          </cell>
          <cell r="AD525">
            <v>500</v>
          </cell>
        </row>
        <row r="526">
          <cell r="G526" t="str">
            <v>LK84DT_D2</v>
          </cell>
          <cell r="H526" t="str">
            <v>Đoạn từ ngã tư trụ sở Nông trường cao su Bình Lộc đến giáp ranh xã Xuân Thiện, huyện Thống Nhất</v>
          </cell>
          <cell r="I526" t="str">
            <v>Ngã tư trụ sở Nông trường Cao su Bình Lộc</v>
          </cell>
          <cell r="J526" t="str">
            <v>LK84DT_D2</v>
          </cell>
          <cell r="K526" t="str">
            <v>Ranh xã Xuân Thiện Huyện Thống Nhất</v>
          </cell>
          <cell r="L526">
            <v>1500</v>
          </cell>
          <cell r="M526">
            <v>900</v>
          </cell>
          <cell r="N526">
            <v>590</v>
          </cell>
          <cell r="O526">
            <v>420</v>
          </cell>
          <cell r="P526">
            <v>0</v>
          </cell>
          <cell r="Q526">
            <v>0</v>
          </cell>
          <cell r="R526">
            <v>0</v>
          </cell>
          <cell r="S526">
            <v>0</v>
          </cell>
          <cell r="T526" t="e">
            <v>#DIV/0!</v>
          </cell>
          <cell r="U526" t="e">
            <v>#DIV/0!</v>
          </cell>
          <cell r="V526" t="e">
            <v>#DIV/0!</v>
          </cell>
          <cell r="W526" t="e">
            <v>#DIV/0!</v>
          </cell>
          <cell r="X526">
            <v>2.5</v>
          </cell>
          <cell r="Y526">
            <v>1.25</v>
          </cell>
          <cell r="Z526" t="str">
            <v>12. phường Bình Lộc.xlsx</v>
          </cell>
          <cell r="AA526">
            <v>1900</v>
          </cell>
          <cell r="AB526">
            <v>1100</v>
          </cell>
          <cell r="AC526">
            <v>740</v>
          </cell>
          <cell r="AD526">
            <v>530</v>
          </cell>
        </row>
        <row r="527">
          <cell r="G527" t="str">
            <v>LK85DT</v>
          </cell>
          <cell r="H527" t="str">
            <v>Đường Suối Chồn - Bàu Cối</v>
          </cell>
          <cell r="I527" t="str">
            <v>Đường Nguyễn Trung Trực</v>
          </cell>
          <cell r="J527"/>
          <cell r="K527" t="str">
            <v>Ranh xã Bảo Quang</v>
          </cell>
          <cell r="L527"/>
          <cell r="M527"/>
          <cell r="N527"/>
          <cell r="O527"/>
          <cell r="P527"/>
          <cell r="Q527"/>
          <cell r="R527"/>
          <cell r="S527"/>
          <cell r="T527"/>
          <cell r="U527"/>
          <cell r="V527"/>
          <cell r="W527"/>
          <cell r="X527"/>
          <cell r="Y527"/>
          <cell r="Z527"/>
          <cell r="AA527"/>
          <cell r="AB527"/>
          <cell r="AC527"/>
          <cell r="AD527"/>
        </row>
        <row r="528">
          <cell r="G528" t="str">
            <v>LK85DT_D1</v>
          </cell>
          <cell r="H528" t="str">
            <v>Đoạn từ đường Nguyễn Trung Trực đến ngã ba Suối Chồn</v>
          </cell>
          <cell r="I528" t="str">
            <v>Đường Nguyễn Trung Trực</v>
          </cell>
          <cell r="J528" t="str">
            <v>LK85DT_D1</v>
          </cell>
          <cell r="K528" t="str">
            <v>Ngã ba Suối Chồn</v>
          </cell>
          <cell r="L528">
            <v>2000</v>
          </cell>
          <cell r="M528">
            <v>900</v>
          </cell>
          <cell r="N528">
            <v>600</v>
          </cell>
          <cell r="O528">
            <v>420</v>
          </cell>
          <cell r="P528">
            <v>0</v>
          </cell>
          <cell r="Q528">
            <v>0</v>
          </cell>
          <cell r="R528">
            <v>0</v>
          </cell>
          <cell r="S528">
            <v>0</v>
          </cell>
          <cell r="T528" t="e">
            <v>#DIV/0!</v>
          </cell>
          <cell r="U528" t="e">
            <v>#DIV/0!</v>
          </cell>
          <cell r="V528" t="e">
            <v>#DIV/0!</v>
          </cell>
          <cell r="W528" t="e">
            <v>#DIV/0!</v>
          </cell>
          <cell r="X528">
            <v>2.2000000000000002</v>
          </cell>
          <cell r="Y528">
            <v>1.2454545454545456</v>
          </cell>
          <cell r="Z528" t="str">
            <v>11. phường Bảo Vinh.xlsx</v>
          </cell>
          <cell r="AA528">
            <v>2500</v>
          </cell>
          <cell r="AB528">
            <v>1200</v>
          </cell>
          <cell r="AC528">
            <v>800</v>
          </cell>
          <cell r="AD528">
            <v>600</v>
          </cell>
        </row>
        <row r="529">
          <cell r="G529" t="str">
            <v>LK85DT_D2</v>
          </cell>
          <cell r="H529" t="str">
            <v>Đoạn từ ngã ba Suối Chồn đến giáp ranh xã Bảo Quang</v>
          </cell>
          <cell r="I529" t="str">
            <v>Ngã ba Suối Chồn</v>
          </cell>
          <cell r="J529" t="str">
            <v>LK85DT_D2</v>
          </cell>
          <cell r="K529" t="str">
            <v>Ranh xã Bảo Quang</v>
          </cell>
          <cell r="L529">
            <v>1600</v>
          </cell>
          <cell r="M529">
            <v>800</v>
          </cell>
          <cell r="N529">
            <v>600</v>
          </cell>
          <cell r="O529">
            <v>420</v>
          </cell>
          <cell r="P529">
            <v>0</v>
          </cell>
          <cell r="Q529">
            <v>0</v>
          </cell>
          <cell r="R529">
            <v>0</v>
          </cell>
          <cell r="S529">
            <v>0</v>
          </cell>
          <cell r="T529" t="e">
            <v>#DIV/0!</v>
          </cell>
          <cell r="U529" t="e">
            <v>#DIV/0!</v>
          </cell>
          <cell r="V529" t="e">
            <v>#DIV/0!</v>
          </cell>
          <cell r="W529" t="e">
            <v>#DIV/0!</v>
          </cell>
          <cell r="X529">
            <v>2.2000000000000002</v>
          </cell>
          <cell r="Y529">
            <v>1.2454545454545456</v>
          </cell>
          <cell r="Z529" t="str">
            <v>11. phường Bảo Vinh.xlsx</v>
          </cell>
          <cell r="AA529">
            <v>2000</v>
          </cell>
          <cell r="AB529">
            <v>1000</v>
          </cell>
          <cell r="AC529">
            <v>800</v>
          </cell>
          <cell r="AD529">
            <v>600</v>
          </cell>
        </row>
        <row r="530">
          <cell r="G530" t="str">
            <v>LK86DT</v>
          </cell>
          <cell r="H530" t="str">
            <v>Đường Bảo Vinh - Bảo Quang (đoạn qua phường Bảo Vinh)</v>
          </cell>
          <cell r="I530" t="str">
            <v>Đường Ngô Quyền</v>
          </cell>
          <cell r="J530" t="str">
            <v>LK86DT</v>
          </cell>
          <cell r="K530" t="str">
            <v>ranh giới xã Bảo Quang</v>
          </cell>
          <cell r="L530">
            <v>1200</v>
          </cell>
          <cell r="M530">
            <v>600</v>
          </cell>
          <cell r="N530">
            <v>500</v>
          </cell>
          <cell r="O530">
            <v>400</v>
          </cell>
          <cell r="P530">
            <v>0</v>
          </cell>
          <cell r="Q530">
            <v>0</v>
          </cell>
          <cell r="R530">
            <v>0</v>
          </cell>
          <cell r="S530">
            <v>0</v>
          </cell>
          <cell r="T530" t="e">
            <v>#DIV/0!</v>
          </cell>
          <cell r="U530" t="e">
            <v>#DIV/0!</v>
          </cell>
          <cell r="V530" t="e">
            <v>#DIV/0!</v>
          </cell>
          <cell r="W530" t="e">
            <v>#DIV/0!</v>
          </cell>
          <cell r="X530">
            <v>2.8</v>
          </cell>
          <cell r="Y530">
            <v>1.45</v>
          </cell>
          <cell r="Z530" t="str">
            <v>11. phường Bảo Vinh.xlsx</v>
          </cell>
          <cell r="AA530">
            <v>1700</v>
          </cell>
          <cell r="AB530">
            <v>870</v>
          </cell>
          <cell r="AC530">
            <v>730</v>
          </cell>
          <cell r="AD530">
            <v>580</v>
          </cell>
        </row>
        <row r="531">
          <cell r="G531" t="str">
            <v>LK87DT</v>
          </cell>
          <cell r="H531" t="str">
            <v>Đường số 4 (từ đường Duy Tân đến đường vào Miếu Ông Hổ, phường Bảo Vinh)</v>
          </cell>
          <cell r="I531" t="str">
            <v>Đường Duy Tân</v>
          </cell>
          <cell r="J531" t="str">
            <v>LK87DT</v>
          </cell>
          <cell r="K531" t="str">
            <v>Đường vào miếu Ông Hổ đoạn từ đường Ngô Quyền đến đường Thành Thái</v>
          </cell>
          <cell r="L531">
            <v>1300</v>
          </cell>
          <cell r="M531">
            <v>650</v>
          </cell>
          <cell r="N531">
            <v>500</v>
          </cell>
          <cell r="O531">
            <v>400</v>
          </cell>
          <cell r="P531">
            <v>0</v>
          </cell>
          <cell r="Q531">
            <v>0</v>
          </cell>
          <cell r="R531">
            <v>0</v>
          </cell>
          <cell r="S531">
            <v>0</v>
          </cell>
          <cell r="T531" t="e">
            <v>#DIV/0!</v>
          </cell>
          <cell r="U531" t="e">
            <v>#DIV/0!</v>
          </cell>
          <cell r="V531" t="e">
            <v>#DIV/0!</v>
          </cell>
          <cell r="W531" t="e">
            <v>#DIV/0!</v>
          </cell>
          <cell r="X531">
            <v>2.8</v>
          </cell>
          <cell r="Y531">
            <v>1.3681818181818182</v>
          </cell>
          <cell r="Z531" t="str">
            <v>11. phường Bảo Vinh.xlsx</v>
          </cell>
          <cell r="AA531">
            <v>1800</v>
          </cell>
          <cell r="AB531">
            <v>890</v>
          </cell>
          <cell r="AC531">
            <v>680</v>
          </cell>
          <cell r="AD531">
            <v>550</v>
          </cell>
        </row>
        <row r="532">
          <cell r="G532" t="str">
            <v>LK88DT</v>
          </cell>
          <cell r="H532" t="str">
            <v>Đường số 5 (đường vào Làng dân tộc, phường Bảo Vinh - từ đường Hàm Nghi đến đường tổ 1 ấp Ruộng Tre, xã Bảo Quang đi tổ 23 khu phố Ruộng Lớn, phường Bảo Vinh)</v>
          </cell>
          <cell r="I532" t="str">
            <v>Đường Hàm Nghi</v>
          </cell>
          <cell r="J532" t="str">
            <v>LK88DT</v>
          </cell>
          <cell r="K532" t="str">
            <v>Đường tổ 1 ấp Ruộng Tre (xã Bảo Quang) đi tổ 23 khu phố Ruộng Lớn (phường Bảo Vinh)</v>
          </cell>
          <cell r="L532">
            <v>1200</v>
          </cell>
          <cell r="M532">
            <v>600</v>
          </cell>
          <cell r="N532">
            <v>500</v>
          </cell>
          <cell r="O532">
            <v>400</v>
          </cell>
          <cell r="P532">
            <v>0</v>
          </cell>
          <cell r="Q532">
            <v>0</v>
          </cell>
          <cell r="R532">
            <v>0</v>
          </cell>
          <cell r="S532">
            <v>0</v>
          </cell>
          <cell r="T532" t="e">
            <v>#DIV/0!</v>
          </cell>
          <cell r="U532" t="e">
            <v>#DIV/0!</v>
          </cell>
          <cell r="V532" t="e">
            <v>#DIV/0!</v>
          </cell>
          <cell r="W532" t="e">
            <v>#DIV/0!</v>
          </cell>
          <cell r="X532">
            <v>2.8</v>
          </cell>
          <cell r="Y532">
            <v>1.45</v>
          </cell>
          <cell r="Z532" t="str">
            <v>11. phường Bảo Vinh.xlsx</v>
          </cell>
          <cell r="AA532">
            <v>1700</v>
          </cell>
          <cell r="AB532">
            <v>870</v>
          </cell>
          <cell r="AC532">
            <v>730</v>
          </cell>
          <cell r="AD532">
            <v>580</v>
          </cell>
        </row>
        <row r="533">
          <cell r="G533" t="str">
            <v>LK89DT</v>
          </cell>
          <cell r="H533" t="str">
            <v>Tuyến đường qua khu đô thị mới (từ đường Nguyễn Trãi đến đường Lê Hồng Phong)</v>
          </cell>
          <cell r="I533" t="str">
            <v>Đường Nguyễn Trãi</v>
          </cell>
          <cell r="J533" t="str">
            <v>LK89DT</v>
          </cell>
          <cell r="K533" t="str">
            <v>Đường Lê Hồng Phong</v>
          </cell>
          <cell r="L533">
            <v>2700</v>
          </cell>
          <cell r="M533">
            <v>1350</v>
          </cell>
          <cell r="N533">
            <v>1000</v>
          </cell>
          <cell r="O533">
            <v>800</v>
          </cell>
          <cell r="P533">
            <v>0</v>
          </cell>
          <cell r="Q533">
            <v>0</v>
          </cell>
          <cell r="R533">
            <v>0</v>
          </cell>
          <cell r="S533">
            <v>0</v>
          </cell>
          <cell r="T533" t="e">
            <v>#DIV/0!</v>
          </cell>
          <cell r="U533" t="e">
            <v>#DIV/0!</v>
          </cell>
          <cell r="V533" t="e">
            <v>#DIV/0!</v>
          </cell>
          <cell r="W533" t="e">
            <v>#DIV/0!</v>
          </cell>
          <cell r="X533">
            <v>2.8</v>
          </cell>
          <cell r="Y533">
            <v>1.4</v>
          </cell>
          <cell r="Z533" t="str">
            <v>14. phuong Long Khanh.xlsx</v>
          </cell>
          <cell r="AA533">
            <v>3800</v>
          </cell>
          <cell r="AB533">
            <v>1900</v>
          </cell>
          <cell r="AC533">
            <v>1400</v>
          </cell>
          <cell r="AD533">
            <v>1100</v>
          </cell>
        </row>
        <row r="534">
          <cell r="G534" t="str">
            <v>LK90DT</v>
          </cell>
          <cell r="H534" t="str">
            <v>Đường Xuân Lập - Hàng Gòn</v>
          </cell>
          <cell r="I534" t="str">
            <v>Đường số 1</v>
          </cell>
          <cell r="J534"/>
          <cell r="K534" t="str">
            <v>Bên trái đến hết ranh thửa đất số 53, tờ BĐĐC số 25, Phường Xuân Lập;Bên phải đến hết ranh thửa đất số 27, tờ BĐĐC số 25, phường Xuân Lập;</v>
          </cell>
          <cell r="L534"/>
          <cell r="M534"/>
          <cell r="N534"/>
          <cell r="O534"/>
          <cell r="P534"/>
          <cell r="Q534"/>
          <cell r="R534"/>
          <cell r="S534"/>
          <cell r="T534"/>
          <cell r="U534"/>
          <cell r="V534"/>
          <cell r="W534"/>
          <cell r="X534"/>
          <cell r="Y534"/>
          <cell r="Z534"/>
          <cell r="AA534"/>
          <cell r="AB534"/>
          <cell r="AC534"/>
          <cell r="AD534"/>
        </row>
        <row r="535">
          <cell r="G535" t="str">
            <v>LK90DT_D1</v>
          </cell>
          <cell r="H535" t="str">
            <v>Đoạn từ đường số 1 đến đường sắt</v>
          </cell>
          <cell r="I535" t="str">
            <v>Đường số 1</v>
          </cell>
          <cell r="J535" t="str">
            <v>LK90DT_D1</v>
          </cell>
          <cell r="K535" t="str">
            <v>Đường sắt</v>
          </cell>
          <cell r="L535">
            <v>2000</v>
          </cell>
          <cell r="M535">
            <v>1400</v>
          </cell>
          <cell r="N535">
            <v>1100</v>
          </cell>
          <cell r="O535">
            <v>750</v>
          </cell>
          <cell r="P535">
            <v>0</v>
          </cell>
          <cell r="Q535">
            <v>0</v>
          </cell>
          <cell r="R535">
            <v>0</v>
          </cell>
          <cell r="S535">
            <v>0</v>
          </cell>
          <cell r="T535" t="e">
            <v>#DIV/0!</v>
          </cell>
          <cell r="U535" t="e">
            <v>#DIV/0!</v>
          </cell>
          <cell r="V535" t="e">
            <v>#DIV/0!</v>
          </cell>
          <cell r="W535" t="e">
            <v>#DIV/0!</v>
          </cell>
          <cell r="X535">
            <v>2.4</v>
          </cell>
          <cell r="Y535">
            <v>1.296</v>
          </cell>
          <cell r="Z535" t="str">
            <v>13. P. xuân lập - thêm đường.xlsx</v>
          </cell>
          <cell r="AA535">
            <v>2600</v>
          </cell>
          <cell r="AB535">
            <v>1800</v>
          </cell>
          <cell r="AC535">
            <v>1400</v>
          </cell>
          <cell r="AD535">
            <v>970</v>
          </cell>
        </row>
        <row r="536">
          <cell r="G536" t="str">
            <v>LK90DT_D2</v>
          </cell>
          <cell r="H536" t="str">
            <v>Đoạn còn lại (từ đường sắt đến hết ranh thửa đất số 52, tờ BĐĐC số 25 về bên trái và hết ranh thửa đất số 27, tờ BĐĐC số 25 về bên phải, phường Xuân Lập)</v>
          </cell>
          <cell r="I536" t="str">
            <v>Đường sắt</v>
          </cell>
          <cell r="J536" t="str">
            <v>LK90DT_D2</v>
          </cell>
          <cell r="K536" t="str">
            <v>Bên trái đến hết ranh thửa đất số 52, tờ BĐĐC số 25, Phường Xuân Lập;Bên phải đến hết ranh thửa đất số 27, tờ BĐĐC số 25, phường Xuân Lập;</v>
          </cell>
          <cell r="L536">
            <v>1400</v>
          </cell>
          <cell r="M536">
            <v>700</v>
          </cell>
          <cell r="N536">
            <v>600</v>
          </cell>
          <cell r="O536">
            <v>500</v>
          </cell>
          <cell r="P536">
            <v>0</v>
          </cell>
          <cell r="Q536">
            <v>0</v>
          </cell>
          <cell r="R536">
            <v>0</v>
          </cell>
          <cell r="S536">
            <v>0</v>
          </cell>
          <cell r="T536" t="e">
            <v>#DIV/0!</v>
          </cell>
          <cell r="U536" t="e">
            <v>#DIV/0!</v>
          </cell>
          <cell r="V536" t="e">
            <v>#DIV/0!</v>
          </cell>
          <cell r="W536" t="e">
            <v>#DIV/0!</v>
          </cell>
          <cell r="X536">
            <v>2.4</v>
          </cell>
          <cell r="Y536">
            <v>1.296</v>
          </cell>
          <cell r="Z536" t="str">
            <v>13. P. xuân lập - thêm đường.xlsx</v>
          </cell>
          <cell r="AA536">
            <v>1800</v>
          </cell>
          <cell r="AB536">
            <v>910</v>
          </cell>
          <cell r="AC536">
            <v>780</v>
          </cell>
          <cell r="AD536">
            <v>650</v>
          </cell>
        </row>
        <row r="537">
          <cell r="G537" t="str">
            <v>XL</v>
          </cell>
          <cell r="H537" t="str">
            <v>THỊ TRẤN GIA RAY</v>
          </cell>
          <cell r="I537"/>
          <cell r="J537"/>
          <cell r="K537"/>
          <cell r="L537"/>
          <cell r="M537"/>
          <cell r="N537"/>
          <cell r="O537"/>
          <cell r="P537"/>
          <cell r="Q537"/>
          <cell r="R537"/>
          <cell r="S537"/>
          <cell r="T537"/>
          <cell r="U537"/>
          <cell r="V537"/>
          <cell r="W537"/>
          <cell r="X537"/>
          <cell r="Y537"/>
          <cell r="Z537"/>
          <cell r="AA537"/>
          <cell r="AB537"/>
          <cell r="AC537"/>
          <cell r="AD537"/>
        </row>
        <row r="538">
          <cell r="G538" t="str">
            <v>XL1DT</v>
          </cell>
          <cell r="H538" t="str">
            <v>Đường Hùng Vương (Quốc lộ 1 cũ)</v>
          </cell>
          <cell r="I538" t="str">
            <v>Suối Gia Măng</v>
          </cell>
          <cell r="J538"/>
          <cell r="K538" t="str">
            <v>Đến giáp ranh xã Xuân Trường</v>
          </cell>
          <cell r="L538"/>
          <cell r="M538"/>
          <cell r="N538"/>
          <cell r="O538"/>
          <cell r="P538"/>
          <cell r="Q538"/>
          <cell r="R538"/>
          <cell r="S538"/>
          <cell r="T538"/>
          <cell r="U538"/>
          <cell r="V538"/>
          <cell r="W538"/>
          <cell r="X538"/>
          <cell r="Y538"/>
          <cell r="Z538"/>
          <cell r="AA538"/>
          <cell r="AB538"/>
          <cell r="AC538"/>
          <cell r="AD538"/>
        </row>
        <row r="539">
          <cell r="G539" t="str">
            <v>XL1DT_D1</v>
          </cell>
          <cell r="H539" t="str">
            <v>Đoạn từ suối Gia Măng đến hết chi nhánh Điện lực Xuân Lộc</v>
          </cell>
          <cell r="I539" t="str">
            <v>Suối Gia Măng</v>
          </cell>
          <cell r="J539" t="str">
            <v>XL1DT_D1</v>
          </cell>
          <cell r="K539" t="str">
            <v>Đến hết chi nhánh điện lực Xuân Lộc</v>
          </cell>
          <cell r="L539">
            <v>3800</v>
          </cell>
          <cell r="M539">
            <v>1500</v>
          </cell>
          <cell r="N539">
            <v>850</v>
          </cell>
          <cell r="O539">
            <v>700</v>
          </cell>
          <cell r="P539">
            <v>0</v>
          </cell>
          <cell r="Q539">
            <v>0</v>
          </cell>
          <cell r="R539">
            <v>0</v>
          </cell>
          <cell r="S539">
            <v>0</v>
          </cell>
          <cell r="T539" t="e">
            <v>#DIV/0!</v>
          </cell>
          <cell r="U539" t="e">
            <v>#DIV/0!</v>
          </cell>
          <cell r="V539" t="e">
            <v>#DIV/0!</v>
          </cell>
          <cell r="W539" t="e">
            <v>#DIV/0!</v>
          </cell>
          <cell r="X539">
            <v>2.5563565136369997</v>
          </cell>
          <cell r="Y539">
            <v>1.4013761535169105</v>
          </cell>
          <cell r="Z539" t="str">
            <v>51. Xã Xuân Lộc góp ý.xlsx</v>
          </cell>
          <cell r="AA539">
            <v>5300</v>
          </cell>
          <cell r="AB539">
            <v>2100</v>
          </cell>
          <cell r="AC539">
            <v>1200</v>
          </cell>
          <cell r="AD539">
            <v>980</v>
          </cell>
        </row>
        <row r="540">
          <cell r="G540" t="str">
            <v>XL1DT_D2</v>
          </cell>
          <cell r="H540" t="str">
            <v>Đoạn từ giáp chi nhánh Điện lực Xuân Lộc đến hết Nhà thờ Tam Thái</v>
          </cell>
          <cell r="I540" t="str">
            <v>Chi nhánh điện lực Xuân Lộc</v>
          </cell>
          <cell r="J540" t="str">
            <v>XL1DT_D2</v>
          </cell>
          <cell r="K540" t="str">
            <v>Đến hết Nhà thờ Tam Thái</v>
          </cell>
          <cell r="L540">
            <v>4000</v>
          </cell>
          <cell r="M540">
            <v>1500</v>
          </cell>
          <cell r="N540">
            <v>850</v>
          </cell>
          <cell r="O540">
            <v>700</v>
          </cell>
          <cell r="P540">
            <v>0</v>
          </cell>
          <cell r="Q540">
            <v>0</v>
          </cell>
          <cell r="R540">
            <v>0</v>
          </cell>
          <cell r="S540">
            <v>0</v>
          </cell>
          <cell r="T540" t="e">
            <v>#DIV/0!</v>
          </cell>
          <cell r="U540" t="e">
            <v>#DIV/0!</v>
          </cell>
          <cell r="V540" t="e">
            <v>#DIV/0!</v>
          </cell>
          <cell r="W540" t="e">
            <v>#DIV/0!</v>
          </cell>
          <cell r="X540">
            <v>2.5563565136369997</v>
          </cell>
          <cell r="Y540">
            <v>1.4013761535169105</v>
          </cell>
          <cell r="Z540" t="str">
            <v>51. Xã Xuân Lộc góp ý.xlsx</v>
          </cell>
          <cell r="AA540">
            <v>5600</v>
          </cell>
          <cell r="AB540">
            <v>2100</v>
          </cell>
          <cell r="AC540">
            <v>1200</v>
          </cell>
          <cell r="AD540">
            <v>980</v>
          </cell>
        </row>
        <row r="541">
          <cell r="G541" t="str">
            <v>XL1DT_D3</v>
          </cell>
          <cell r="H541" t="str">
            <v>Đoạn từ giáp Nhà thờ Tam Thái đến hết Trường Tiểu học Kim Đồng</v>
          </cell>
          <cell r="I541" t="str">
            <v>Nhà thờ Tam Thái</v>
          </cell>
          <cell r="J541" t="str">
            <v>XL1DT_D3</v>
          </cell>
          <cell r="K541" t="str">
            <v>Đến hết Trường Tiểu học Kim Đồng</v>
          </cell>
          <cell r="L541">
            <v>3600</v>
          </cell>
          <cell r="M541">
            <v>1500</v>
          </cell>
          <cell r="N541">
            <v>850</v>
          </cell>
          <cell r="O541">
            <v>700</v>
          </cell>
          <cell r="P541">
            <v>0</v>
          </cell>
          <cell r="Q541">
            <v>0</v>
          </cell>
          <cell r="R541">
            <v>0</v>
          </cell>
          <cell r="S541">
            <v>0</v>
          </cell>
          <cell r="T541" t="e">
            <v>#DIV/0!</v>
          </cell>
          <cell r="U541" t="e">
            <v>#DIV/0!</v>
          </cell>
          <cell r="V541" t="e">
            <v>#DIV/0!</v>
          </cell>
          <cell r="W541" t="e">
            <v>#DIV/0!</v>
          </cell>
          <cell r="X541">
            <v>2.5563565136369997</v>
          </cell>
          <cell r="Y541">
            <v>1.4013761535169105</v>
          </cell>
          <cell r="Z541" t="str">
            <v>51. Xã Xuân Lộc góp ý.xlsx</v>
          </cell>
          <cell r="AA541">
            <v>5000</v>
          </cell>
          <cell r="AB541">
            <v>2100</v>
          </cell>
          <cell r="AC541">
            <v>1200</v>
          </cell>
          <cell r="AD541">
            <v>980</v>
          </cell>
        </row>
        <row r="542">
          <cell r="G542" t="str">
            <v>XL1DT_D4</v>
          </cell>
          <cell r="H542" t="str">
            <v>Đoạn từ giáp Trường Tiểu học Kim Đồng đến đến cầu Phước Hưng</v>
          </cell>
          <cell r="I542" t="str">
            <v>Trường Tiểu học Kim Đồng</v>
          </cell>
          <cell r="J542" t="str">
            <v>XL1DT_D4</v>
          </cell>
          <cell r="K542" t="str">
            <v>Đến hết cầu Phước Hưng</v>
          </cell>
          <cell r="L542">
            <v>3000</v>
          </cell>
          <cell r="M542">
            <v>1400</v>
          </cell>
          <cell r="N542">
            <v>850</v>
          </cell>
          <cell r="O542">
            <v>700</v>
          </cell>
          <cell r="P542">
            <v>0</v>
          </cell>
          <cell r="Q542">
            <v>0</v>
          </cell>
          <cell r="R542">
            <v>0</v>
          </cell>
          <cell r="S542">
            <v>0</v>
          </cell>
          <cell r="T542" t="e">
            <v>#DIV/0!</v>
          </cell>
          <cell r="U542" t="e">
            <v>#DIV/0!</v>
          </cell>
          <cell r="V542" t="e">
            <v>#DIV/0!</v>
          </cell>
          <cell r="W542" t="e">
            <v>#DIV/0!</v>
          </cell>
          <cell r="X542">
            <v>2.5563565136369997</v>
          </cell>
          <cell r="Y542">
            <v>1.4013761535169105</v>
          </cell>
          <cell r="Z542" t="str">
            <v>51. Xã Xuân Lộc góp ý.xlsx</v>
          </cell>
          <cell r="AA542">
            <v>4200</v>
          </cell>
          <cell r="AB542">
            <v>2000</v>
          </cell>
          <cell r="AC542">
            <v>1200</v>
          </cell>
          <cell r="AD542">
            <v>980</v>
          </cell>
        </row>
        <row r="543">
          <cell r="G543" t="str">
            <v>XL1DT_D5</v>
          </cell>
          <cell r="H543" t="str">
            <v>Đoạn từ cầu Phước Hưng đến giáp ranh xã Xuân Trường</v>
          </cell>
          <cell r="I543" t="str">
            <v>Cầu Phước Hưng</v>
          </cell>
          <cell r="J543" t="str">
            <v>XL1DT_D5</v>
          </cell>
          <cell r="K543" t="str">
            <v>Đến giáp ranh xã Xuân Trường</v>
          </cell>
          <cell r="L543">
            <v>2800</v>
          </cell>
          <cell r="M543">
            <v>1400</v>
          </cell>
          <cell r="N543">
            <v>850</v>
          </cell>
          <cell r="O543">
            <v>700</v>
          </cell>
          <cell r="P543">
            <v>0</v>
          </cell>
          <cell r="Q543">
            <v>0</v>
          </cell>
          <cell r="R543">
            <v>0</v>
          </cell>
          <cell r="S543">
            <v>0</v>
          </cell>
          <cell r="T543" t="e">
            <v>#DIV/0!</v>
          </cell>
          <cell r="U543" t="e">
            <v>#DIV/0!</v>
          </cell>
          <cell r="V543" t="e">
            <v>#DIV/0!</v>
          </cell>
          <cell r="W543" t="e">
            <v>#DIV/0!</v>
          </cell>
          <cell r="X543">
            <v>2.5563565136369997</v>
          </cell>
          <cell r="Y543">
            <v>1.4013761535169105</v>
          </cell>
          <cell r="Z543" t="str">
            <v>51. Xã Xuân Lộc góp ý.xlsx</v>
          </cell>
          <cell r="AA543">
            <v>3900</v>
          </cell>
          <cell r="AB543">
            <v>2000</v>
          </cell>
          <cell r="AC543">
            <v>1200</v>
          </cell>
          <cell r="AD543">
            <v>980</v>
          </cell>
        </row>
        <row r="544">
          <cell r="G544" t="str">
            <v>XL2DT</v>
          </cell>
          <cell r="H544" t="str">
            <v>Đường Trần Phú</v>
          </cell>
          <cell r="I544" t="str">
            <v>Đường Ngô Quyền</v>
          </cell>
          <cell r="J544"/>
          <cell r="K544" t="str">
            <v>Đến ngã ba Núi Le</v>
          </cell>
          <cell r="L544"/>
          <cell r="M544"/>
          <cell r="N544"/>
          <cell r="O544"/>
          <cell r="P544"/>
          <cell r="Q544"/>
          <cell r="R544"/>
          <cell r="S544"/>
          <cell r="T544"/>
          <cell r="U544"/>
          <cell r="V544"/>
          <cell r="W544"/>
          <cell r="X544"/>
          <cell r="Y544"/>
          <cell r="Z544"/>
          <cell r="AA544"/>
          <cell r="AB544"/>
          <cell r="AC544"/>
          <cell r="AD544"/>
        </row>
        <row r="545">
          <cell r="G545" t="str">
            <v>XL2DT_D1</v>
          </cell>
          <cell r="H545" t="str">
            <v>Đoạn từ đường Ngô Quyền đến đường Hùng Vương</v>
          </cell>
          <cell r="I545" t="str">
            <v>Đường Ngô Quyền</v>
          </cell>
          <cell r="J545" t="str">
            <v>XL2DT_D1</v>
          </cell>
          <cell r="K545" t="str">
            <v>Đường Hùng Vương</v>
          </cell>
          <cell r="L545">
            <v>3400</v>
          </cell>
          <cell r="M545">
            <v>1500</v>
          </cell>
          <cell r="N545">
            <v>850</v>
          </cell>
          <cell r="O545">
            <v>700</v>
          </cell>
          <cell r="P545">
            <v>0</v>
          </cell>
          <cell r="Q545">
            <v>0</v>
          </cell>
          <cell r="R545">
            <v>0</v>
          </cell>
          <cell r="S545">
            <v>0</v>
          </cell>
          <cell r="T545" t="e">
            <v>#DIV/0!</v>
          </cell>
          <cell r="U545" t="e">
            <v>#DIV/0!</v>
          </cell>
          <cell r="V545" t="e">
            <v>#DIV/0!</v>
          </cell>
          <cell r="W545" t="e">
            <v>#DIV/0!</v>
          </cell>
          <cell r="X545">
            <v>2.5563565136369997</v>
          </cell>
          <cell r="Y545">
            <v>1.4013761535169105</v>
          </cell>
          <cell r="Z545" t="str">
            <v>51. Xã Xuân Lộc góp ý.xlsx</v>
          </cell>
          <cell r="AA545">
            <v>4800</v>
          </cell>
          <cell r="AB545">
            <v>2100</v>
          </cell>
          <cell r="AC545">
            <v>1200</v>
          </cell>
          <cell r="AD545">
            <v>980</v>
          </cell>
        </row>
        <row r="546">
          <cell r="G546" t="str">
            <v>XL2DT_D2</v>
          </cell>
          <cell r="H546" t="str">
            <v>Đoạn từ đường Hùng Vương đến đường Võ Thị Sáu</v>
          </cell>
          <cell r="I546" t="str">
            <v>Đường Hùng Vương</v>
          </cell>
          <cell r="J546" t="str">
            <v>XL2DT_D2</v>
          </cell>
          <cell r="K546" t="str">
            <v>Đường Võ Thị Sáu</v>
          </cell>
          <cell r="L546">
            <v>3600</v>
          </cell>
          <cell r="M546">
            <v>1600</v>
          </cell>
          <cell r="N546">
            <v>850</v>
          </cell>
          <cell r="O546">
            <v>700</v>
          </cell>
          <cell r="P546">
            <v>0</v>
          </cell>
          <cell r="Q546">
            <v>0</v>
          </cell>
          <cell r="R546">
            <v>0</v>
          </cell>
          <cell r="S546">
            <v>0</v>
          </cell>
          <cell r="T546" t="e">
            <v>#DIV/0!</v>
          </cell>
          <cell r="U546" t="e">
            <v>#DIV/0!</v>
          </cell>
          <cell r="V546" t="e">
            <v>#DIV/0!</v>
          </cell>
          <cell r="W546" t="e">
            <v>#DIV/0!</v>
          </cell>
          <cell r="X546">
            <v>2.5563565136369997</v>
          </cell>
          <cell r="Y546">
            <v>1.4013761535169105</v>
          </cell>
          <cell r="Z546" t="str">
            <v>51. Xã Xuân Lộc góp ý.xlsx</v>
          </cell>
          <cell r="AA546">
            <v>5000</v>
          </cell>
          <cell r="AB546">
            <v>2200</v>
          </cell>
          <cell r="AC546">
            <v>1200</v>
          </cell>
          <cell r="AD546">
            <v>980</v>
          </cell>
        </row>
        <row r="547">
          <cell r="G547" t="str">
            <v>XL2DT_D3</v>
          </cell>
          <cell r="H547" t="str">
            <v>Đoạn từ đường Võ Thị Sáu đến ngã tư đường Lê Duẩn và đường Nguyễn Văn Cừ</v>
          </cell>
          <cell r="I547" t="str">
            <v>Đường Võ Thị Sáu</v>
          </cell>
          <cell r="J547" t="str">
            <v>XL2DT_D3</v>
          </cell>
          <cell r="K547" t="str">
            <v>Đến ngã tư đường Lê Duẩn và đường Nguyễn Văn Cừ</v>
          </cell>
          <cell r="L547">
            <v>3000</v>
          </cell>
          <cell r="M547">
            <v>1400</v>
          </cell>
          <cell r="N547">
            <v>850</v>
          </cell>
          <cell r="O547">
            <v>700</v>
          </cell>
          <cell r="P547">
            <v>0</v>
          </cell>
          <cell r="Q547">
            <v>0</v>
          </cell>
          <cell r="R547">
            <v>0</v>
          </cell>
          <cell r="S547">
            <v>0</v>
          </cell>
          <cell r="T547" t="e">
            <v>#DIV/0!</v>
          </cell>
          <cell r="U547" t="e">
            <v>#DIV/0!</v>
          </cell>
          <cell r="V547" t="e">
            <v>#DIV/0!</v>
          </cell>
          <cell r="W547" t="e">
            <v>#DIV/0!</v>
          </cell>
          <cell r="X547">
            <v>2.5563565136369997</v>
          </cell>
          <cell r="Y547">
            <v>1.4013761535169105</v>
          </cell>
          <cell r="Z547" t="str">
            <v>51. Xã Xuân Lộc góp ý.xlsx</v>
          </cell>
          <cell r="AA547">
            <v>4200</v>
          </cell>
          <cell r="AB547">
            <v>2000</v>
          </cell>
          <cell r="AC547">
            <v>1200</v>
          </cell>
          <cell r="AD547">
            <v>980</v>
          </cell>
        </row>
        <row r="548">
          <cell r="G548" t="str">
            <v>XL2DT_D4</v>
          </cell>
          <cell r="H548" t="str">
            <v>Đoạn từ ngã tư đường Lê Duẩn và đường Nguyễn Văn Cừ đến đường Nguyễn An Ninh</v>
          </cell>
          <cell r="I548" t="str">
            <v>Ngã tư đường Lê Duẩn và đường Nguyễn Văn Cừ</v>
          </cell>
          <cell r="J548" t="str">
            <v>XL2DT_D4</v>
          </cell>
          <cell r="K548" t="str">
            <v>Đường Nguyễn An Ninh</v>
          </cell>
          <cell r="L548">
            <v>2800</v>
          </cell>
          <cell r="M548">
            <v>1400</v>
          </cell>
          <cell r="N548">
            <v>850</v>
          </cell>
          <cell r="O548">
            <v>700</v>
          </cell>
          <cell r="P548">
            <v>0</v>
          </cell>
          <cell r="Q548">
            <v>0</v>
          </cell>
          <cell r="R548">
            <v>0</v>
          </cell>
          <cell r="S548">
            <v>0</v>
          </cell>
          <cell r="T548" t="e">
            <v>#DIV/0!</v>
          </cell>
          <cell r="U548" t="e">
            <v>#DIV/0!</v>
          </cell>
          <cell r="V548" t="e">
            <v>#DIV/0!</v>
          </cell>
          <cell r="W548" t="e">
            <v>#DIV/0!</v>
          </cell>
          <cell r="X548">
            <v>2.5563565136369997</v>
          </cell>
          <cell r="Y548">
            <v>1.4013761535169105</v>
          </cell>
          <cell r="Z548" t="str">
            <v>51. Xã Xuân Lộc góp ý.xlsx</v>
          </cell>
          <cell r="AA548">
            <v>3900</v>
          </cell>
          <cell r="AB548">
            <v>2000</v>
          </cell>
          <cell r="AC548">
            <v>1200</v>
          </cell>
          <cell r="AD548">
            <v>980</v>
          </cell>
        </row>
        <row r="549">
          <cell r="G549" t="str">
            <v>XL2DT_D5</v>
          </cell>
          <cell r="H549" t="str">
            <v>Đoạn từ đường Nguyễn An Ninh đến ngã ba Núi Le</v>
          </cell>
          <cell r="I549" t="str">
            <v>Đường Nguyễn An Ninh</v>
          </cell>
          <cell r="J549" t="str">
            <v>XL2DT_D5</v>
          </cell>
          <cell r="K549" t="str">
            <v>Đến ngã ba Núi Le</v>
          </cell>
          <cell r="L549">
            <v>2600</v>
          </cell>
          <cell r="M549">
            <v>1400</v>
          </cell>
          <cell r="N549">
            <v>850</v>
          </cell>
          <cell r="O549">
            <v>700</v>
          </cell>
          <cell r="P549">
            <v>0</v>
          </cell>
          <cell r="Q549">
            <v>0</v>
          </cell>
          <cell r="R549">
            <v>0</v>
          </cell>
          <cell r="S549">
            <v>0</v>
          </cell>
          <cell r="T549" t="e">
            <v>#DIV/0!</v>
          </cell>
          <cell r="U549" t="e">
            <v>#DIV/0!</v>
          </cell>
          <cell r="V549" t="e">
            <v>#DIV/0!</v>
          </cell>
          <cell r="W549" t="e">
            <v>#DIV/0!</v>
          </cell>
          <cell r="X549">
            <v>2.5563565136369997</v>
          </cell>
          <cell r="Y549">
            <v>1.4013761535169105</v>
          </cell>
          <cell r="Z549" t="str">
            <v>51. Xã Xuân Lộc góp ý.xlsx</v>
          </cell>
          <cell r="AA549">
            <v>3600</v>
          </cell>
          <cell r="AB549">
            <v>2000</v>
          </cell>
          <cell r="AC549">
            <v>1200</v>
          </cell>
          <cell r="AD549">
            <v>980</v>
          </cell>
        </row>
        <row r="550">
          <cell r="G550" t="str">
            <v>XL3DT</v>
          </cell>
          <cell r="H550" t="str">
            <v>Đường Nguyễn Hữu Cảnh (QL1 cũ)</v>
          </cell>
          <cell r="I550" t="str">
            <v>Ngã ba bưu điện</v>
          </cell>
          <cell r="J550"/>
          <cell r="K550" t="str">
            <v>Đến ngã ba Núi Le</v>
          </cell>
          <cell r="L550"/>
          <cell r="M550"/>
          <cell r="N550"/>
          <cell r="O550"/>
          <cell r="P550"/>
          <cell r="Q550"/>
          <cell r="R550"/>
          <cell r="S550"/>
          <cell r="T550"/>
          <cell r="U550"/>
          <cell r="V550"/>
          <cell r="W550"/>
          <cell r="X550"/>
          <cell r="Y550"/>
          <cell r="Z550"/>
          <cell r="AA550"/>
          <cell r="AB550"/>
          <cell r="AC550"/>
          <cell r="AD550"/>
        </row>
        <row r="551">
          <cell r="G551" t="str">
            <v>XL3DT_D1</v>
          </cell>
          <cell r="H551" t="str">
            <v>Đoạn từ ngã ba bưu điện đến đường Nguyễn Thị Minh Khai</v>
          </cell>
          <cell r="I551" t="str">
            <v>Ngã ba bưu điện</v>
          </cell>
          <cell r="J551" t="str">
            <v>XL3DT_D1</v>
          </cell>
          <cell r="K551" t="str">
            <v>Đường Nguyễn Thị Minh Khai</v>
          </cell>
          <cell r="L551">
            <v>3400</v>
          </cell>
          <cell r="M551">
            <v>1500</v>
          </cell>
          <cell r="N551">
            <v>850</v>
          </cell>
          <cell r="O551">
            <v>700</v>
          </cell>
          <cell r="P551">
            <v>0</v>
          </cell>
          <cell r="Q551">
            <v>0</v>
          </cell>
          <cell r="R551">
            <v>0</v>
          </cell>
          <cell r="S551">
            <v>0</v>
          </cell>
          <cell r="T551" t="e">
            <v>#DIV/0!</v>
          </cell>
          <cell r="U551" t="e">
            <v>#DIV/0!</v>
          </cell>
          <cell r="V551" t="e">
            <v>#DIV/0!</v>
          </cell>
          <cell r="W551" t="e">
            <v>#DIV/0!</v>
          </cell>
          <cell r="X551">
            <v>2</v>
          </cell>
          <cell r="Y551">
            <v>1.2578947368421052</v>
          </cell>
          <cell r="Z551" t="str">
            <v>51. Xã Xuân Lộc góp ý.xlsx</v>
          </cell>
          <cell r="AA551">
            <v>4300</v>
          </cell>
          <cell r="AB551">
            <v>1900</v>
          </cell>
          <cell r="AC551">
            <v>1100</v>
          </cell>
          <cell r="AD551">
            <v>880</v>
          </cell>
        </row>
        <row r="552">
          <cell r="G552" t="str">
            <v>XL3DT_D2</v>
          </cell>
          <cell r="H552" t="str">
            <v>Đoạn từ đường Nguyễn Thị Minh Khai đến ngã ba Núi Le</v>
          </cell>
          <cell r="I552" t="str">
            <v>Đường Nguyễn Thị Minh Khai</v>
          </cell>
          <cell r="J552" t="str">
            <v>XL3DT_D2</v>
          </cell>
          <cell r="K552" t="str">
            <v>Đến ngã ba Núi Le</v>
          </cell>
          <cell r="L552">
            <v>3200</v>
          </cell>
          <cell r="M552">
            <v>1400</v>
          </cell>
          <cell r="N552">
            <v>850</v>
          </cell>
          <cell r="O552">
            <v>700</v>
          </cell>
          <cell r="P552">
            <v>0</v>
          </cell>
          <cell r="Q552">
            <v>0</v>
          </cell>
          <cell r="R552">
            <v>0</v>
          </cell>
          <cell r="S552">
            <v>0</v>
          </cell>
          <cell r="T552" t="e">
            <v>#DIV/0!</v>
          </cell>
          <cell r="U552" t="e">
            <v>#DIV/0!</v>
          </cell>
          <cell r="V552" t="e">
            <v>#DIV/0!</v>
          </cell>
          <cell r="W552" t="e">
            <v>#DIV/0!</v>
          </cell>
          <cell r="X552">
            <v>2</v>
          </cell>
          <cell r="Y552">
            <v>1.2578947368421052</v>
          </cell>
          <cell r="Z552" t="str">
            <v>51. Xã Xuân Lộc góp ý.xlsx</v>
          </cell>
          <cell r="AA552">
            <v>4000</v>
          </cell>
          <cell r="AB552">
            <v>1800</v>
          </cell>
          <cell r="AC552">
            <v>1100</v>
          </cell>
          <cell r="AD552">
            <v>880</v>
          </cell>
        </row>
        <row r="553">
          <cell r="G553" t="str">
            <v>XL3DT_D3</v>
          </cell>
          <cell r="H553" t="str">
            <v>Đoạn từ ngã ba Núi Le tới giáp ranh xã Xuân Tâm</v>
          </cell>
          <cell r="I553" t="str">
            <v>Từ ngã ba Núi Le</v>
          </cell>
          <cell r="J553" t="str">
            <v>XL3DT_D3</v>
          </cell>
          <cell r="K553" t="str">
            <v>Tới giáp ranh xã Xuân Tâm</v>
          </cell>
          <cell r="L553">
            <v>2800</v>
          </cell>
          <cell r="M553">
            <v>1400</v>
          </cell>
          <cell r="N553">
            <v>850</v>
          </cell>
          <cell r="O553">
            <v>700</v>
          </cell>
          <cell r="P553">
            <v>0</v>
          </cell>
          <cell r="Q553">
            <v>0</v>
          </cell>
          <cell r="R553">
            <v>0</v>
          </cell>
          <cell r="S553">
            <v>0</v>
          </cell>
          <cell r="T553" t="e">
            <v>#DIV/0!</v>
          </cell>
          <cell r="U553" t="e">
            <v>#DIV/0!</v>
          </cell>
          <cell r="V553" t="e">
            <v>#DIV/0!</v>
          </cell>
          <cell r="W553" t="e">
            <v>#DIV/0!</v>
          </cell>
          <cell r="X553">
            <v>2</v>
          </cell>
          <cell r="Y553">
            <v>1.2578947368421052</v>
          </cell>
          <cell r="Z553" t="str">
            <v>51. Xã Xuân Lộc góp ý.xlsx</v>
          </cell>
          <cell r="AA553">
            <v>3500</v>
          </cell>
          <cell r="AB553">
            <v>1800</v>
          </cell>
          <cell r="AC553">
            <v>1100</v>
          </cell>
          <cell r="AD553">
            <v>880</v>
          </cell>
        </row>
        <row r="554">
          <cell r="G554" t="str">
            <v>XL4DT</v>
          </cell>
          <cell r="H554" t="str">
            <v>Đường Ngô Gia Tự (song hành)</v>
          </cell>
          <cell r="I554" t="str">
            <v>Đường Nguyễn Thị Minh Khai</v>
          </cell>
          <cell r="J554"/>
          <cell r="K554" t="str">
            <v>Tới giáp ranh xã Xuân Tâm</v>
          </cell>
          <cell r="L554"/>
          <cell r="M554"/>
          <cell r="N554"/>
          <cell r="O554"/>
          <cell r="P554"/>
          <cell r="Q554"/>
          <cell r="R554"/>
          <cell r="S554"/>
          <cell r="T554"/>
          <cell r="U554"/>
          <cell r="V554"/>
          <cell r="W554"/>
          <cell r="X554"/>
          <cell r="Y554"/>
          <cell r="Z554"/>
          <cell r="AA554"/>
          <cell r="AB554"/>
          <cell r="AC554"/>
          <cell r="AD554"/>
        </row>
        <row r="555">
          <cell r="G555" t="str">
            <v>XL4DT_D1</v>
          </cell>
          <cell r="H555" t="str">
            <v>Đoạn từ đường Nguyễn Thị Minh Khai đến ngã ba Núi Le</v>
          </cell>
          <cell r="I555" t="str">
            <v>Đường Nguyễn Thị Minh Khai</v>
          </cell>
          <cell r="J555" t="str">
            <v>XL4DT_D1</v>
          </cell>
          <cell r="K555" t="str">
            <v>Đến ngã ba Núi Le</v>
          </cell>
          <cell r="L555">
            <v>2800</v>
          </cell>
          <cell r="M555">
            <v>1400</v>
          </cell>
          <cell r="N555">
            <v>850</v>
          </cell>
          <cell r="O555">
            <v>700</v>
          </cell>
          <cell r="P555">
            <v>0</v>
          </cell>
          <cell r="Q555">
            <v>0</v>
          </cell>
          <cell r="R555">
            <v>0</v>
          </cell>
          <cell r="S555">
            <v>0</v>
          </cell>
          <cell r="T555" t="e">
            <v>#DIV/0!</v>
          </cell>
          <cell r="U555" t="e">
            <v>#DIV/0!</v>
          </cell>
          <cell r="V555" t="e">
            <v>#DIV/0!</v>
          </cell>
          <cell r="W555" t="e">
            <v>#DIV/0!</v>
          </cell>
          <cell r="X555">
            <v>2</v>
          </cell>
          <cell r="Y555">
            <v>1.2578947368421052</v>
          </cell>
          <cell r="Z555" t="str">
            <v>51. Xã Xuân Lộc góp ý.xlsx</v>
          </cell>
          <cell r="AA555">
            <v>3500</v>
          </cell>
          <cell r="AB555">
            <v>1800</v>
          </cell>
          <cell r="AC555">
            <v>1100</v>
          </cell>
          <cell r="AD555">
            <v>880</v>
          </cell>
        </row>
        <row r="556">
          <cell r="G556" t="str">
            <v>XL4DT_D2</v>
          </cell>
          <cell r="H556" t="str">
            <v>Đoạn từ ngã ba Núi Le tới giáp ranh xã Xuân Tâm</v>
          </cell>
          <cell r="I556" t="str">
            <v>Ngã ba Núi Le</v>
          </cell>
          <cell r="J556" t="str">
            <v>XL4DT_D2</v>
          </cell>
          <cell r="K556" t="str">
            <v>Tới giáp ranh xã Xuân Tâm</v>
          </cell>
          <cell r="L556">
            <v>3200</v>
          </cell>
          <cell r="M556">
            <v>1400</v>
          </cell>
          <cell r="N556">
            <v>850</v>
          </cell>
          <cell r="O556">
            <v>700</v>
          </cell>
          <cell r="P556">
            <v>0</v>
          </cell>
          <cell r="Q556">
            <v>0</v>
          </cell>
          <cell r="R556">
            <v>0</v>
          </cell>
          <cell r="S556">
            <v>0</v>
          </cell>
          <cell r="T556" t="e">
            <v>#DIV/0!</v>
          </cell>
          <cell r="U556" t="e">
            <v>#DIV/0!</v>
          </cell>
          <cell r="V556" t="e">
            <v>#DIV/0!</v>
          </cell>
          <cell r="W556" t="e">
            <v>#DIV/0!</v>
          </cell>
          <cell r="X556">
            <v>2</v>
          </cell>
          <cell r="Y556">
            <v>1.2578947368421052</v>
          </cell>
          <cell r="Z556" t="str">
            <v>51. Xã Xuân Lộc góp ý.xlsx</v>
          </cell>
          <cell r="AA556">
            <v>4000</v>
          </cell>
          <cell r="AB556">
            <v>1800</v>
          </cell>
          <cell r="AC556">
            <v>1100</v>
          </cell>
          <cell r="AD556">
            <v>880</v>
          </cell>
        </row>
        <row r="557">
          <cell r="G557" t="str">
            <v>XL5DT</v>
          </cell>
          <cell r="H557" t="str">
            <v>Đường Ngô Quyền (đường vành đai thị trấn Gia Ray)</v>
          </cell>
          <cell r="I557" t="str">
            <v>Đường Lê Văn Vận</v>
          </cell>
          <cell r="J557"/>
          <cell r="K557" t="str">
            <v>Đường Hùng Vương</v>
          </cell>
          <cell r="L557"/>
          <cell r="M557"/>
          <cell r="N557"/>
          <cell r="O557"/>
          <cell r="P557"/>
          <cell r="Q557"/>
          <cell r="R557"/>
          <cell r="S557"/>
          <cell r="T557"/>
          <cell r="U557"/>
          <cell r="V557"/>
          <cell r="W557"/>
          <cell r="X557"/>
          <cell r="Y557"/>
          <cell r="Z557"/>
          <cell r="AA557"/>
          <cell r="AB557"/>
          <cell r="AC557"/>
          <cell r="AD557"/>
        </row>
        <row r="558">
          <cell r="G558" t="str">
            <v>XL5DT_D1</v>
          </cell>
          <cell r="H558" t="str">
            <v>Đoạn từ đường Lê Văn Vận đến đường Hoàng Đình Thương</v>
          </cell>
          <cell r="I558" t="str">
            <v>Đường Lê Văn Vận</v>
          </cell>
          <cell r="J558" t="str">
            <v>XL5DT_D1</v>
          </cell>
          <cell r="K558" t="str">
            <v>Đường Hoàng Đình Thương</v>
          </cell>
          <cell r="L558">
            <v>2600</v>
          </cell>
          <cell r="M558">
            <v>1400</v>
          </cell>
          <cell r="N558">
            <v>850</v>
          </cell>
          <cell r="O558">
            <v>700</v>
          </cell>
          <cell r="P558">
            <v>0</v>
          </cell>
          <cell r="Q558">
            <v>0</v>
          </cell>
          <cell r="R558">
            <v>0</v>
          </cell>
          <cell r="S558">
            <v>0</v>
          </cell>
          <cell r="T558" t="e">
            <v>#DIV/0!</v>
          </cell>
          <cell r="U558" t="e">
            <v>#DIV/0!</v>
          </cell>
          <cell r="V558" t="e">
            <v>#DIV/0!</v>
          </cell>
          <cell r="W558" t="e">
            <v>#DIV/0!</v>
          </cell>
          <cell r="X558">
            <v>2</v>
          </cell>
          <cell r="Y558">
            <v>1.2578947368421052</v>
          </cell>
          <cell r="Z558" t="str">
            <v>51. Xã Xuân Lộc góp ý.xlsx</v>
          </cell>
          <cell r="AA558">
            <v>3300</v>
          </cell>
          <cell r="AB558">
            <v>1800</v>
          </cell>
          <cell r="AC558">
            <v>1100</v>
          </cell>
          <cell r="AD558">
            <v>880</v>
          </cell>
        </row>
        <row r="559">
          <cell r="G559" t="str">
            <v>XL5DT_D2</v>
          </cell>
          <cell r="H559" t="str">
            <v>Đoạn từ đường Hoàng Đình Thương đến giáp Xí nghiệp Phong Phú</v>
          </cell>
          <cell r="I559" t="str">
            <v>Đường Hoàng Đình Thương</v>
          </cell>
          <cell r="J559" t="str">
            <v>XL5DT_D2</v>
          </cell>
          <cell r="K559" t="str">
            <v>Đến hết Xí nghiệp Phong Phú</v>
          </cell>
          <cell r="L559">
            <v>2800</v>
          </cell>
          <cell r="M559">
            <v>1400</v>
          </cell>
          <cell r="N559">
            <v>850</v>
          </cell>
          <cell r="O559">
            <v>700</v>
          </cell>
          <cell r="P559">
            <v>0</v>
          </cell>
          <cell r="Q559">
            <v>0</v>
          </cell>
          <cell r="R559">
            <v>0</v>
          </cell>
          <cell r="S559">
            <v>0</v>
          </cell>
          <cell r="T559" t="e">
            <v>#DIV/0!</v>
          </cell>
          <cell r="U559" t="e">
            <v>#DIV/0!</v>
          </cell>
          <cell r="V559" t="e">
            <v>#DIV/0!</v>
          </cell>
          <cell r="W559" t="e">
            <v>#DIV/0!</v>
          </cell>
          <cell r="X559">
            <v>2</v>
          </cell>
          <cell r="Y559">
            <v>1.2578947368421052</v>
          </cell>
          <cell r="Z559" t="str">
            <v>51. Xã Xuân Lộc góp ý.xlsx</v>
          </cell>
          <cell r="AA559">
            <v>3500</v>
          </cell>
          <cell r="AB559">
            <v>1800</v>
          </cell>
          <cell r="AC559">
            <v>1100</v>
          </cell>
          <cell r="AD559">
            <v>880</v>
          </cell>
        </row>
        <row r="560">
          <cell r="G560" t="str">
            <v>XL5DT_D3</v>
          </cell>
          <cell r="H560" t="str">
            <v>Đoạn từ Xí nghiệp Phong Phú đến đường Hùng Vương</v>
          </cell>
          <cell r="I560" t="str">
            <v>Từ Xí nghiệp Phong Phú</v>
          </cell>
          <cell r="J560" t="str">
            <v>XL5DT_D3</v>
          </cell>
          <cell r="K560" t="str">
            <v>Đường Hùng Vương</v>
          </cell>
          <cell r="L560">
            <v>3200</v>
          </cell>
          <cell r="M560">
            <v>1400</v>
          </cell>
          <cell r="N560">
            <v>850</v>
          </cell>
          <cell r="O560">
            <v>700</v>
          </cell>
          <cell r="P560">
            <v>0</v>
          </cell>
          <cell r="Q560">
            <v>0</v>
          </cell>
          <cell r="R560">
            <v>0</v>
          </cell>
          <cell r="S560">
            <v>0</v>
          </cell>
          <cell r="T560" t="e">
            <v>#DIV/0!</v>
          </cell>
          <cell r="U560" t="e">
            <v>#DIV/0!</v>
          </cell>
          <cell r="V560" t="e">
            <v>#DIV/0!</v>
          </cell>
          <cell r="W560" t="e">
            <v>#DIV/0!</v>
          </cell>
          <cell r="X560">
            <v>2</v>
          </cell>
          <cell r="Y560">
            <v>1.2578947368421052</v>
          </cell>
          <cell r="Z560" t="str">
            <v>51. Xã Xuân Lộc góp ý.xlsx</v>
          </cell>
          <cell r="AA560">
            <v>4000</v>
          </cell>
          <cell r="AB560">
            <v>1800</v>
          </cell>
          <cell r="AC560">
            <v>1100</v>
          </cell>
          <cell r="AD560">
            <v>880</v>
          </cell>
        </row>
        <row r="561">
          <cell r="G561" t="str">
            <v>XL6DT</v>
          </cell>
          <cell r="H561" t="str">
            <v>Đường Lê Duẩn</v>
          </cell>
          <cell r="I561" t="str">
            <v>Đường Hùng Vương</v>
          </cell>
          <cell r="J561"/>
          <cell r="K561" t="str">
            <v>Đường Trần Phú</v>
          </cell>
          <cell r="L561"/>
          <cell r="M561"/>
          <cell r="N561"/>
          <cell r="O561"/>
          <cell r="P561"/>
          <cell r="Q561"/>
          <cell r="R561"/>
          <cell r="S561"/>
          <cell r="T561"/>
          <cell r="U561"/>
          <cell r="V561"/>
          <cell r="W561"/>
          <cell r="X561"/>
          <cell r="Y561"/>
          <cell r="Z561"/>
          <cell r="AA561"/>
          <cell r="AB561"/>
          <cell r="AC561"/>
          <cell r="AD561"/>
        </row>
        <row r="562">
          <cell r="G562" t="str">
            <v>XL6DT_D1</v>
          </cell>
          <cell r="H562" t="str">
            <v>Đoạn từ đường Hùng Vương đến đường Nguyễn Huệ</v>
          </cell>
          <cell r="I562" t="str">
            <v>Đường Hùng Vương</v>
          </cell>
          <cell r="J562" t="str">
            <v>XL6DT_D1</v>
          </cell>
          <cell r="K562" t="str">
            <v>Đường Nguyễn Huệ</v>
          </cell>
          <cell r="L562">
            <v>2800</v>
          </cell>
          <cell r="M562">
            <v>1400</v>
          </cell>
          <cell r="N562">
            <v>850</v>
          </cell>
          <cell r="O562">
            <v>700</v>
          </cell>
          <cell r="P562">
            <v>0</v>
          </cell>
          <cell r="Q562">
            <v>0</v>
          </cell>
          <cell r="R562">
            <v>0</v>
          </cell>
          <cell r="S562">
            <v>0</v>
          </cell>
          <cell r="T562" t="e">
            <v>#DIV/0!</v>
          </cell>
          <cell r="U562" t="e">
            <v>#DIV/0!</v>
          </cell>
          <cell r="V562" t="e">
            <v>#DIV/0!</v>
          </cell>
          <cell r="W562" t="e">
            <v>#DIV/0!</v>
          </cell>
          <cell r="X562">
            <v>2</v>
          </cell>
          <cell r="Y562">
            <v>1.2578947368421052</v>
          </cell>
          <cell r="Z562" t="str">
            <v>51. Xã Xuân Lộc góp ý.xlsx</v>
          </cell>
          <cell r="AA562">
            <v>3500</v>
          </cell>
          <cell r="AB562">
            <v>1800</v>
          </cell>
          <cell r="AC562">
            <v>1100</v>
          </cell>
          <cell r="AD562">
            <v>880</v>
          </cell>
        </row>
        <row r="563">
          <cell r="G563" t="str">
            <v>XL6DT_D2</v>
          </cell>
          <cell r="H563" t="str">
            <v>Đoạn từ đường Nguyễn Huệ đến đường Trần Phú</v>
          </cell>
          <cell r="I563" t="str">
            <v>Đường Nguyễn Huệ</v>
          </cell>
          <cell r="J563" t="str">
            <v>XL6DT_D2</v>
          </cell>
          <cell r="K563" t="str">
            <v>Đường Trần Phú</v>
          </cell>
          <cell r="L563">
            <v>2600</v>
          </cell>
          <cell r="M563">
            <v>1400</v>
          </cell>
          <cell r="N563">
            <v>850</v>
          </cell>
          <cell r="O563">
            <v>700</v>
          </cell>
          <cell r="P563">
            <v>0</v>
          </cell>
          <cell r="Q563">
            <v>0</v>
          </cell>
          <cell r="R563">
            <v>0</v>
          </cell>
          <cell r="S563">
            <v>0</v>
          </cell>
          <cell r="T563" t="e">
            <v>#DIV/0!</v>
          </cell>
          <cell r="U563" t="e">
            <v>#DIV/0!</v>
          </cell>
          <cell r="V563" t="e">
            <v>#DIV/0!</v>
          </cell>
          <cell r="W563" t="e">
            <v>#DIV/0!</v>
          </cell>
          <cell r="X563">
            <v>2</v>
          </cell>
          <cell r="Y563">
            <v>1.2578947368421052</v>
          </cell>
          <cell r="Z563" t="str">
            <v>51. Xã Xuân Lộc góp ý.xlsx</v>
          </cell>
          <cell r="AA563">
            <v>3300</v>
          </cell>
          <cell r="AB563">
            <v>1800</v>
          </cell>
          <cell r="AC563">
            <v>1100</v>
          </cell>
          <cell r="AD563">
            <v>880</v>
          </cell>
        </row>
        <row r="564">
          <cell r="G564" t="str">
            <v>XL7DT</v>
          </cell>
          <cell r="H564" t="str">
            <v xml:space="preserve">Đường Nguyễn Văn Cừ </v>
          </cell>
          <cell r="I564" t="str">
            <v>Đường Hùng Vương</v>
          </cell>
          <cell r="J564"/>
          <cell r="K564" t="str">
            <v>Đường Trần Phú</v>
          </cell>
          <cell r="L564"/>
          <cell r="M564"/>
          <cell r="N564"/>
          <cell r="O564"/>
          <cell r="P564"/>
          <cell r="Q564"/>
          <cell r="R564"/>
          <cell r="S564"/>
          <cell r="T564"/>
          <cell r="U564"/>
          <cell r="V564"/>
          <cell r="W564"/>
          <cell r="X564"/>
          <cell r="Y564"/>
          <cell r="Z564"/>
          <cell r="AA564"/>
          <cell r="AB564"/>
          <cell r="AC564"/>
          <cell r="AD564"/>
        </row>
        <row r="565">
          <cell r="G565" t="str">
            <v>XL7DT_D1</v>
          </cell>
          <cell r="H565" t="str">
            <v>Đoạn từ đường Hùng Vương đến đường Võ Thị Sáu</v>
          </cell>
          <cell r="I565" t="str">
            <v>Đường Hùng Vương</v>
          </cell>
          <cell r="J565" t="str">
            <v>XL7DT_D1</v>
          </cell>
          <cell r="K565" t="str">
            <v>Đường Võ Thị Sáu</v>
          </cell>
          <cell r="L565">
            <v>2200</v>
          </cell>
          <cell r="M565">
            <v>1200</v>
          </cell>
          <cell r="N565">
            <v>850</v>
          </cell>
          <cell r="O565">
            <v>700</v>
          </cell>
          <cell r="P565">
            <v>0</v>
          </cell>
          <cell r="Q565">
            <v>0</v>
          </cell>
          <cell r="R565">
            <v>0</v>
          </cell>
          <cell r="S565">
            <v>0</v>
          </cell>
          <cell r="T565" t="e">
            <v>#DIV/0!</v>
          </cell>
          <cell r="U565" t="e">
            <v>#DIV/0!</v>
          </cell>
          <cell r="V565" t="e">
            <v>#DIV/0!</v>
          </cell>
          <cell r="W565" t="e">
            <v>#DIV/0!</v>
          </cell>
          <cell r="X565">
            <v>2</v>
          </cell>
          <cell r="Y565">
            <v>1.2578947368421052</v>
          </cell>
          <cell r="Z565" t="str">
            <v>51. Xã Xuân Lộc góp ý.xlsx</v>
          </cell>
          <cell r="AA565">
            <v>2800</v>
          </cell>
          <cell r="AB565">
            <v>1500</v>
          </cell>
          <cell r="AC565">
            <v>1100</v>
          </cell>
          <cell r="AD565">
            <v>880</v>
          </cell>
        </row>
        <row r="566">
          <cell r="G566" t="str">
            <v>XL7DT_D2</v>
          </cell>
          <cell r="H566" t="str">
            <v>Đoạn từ đường Võ Thị Sáu đến đường Trần Phú</v>
          </cell>
          <cell r="I566" t="str">
            <v>Đường Võ Thị Sáu</v>
          </cell>
          <cell r="J566" t="str">
            <v>XL7DT_D2</v>
          </cell>
          <cell r="K566" t="str">
            <v>Đường Trần Phú</v>
          </cell>
          <cell r="L566">
            <v>1800</v>
          </cell>
          <cell r="M566">
            <v>900</v>
          </cell>
          <cell r="N566">
            <v>800</v>
          </cell>
          <cell r="O566">
            <v>700</v>
          </cell>
          <cell r="P566">
            <v>0</v>
          </cell>
          <cell r="Q566">
            <v>0</v>
          </cell>
          <cell r="R566">
            <v>0</v>
          </cell>
          <cell r="S566">
            <v>0</v>
          </cell>
          <cell r="T566" t="e">
            <v>#DIV/0!</v>
          </cell>
          <cell r="U566" t="e">
            <v>#DIV/0!</v>
          </cell>
          <cell r="V566" t="e">
            <v>#DIV/0!</v>
          </cell>
          <cell r="W566" t="e">
            <v>#DIV/0!</v>
          </cell>
          <cell r="X566">
            <v>2</v>
          </cell>
          <cell r="Y566">
            <v>1.2578947368421052</v>
          </cell>
          <cell r="Z566" t="str">
            <v>51. Xã Xuân Lộc góp ý.xlsx</v>
          </cell>
          <cell r="AA566">
            <v>2300</v>
          </cell>
          <cell r="AB566">
            <v>1100</v>
          </cell>
          <cell r="AC566">
            <v>1000</v>
          </cell>
          <cell r="AD566">
            <v>880</v>
          </cell>
        </row>
        <row r="567">
          <cell r="G567" t="str">
            <v>XL8DT</v>
          </cell>
          <cell r="H567" t="str">
            <v xml:space="preserve">Đường Nguyễn Văn Linh </v>
          </cell>
          <cell r="I567" t="str">
            <v>Đường Hùng Vương</v>
          </cell>
          <cell r="J567"/>
          <cell r="K567" t="str">
            <v>Đường Nguyễn Thị Minh Khai</v>
          </cell>
          <cell r="L567"/>
          <cell r="M567"/>
          <cell r="N567"/>
          <cell r="O567"/>
          <cell r="P567"/>
          <cell r="Q567"/>
          <cell r="R567"/>
          <cell r="S567"/>
          <cell r="T567"/>
          <cell r="U567"/>
          <cell r="V567"/>
          <cell r="W567"/>
          <cell r="X567"/>
          <cell r="Y567"/>
          <cell r="Z567"/>
          <cell r="AA567"/>
          <cell r="AB567"/>
          <cell r="AC567"/>
          <cell r="AD567"/>
        </row>
        <row r="568">
          <cell r="G568" t="str">
            <v>XL8DT_D1</v>
          </cell>
          <cell r="H568" t="str">
            <v>Đoạn từ đường Hùng Vương đến đường Nguyễn Hữu Cảnh</v>
          </cell>
          <cell r="I568" t="str">
            <v>Đường Hùng Vương</v>
          </cell>
          <cell r="J568" t="str">
            <v>XL8DT_D1</v>
          </cell>
          <cell r="K568" t="str">
            <v>Đường Nguyễn Hữu Cảnh</v>
          </cell>
          <cell r="L568">
            <v>2200</v>
          </cell>
          <cell r="M568">
            <v>1200</v>
          </cell>
          <cell r="N568">
            <v>850</v>
          </cell>
          <cell r="O568">
            <v>700</v>
          </cell>
          <cell r="P568">
            <v>0</v>
          </cell>
          <cell r="Q568">
            <v>0</v>
          </cell>
          <cell r="R568">
            <v>0</v>
          </cell>
          <cell r="S568">
            <v>0</v>
          </cell>
          <cell r="T568" t="e">
            <v>#DIV/0!</v>
          </cell>
          <cell r="U568" t="e">
            <v>#DIV/0!</v>
          </cell>
          <cell r="V568" t="e">
            <v>#DIV/0!</v>
          </cell>
          <cell r="W568" t="e">
            <v>#DIV/0!</v>
          </cell>
          <cell r="X568">
            <v>2</v>
          </cell>
          <cell r="Y568">
            <v>1.28</v>
          </cell>
          <cell r="Z568" t="str">
            <v>51. Xã Xuân Lộc góp ý.xlsx</v>
          </cell>
          <cell r="AA568">
            <v>2800</v>
          </cell>
          <cell r="AB568">
            <v>1500</v>
          </cell>
          <cell r="AC568">
            <v>1100</v>
          </cell>
          <cell r="AD568">
            <v>900</v>
          </cell>
        </row>
        <row r="569">
          <cell r="G569" t="str">
            <v>XL8DT_D2</v>
          </cell>
          <cell r="H569" t="str">
            <v xml:space="preserve">Đoạn từ đường Nguyễn Hữu Cảnh đến đường Nguyễn Thị Minh Khai </v>
          </cell>
          <cell r="I569" t="str">
            <v>Đường Nguyễn Hữu Cảnh</v>
          </cell>
          <cell r="J569" t="str">
            <v>XL8DT_D2</v>
          </cell>
          <cell r="K569" t="str">
            <v>Đường Nguyễn Thị Minh Khai</v>
          </cell>
          <cell r="L569">
            <v>1600</v>
          </cell>
          <cell r="M569">
            <v>800</v>
          </cell>
          <cell r="N569">
            <v>650</v>
          </cell>
          <cell r="O569">
            <v>500</v>
          </cell>
          <cell r="P569">
            <v>0</v>
          </cell>
          <cell r="Q569">
            <v>0</v>
          </cell>
          <cell r="R569">
            <v>0</v>
          </cell>
          <cell r="S569">
            <v>0</v>
          </cell>
          <cell r="T569" t="e">
            <v>#DIV/0!</v>
          </cell>
          <cell r="U569" t="e">
            <v>#DIV/0!</v>
          </cell>
          <cell r="V569" t="e">
            <v>#DIV/0!</v>
          </cell>
          <cell r="W569" t="e">
            <v>#DIV/0!</v>
          </cell>
          <cell r="X569">
            <v>2</v>
          </cell>
          <cell r="Y569">
            <v>1.28</v>
          </cell>
          <cell r="Z569" t="str">
            <v>51. Xã Xuân Lộc góp ý.xlsx</v>
          </cell>
          <cell r="AA569">
            <v>2000</v>
          </cell>
          <cell r="AB569">
            <v>1000</v>
          </cell>
          <cell r="AC569">
            <v>830</v>
          </cell>
          <cell r="AD569">
            <v>640</v>
          </cell>
        </row>
        <row r="570">
          <cell r="G570" t="str">
            <v>XL9DT</v>
          </cell>
          <cell r="H570" t="str">
            <v>Đường Nguyễn An Ninh</v>
          </cell>
          <cell r="I570" t="str">
            <v>Đường Trần Phú</v>
          </cell>
          <cell r="J570"/>
          <cell r="K570" t="str">
            <v>Đường Nguyễn Thị Minh Khai</v>
          </cell>
          <cell r="L570"/>
          <cell r="M570"/>
          <cell r="N570"/>
          <cell r="O570"/>
          <cell r="P570"/>
          <cell r="Q570"/>
          <cell r="R570"/>
          <cell r="S570"/>
          <cell r="T570"/>
          <cell r="U570"/>
          <cell r="V570"/>
          <cell r="W570"/>
          <cell r="X570"/>
          <cell r="Y570"/>
          <cell r="Z570"/>
          <cell r="AA570"/>
          <cell r="AB570"/>
          <cell r="AC570"/>
          <cell r="AD570"/>
        </row>
        <row r="571">
          <cell r="G571" t="str">
            <v>XL9DT_D1</v>
          </cell>
          <cell r="H571" t="str">
            <v>Đoạn từ đường Trần Phú đến đường Nguyễn Hữu Cảnh</v>
          </cell>
          <cell r="I571" t="str">
            <v>Đường Trần Phú</v>
          </cell>
          <cell r="J571" t="str">
            <v>XL9DT_D1</v>
          </cell>
          <cell r="K571" t="str">
            <v>Đường Nguyễn Hữu Cảnh</v>
          </cell>
          <cell r="L571">
            <v>1800</v>
          </cell>
          <cell r="M571">
            <v>900</v>
          </cell>
          <cell r="N571">
            <v>800</v>
          </cell>
          <cell r="O571">
            <v>700</v>
          </cell>
          <cell r="P571">
            <v>0</v>
          </cell>
          <cell r="Q571">
            <v>0</v>
          </cell>
          <cell r="R571">
            <v>0</v>
          </cell>
          <cell r="S571">
            <v>0</v>
          </cell>
          <cell r="T571" t="e">
            <v>#DIV/0!</v>
          </cell>
          <cell r="U571" t="e">
            <v>#DIV/0!</v>
          </cell>
          <cell r="V571" t="e">
            <v>#DIV/0!</v>
          </cell>
          <cell r="W571" t="e">
            <v>#DIV/0!</v>
          </cell>
          <cell r="X571">
            <v>2</v>
          </cell>
          <cell r="Y571">
            <v>1.36</v>
          </cell>
          <cell r="Z571" t="str">
            <v>51. Xã Xuân Lộc góp ý.xlsx</v>
          </cell>
          <cell r="AA571">
            <v>2400</v>
          </cell>
          <cell r="AB571">
            <v>1200</v>
          </cell>
          <cell r="AC571">
            <v>1100</v>
          </cell>
          <cell r="AD571">
            <v>950</v>
          </cell>
        </row>
        <row r="572">
          <cell r="G572" t="str">
            <v>XL9DT_D2</v>
          </cell>
          <cell r="H572" t="str">
            <v xml:space="preserve">Đoạn từ đường Nguyễn Hữu Cảnh đến đường Nguyễn Thị Minh Khai </v>
          </cell>
          <cell r="I572" t="str">
            <v>Đường Nguyễn Hữu Cảnh</v>
          </cell>
          <cell r="J572" t="str">
            <v>XL9DT_D2</v>
          </cell>
          <cell r="K572" t="str">
            <v>Đường Nguyễn Thị Minh Khai</v>
          </cell>
          <cell r="L572">
            <v>1500</v>
          </cell>
          <cell r="M572">
            <v>700</v>
          </cell>
          <cell r="N572">
            <v>600</v>
          </cell>
          <cell r="O572">
            <v>500</v>
          </cell>
          <cell r="P572">
            <v>0</v>
          </cell>
          <cell r="Q572">
            <v>0</v>
          </cell>
          <cell r="R572">
            <v>0</v>
          </cell>
          <cell r="S572">
            <v>0</v>
          </cell>
          <cell r="T572" t="e">
            <v>#DIV/0!</v>
          </cell>
          <cell r="U572" t="e">
            <v>#DIV/0!</v>
          </cell>
          <cell r="V572" t="e">
            <v>#DIV/0!</v>
          </cell>
          <cell r="W572" t="e">
            <v>#DIV/0!</v>
          </cell>
          <cell r="X572">
            <v>2</v>
          </cell>
          <cell r="Y572">
            <v>1.36</v>
          </cell>
          <cell r="Z572" t="str">
            <v>51. Xã Xuân Lộc góp ý.xlsx</v>
          </cell>
          <cell r="AA572">
            <v>2000</v>
          </cell>
          <cell r="AB572">
            <v>1000</v>
          </cell>
          <cell r="AC572">
            <v>820</v>
          </cell>
          <cell r="AD572">
            <v>680</v>
          </cell>
        </row>
        <row r="573">
          <cell r="G573" t="str">
            <v>XL10DT</v>
          </cell>
          <cell r="H573" t="str">
            <v>Đường Phan Chu Trinh</v>
          </cell>
          <cell r="I573" t="str">
            <v>Đường Hùng Vương</v>
          </cell>
          <cell r="J573" t="str">
            <v>XL10DT</v>
          </cell>
          <cell r="K573" t="str">
            <v>Đường Ngô Quyền</v>
          </cell>
          <cell r="L573">
            <v>2200</v>
          </cell>
          <cell r="M573">
            <v>1200</v>
          </cell>
          <cell r="N573">
            <v>850</v>
          </cell>
          <cell r="O573">
            <v>700</v>
          </cell>
          <cell r="P573">
            <v>0</v>
          </cell>
          <cell r="Q573">
            <v>0</v>
          </cell>
          <cell r="R573">
            <v>0</v>
          </cell>
          <cell r="S573">
            <v>0</v>
          </cell>
          <cell r="T573" t="e">
            <v>#DIV/0!</v>
          </cell>
          <cell r="U573" t="e">
            <v>#DIV/0!</v>
          </cell>
          <cell r="V573" t="e">
            <v>#DIV/0!</v>
          </cell>
          <cell r="W573" t="e">
            <v>#DIV/0!</v>
          </cell>
          <cell r="X573">
            <v>2</v>
          </cell>
          <cell r="Y573">
            <v>1.2578947368421052</v>
          </cell>
          <cell r="Z573" t="str">
            <v>51. Xã Xuân Lộc góp ý.xlsx</v>
          </cell>
          <cell r="AA573">
            <v>2800</v>
          </cell>
          <cell r="AB573">
            <v>1500</v>
          </cell>
          <cell r="AC573">
            <v>1100</v>
          </cell>
          <cell r="AD573">
            <v>880</v>
          </cell>
        </row>
        <row r="574">
          <cell r="G574" t="str">
            <v>XL11DT</v>
          </cell>
          <cell r="H574" t="str">
            <v>Đường Huỳnh Văn Nghệ</v>
          </cell>
          <cell r="I574" t="str">
            <v>Đường Trần Phú</v>
          </cell>
          <cell r="J574"/>
          <cell r="K574" t="str">
            <v>Đến đường Hồ Núi Le</v>
          </cell>
          <cell r="L574"/>
          <cell r="M574"/>
          <cell r="N574"/>
          <cell r="O574"/>
          <cell r="P574"/>
          <cell r="Q574"/>
          <cell r="R574"/>
          <cell r="S574"/>
          <cell r="T574"/>
          <cell r="U574"/>
          <cell r="V574"/>
          <cell r="W574"/>
          <cell r="X574"/>
          <cell r="Y574"/>
          <cell r="Z574"/>
          <cell r="AA574"/>
          <cell r="AB574"/>
          <cell r="AC574"/>
          <cell r="AD574"/>
        </row>
        <row r="575">
          <cell r="G575" t="str">
            <v>XL11DT_D1</v>
          </cell>
          <cell r="H575" t="str">
            <v>Đoạn từ đường Trần Phú đến hết Huyện Đội</v>
          </cell>
          <cell r="I575" t="str">
            <v>Đường Trần Phú</v>
          </cell>
          <cell r="J575" t="str">
            <v>XL11DT_D1</v>
          </cell>
          <cell r="K575" t="str">
            <v>Đến hết Huyện Đội</v>
          </cell>
          <cell r="L575">
            <v>2200</v>
          </cell>
          <cell r="M575">
            <v>1200</v>
          </cell>
          <cell r="N575">
            <v>850</v>
          </cell>
          <cell r="O575">
            <v>700</v>
          </cell>
          <cell r="P575">
            <v>0</v>
          </cell>
          <cell r="Q575">
            <v>0</v>
          </cell>
          <cell r="R575">
            <v>0</v>
          </cell>
          <cell r="S575">
            <v>0</v>
          </cell>
          <cell r="T575" t="e">
            <v>#DIV/0!</v>
          </cell>
          <cell r="U575" t="e">
            <v>#DIV/0!</v>
          </cell>
          <cell r="V575" t="e">
            <v>#DIV/0!</v>
          </cell>
          <cell r="W575" t="e">
            <v>#DIV/0!</v>
          </cell>
          <cell r="X575">
            <v>2</v>
          </cell>
          <cell r="Y575">
            <v>1.2578947368421052</v>
          </cell>
          <cell r="Z575" t="str">
            <v>51. Xã Xuân Lộc góp ý.xlsx</v>
          </cell>
          <cell r="AA575">
            <v>2800</v>
          </cell>
          <cell r="AB575">
            <v>1500</v>
          </cell>
          <cell r="AC575">
            <v>1100</v>
          </cell>
          <cell r="AD575">
            <v>880</v>
          </cell>
        </row>
        <row r="576">
          <cell r="G576" t="str">
            <v>XL11DT_D2</v>
          </cell>
          <cell r="H576" t="str">
            <v>Đoạn từ Huyện Đội đến đường Hồ Núi Le</v>
          </cell>
          <cell r="I576" t="str">
            <v>Đến hết Huyện Đội</v>
          </cell>
          <cell r="J576" t="str">
            <v>XL11DT_D2</v>
          </cell>
          <cell r="K576" t="str">
            <v>Đến đường Hồ Núi Le</v>
          </cell>
          <cell r="L576">
            <v>1800</v>
          </cell>
          <cell r="M576">
            <v>900</v>
          </cell>
          <cell r="N576">
            <v>800</v>
          </cell>
          <cell r="O576">
            <v>700</v>
          </cell>
          <cell r="P576">
            <v>0</v>
          </cell>
          <cell r="Q576">
            <v>0</v>
          </cell>
          <cell r="R576">
            <v>0</v>
          </cell>
          <cell r="S576">
            <v>0</v>
          </cell>
          <cell r="T576" t="e">
            <v>#DIV/0!</v>
          </cell>
          <cell r="U576" t="e">
            <v>#DIV/0!</v>
          </cell>
          <cell r="V576" t="e">
            <v>#DIV/0!</v>
          </cell>
          <cell r="W576" t="e">
            <v>#DIV/0!</v>
          </cell>
          <cell r="X576">
            <v>2</v>
          </cell>
          <cell r="Y576">
            <v>1.2578947368421052</v>
          </cell>
          <cell r="Z576" t="str">
            <v>51. Xã Xuân Lộc góp ý.xlsx</v>
          </cell>
          <cell r="AA576">
            <v>2300</v>
          </cell>
          <cell r="AB576">
            <v>1100</v>
          </cell>
          <cell r="AC576">
            <v>1000</v>
          </cell>
          <cell r="AD576">
            <v>880</v>
          </cell>
        </row>
        <row r="577">
          <cell r="G577" t="str">
            <v>XL12DT</v>
          </cell>
          <cell r="H577" t="str">
            <v>Đường Trần Hưng Đạo</v>
          </cell>
          <cell r="I577" t="str">
            <v>Đường Nguyễn Hữu Cảnh</v>
          </cell>
          <cell r="J577" t="str">
            <v>XL12DT</v>
          </cell>
          <cell r="K577" t="str">
            <v>Đường Nguyễn Thị Minh Khai</v>
          </cell>
          <cell r="L577">
            <v>2400</v>
          </cell>
          <cell r="M577">
            <v>1200</v>
          </cell>
          <cell r="N577">
            <v>850</v>
          </cell>
          <cell r="O577">
            <v>700</v>
          </cell>
          <cell r="P577">
            <v>0</v>
          </cell>
          <cell r="Q577">
            <v>0</v>
          </cell>
          <cell r="R577">
            <v>0</v>
          </cell>
          <cell r="S577">
            <v>0</v>
          </cell>
          <cell r="T577" t="e">
            <v>#DIV/0!</v>
          </cell>
          <cell r="U577" t="e">
            <v>#DIV/0!</v>
          </cell>
          <cell r="V577" t="e">
            <v>#DIV/0!</v>
          </cell>
          <cell r="W577" t="e">
            <v>#DIV/0!</v>
          </cell>
          <cell r="X577">
            <v>2</v>
          </cell>
          <cell r="Y577">
            <v>1.2578947368421052</v>
          </cell>
          <cell r="Z577" t="str">
            <v>51. Xã Xuân Lộc góp ý.xlsx</v>
          </cell>
          <cell r="AA577">
            <v>3000</v>
          </cell>
          <cell r="AB577">
            <v>1500</v>
          </cell>
          <cell r="AC577">
            <v>1100</v>
          </cell>
          <cell r="AD577">
            <v>880</v>
          </cell>
        </row>
        <row r="578">
          <cell r="G578" t="str">
            <v>XL13DT</v>
          </cell>
          <cell r="H578" t="str">
            <v>Đường Lê Quý Đôn</v>
          </cell>
          <cell r="I578" t="str">
            <v>Đường Nguyễn Hữu Cảnh</v>
          </cell>
          <cell r="J578" t="str">
            <v>XL13DT</v>
          </cell>
          <cell r="K578" t="str">
            <v>Đường Nguyễn Thị Minh Khai</v>
          </cell>
          <cell r="L578">
            <v>2200</v>
          </cell>
          <cell r="M578">
            <v>1200</v>
          </cell>
          <cell r="N578">
            <v>850</v>
          </cell>
          <cell r="O578">
            <v>700</v>
          </cell>
          <cell r="P578">
            <v>0</v>
          </cell>
          <cell r="Q578">
            <v>0</v>
          </cell>
          <cell r="R578">
            <v>0</v>
          </cell>
          <cell r="S578">
            <v>0</v>
          </cell>
          <cell r="T578" t="e">
            <v>#DIV/0!</v>
          </cell>
          <cell r="U578" t="e">
            <v>#DIV/0!</v>
          </cell>
          <cell r="V578" t="e">
            <v>#DIV/0!</v>
          </cell>
          <cell r="W578" t="e">
            <v>#DIV/0!</v>
          </cell>
          <cell r="X578">
            <v>2</v>
          </cell>
          <cell r="Y578">
            <v>1.2578947368421052</v>
          </cell>
          <cell r="Z578" t="str">
            <v>51. Xã Xuân Lộc góp ý.xlsx</v>
          </cell>
          <cell r="AA578">
            <v>2800</v>
          </cell>
          <cell r="AB578">
            <v>1500</v>
          </cell>
          <cell r="AC578">
            <v>1100</v>
          </cell>
          <cell r="AD578">
            <v>880</v>
          </cell>
        </row>
        <row r="579">
          <cell r="G579" t="str">
            <v>XL14DT</v>
          </cell>
          <cell r="H579" t="str">
            <v>Đường Nguyễn Thị Minh Khai</v>
          </cell>
          <cell r="I579" t="str">
            <v>Đường Hùng Vương</v>
          </cell>
          <cell r="J579"/>
          <cell r="K579" t="str">
            <v>Quốc lộ 1</v>
          </cell>
          <cell r="L579"/>
          <cell r="M579"/>
          <cell r="N579"/>
          <cell r="O579"/>
          <cell r="P579"/>
          <cell r="Q579"/>
          <cell r="R579"/>
          <cell r="S579"/>
          <cell r="T579"/>
          <cell r="U579"/>
          <cell r="V579"/>
          <cell r="W579"/>
          <cell r="X579"/>
          <cell r="Y579"/>
          <cell r="Z579"/>
          <cell r="AA579"/>
          <cell r="AB579"/>
          <cell r="AC579"/>
          <cell r="AD579"/>
        </row>
        <row r="580">
          <cell r="G580" t="str">
            <v>XL14DT_D1</v>
          </cell>
          <cell r="H580" t="str">
            <v>Đoạn từ đường Hùng Vương đến đường Nguyễn Hữu Cảnh</v>
          </cell>
          <cell r="I580" t="str">
            <v>Đường Hùng Vương</v>
          </cell>
          <cell r="J580" t="str">
            <v>XL14DT_D1</v>
          </cell>
          <cell r="K580" t="str">
            <v>Đường Nguyễn Hữu Cảnh</v>
          </cell>
          <cell r="L580">
            <v>2400</v>
          </cell>
          <cell r="M580">
            <v>1200</v>
          </cell>
          <cell r="N580">
            <v>850</v>
          </cell>
          <cell r="O580">
            <v>700</v>
          </cell>
          <cell r="P580">
            <v>0</v>
          </cell>
          <cell r="Q580">
            <v>0</v>
          </cell>
          <cell r="R580">
            <v>0</v>
          </cell>
          <cell r="S580">
            <v>0</v>
          </cell>
          <cell r="T580" t="e">
            <v>#DIV/0!</v>
          </cell>
          <cell r="U580" t="e">
            <v>#DIV/0!</v>
          </cell>
          <cell r="V580" t="e">
            <v>#DIV/0!</v>
          </cell>
          <cell r="W580" t="e">
            <v>#DIV/0!</v>
          </cell>
          <cell r="X580">
            <v>2</v>
          </cell>
          <cell r="Y580">
            <v>1.2578947368421052</v>
          </cell>
          <cell r="Z580" t="str">
            <v>51. Xã Xuân Lộc góp ý.xlsx</v>
          </cell>
          <cell r="AA580">
            <v>3000</v>
          </cell>
          <cell r="AB580">
            <v>1500</v>
          </cell>
          <cell r="AC580">
            <v>1100</v>
          </cell>
          <cell r="AD580">
            <v>880</v>
          </cell>
        </row>
        <row r="581">
          <cell r="G581" t="str">
            <v>XL14DT_D2</v>
          </cell>
          <cell r="H581" t="str">
            <v>Đoạn từ đường Nguyễn Hữu Cảnh đến Quốc lộ 1</v>
          </cell>
          <cell r="I581" t="str">
            <v>Đường Nguyễn Hữu Cảnh</v>
          </cell>
          <cell r="J581" t="str">
            <v>XL14DT_D2</v>
          </cell>
          <cell r="K581" t="str">
            <v xml:space="preserve">Qua đường Nguyễn Văn Linh 161 m </v>
          </cell>
          <cell r="L581">
            <v>3000</v>
          </cell>
          <cell r="M581">
            <v>1400</v>
          </cell>
          <cell r="N581">
            <v>850</v>
          </cell>
          <cell r="O581">
            <v>700</v>
          </cell>
          <cell r="P581">
            <v>0</v>
          </cell>
          <cell r="Q581">
            <v>0</v>
          </cell>
          <cell r="R581">
            <v>0</v>
          </cell>
          <cell r="S581">
            <v>0</v>
          </cell>
          <cell r="T581" t="e">
            <v>#DIV/0!</v>
          </cell>
          <cell r="U581" t="e">
            <v>#DIV/0!</v>
          </cell>
          <cell r="V581" t="e">
            <v>#DIV/0!</v>
          </cell>
          <cell r="W581" t="e">
            <v>#DIV/0!</v>
          </cell>
          <cell r="X581">
            <v>2</v>
          </cell>
          <cell r="Y581">
            <v>1.2578947368421052</v>
          </cell>
          <cell r="Z581" t="str">
            <v>51. Xã Xuân Lộc góp ý.xlsx</v>
          </cell>
          <cell r="AA581">
            <v>3800</v>
          </cell>
          <cell r="AB581">
            <v>1800</v>
          </cell>
          <cell r="AC581">
            <v>1100</v>
          </cell>
          <cell r="AD581">
            <v>880</v>
          </cell>
        </row>
        <row r="582">
          <cell r="G582" t="str">
            <v>XL15DT</v>
          </cell>
          <cell r="H582" t="str">
            <v>Đường vào hồ Núi Le</v>
          </cell>
          <cell r="I582" t="str">
            <v>Đường Hùng Vương</v>
          </cell>
          <cell r="J582"/>
          <cell r="K582" t="str">
            <v>Đường Huỳnh Văn Nghệ</v>
          </cell>
          <cell r="L582"/>
          <cell r="M582"/>
          <cell r="N582"/>
          <cell r="O582"/>
          <cell r="P582"/>
          <cell r="Q582"/>
          <cell r="R582"/>
          <cell r="S582"/>
          <cell r="T582"/>
          <cell r="U582"/>
          <cell r="V582"/>
          <cell r="W582"/>
          <cell r="X582"/>
          <cell r="Y582"/>
          <cell r="Z582"/>
          <cell r="AA582"/>
          <cell r="AB582"/>
          <cell r="AC582"/>
          <cell r="AD582"/>
        </row>
        <row r="583">
          <cell r="G583" t="str">
            <v>XL15DT_D1</v>
          </cell>
          <cell r="H583" t="str">
            <v>Đoạn từ đường Hùng Vương đến đường 21 tháng 3 nối dài</v>
          </cell>
          <cell r="I583" t="str">
            <v xml:space="preserve"> Đường Hùng Vương</v>
          </cell>
          <cell r="J583" t="str">
            <v>XL15DT_D1</v>
          </cell>
          <cell r="K583" t="str">
            <v>Đường 21 tháng 3 nối dài</v>
          </cell>
          <cell r="L583">
            <v>2200</v>
          </cell>
          <cell r="M583">
            <v>1200</v>
          </cell>
          <cell r="N583">
            <v>850</v>
          </cell>
          <cell r="O583">
            <v>700</v>
          </cell>
          <cell r="P583">
            <v>0</v>
          </cell>
          <cell r="Q583">
            <v>0</v>
          </cell>
          <cell r="R583">
            <v>0</v>
          </cell>
          <cell r="S583">
            <v>0</v>
          </cell>
          <cell r="T583" t="e">
            <v>#DIV/0!</v>
          </cell>
          <cell r="U583" t="e">
            <v>#DIV/0!</v>
          </cell>
          <cell r="V583" t="e">
            <v>#DIV/0!</v>
          </cell>
          <cell r="W583" t="e">
            <v>#DIV/0!</v>
          </cell>
          <cell r="X583">
            <v>2</v>
          </cell>
          <cell r="Y583">
            <v>1.2578947368421052</v>
          </cell>
          <cell r="Z583" t="str">
            <v>51. Xã Xuân Lộc góp ý.xlsx</v>
          </cell>
          <cell r="AA583">
            <v>2800</v>
          </cell>
          <cell r="AB583">
            <v>1500</v>
          </cell>
          <cell r="AC583">
            <v>1100</v>
          </cell>
          <cell r="AD583">
            <v>880</v>
          </cell>
        </row>
        <row r="584">
          <cell r="G584" t="str">
            <v>XL15DT_D2</v>
          </cell>
          <cell r="H584" t="str">
            <v>Đoạn từ đường 21 tháng 3 nối dài đến đường Trương Công Định</v>
          </cell>
          <cell r="I584" t="str">
            <v>Đường 21 tháng 3 nối dài</v>
          </cell>
          <cell r="J584" t="str">
            <v>XL15DT_D2</v>
          </cell>
          <cell r="K584" t="str">
            <v>Đường Trương Công Định</v>
          </cell>
          <cell r="L584">
            <v>1800</v>
          </cell>
          <cell r="M584">
            <v>900</v>
          </cell>
          <cell r="N584">
            <v>800</v>
          </cell>
          <cell r="O584">
            <v>700</v>
          </cell>
          <cell r="P584">
            <v>0</v>
          </cell>
          <cell r="Q584">
            <v>0</v>
          </cell>
          <cell r="R584">
            <v>0</v>
          </cell>
          <cell r="S584">
            <v>0</v>
          </cell>
          <cell r="T584" t="e">
            <v>#DIV/0!</v>
          </cell>
          <cell r="U584" t="e">
            <v>#DIV/0!</v>
          </cell>
          <cell r="V584" t="e">
            <v>#DIV/0!</v>
          </cell>
          <cell r="W584" t="e">
            <v>#DIV/0!</v>
          </cell>
          <cell r="X584">
            <v>2</v>
          </cell>
          <cell r="Y584">
            <v>1.28</v>
          </cell>
          <cell r="Z584" t="str">
            <v>51. Xã Xuân Lộc góp ý.xlsx</v>
          </cell>
          <cell r="AA584">
            <v>2300</v>
          </cell>
          <cell r="AB584">
            <v>1200</v>
          </cell>
          <cell r="AC584">
            <v>1000</v>
          </cell>
          <cell r="AD584">
            <v>900</v>
          </cell>
        </row>
        <row r="585">
          <cell r="G585" t="str">
            <v>XL15DT_D3</v>
          </cell>
          <cell r="H585" t="str">
            <v xml:space="preserve">Đoạn từ đường Trương Công Định đến đường Huỳnh Văn Nghệ </v>
          </cell>
          <cell r="I585" t="str">
            <v>Đường Trương Công Định</v>
          </cell>
          <cell r="J585" t="str">
            <v>XL15DT_D3</v>
          </cell>
          <cell r="K585" t="str">
            <v>Đường Huỳnh Văn Nghệ</v>
          </cell>
          <cell r="L585">
            <v>1600</v>
          </cell>
          <cell r="M585">
            <v>800</v>
          </cell>
          <cell r="N585">
            <v>650</v>
          </cell>
          <cell r="O585">
            <v>500</v>
          </cell>
          <cell r="P585">
            <v>0</v>
          </cell>
          <cell r="Q585">
            <v>0</v>
          </cell>
          <cell r="R585">
            <v>0</v>
          </cell>
          <cell r="S585">
            <v>0</v>
          </cell>
          <cell r="T585" t="e">
            <v>#DIV/0!</v>
          </cell>
          <cell r="U585" t="e">
            <v>#DIV/0!</v>
          </cell>
          <cell r="V585" t="e">
            <v>#DIV/0!</v>
          </cell>
          <cell r="W585" t="e">
            <v>#DIV/0!</v>
          </cell>
          <cell r="X585">
            <v>2</v>
          </cell>
          <cell r="Y585">
            <v>1.28</v>
          </cell>
          <cell r="Z585" t="str">
            <v>51. Xã Xuân Lộc góp ý.xlsx</v>
          </cell>
          <cell r="AA585">
            <v>2000</v>
          </cell>
          <cell r="AB585">
            <v>1000</v>
          </cell>
          <cell r="AC585">
            <v>830</v>
          </cell>
          <cell r="AD585">
            <v>640</v>
          </cell>
        </row>
        <row r="586">
          <cell r="G586" t="str">
            <v>XL16DT</v>
          </cell>
          <cell r="H586" t="str">
            <v>Đường Mai Xuân Thưởng (từ đường Hùng Vương đến ranh thửa đất số 32, tờ BĐĐC số 06, thị trấn Gia Ray)</v>
          </cell>
          <cell r="I586" t="str">
            <v>Đường Hùng Vương</v>
          </cell>
          <cell r="J586" t="str">
            <v>XL16DT</v>
          </cell>
          <cell r="K586" t="str">
            <v>Đến ranh thửa đất số 32, tờ BĐĐC số 06 (thị trấn Gia Ray)</v>
          </cell>
          <cell r="L586">
            <v>2200</v>
          </cell>
          <cell r="M586">
            <v>1200</v>
          </cell>
          <cell r="N586">
            <v>850</v>
          </cell>
          <cell r="O586">
            <v>700</v>
          </cell>
          <cell r="P586">
            <v>0</v>
          </cell>
          <cell r="Q586">
            <v>0</v>
          </cell>
          <cell r="R586">
            <v>0</v>
          </cell>
          <cell r="S586">
            <v>0</v>
          </cell>
          <cell r="T586" t="e">
            <v>#DIV/0!</v>
          </cell>
          <cell r="U586" t="e">
            <v>#DIV/0!</v>
          </cell>
          <cell r="V586" t="e">
            <v>#DIV/0!</v>
          </cell>
          <cell r="W586" t="e">
            <v>#DIV/0!</v>
          </cell>
          <cell r="X586">
            <v>2</v>
          </cell>
          <cell r="Y586">
            <v>1.28</v>
          </cell>
          <cell r="Z586" t="str">
            <v>51. Xã Xuân Lộc góp ý.xlsx</v>
          </cell>
          <cell r="AA586">
            <v>2800</v>
          </cell>
          <cell r="AB586">
            <v>1500</v>
          </cell>
          <cell r="AC586">
            <v>1100</v>
          </cell>
          <cell r="AD586">
            <v>900</v>
          </cell>
        </row>
        <row r="587">
          <cell r="G587" t="str">
            <v>XL17DT</v>
          </cell>
          <cell r="H587" t="str">
            <v>Đường Đoàn Thị Điểm (từ đường Hùng Vương đến hết ranh thửa đất số 110, tờ BĐĐC số 51 về bên phải và hết ranh thửa đất số 113, tờ BĐĐC số 51 về bên trái, thị trấn Gia Ray)</v>
          </cell>
          <cell r="I587" t="str">
            <v>Đường Hùng Vương</v>
          </cell>
          <cell r="J587"/>
          <cell r="K587" t="str">
            <v>Bên phải đến hết ranh thửa đất số 110, tờ BĐĐC số 51; Bên trái đến hết ranh thửa đất số 113, tờ BĐĐC số 51 (thị trấn Gia Ray)</v>
          </cell>
          <cell r="L587"/>
          <cell r="M587"/>
          <cell r="N587"/>
          <cell r="O587"/>
          <cell r="P587"/>
          <cell r="Q587"/>
          <cell r="R587"/>
          <cell r="S587"/>
          <cell r="T587"/>
          <cell r="U587"/>
          <cell r="V587"/>
          <cell r="W587"/>
          <cell r="X587"/>
          <cell r="Y587"/>
          <cell r="Z587"/>
          <cell r="AA587"/>
          <cell r="AB587"/>
          <cell r="AC587"/>
          <cell r="AD587"/>
        </row>
        <row r="588">
          <cell r="G588" t="str">
            <v>XL17DT_D1</v>
          </cell>
          <cell r="H588" t="str">
            <v>Đoạn từ đường Hùng Vương đến đường Ngô Quyền</v>
          </cell>
          <cell r="I588" t="str">
            <v>Đường Hùng Vương</v>
          </cell>
          <cell r="J588" t="str">
            <v>XL17DT_D1</v>
          </cell>
          <cell r="K588" t="str">
            <v>Đường Ngô Quyền</v>
          </cell>
          <cell r="L588">
            <v>2200</v>
          </cell>
          <cell r="M588">
            <v>1200</v>
          </cell>
          <cell r="N588">
            <v>850</v>
          </cell>
          <cell r="O588">
            <v>700</v>
          </cell>
          <cell r="P588">
            <v>0</v>
          </cell>
          <cell r="Q588">
            <v>0</v>
          </cell>
          <cell r="R588">
            <v>0</v>
          </cell>
          <cell r="S588">
            <v>0</v>
          </cell>
          <cell r="T588" t="e">
            <v>#DIV/0!</v>
          </cell>
          <cell r="U588" t="e">
            <v>#DIV/0!</v>
          </cell>
          <cell r="V588" t="e">
            <v>#DIV/0!</v>
          </cell>
          <cell r="W588" t="e">
            <v>#DIV/0!</v>
          </cell>
          <cell r="X588">
            <v>2</v>
          </cell>
          <cell r="Y588">
            <v>1.2578947368421052</v>
          </cell>
          <cell r="Z588" t="str">
            <v>51. Xã Xuân Lộc góp ý.xlsx</v>
          </cell>
          <cell r="AA588">
            <v>2800</v>
          </cell>
          <cell r="AB588">
            <v>1500</v>
          </cell>
          <cell r="AC588">
            <v>1100</v>
          </cell>
          <cell r="AD588">
            <v>880</v>
          </cell>
        </row>
        <row r="589">
          <cell r="G589" t="str">
            <v>XL17DT_D2</v>
          </cell>
          <cell r="H589" t="str">
            <v>Đoạn từ đường Ngô Quyền đến hết ranh thửa đất số 110, tờ BĐĐC số 51 về bên phải và hết ranh thửa đất số 113, tờ BĐĐC số 51 về bên trái, thị trấn Gia Ray</v>
          </cell>
          <cell r="I589" t="str">
            <v>Đường Ngô Quyền</v>
          </cell>
          <cell r="J589" t="str">
            <v>XL17DT_D2</v>
          </cell>
          <cell r="K589" t="str">
            <v>Bên phải đến hết ranh thửa đất số 110, tờ BĐĐC số 51; Bên trái đến hết ranh thửa đất số 113, tờ BĐĐC số 51 (thị trấn Gia Ray)</v>
          </cell>
          <cell r="L589">
            <v>1800</v>
          </cell>
          <cell r="M589">
            <v>900</v>
          </cell>
          <cell r="N589">
            <v>800</v>
          </cell>
          <cell r="O589">
            <v>700</v>
          </cell>
          <cell r="P589">
            <v>0</v>
          </cell>
          <cell r="Q589">
            <v>0</v>
          </cell>
          <cell r="R589">
            <v>0</v>
          </cell>
          <cell r="S589">
            <v>0</v>
          </cell>
          <cell r="T589" t="e">
            <v>#DIV/0!</v>
          </cell>
          <cell r="U589" t="e">
            <v>#DIV/0!</v>
          </cell>
          <cell r="V589" t="e">
            <v>#DIV/0!</v>
          </cell>
          <cell r="W589" t="e">
            <v>#DIV/0!</v>
          </cell>
          <cell r="X589">
            <v>2</v>
          </cell>
          <cell r="Y589">
            <v>1.2578947368421052</v>
          </cell>
          <cell r="Z589" t="str">
            <v>51. Xã Xuân Lộc góp ý.xlsx</v>
          </cell>
          <cell r="AA589">
            <v>2300</v>
          </cell>
          <cell r="AB589">
            <v>1100</v>
          </cell>
          <cell r="AC589">
            <v>1000</v>
          </cell>
          <cell r="AD589">
            <v>880</v>
          </cell>
        </row>
        <row r="590">
          <cell r="G590" t="str">
            <v>XL18DT</v>
          </cell>
          <cell r="H590" t="str">
            <v>Đường Lê Văn Vận (đường vành đai thị trấn Gia Ray)</v>
          </cell>
          <cell r="I590" t="str">
            <v>Đường Hùng Vương</v>
          </cell>
          <cell r="J590" t="str">
            <v>XL18DT</v>
          </cell>
          <cell r="K590" t="str">
            <v>Đường Ngô Quyền</v>
          </cell>
          <cell r="L590">
            <v>2400</v>
          </cell>
          <cell r="M590">
            <v>1200</v>
          </cell>
          <cell r="N590">
            <v>850</v>
          </cell>
          <cell r="O590">
            <v>700</v>
          </cell>
          <cell r="P590">
            <v>0</v>
          </cell>
          <cell r="Q590">
            <v>0</v>
          </cell>
          <cell r="R590">
            <v>0</v>
          </cell>
          <cell r="S590">
            <v>0</v>
          </cell>
          <cell r="T590" t="e">
            <v>#DIV/0!</v>
          </cell>
          <cell r="U590" t="e">
            <v>#DIV/0!</v>
          </cell>
          <cell r="V590" t="e">
            <v>#DIV/0!</v>
          </cell>
          <cell r="W590" t="e">
            <v>#DIV/0!</v>
          </cell>
          <cell r="X590">
            <v>2.5563565136369997</v>
          </cell>
          <cell r="Y590">
            <v>1.4013761535169105</v>
          </cell>
          <cell r="Z590" t="str">
            <v>51. Xã Xuân Lộc góp ý.xlsx</v>
          </cell>
          <cell r="AA590">
            <v>3400</v>
          </cell>
          <cell r="AB590">
            <v>1700</v>
          </cell>
          <cell r="AC590">
            <v>1200</v>
          </cell>
          <cell r="AD590">
            <v>980</v>
          </cell>
        </row>
        <row r="591">
          <cell r="G591" t="str">
            <v>XL19DT</v>
          </cell>
          <cell r="H591" t="str">
            <v>Đường 21 tháng 3</v>
          </cell>
          <cell r="I591" t="str">
            <v>Đường Nguyễn Văn Cừ</v>
          </cell>
          <cell r="J591"/>
          <cell r="K591" t="str">
            <v>Đường Hồ Núi Le</v>
          </cell>
          <cell r="L591"/>
          <cell r="M591"/>
          <cell r="N591"/>
          <cell r="O591"/>
          <cell r="P591"/>
          <cell r="Q591"/>
          <cell r="R591"/>
          <cell r="S591"/>
          <cell r="T591"/>
          <cell r="U591"/>
          <cell r="V591"/>
          <cell r="W591"/>
          <cell r="X591"/>
          <cell r="Y591"/>
          <cell r="Z591"/>
          <cell r="AA591"/>
          <cell r="AB591"/>
          <cell r="AC591"/>
          <cell r="AD591"/>
        </row>
        <row r="592">
          <cell r="G592" t="str">
            <v>XL19DT_D1</v>
          </cell>
          <cell r="H592" t="str">
            <v>Đoạn từ đường Nguyễn Văn Cừ đến suối Gia Ui</v>
          </cell>
          <cell r="I592" t="str">
            <v>Đường Nguyễn Văn Cừ</v>
          </cell>
          <cell r="J592" t="str">
            <v>XL19DT_D1</v>
          </cell>
          <cell r="K592" t="str">
            <v>Suối Gia Ui</v>
          </cell>
          <cell r="L592">
            <v>1800</v>
          </cell>
          <cell r="M592">
            <v>900</v>
          </cell>
          <cell r="N592">
            <v>800</v>
          </cell>
          <cell r="O592">
            <v>700</v>
          </cell>
          <cell r="P592">
            <v>0</v>
          </cell>
          <cell r="Q592">
            <v>0</v>
          </cell>
          <cell r="R592">
            <v>0</v>
          </cell>
          <cell r="S592">
            <v>0</v>
          </cell>
          <cell r="T592" t="e">
            <v>#DIV/0!</v>
          </cell>
          <cell r="U592" t="e">
            <v>#DIV/0!</v>
          </cell>
          <cell r="V592" t="e">
            <v>#DIV/0!</v>
          </cell>
          <cell r="W592" t="e">
            <v>#DIV/0!</v>
          </cell>
          <cell r="X592">
            <v>2.5563565136369997</v>
          </cell>
          <cell r="Y592">
            <v>1.4013761535169105</v>
          </cell>
          <cell r="Z592" t="str">
            <v>51. Xã Xuân Lộc góp ý.xlsx</v>
          </cell>
          <cell r="AA592">
            <v>2500</v>
          </cell>
          <cell r="AB592">
            <v>1300</v>
          </cell>
          <cell r="AC592">
            <v>1100</v>
          </cell>
          <cell r="AD592">
            <v>980</v>
          </cell>
        </row>
        <row r="593">
          <cell r="G593" t="str">
            <v>XL19DT_D2</v>
          </cell>
          <cell r="H593" t="str">
            <v>Đoạn từ suối Gia Ui đến đường Hồ Núi Le</v>
          </cell>
          <cell r="I593" t="str">
            <v>Suối Gia Ui</v>
          </cell>
          <cell r="J593" t="str">
            <v>XL19DT_D2</v>
          </cell>
          <cell r="K593" t="str">
            <v>Đường Hồ Núi Le</v>
          </cell>
          <cell r="L593">
            <v>1600</v>
          </cell>
          <cell r="M593">
            <v>800</v>
          </cell>
          <cell r="N593">
            <v>650</v>
          </cell>
          <cell r="O593">
            <v>500</v>
          </cell>
          <cell r="P593">
            <v>0</v>
          </cell>
          <cell r="Q593">
            <v>0</v>
          </cell>
          <cell r="R593">
            <v>0</v>
          </cell>
          <cell r="S593">
            <v>0</v>
          </cell>
          <cell r="T593" t="e">
            <v>#DIV/0!</v>
          </cell>
          <cell r="U593" t="e">
            <v>#DIV/0!</v>
          </cell>
          <cell r="V593" t="e">
            <v>#DIV/0!</v>
          </cell>
          <cell r="W593" t="e">
            <v>#DIV/0!</v>
          </cell>
          <cell r="X593">
            <v>2.5563565136369997</v>
          </cell>
          <cell r="Y593">
            <v>1.4013761535169105</v>
          </cell>
          <cell r="Z593" t="str">
            <v>51. Xã Xuân Lộc góp ý.xlsx</v>
          </cell>
          <cell r="AA593">
            <v>2200</v>
          </cell>
          <cell r="AB593">
            <v>1100</v>
          </cell>
          <cell r="AC593">
            <v>910</v>
          </cell>
          <cell r="AD593">
            <v>700</v>
          </cell>
        </row>
        <row r="594">
          <cell r="G594" t="str">
            <v>XL20DT</v>
          </cell>
          <cell r="H594" t="str">
            <v>Đường 9 tháng 4</v>
          </cell>
          <cell r="I594" t="str">
            <v>Đường Hoàng Văn Thụ</v>
          </cell>
          <cell r="J594" t="str">
            <v>XL20DT</v>
          </cell>
          <cell r="K594" t="str">
            <v>Đường Hùng Vương</v>
          </cell>
          <cell r="L594">
            <v>2800</v>
          </cell>
          <cell r="M594">
            <v>1400</v>
          </cell>
          <cell r="N594">
            <v>850</v>
          </cell>
          <cell r="O594">
            <v>700</v>
          </cell>
          <cell r="P594">
            <v>0</v>
          </cell>
          <cell r="Q594">
            <v>0</v>
          </cell>
          <cell r="R594">
            <v>0</v>
          </cell>
          <cell r="S594">
            <v>0</v>
          </cell>
          <cell r="T594" t="e">
            <v>#DIV/0!</v>
          </cell>
          <cell r="U594" t="e">
            <v>#DIV/0!</v>
          </cell>
          <cell r="V594" t="e">
            <v>#DIV/0!</v>
          </cell>
          <cell r="W594" t="e">
            <v>#DIV/0!</v>
          </cell>
          <cell r="X594">
            <v>2</v>
          </cell>
          <cell r="Y594">
            <v>1.2578947368421052</v>
          </cell>
          <cell r="Z594" t="str">
            <v>51. Xã Xuân Lộc góp ý.xlsx</v>
          </cell>
          <cell r="AA594">
            <v>3500</v>
          </cell>
          <cell r="AB594">
            <v>1800</v>
          </cell>
          <cell r="AC594">
            <v>1100</v>
          </cell>
          <cell r="AD594">
            <v>880</v>
          </cell>
        </row>
        <row r="595">
          <cell r="G595" t="str">
            <v>XL21DT</v>
          </cell>
          <cell r="H595" t="str">
            <v xml:space="preserve">Đường Chi Lăng (từ đường Hùng Vương đến ranh thửa đất số 14, tờ BĐĐC số 50, thị trấn Gia Ray) </v>
          </cell>
          <cell r="I595" t="str">
            <v>Đường Hùng Vương</v>
          </cell>
          <cell r="J595" t="str">
            <v>XL21DT</v>
          </cell>
          <cell r="K595" t="str">
            <v>Đến ranh thửa đất số 14, tờ BĐĐC số 50 (thị trấn Gia Ray)</v>
          </cell>
          <cell r="L595">
            <v>2400</v>
          </cell>
          <cell r="M595">
            <v>1200</v>
          </cell>
          <cell r="N595">
            <v>850</v>
          </cell>
          <cell r="O595">
            <v>700</v>
          </cell>
          <cell r="P595">
            <v>0</v>
          </cell>
          <cell r="Q595">
            <v>0</v>
          </cell>
          <cell r="R595">
            <v>0</v>
          </cell>
          <cell r="S595">
            <v>0</v>
          </cell>
          <cell r="T595" t="e">
            <v>#DIV/0!</v>
          </cell>
          <cell r="U595" t="e">
            <v>#DIV/0!</v>
          </cell>
          <cell r="V595" t="e">
            <v>#DIV/0!</v>
          </cell>
          <cell r="W595" t="e">
            <v>#DIV/0!</v>
          </cell>
          <cell r="X595">
            <v>2</v>
          </cell>
          <cell r="Y595">
            <v>1.2578947368421052</v>
          </cell>
          <cell r="Z595" t="str">
            <v>51. Xã Xuân Lộc góp ý.xlsx</v>
          </cell>
          <cell r="AA595">
            <v>3000</v>
          </cell>
          <cell r="AB595">
            <v>1500</v>
          </cell>
          <cell r="AC595">
            <v>1100</v>
          </cell>
          <cell r="AD595">
            <v>880</v>
          </cell>
        </row>
        <row r="596">
          <cell r="G596" t="str">
            <v>XL22DT</v>
          </cell>
          <cell r="H596" t="str">
            <v>Đường Chu Văn An</v>
          </cell>
          <cell r="I596" t="str">
            <v>Đường Hùng Vương</v>
          </cell>
          <cell r="J596"/>
          <cell r="K596" t="str">
            <v>Suối Gia Ui</v>
          </cell>
          <cell r="L596"/>
          <cell r="M596"/>
          <cell r="N596"/>
          <cell r="O596"/>
          <cell r="P596"/>
          <cell r="Q596"/>
          <cell r="R596"/>
          <cell r="S596"/>
          <cell r="T596"/>
          <cell r="U596"/>
          <cell r="V596"/>
          <cell r="W596"/>
          <cell r="X596"/>
          <cell r="Y596"/>
          <cell r="Z596"/>
          <cell r="AA596"/>
          <cell r="AB596"/>
          <cell r="AC596"/>
          <cell r="AD596"/>
        </row>
        <row r="597">
          <cell r="G597" t="str">
            <v>XL22DT_D1</v>
          </cell>
          <cell r="H597" t="str">
            <v>Đoạn từ đường Hùng Vương đến đường Ngô Quyền</v>
          </cell>
          <cell r="I597" t="str">
            <v>Đường Hùng Vương</v>
          </cell>
          <cell r="J597" t="str">
            <v>XL22DT_D1</v>
          </cell>
          <cell r="K597" t="str">
            <v>Đường Ngô Quyền</v>
          </cell>
          <cell r="L597">
            <v>2200</v>
          </cell>
          <cell r="M597">
            <v>1200</v>
          </cell>
          <cell r="N597">
            <v>850</v>
          </cell>
          <cell r="O597">
            <v>700</v>
          </cell>
          <cell r="P597">
            <v>0</v>
          </cell>
          <cell r="Q597">
            <v>0</v>
          </cell>
          <cell r="R597">
            <v>0</v>
          </cell>
          <cell r="S597">
            <v>0</v>
          </cell>
          <cell r="T597" t="e">
            <v>#DIV/0!</v>
          </cell>
          <cell r="U597" t="e">
            <v>#DIV/0!</v>
          </cell>
          <cell r="V597" t="e">
            <v>#DIV/0!</v>
          </cell>
          <cell r="W597" t="e">
            <v>#DIV/0!</v>
          </cell>
          <cell r="X597">
            <v>2</v>
          </cell>
          <cell r="Y597">
            <v>1.2578947368421052</v>
          </cell>
          <cell r="Z597" t="str">
            <v>51. Xã Xuân Lộc góp ý.xlsx</v>
          </cell>
          <cell r="AA597">
            <v>2800</v>
          </cell>
          <cell r="AB597">
            <v>1500</v>
          </cell>
          <cell r="AC597">
            <v>1100</v>
          </cell>
          <cell r="AD597">
            <v>880</v>
          </cell>
        </row>
        <row r="598">
          <cell r="G598" t="str">
            <v>XL22DT_D2</v>
          </cell>
          <cell r="H598" t="str">
            <v>Đoạn từ đường Ngô Quyền đến suối Gia Ui</v>
          </cell>
          <cell r="I598" t="str">
            <v>Đường Ngô Quyền</v>
          </cell>
          <cell r="J598" t="str">
            <v>XL22DT_D2</v>
          </cell>
          <cell r="K598" t="str">
            <v>Suối Gia Ui</v>
          </cell>
          <cell r="L598">
            <v>1800</v>
          </cell>
          <cell r="M598">
            <v>900</v>
          </cell>
          <cell r="N598">
            <v>800</v>
          </cell>
          <cell r="O598">
            <v>700</v>
          </cell>
          <cell r="P598">
            <v>0</v>
          </cell>
          <cell r="Q598">
            <v>0</v>
          </cell>
          <cell r="R598">
            <v>0</v>
          </cell>
          <cell r="S598">
            <v>0</v>
          </cell>
          <cell r="T598" t="e">
            <v>#DIV/0!</v>
          </cell>
          <cell r="U598" t="e">
            <v>#DIV/0!</v>
          </cell>
          <cell r="V598" t="e">
            <v>#DIV/0!</v>
          </cell>
          <cell r="W598" t="e">
            <v>#DIV/0!</v>
          </cell>
          <cell r="X598">
            <v>2</v>
          </cell>
          <cell r="Y598">
            <v>1.2578947368421052</v>
          </cell>
          <cell r="Z598" t="str">
            <v>51. Xã Xuân Lộc góp ý.xlsx</v>
          </cell>
          <cell r="AA598">
            <v>2300</v>
          </cell>
          <cell r="AB598">
            <v>1100</v>
          </cell>
          <cell r="AC598">
            <v>1000</v>
          </cell>
          <cell r="AD598">
            <v>880</v>
          </cell>
        </row>
        <row r="599">
          <cell r="G599" t="str">
            <v>XL23DT</v>
          </cell>
          <cell r="H599" t="str">
            <v>Đường Hồ Thị Hương</v>
          </cell>
          <cell r="I599" t="str">
            <v>Đường Trần Phú</v>
          </cell>
          <cell r="J599" t="str">
            <v>XL23DT</v>
          </cell>
          <cell r="K599" t="str">
            <v>Nguyễn Văn Cừ</v>
          </cell>
          <cell r="L599">
            <v>2200</v>
          </cell>
          <cell r="M599">
            <v>1200</v>
          </cell>
          <cell r="N599">
            <v>850</v>
          </cell>
          <cell r="O599">
            <v>700</v>
          </cell>
          <cell r="P599">
            <v>0</v>
          </cell>
          <cell r="Q599">
            <v>0</v>
          </cell>
          <cell r="R599">
            <v>0</v>
          </cell>
          <cell r="S599">
            <v>0</v>
          </cell>
          <cell r="T599" t="e">
            <v>#DIV/0!</v>
          </cell>
          <cell r="U599" t="e">
            <v>#DIV/0!</v>
          </cell>
          <cell r="V599" t="e">
            <v>#DIV/0!</v>
          </cell>
          <cell r="W599" t="e">
            <v>#DIV/0!</v>
          </cell>
          <cell r="X599">
            <v>2</v>
          </cell>
          <cell r="Y599">
            <v>1.2578947368421052</v>
          </cell>
          <cell r="Z599" t="str">
            <v>51. Xã Xuân Lộc góp ý.xlsx</v>
          </cell>
          <cell r="AA599">
            <v>2800</v>
          </cell>
          <cell r="AB599">
            <v>1500</v>
          </cell>
          <cell r="AC599">
            <v>1100</v>
          </cell>
          <cell r="AD599">
            <v>880</v>
          </cell>
        </row>
        <row r="600">
          <cell r="G600" t="str">
            <v>XL24DT</v>
          </cell>
          <cell r="H600" t="str">
            <v>Đường Hoàng Đình Thương (từ đường Ngô Quyền đến hết ranh thửa đất số 351, tờ BĐĐC số 18 về bên phải và hết ranh thửa đất số 70, tờ BĐĐC số 18 về bên trái, thị trấn Gia Ray)</v>
          </cell>
          <cell r="I600" t="str">
            <v>Đường Ngô Quyền</v>
          </cell>
          <cell r="J600" t="str">
            <v>XL24DT</v>
          </cell>
          <cell r="K600" t="str">
            <v>Bên phải đến hết ranh thửa đất số 351, tờ BĐĐC số 18; Bên trái đến hết ranh thửa đất số 70, tờ BĐĐC số 18 (thị trấn Gia Ray)"</v>
          </cell>
          <cell r="L600">
            <v>3000</v>
          </cell>
          <cell r="M600">
            <v>1400</v>
          </cell>
          <cell r="N600">
            <v>850</v>
          </cell>
          <cell r="O600">
            <v>700</v>
          </cell>
          <cell r="P600">
            <v>0</v>
          </cell>
          <cell r="Q600">
            <v>0</v>
          </cell>
          <cell r="R600">
            <v>0</v>
          </cell>
          <cell r="S600">
            <v>0</v>
          </cell>
          <cell r="T600" t="e">
            <v>#DIV/0!</v>
          </cell>
          <cell r="U600" t="e">
            <v>#DIV/0!</v>
          </cell>
          <cell r="V600" t="e">
            <v>#DIV/0!</v>
          </cell>
          <cell r="W600" t="e">
            <v>#DIV/0!</v>
          </cell>
          <cell r="X600">
            <v>2</v>
          </cell>
          <cell r="Y600">
            <v>1.2578947368421052</v>
          </cell>
          <cell r="Z600" t="str">
            <v>51. Xã Xuân Lộc góp ý.xlsx</v>
          </cell>
          <cell r="AA600">
            <v>3800</v>
          </cell>
          <cell r="AB600">
            <v>1800</v>
          </cell>
          <cell r="AC600">
            <v>1100</v>
          </cell>
          <cell r="AD600">
            <v>880</v>
          </cell>
        </row>
        <row r="601">
          <cell r="G601" t="str">
            <v>XL25DT</v>
          </cell>
          <cell r="H601" t="str">
            <v>Đường Hoàng Diệu</v>
          </cell>
          <cell r="I601" t="str">
            <v>Đường Hùng Vương</v>
          </cell>
          <cell r="J601" t="str">
            <v>XL25DT</v>
          </cell>
          <cell r="K601" t="str">
            <v>Đường Ngô Quyền</v>
          </cell>
          <cell r="L601">
            <v>2000</v>
          </cell>
          <cell r="M601">
            <v>1200</v>
          </cell>
          <cell r="N601">
            <v>850</v>
          </cell>
          <cell r="O601">
            <v>700</v>
          </cell>
          <cell r="P601">
            <v>0</v>
          </cell>
          <cell r="Q601">
            <v>0</v>
          </cell>
          <cell r="R601">
            <v>0</v>
          </cell>
          <cell r="S601">
            <v>0</v>
          </cell>
          <cell r="T601" t="e">
            <v>#DIV/0!</v>
          </cell>
          <cell r="U601" t="e">
            <v>#DIV/0!</v>
          </cell>
          <cell r="V601" t="e">
            <v>#DIV/0!</v>
          </cell>
          <cell r="W601" t="e">
            <v>#DIV/0!</v>
          </cell>
          <cell r="X601">
            <v>2</v>
          </cell>
          <cell r="Y601">
            <v>1.2578947368421052</v>
          </cell>
          <cell r="Z601" t="str">
            <v>51. Xã Xuân Lộc góp ý.xlsx</v>
          </cell>
          <cell r="AA601">
            <v>2500</v>
          </cell>
          <cell r="AB601">
            <v>1500</v>
          </cell>
          <cell r="AC601">
            <v>1100</v>
          </cell>
          <cell r="AD601">
            <v>880</v>
          </cell>
        </row>
        <row r="602">
          <cell r="G602" t="str">
            <v>XL26DT</v>
          </cell>
          <cell r="H602" t="str">
            <v>Đường Hoàng Hoa Thám</v>
          </cell>
          <cell r="I602" t="str">
            <v>Đường Hùng Vương</v>
          </cell>
          <cell r="J602" t="str">
            <v>XL26DT</v>
          </cell>
          <cell r="K602" t="str">
            <v>Đường Ngô Quyền</v>
          </cell>
          <cell r="L602">
            <v>2200</v>
          </cell>
          <cell r="M602">
            <v>1200</v>
          </cell>
          <cell r="N602">
            <v>850</v>
          </cell>
          <cell r="O602">
            <v>700</v>
          </cell>
          <cell r="P602">
            <v>0</v>
          </cell>
          <cell r="Q602">
            <v>0</v>
          </cell>
          <cell r="R602">
            <v>0</v>
          </cell>
          <cell r="S602">
            <v>0</v>
          </cell>
          <cell r="T602" t="e">
            <v>#DIV/0!</v>
          </cell>
          <cell r="U602" t="e">
            <v>#DIV/0!</v>
          </cell>
          <cell r="V602" t="e">
            <v>#DIV/0!</v>
          </cell>
          <cell r="W602" t="e">
            <v>#DIV/0!</v>
          </cell>
          <cell r="X602">
            <v>2</v>
          </cell>
          <cell r="Y602">
            <v>1.2578947368421052</v>
          </cell>
          <cell r="Z602" t="str">
            <v>51. Xã Xuân Lộc góp ý.xlsx</v>
          </cell>
          <cell r="AA602">
            <v>2800</v>
          </cell>
          <cell r="AB602">
            <v>1500</v>
          </cell>
          <cell r="AC602">
            <v>1100</v>
          </cell>
          <cell r="AD602">
            <v>880</v>
          </cell>
        </row>
        <row r="603">
          <cell r="G603" t="str">
            <v>XL27DT</v>
          </cell>
          <cell r="H603" t="str">
            <v>Đường Hoàng Văn Thụ</v>
          </cell>
          <cell r="I603" t="str">
            <v>Đường Phan Bội Châu</v>
          </cell>
          <cell r="J603" t="str">
            <v>XL27DT</v>
          </cell>
          <cell r="K603" t="str">
            <v>Đường Phan Chu Trinh</v>
          </cell>
          <cell r="L603">
            <v>2800</v>
          </cell>
          <cell r="M603">
            <v>1400</v>
          </cell>
          <cell r="N603">
            <v>850</v>
          </cell>
          <cell r="O603">
            <v>700</v>
          </cell>
          <cell r="P603">
            <v>0</v>
          </cell>
          <cell r="Q603">
            <v>0</v>
          </cell>
          <cell r="R603">
            <v>0</v>
          </cell>
          <cell r="S603">
            <v>0</v>
          </cell>
          <cell r="T603" t="e">
            <v>#DIV/0!</v>
          </cell>
          <cell r="U603" t="e">
            <v>#DIV/0!</v>
          </cell>
          <cell r="V603" t="e">
            <v>#DIV/0!</v>
          </cell>
          <cell r="W603" t="e">
            <v>#DIV/0!</v>
          </cell>
          <cell r="X603">
            <v>2</v>
          </cell>
          <cell r="Y603">
            <v>1.2578947368421052</v>
          </cell>
          <cell r="Z603" t="str">
            <v>51. Xã Xuân Lộc góp ý.xlsx</v>
          </cell>
          <cell r="AA603">
            <v>3500</v>
          </cell>
          <cell r="AB603">
            <v>1800</v>
          </cell>
          <cell r="AC603">
            <v>1100</v>
          </cell>
          <cell r="AD603">
            <v>880</v>
          </cell>
        </row>
        <row r="604">
          <cell r="G604" t="str">
            <v>XL28DT</v>
          </cell>
          <cell r="H604" t="str">
            <v>Đường Huỳnh Thúc Kháng</v>
          </cell>
          <cell r="I604" t="str">
            <v>Đường Hùng Vương</v>
          </cell>
          <cell r="J604"/>
          <cell r="K604" t="str">
            <v>Đường quanh núi Chứa Chan</v>
          </cell>
          <cell r="L604"/>
          <cell r="M604"/>
          <cell r="N604"/>
          <cell r="O604"/>
          <cell r="P604"/>
          <cell r="Q604"/>
          <cell r="R604"/>
          <cell r="S604"/>
          <cell r="T604"/>
          <cell r="U604"/>
          <cell r="V604"/>
          <cell r="W604"/>
          <cell r="X604"/>
          <cell r="Y604"/>
          <cell r="Z604"/>
          <cell r="AA604"/>
          <cell r="AB604"/>
          <cell r="AC604"/>
          <cell r="AD604"/>
        </row>
        <row r="605">
          <cell r="G605" t="str">
            <v>XL28DT_D1</v>
          </cell>
          <cell r="H605" t="str">
            <v>Đoạn từ đường Hùng Vương đến đường Ngô Quyền</v>
          </cell>
          <cell r="I605" t="str">
            <v>Đường Hùng Vương</v>
          </cell>
          <cell r="J605" t="str">
            <v>XL28DT_D1</v>
          </cell>
          <cell r="K605" t="str">
            <v>Đường Ngô Quyền</v>
          </cell>
          <cell r="L605">
            <v>2200</v>
          </cell>
          <cell r="M605">
            <v>1200</v>
          </cell>
          <cell r="N605">
            <v>850</v>
          </cell>
          <cell r="O605">
            <v>700</v>
          </cell>
          <cell r="P605">
            <v>0</v>
          </cell>
          <cell r="Q605">
            <v>0</v>
          </cell>
          <cell r="R605">
            <v>0</v>
          </cell>
          <cell r="S605">
            <v>0</v>
          </cell>
          <cell r="T605" t="e">
            <v>#DIV/0!</v>
          </cell>
          <cell r="U605" t="e">
            <v>#DIV/0!</v>
          </cell>
          <cell r="V605" t="e">
            <v>#DIV/0!</v>
          </cell>
          <cell r="W605" t="e">
            <v>#DIV/0!</v>
          </cell>
          <cell r="X605">
            <v>2</v>
          </cell>
          <cell r="Y605">
            <v>1.2578947368421052</v>
          </cell>
          <cell r="Z605" t="str">
            <v>51. Xã Xuân Lộc góp ý.xlsx</v>
          </cell>
          <cell r="AA605">
            <v>2800</v>
          </cell>
          <cell r="AB605">
            <v>1500</v>
          </cell>
          <cell r="AC605">
            <v>1100</v>
          </cell>
          <cell r="AD605">
            <v>880</v>
          </cell>
        </row>
        <row r="606">
          <cell r="G606" t="str">
            <v>XL28DT_D2</v>
          </cell>
          <cell r="H606" t="str">
            <v>Đoạn từ đường Ngô Quyền đến đường quanh núi Chứa Chan</v>
          </cell>
          <cell r="I606" t="str">
            <v>Đường Ngô Quyền</v>
          </cell>
          <cell r="J606" t="str">
            <v>XL28DT_D2</v>
          </cell>
          <cell r="K606" t="str">
            <v>Đường quanh núi Chứa Chan</v>
          </cell>
          <cell r="L606">
            <v>1800</v>
          </cell>
          <cell r="M606">
            <v>900</v>
          </cell>
          <cell r="N606">
            <v>800</v>
          </cell>
          <cell r="O606">
            <v>700</v>
          </cell>
          <cell r="P606">
            <v>0</v>
          </cell>
          <cell r="Q606">
            <v>0</v>
          </cell>
          <cell r="R606">
            <v>0</v>
          </cell>
          <cell r="S606">
            <v>0</v>
          </cell>
          <cell r="T606" t="e">
            <v>#DIV/0!</v>
          </cell>
          <cell r="U606" t="e">
            <v>#DIV/0!</v>
          </cell>
          <cell r="V606" t="e">
            <v>#DIV/0!</v>
          </cell>
          <cell r="W606" t="e">
            <v>#DIV/0!</v>
          </cell>
          <cell r="X606">
            <v>2</v>
          </cell>
          <cell r="Y606">
            <v>1.2578947368421052</v>
          </cell>
          <cell r="Z606" t="str">
            <v>51. Xã Xuân Lộc góp ý.xlsx</v>
          </cell>
          <cell r="AA606">
            <v>2300</v>
          </cell>
          <cell r="AB606">
            <v>1100</v>
          </cell>
          <cell r="AC606">
            <v>1000</v>
          </cell>
          <cell r="AD606">
            <v>880</v>
          </cell>
        </row>
        <row r="607">
          <cell r="G607" t="str">
            <v>XL29DT</v>
          </cell>
          <cell r="H607" t="str">
            <v>Đường Lê A</v>
          </cell>
          <cell r="I607" t="str">
            <v>Đường Trần Phú</v>
          </cell>
          <cell r="J607" t="str">
            <v>XL29DT</v>
          </cell>
          <cell r="K607" t="str">
            <v>Đường Nguyễn Văn Cừ</v>
          </cell>
          <cell r="L607">
            <v>2400</v>
          </cell>
          <cell r="M607">
            <v>1200</v>
          </cell>
          <cell r="N607">
            <v>850</v>
          </cell>
          <cell r="O607">
            <v>700</v>
          </cell>
          <cell r="P607">
            <v>0</v>
          </cell>
          <cell r="Q607">
            <v>0</v>
          </cell>
          <cell r="R607">
            <v>0</v>
          </cell>
          <cell r="S607">
            <v>0</v>
          </cell>
          <cell r="T607" t="e">
            <v>#DIV/0!</v>
          </cell>
          <cell r="U607" t="e">
            <v>#DIV/0!</v>
          </cell>
          <cell r="V607" t="e">
            <v>#DIV/0!</v>
          </cell>
          <cell r="W607" t="e">
            <v>#DIV/0!</v>
          </cell>
          <cell r="X607">
            <v>2</v>
          </cell>
          <cell r="Y607">
            <v>1.2578947368421052</v>
          </cell>
          <cell r="Z607" t="str">
            <v>51. Xã Xuân Lộc góp ý.xlsx</v>
          </cell>
          <cell r="AA607">
            <v>3000</v>
          </cell>
          <cell r="AB607">
            <v>1500</v>
          </cell>
          <cell r="AC607">
            <v>1100</v>
          </cell>
          <cell r="AD607">
            <v>880</v>
          </cell>
        </row>
        <row r="608">
          <cell r="G608" t="str">
            <v>XL30DT</v>
          </cell>
          <cell r="H608" t="str">
            <v>Đường Ngô Đức Kế</v>
          </cell>
          <cell r="I608" t="str">
            <v>Đường Hùng Vương</v>
          </cell>
          <cell r="J608" t="str">
            <v>XL30DT</v>
          </cell>
          <cell r="K608" t="str">
            <v>Đường quanh núi Chứa Chan</v>
          </cell>
          <cell r="L608">
            <v>2000</v>
          </cell>
          <cell r="M608">
            <v>1200</v>
          </cell>
          <cell r="N608">
            <v>850</v>
          </cell>
          <cell r="O608">
            <v>700</v>
          </cell>
          <cell r="P608">
            <v>0</v>
          </cell>
          <cell r="Q608">
            <v>0</v>
          </cell>
          <cell r="R608">
            <v>0</v>
          </cell>
          <cell r="S608">
            <v>0</v>
          </cell>
          <cell r="T608" t="e">
            <v>#DIV/0!</v>
          </cell>
          <cell r="U608" t="e">
            <v>#DIV/0!</v>
          </cell>
          <cell r="V608" t="e">
            <v>#DIV/0!</v>
          </cell>
          <cell r="W608" t="e">
            <v>#DIV/0!</v>
          </cell>
          <cell r="X608">
            <v>2</v>
          </cell>
          <cell r="Y608">
            <v>1.2578947368421052</v>
          </cell>
          <cell r="Z608" t="str">
            <v>51. Xã Xuân Lộc góp ý.xlsx</v>
          </cell>
          <cell r="AA608">
            <v>2500</v>
          </cell>
          <cell r="AB608">
            <v>1500</v>
          </cell>
          <cell r="AC608">
            <v>1100</v>
          </cell>
          <cell r="AD608">
            <v>880</v>
          </cell>
        </row>
        <row r="609">
          <cell r="G609" t="str">
            <v>XL31DT</v>
          </cell>
          <cell r="H609" t="str">
            <v>Đường Ngô Thì Nhậm</v>
          </cell>
          <cell r="I609" t="str">
            <v>Đường Hùng Vương</v>
          </cell>
          <cell r="J609"/>
          <cell r="K609" t="str">
            <v>Suối Gia Ui</v>
          </cell>
          <cell r="L609"/>
          <cell r="M609"/>
          <cell r="N609"/>
          <cell r="O609"/>
          <cell r="P609"/>
          <cell r="Q609"/>
          <cell r="R609"/>
          <cell r="S609"/>
          <cell r="T609"/>
          <cell r="U609"/>
          <cell r="V609"/>
          <cell r="W609"/>
          <cell r="X609"/>
          <cell r="Y609"/>
          <cell r="Z609"/>
          <cell r="AA609"/>
          <cell r="AB609"/>
          <cell r="AC609"/>
          <cell r="AD609"/>
        </row>
        <row r="610">
          <cell r="G610" t="str">
            <v>XL31DT_D1</v>
          </cell>
          <cell r="H610" t="str">
            <v>Đoạn từ đường Hùng Vương đến đường Ngô Quyền</v>
          </cell>
          <cell r="I610" t="str">
            <v>Đường Hùng Vương</v>
          </cell>
          <cell r="J610" t="str">
            <v>XL31DT_D1</v>
          </cell>
          <cell r="K610" t="str">
            <v>Đường Ngô Quyền</v>
          </cell>
          <cell r="L610">
            <v>2200</v>
          </cell>
          <cell r="M610">
            <v>1200</v>
          </cell>
          <cell r="N610">
            <v>850</v>
          </cell>
          <cell r="O610">
            <v>700</v>
          </cell>
          <cell r="P610">
            <v>0</v>
          </cell>
          <cell r="Q610">
            <v>0</v>
          </cell>
          <cell r="R610">
            <v>0</v>
          </cell>
          <cell r="S610">
            <v>0</v>
          </cell>
          <cell r="T610" t="e">
            <v>#DIV/0!</v>
          </cell>
          <cell r="U610" t="e">
            <v>#DIV/0!</v>
          </cell>
          <cell r="V610" t="e">
            <v>#DIV/0!</v>
          </cell>
          <cell r="W610" t="e">
            <v>#DIV/0!</v>
          </cell>
          <cell r="X610">
            <v>2</v>
          </cell>
          <cell r="Y610">
            <v>1.2578947368421052</v>
          </cell>
          <cell r="Z610" t="str">
            <v>51. Xã Xuân Lộc góp ý.xlsx</v>
          </cell>
          <cell r="AA610">
            <v>2800</v>
          </cell>
          <cell r="AB610">
            <v>1500</v>
          </cell>
          <cell r="AC610">
            <v>1100</v>
          </cell>
          <cell r="AD610">
            <v>880</v>
          </cell>
        </row>
        <row r="611">
          <cell r="G611" t="str">
            <v>XL31DT_D2</v>
          </cell>
          <cell r="H611" t="str">
            <v>Đoạn từ đường Ngô Quyền đến suối Gia Ui</v>
          </cell>
          <cell r="I611" t="str">
            <v>Đường Ngô Quyền</v>
          </cell>
          <cell r="J611" t="str">
            <v>XL31DT_D2</v>
          </cell>
          <cell r="K611" t="str">
            <v>Suối Gia Ui</v>
          </cell>
          <cell r="L611">
            <v>1800</v>
          </cell>
          <cell r="M611">
            <v>900</v>
          </cell>
          <cell r="N611">
            <v>800</v>
          </cell>
          <cell r="O611">
            <v>700</v>
          </cell>
          <cell r="P611">
            <v>0</v>
          </cell>
          <cell r="Q611">
            <v>0</v>
          </cell>
          <cell r="R611">
            <v>0</v>
          </cell>
          <cell r="S611">
            <v>0</v>
          </cell>
          <cell r="T611" t="e">
            <v>#DIV/0!</v>
          </cell>
          <cell r="U611" t="e">
            <v>#DIV/0!</v>
          </cell>
          <cell r="V611" t="e">
            <v>#DIV/0!</v>
          </cell>
          <cell r="W611" t="e">
            <v>#DIV/0!</v>
          </cell>
          <cell r="X611">
            <v>2</v>
          </cell>
          <cell r="Y611">
            <v>1.2578947368421052</v>
          </cell>
          <cell r="Z611" t="str">
            <v>51. Xã Xuân Lộc góp ý.xlsx</v>
          </cell>
          <cell r="AA611">
            <v>2300</v>
          </cell>
          <cell r="AB611">
            <v>1100</v>
          </cell>
          <cell r="AC611">
            <v>1000</v>
          </cell>
          <cell r="AD611">
            <v>880</v>
          </cell>
        </row>
        <row r="612">
          <cell r="G612" t="str">
            <v>XL32DT</v>
          </cell>
          <cell r="H612" t="str">
            <v>Đường Nguyễn Huệ</v>
          </cell>
          <cell r="I612" t="str">
            <v>Đường Trần Phú</v>
          </cell>
          <cell r="J612"/>
          <cell r="K612" t="str">
            <v>Đường Nguyễn Văn Linh</v>
          </cell>
          <cell r="L612"/>
          <cell r="M612"/>
          <cell r="N612"/>
          <cell r="O612"/>
          <cell r="P612"/>
          <cell r="Q612"/>
          <cell r="R612"/>
          <cell r="S612"/>
          <cell r="T612"/>
          <cell r="U612"/>
          <cell r="V612"/>
          <cell r="W612"/>
          <cell r="X612"/>
          <cell r="Y612"/>
          <cell r="Z612"/>
          <cell r="AA612"/>
          <cell r="AB612"/>
          <cell r="AC612"/>
          <cell r="AD612"/>
        </row>
        <row r="613">
          <cell r="G613" t="str">
            <v>XL32DT_D1</v>
          </cell>
          <cell r="H613" t="str">
            <v>Đoạn từ đường Trần Phú đến giáp đường Lê Duẩn</v>
          </cell>
          <cell r="I613" t="str">
            <v>Đường Trần Phú</v>
          </cell>
          <cell r="J613" t="str">
            <v>XL32DT_D1</v>
          </cell>
          <cell r="K613" t="str">
            <v>Đường Lê Duẩn</v>
          </cell>
          <cell r="L613">
            <v>2200</v>
          </cell>
          <cell r="M613">
            <v>1200</v>
          </cell>
          <cell r="N613">
            <v>850</v>
          </cell>
          <cell r="O613">
            <v>700</v>
          </cell>
          <cell r="P613">
            <v>0</v>
          </cell>
          <cell r="Q613">
            <v>0</v>
          </cell>
          <cell r="R613">
            <v>0</v>
          </cell>
          <cell r="S613">
            <v>0</v>
          </cell>
          <cell r="T613" t="e">
            <v>#DIV/0!</v>
          </cell>
          <cell r="U613" t="e">
            <v>#DIV/0!</v>
          </cell>
          <cell r="V613" t="e">
            <v>#DIV/0!</v>
          </cell>
          <cell r="W613" t="e">
            <v>#DIV/0!</v>
          </cell>
          <cell r="X613">
            <v>2</v>
          </cell>
          <cell r="Y613">
            <v>1.2578947368421052</v>
          </cell>
          <cell r="Z613" t="str">
            <v>51. Xã Xuân Lộc góp ý.xlsx</v>
          </cell>
          <cell r="AA613">
            <v>2800</v>
          </cell>
          <cell r="AB613">
            <v>1500</v>
          </cell>
          <cell r="AC613">
            <v>1100</v>
          </cell>
          <cell r="AD613">
            <v>880</v>
          </cell>
        </row>
        <row r="614">
          <cell r="G614" t="str">
            <v>XL32DT_D2</v>
          </cell>
          <cell r="H614" t="str">
            <v>Đoạn từ đường Lê Duẩn đến đường Nguyễn Văn Linh</v>
          </cell>
          <cell r="I614" t="str">
            <v>Đường Trần Phú</v>
          </cell>
          <cell r="J614" t="str">
            <v>XL32DT_D2</v>
          </cell>
          <cell r="K614" t="str">
            <v>Đường Nguyễn Văn Linh</v>
          </cell>
          <cell r="L614">
            <v>1800</v>
          </cell>
          <cell r="M614">
            <v>900</v>
          </cell>
          <cell r="N614">
            <v>800</v>
          </cell>
          <cell r="O614">
            <v>700</v>
          </cell>
          <cell r="P614">
            <v>0</v>
          </cell>
          <cell r="Q614">
            <v>0</v>
          </cell>
          <cell r="R614">
            <v>0</v>
          </cell>
          <cell r="S614">
            <v>0</v>
          </cell>
          <cell r="T614" t="e">
            <v>#DIV/0!</v>
          </cell>
          <cell r="U614" t="e">
            <v>#DIV/0!</v>
          </cell>
          <cell r="V614" t="e">
            <v>#DIV/0!</v>
          </cell>
          <cell r="W614" t="e">
            <v>#DIV/0!</v>
          </cell>
          <cell r="X614">
            <v>2</v>
          </cell>
          <cell r="Y614">
            <v>1.2578947368421052</v>
          </cell>
          <cell r="Z614" t="str">
            <v>51. Xã Xuân Lộc góp ý.xlsx</v>
          </cell>
          <cell r="AA614">
            <v>2300</v>
          </cell>
          <cell r="AB614">
            <v>1100</v>
          </cell>
          <cell r="AC614">
            <v>1000</v>
          </cell>
          <cell r="AD614">
            <v>880</v>
          </cell>
        </row>
        <row r="615">
          <cell r="G615" t="str">
            <v>XL33DT</v>
          </cell>
          <cell r="H615" t="str">
            <v>Đường Nguyễn Thiếp</v>
          </cell>
          <cell r="I615" t="str">
            <v>Đường Hùng Vương</v>
          </cell>
          <cell r="J615"/>
          <cell r="K615" t="str">
            <v>Suối Gia Ui</v>
          </cell>
          <cell r="L615"/>
          <cell r="M615"/>
          <cell r="N615"/>
          <cell r="O615"/>
          <cell r="P615"/>
          <cell r="Q615"/>
          <cell r="R615"/>
          <cell r="S615"/>
          <cell r="T615"/>
          <cell r="U615"/>
          <cell r="V615"/>
          <cell r="W615"/>
          <cell r="X615"/>
          <cell r="Y615"/>
          <cell r="Z615"/>
          <cell r="AA615"/>
          <cell r="AB615"/>
          <cell r="AC615"/>
          <cell r="AD615"/>
        </row>
        <row r="616">
          <cell r="G616" t="str">
            <v>XL33DT_D1</v>
          </cell>
          <cell r="H616" t="str">
            <v>Đoạn từ đường Hùng Vương đến đường Ngô Quyền</v>
          </cell>
          <cell r="I616" t="str">
            <v>Đường Hùng Vương</v>
          </cell>
          <cell r="J616" t="str">
            <v>XL33DT_D1</v>
          </cell>
          <cell r="K616" t="str">
            <v>Đường Ngô Quyền</v>
          </cell>
          <cell r="L616">
            <v>2200</v>
          </cell>
          <cell r="M616">
            <v>1200</v>
          </cell>
          <cell r="N616">
            <v>850</v>
          </cell>
          <cell r="O616">
            <v>700</v>
          </cell>
          <cell r="P616">
            <v>0</v>
          </cell>
          <cell r="Q616">
            <v>0</v>
          </cell>
          <cell r="R616">
            <v>0</v>
          </cell>
          <cell r="S616">
            <v>0</v>
          </cell>
          <cell r="T616" t="e">
            <v>#DIV/0!</v>
          </cell>
          <cell r="U616" t="e">
            <v>#DIV/0!</v>
          </cell>
          <cell r="V616" t="e">
            <v>#DIV/0!</v>
          </cell>
          <cell r="W616" t="e">
            <v>#DIV/0!</v>
          </cell>
          <cell r="X616">
            <v>2</v>
          </cell>
          <cell r="Y616">
            <v>1.2578947368421052</v>
          </cell>
          <cell r="Z616" t="str">
            <v>51. Xã Xuân Lộc góp ý.xlsx</v>
          </cell>
          <cell r="AA616">
            <v>2800</v>
          </cell>
          <cell r="AB616">
            <v>1500</v>
          </cell>
          <cell r="AC616">
            <v>1100</v>
          </cell>
          <cell r="AD616">
            <v>880</v>
          </cell>
        </row>
        <row r="617">
          <cell r="G617" t="str">
            <v>XL33DT_D2</v>
          </cell>
          <cell r="H617" t="str">
            <v>Đoạn từ đường Ngô Quyền đến suối Gia Ui</v>
          </cell>
          <cell r="I617" t="str">
            <v>Đường Ngô Quyền</v>
          </cell>
          <cell r="J617" t="str">
            <v>XL33DT_D2</v>
          </cell>
          <cell r="K617" t="str">
            <v>Suối Gia Ui</v>
          </cell>
          <cell r="L617">
            <v>1800</v>
          </cell>
          <cell r="M617">
            <v>900</v>
          </cell>
          <cell r="N617">
            <v>800</v>
          </cell>
          <cell r="O617">
            <v>700</v>
          </cell>
          <cell r="P617">
            <v>0</v>
          </cell>
          <cell r="Q617">
            <v>0</v>
          </cell>
          <cell r="R617">
            <v>0</v>
          </cell>
          <cell r="S617">
            <v>0</v>
          </cell>
          <cell r="T617" t="e">
            <v>#DIV/0!</v>
          </cell>
          <cell r="U617" t="e">
            <v>#DIV/0!</v>
          </cell>
          <cell r="V617" t="e">
            <v>#DIV/0!</v>
          </cell>
          <cell r="W617" t="e">
            <v>#DIV/0!</v>
          </cell>
          <cell r="X617">
            <v>2</v>
          </cell>
          <cell r="Y617">
            <v>1.2578947368421052</v>
          </cell>
          <cell r="Z617" t="str">
            <v>51. Xã Xuân Lộc góp ý.xlsx</v>
          </cell>
          <cell r="AA617">
            <v>2300</v>
          </cell>
          <cell r="AB617">
            <v>1100</v>
          </cell>
          <cell r="AC617">
            <v>1000</v>
          </cell>
          <cell r="AD617">
            <v>880</v>
          </cell>
        </row>
        <row r="618">
          <cell r="G618" t="str">
            <v>XL34DT</v>
          </cell>
          <cell r="H618" t="str">
            <v>Đường Nguyễn Trường Tộ</v>
          </cell>
          <cell r="I618" t="str">
            <v>Đường Hùng Vương</v>
          </cell>
          <cell r="J618" t="str">
            <v>XL34DT</v>
          </cell>
          <cell r="K618" t="str">
            <v>Đến hết chợ huyện Xuân Lộc</v>
          </cell>
          <cell r="L618">
            <v>2400</v>
          </cell>
          <cell r="M618">
            <v>1200</v>
          </cell>
          <cell r="N618">
            <v>850</v>
          </cell>
          <cell r="O618">
            <v>700</v>
          </cell>
          <cell r="P618">
            <v>0</v>
          </cell>
          <cell r="Q618">
            <v>0</v>
          </cell>
          <cell r="R618">
            <v>0</v>
          </cell>
          <cell r="S618">
            <v>0</v>
          </cell>
          <cell r="T618" t="e">
            <v>#DIV/0!</v>
          </cell>
          <cell r="U618" t="e">
            <v>#DIV/0!</v>
          </cell>
          <cell r="V618" t="e">
            <v>#DIV/0!</v>
          </cell>
          <cell r="W618" t="e">
            <v>#DIV/0!</v>
          </cell>
          <cell r="X618">
            <v>2</v>
          </cell>
          <cell r="Y618">
            <v>1.2578947368421052</v>
          </cell>
          <cell r="Z618" t="str">
            <v>51. Xã Xuân Lộc góp ý.xlsx</v>
          </cell>
          <cell r="AA618">
            <v>3000</v>
          </cell>
          <cell r="AB618">
            <v>1500</v>
          </cell>
          <cell r="AC618">
            <v>1100</v>
          </cell>
          <cell r="AD618">
            <v>880</v>
          </cell>
        </row>
        <row r="619">
          <cell r="G619" t="str">
            <v>XL35DT</v>
          </cell>
          <cell r="H619" t="str">
            <v>Đường Nguyễn Văn Trỗi</v>
          </cell>
          <cell r="I619" t="str">
            <v>Đường Trần Phú</v>
          </cell>
          <cell r="J619" t="str">
            <v>XL35DT</v>
          </cell>
          <cell r="K619" t="str">
            <v>Nguyễn Hữu Cảnh</v>
          </cell>
          <cell r="L619">
            <v>2200</v>
          </cell>
          <cell r="M619">
            <v>1200</v>
          </cell>
          <cell r="N619">
            <v>850</v>
          </cell>
          <cell r="O619">
            <v>700</v>
          </cell>
          <cell r="P619">
            <v>0</v>
          </cell>
          <cell r="Q619">
            <v>0</v>
          </cell>
          <cell r="R619">
            <v>0</v>
          </cell>
          <cell r="S619">
            <v>0</v>
          </cell>
          <cell r="T619" t="e">
            <v>#DIV/0!</v>
          </cell>
          <cell r="U619" t="e">
            <v>#DIV/0!</v>
          </cell>
          <cell r="V619" t="e">
            <v>#DIV/0!</v>
          </cell>
          <cell r="W619" t="e">
            <v>#DIV/0!</v>
          </cell>
          <cell r="X619">
            <v>2</v>
          </cell>
          <cell r="Y619">
            <v>1.2578947368421052</v>
          </cell>
          <cell r="Z619" t="str">
            <v>51. Xã Xuân Lộc góp ý.xlsx</v>
          </cell>
          <cell r="AA619">
            <v>2800</v>
          </cell>
          <cell r="AB619">
            <v>1500</v>
          </cell>
          <cell r="AC619">
            <v>1100</v>
          </cell>
          <cell r="AD619">
            <v>880</v>
          </cell>
        </row>
        <row r="620">
          <cell r="G620" t="str">
            <v>XL36DT</v>
          </cell>
          <cell r="H620" t="str">
            <v>Đường Phan Đình Giót</v>
          </cell>
          <cell r="I620" t="str">
            <v>Đường Trần Phú</v>
          </cell>
          <cell r="J620" t="str">
            <v>XL36DT</v>
          </cell>
          <cell r="K620" t="str">
            <v>Đường Ngô Gia Tự</v>
          </cell>
          <cell r="L620">
            <v>2200</v>
          </cell>
          <cell r="M620">
            <v>1200</v>
          </cell>
          <cell r="N620">
            <v>850</v>
          </cell>
          <cell r="O620">
            <v>700</v>
          </cell>
          <cell r="P620">
            <v>0</v>
          </cell>
          <cell r="Q620">
            <v>0</v>
          </cell>
          <cell r="R620">
            <v>0</v>
          </cell>
          <cell r="S620">
            <v>0</v>
          </cell>
          <cell r="T620" t="e">
            <v>#DIV/0!</v>
          </cell>
          <cell r="U620" t="e">
            <v>#DIV/0!</v>
          </cell>
          <cell r="V620" t="e">
            <v>#DIV/0!</v>
          </cell>
          <cell r="W620" t="e">
            <v>#DIV/0!</v>
          </cell>
          <cell r="X620">
            <v>2</v>
          </cell>
          <cell r="Y620">
            <v>1.2578947368421052</v>
          </cell>
          <cell r="Z620" t="str">
            <v>51. Xã Xuân Lộc góp ý.xlsx</v>
          </cell>
          <cell r="AA620">
            <v>2800</v>
          </cell>
          <cell r="AB620">
            <v>1500</v>
          </cell>
          <cell r="AC620">
            <v>1100</v>
          </cell>
          <cell r="AD620">
            <v>880</v>
          </cell>
        </row>
        <row r="621">
          <cell r="G621" t="str">
            <v>XL37DT</v>
          </cell>
          <cell r="H621" t="str">
            <v>Đường Phan Bội Châu</v>
          </cell>
          <cell r="I621" t="str">
            <v>Đường Hùng Vương</v>
          </cell>
          <cell r="J621" t="str">
            <v>XL37DT</v>
          </cell>
          <cell r="K621" t="str">
            <v>Đường Ngô Quyền</v>
          </cell>
          <cell r="L621">
            <v>2800</v>
          </cell>
          <cell r="M621">
            <v>1400</v>
          </cell>
          <cell r="N621">
            <v>850</v>
          </cell>
          <cell r="O621">
            <v>700</v>
          </cell>
          <cell r="P621">
            <v>0</v>
          </cell>
          <cell r="Q621">
            <v>0</v>
          </cell>
          <cell r="R621">
            <v>0</v>
          </cell>
          <cell r="S621">
            <v>0</v>
          </cell>
          <cell r="T621" t="e">
            <v>#DIV/0!</v>
          </cell>
          <cell r="U621" t="e">
            <v>#DIV/0!</v>
          </cell>
          <cell r="V621" t="e">
            <v>#DIV/0!</v>
          </cell>
          <cell r="W621" t="e">
            <v>#DIV/0!</v>
          </cell>
          <cell r="X621">
            <v>2</v>
          </cell>
          <cell r="Y621">
            <v>1.2578947368421052</v>
          </cell>
          <cell r="Z621" t="str">
            <v>51. Xã Xuân Lộc góp ý.xlsx</v>
          </cell>
          <cell r="AA621">
            <v>3500</v>
          </cell>
          <cell r="AB621">
            <v>1800</v>
          </cell>
          <cell r="AC621">
            <v>1100</v>
          </cell>
          <cell r="AD621">
            <v>880</v>
          </cell>
        </row>
        <row r="622">
          <cell r="G622" t="str">
            <v>XL38DT</v>
          </cell>
          <cell r="H622" t="str">
            <v>Đường Phan Văn Trị</v>
          </cell>
          <cell r="I622" t="str">
            <v>Đường Hùng Vương</v>
          </cell>
          <cell r="J622" t="str">
            <v>XL38DT</v>
          </cell>
          <cell r="K622" t="str">
            <v>Đường 21 tháng 3</v>
          </cell>
          <cell r="L622">
            <v>2400</v>
          </cell>
          <cell r="M622">
            <v>1200</v>
          </cell>
          <cell r="N622">
            <v>850</v>
          </cell>
          <cell r="O622">
            <v>700</v>
          </cell>
          <cell r="P622">
            <v>0</v>
          </cell>
          <cell r="Q622">
            <v>0</v>
          </cell>
          <cell r="R622">
            <v>0</v>
          </cell>
          <cell r="S622">
            <v>0</v>
          </cell>
          <cell r="T622" t="e">
            <v>#DIV/0!</v>
          </cell>
          <cell r="U622" t="e">
            <v>#DIV/0!</v>
          </cell>
          <cell r="V622" t="e">
            <v>#DIV/0!</v>
          </cell>
          <cell r="W622" t="e">
            <v>#DIV/0!</v>
          </cell>
          <cell r="X622">
            <v>2</v>
          </cell>
          <cell r="Y622">
            <v>1.2578947368421052</v>
          </cell>
          <cell r="Z622" t="str">
            <v>51. Xã Xuân Lộc góp ý.xlsx</v>
          </cell>
          <cell r="AA622">
            <v>3000</v>
          </cell>
          <cell r="AB622">
            <v>1500</v>
          </cell>
          <cell r="AC622">
            <v>1100</v>
          </cell>
          <cell r="AD622">
            <v>880</v>
          </cell>
        </row>
        <row r="623">
          <cell r="G623" t="str">
            <v>XL39DT</v>
          </cell>
          <cell r="H623" t="str">
            <v>Đường Trương Công Định</v>
          </cell>
          <cell r="I623" t="str">
            <v>Đường Trần Phú</v>
          </cell>
          <cell r="J623" t="str">
            <v>XL39DT</v>
          </cell>
          <cell r="K623" t="str">
            <v>Đường Hồ Núi Le</v>
          </cell>
          <cell r="L623">
            <v>2200</v>
          </cell>
          <cell r="M623">
            <v>1200</v>
          </cell>
          <cell r="N623">
            <v>850</v>
          </cell>
          <cell r="O623">
            <v>700</v>
          </cell>
          <cell r="P623">
            <v>0</v>
          </cell>
          <cell r="Q623">
            <v>0</v>
          </cell>
          <cell r="R623">
            <v>0</v>
          </cell>
          <cell r="S623">
            <v>0</v>
          </cell>
          <cell r="T623" t="e">
            <v>#DIV/0!</v>
          </cell>
          <cell r="U623" t="e">
            <v>#DIV/0!</v>
          </cell>
          <cell r="V623" t="e">
            <v>#DIV/0!</v>
          </cell>
          <cell r="W623" t="e">
            <v>#DIV/0!</v>
          </cell>
          <cell r="X623">
            <v>2</v>
          </cell>
          <cell r="Y623">
            <v>1.2578947368421052</v>
          </cell>
          <cell r="Z623" t="str">
            <v>51. Xã Xuân Lộc góp ý.xlsx</v>
          </cell>
          <cell r="AA623">
            <v>2800</v>
          </cell>
          <cell r="AB623">
            <v>1500</v>
          </cell>
          <cell r="AC623">
            <v>1100</v>
          </cell>
          <cell r="AD623">
            <v>880</v>
          </cell>
        </row>
        <row r="624">
          <cell r="G624" t="str">
            <v>XL40DT</v>
          </cell>
          <cell r="H624" t="str">
            <v>Đường Trương Văn Bang</v>
          </cell>
          <cell r="I624" t="str">
            <v>Đường Hùng Vương</v>
          </cell>
          <cell r="J624" t="str">
            <v>XL40DT</v>
          </cell>
          <cell r="K624" t="str">
            <v>Đường Nguyễn Văn Cừ</v>
          </cell>
          <cell r="L624">
            <v>2400</v>
          </cell>
          <cell r="M624">
            <v>1200</v>
          </cell>
          <cell r="N624">
            <v>850</v>
          </cell>
          <cell r="O624">
            <v>700</v>
          </cell>
          <cell r="P624">
            <v>0</v>
          </cell>
          <cell r="Q624">
            <v>0</v>
          </cell>
          <cell r="R624">
            <v>0</v>
          </cell>
          <cell r="S624">
            <v>0</v>
          </cell>
          <cell r="T624" t="e">
            <v>#DIV/0!</v>
          </cell>
          <cell r="U624" t="e">
            <v>#DIV/0!</v>
          </cell>
          <cell r="V624" t="e">
            <v>#DIV/0!</v>
          </cell>
          <cell r="W624" t="e">
            <v>#DIV/0!</v>
          </cell>
          <cell r="X624">
            <v>2</v>
          </cell>
          <cell r="Y624">
            <v>1.2578947368421052</v>
          </cell>
          <cell r="Z624" t="str">
            <v>51. Xã Xuân Lộc góp ý.xlsx</v>
          </cell>
          <cell r="AA624">
            <v>3000</v>
          </cell>
          <cell r="AB624">
            <v>1500</v>
          </cell>
          <cell r="AC624">
            <v>1100</v>
          </cell>
          <cell r="AD624">
            <v>880</v>
          </cell>
        </row>
        <row r="625">
          <cell r="G625" t="str">
            <v>XL41DT</v>
          </cell>
          <cell r="H625" t="str">
            <v>Đường Trương Vĩnh Ký (từ đường Trương Công Định đến ranh thửa đất số 199, tờ BĐĐC số 43, thị trấn Gia Ray)</v>
          </cell>
          <cell r="I625" t="str">
            <v>Đường Trương Công Định</v>
          </cell>
          <cell r="J625" t="str">
            <v>XL41DT</v>
          </cell>
          <cell r="K625" t="str">
            <v>Đến ranh thửa đất số 199, tờ BĐĐC số 43 (thị trấn Gia Ray)</v>
          </cell>
          <cell r="L625">
            <v>2200</v>
          </cell>
          <cell r="M625">
            <v>1200</v>
          </cell>
          <cell r="N625">
            <v>850</v>
          </cell>
          <cell r="O625">
            <v>700</v>
          </cell>
          <cell r="P625">
            <v>0</v>
          </cell>
          <cell r="Q625">
            <v>0</v>
          </cell>
          <cell r="R625">
            <v>0</v>
          </cell>
          <cell r="S625">
            <v>0</v>
          </cell>
          <cell r="T625" t="e">
            <v>#DIV/0!</v>
          </cell>
          <cell r="U625" t="e">
            <v>#DIV/0!</v>
          </cell>
          <cell r="V625" t="e">
            <v>#DIV/0!</v>
          </cell>
          <cell r="W625" t="e">
            <v>#DIV/0!</v>
          </cell>
          <cell r="X625">
            <v>2</v>
          </cell>
          <cell r="Y625">
            <v>1.2578947368421052</v>
          </cell>
          <cell r="Z625" t="str">
            <v>51. Xã Xuân Lộc góp ý.xlsx</v>
          </cell>
          <cell r="AA625">
            <v>2800</v>
          </cell>
          <cell r="AB625">
            <v>1500</v>
          </cell>
          <cell r="AC625">
            <v>1100</v>
          </cell>
          <cell r="AD625">
            <v>880</v>
          </cell>
        </row>
        <row r="626">
          <cell r="G626" t="str">
            <v>XL42DT</v>
          </cell>
          <cell r="H626" t="str">
            <v>Đường Trần Nhân Tông</v>
          </cell>
          <cell r="I626" t="str">
            <v>Đường Trần Phú</v>
          </cell>
          <cell r="J626"/>
          <cell r="K626" t="str">
            <v>Đường Nguyễn Hữu Cảnh</v>
          </cell>
          <cell r="L626"/>
          <cell r="M626"/>
          <cell r="N626"/>
          <cell r="O626"/>
          <cell r="P626"/>
          <cell r="Q626"/>
          <cell r="R626"/>
          <cell r="S626"/>
          <cell r="T626"/>
          <cell r="U626"/>
          <cell r="V626"/>
          <cell r="W626"/>
          <cell r="X626"/>
          <cell r="Y626"/>
          <cell r="Z626"/>
          <cell r="AA626"/>
          <cell r="AB626"/>
          <cell r="AC626"/>
          <cell r="AD626"/>
        </row>
        <row r="627">
          <cell r="G627" t="str">
            <v>XL42DT_D1</v>
          </cell>
          <cell r="H627" t="str">
            <v>Đoạn từ đường Trần Phú đến đường Lê Duẩn</v>
          </cell>
          <cell r="I627" t="str">
            <v>Đường Trần Phú</v>
          </cell>
          <cell r="J627" t="str">
            <v>XL42DT_D1</v>
          </cell>
          <cell r="K627" t="str">
            <v>Đường Lê Duẩn</v>
          </cell>
          <cell r="L627">
            <v>2200</v>
          </cell>
          <cell r="M627">
            <v>1200</v>
          </cell>
          <cell r="N627">
            <v>850</v>
          </cell>
          <cell r="O627">
            <v>700</v>
          </cell>
          <cell r="P627">
            <v>0</v>
          </cell>
          <cell r="Q627">
            <v>0</v>
          </cell>
          <cell r="R627">
            <v>0</v>
          </cell>
          <cell r="S627">
            <v>0</v>
          </cell>
          <cell r="T627" t="e">
            <v>#DIV/0!</v>
          </cell>
          <cell r="U627" t="e">
            <v>#DIV/0!</v>
          </cell>
          <cell r="V627" t="e">
            <v>#DIV/0!</v>
          </cell>
          <cell r="W627" t="e">
            <v>#DIV/0!</v>
          </cell>
          <cell r="X627">
            <v>2</v>
          </cell>
          <cell r="Y627">
            <v>1.28</v>
          </cell>
          <cell r="Z627" t="str">
            <v>51. Xã Xuân Lộc góp ý.xlsx</v>
          </cell>
          <cell r="AA627">
            <v>2800</v>
          </cell>
          <cell r="AB627">
            <v>1500</v>
          </cell>
          <cell r="AC627">
            <v>1100</v>
          </cell>
          <cell r="AD627">
            <v>900</v>
          </cell>
        </row>
        <row r="628">
          <cell r="G628" t="str">
            <v>XL42DT_D2</v>
          </cell>
          <cell r="H628" t="str">
            <v>Đoạn từ đường Lê Duẩn đến đường Nguyễn Văn Linh</v>
          </cell>
          <cell r="I628" t="str">
            <v>Đường Lê Duẩn</v>
          </cell>
          <cell r="J628" t="str">
            <v>XL42DT_D2</v>
          </cell>
          <cell r="K628" t="str">
            <v>Đường Nguyễn Văn Linh</v>
          </cell>
          <cell r="L628">
            <v>1800</v>
          </cell>
          <cell r="M628">
            <v>900</v>
          </cell>
          <cell r="N628">
            <v>800</v>
          </cell>
          <cell r="O628">
            <v>700</v>
          </cell>
          <cell r="P628">
            <v>0</v>
          </cell>
          <cell r="Q628">
            <v>0</v>
          </cell>
          <cell r="R628">
            <v>0</v>
          </cell>
          <cell r="S628">
            <v>0</v>
          </cell>
          <cell r="T628" t="e">
            <v>#DIV/0!</v>
          </cell>
          <cell r="U628" t="e">
            <v>#DIV/0!</v>
          </cell>
          <cell r="V628" t="e">
            <v>#DIV/0!</v>
          </cell>
          <cell r="W628" t="e">
            <v>#DIV/0!</v>
          </cell>
          <cell r="X628">
            <v>2</v>
          </cell>
          <cell r="Y628">
            <v>1.28</v>
          </cell>
          <cell r="Z628" t="str">
            <v>51. Xã Xuân Lộc góp ý.xlsx</v>
          </cell>
          <cell r="AA628">
            <v>2300</v>
          </cell>
          <cell r="AB628">
            <v>1200</v>
          </cell>
          <cell r="AC628">
            <v>1000</v>
          </cell>
          <cell r="AD628">
            <v>900</v>
          </cell>
        </row>
        <row r="629">
          <cell r="G629" t="str">
            <v>XL42DT_D3</v>
          </cell>
          <cell r="H629" t="str">
            <v>Đoạn từ đường Nguyễn Văn Linh đến đường Nguyễn Hữu Cảnh</v>
          </cell>
          <cell r="I629" t="str">
            <v>Đường Nguyễn Văn Linh</v>
          </cell>
          <cell r="J629" t="str">
            <v>XL42DT_D3</v>
          </cell>
          <cell r="K629" t="str">
            <v>Đường Nguyễn Hữu Cảnh</v>
          </cell>
          <cell r="L629">
            <v>1600</v>
          </cell>
          <cell r="M629">
            <v>800</v>
          </cell>
          <cell r="N629">
            <v>650</v>
          </cell>
          <cell r="O629">
            <v>500</v>
          </cell>
          <cell r="P629">
            <v>0</v>
          </cell>
          <cell r="Q629">
            <v>0</v>
          </cell>
          <cell r="R629">
            <v>0</v>
          </cell>
          <cell r="S629">
            <v>0</v>
          </cell>
          <cell r="T629" t="e">
            <v>#DIV/0!</v>
          </cell>
          <cell r="U629" t="e">
            <v>#DIV/0!</v>
          </cell>
          <cell r="V629" t="e">
            <v>#DIV/0!</v>
          </cell>
          <cell r="W629" t="e">
            <v>#DIV/0!</v>
          </cell>
          <cell r="X629">
            <v>2</v>
          </cell>
          <cell r="Y629">
            <v>1.28</v>
          </cell>
          <cell r="Z629" t="str">
            <v>51. Xã Xuân Lộc góp ý.xlsx</v>
          </cell>
          <cell r="AA629">
            <v>2000</v>
          </cell>
          <cell r="AB629">
            <v>1000</v>
          </cell>
          <cell r="AC629">
            <v>830</v>
          </cell>
          <cell r="AD629">
            <v>640</v>
          </cell>
        </row>
        <row r="630">
          <cell r="G630" t="str">
            <v>XL43DT</v>
          </cell>
          <cell r="H630" t="str">
            <v>Đường Trần Quang Diệu (từ đường Hùng Vương đến ranh thửa đất số 07, tờ BĐĐC số 30, thị trấn Gia Ray)</v>
          </cell>
          <cell r="I630" t="str">
            <v>Đường Hùng Vương</v>
          </cell>
          <cell r="J630" t="str">
            <v>XL43DT</v>
          </cell>
          <cell r="K630" t="str">
            <v>Đến ranh thửa đất số 07, tờ BĐĐC số 30 (thị trấn Gia Ray)"</v>
          </cell>
          <cell r="L630">
            <v>2200</v>
          </cell>
          <cell r="M630">
            <v>1200</v>
          </cell>
          <cell r="N630">
            <v>850</v>
          </cell>
          <cell r="O630">
            <v>700</v>
          </cell>
          <cell r="P630">
            <v>0</v>
          </cell>
          <cell r="Q630">
            <v>0</v>
          </cell>
          <cell r="R630">
            <v>0</v>
          </cell>
          <cell r="S630">
            <v>0</v>
          </cell>
          <cell r="T630" t="e">
            <v>#DIV/0!</v>
          </cell>
          <cell r="U630" t="e">
            <v>#DIV/0!</v>
          </cell>
          <cell r="V630" t="e">
            <v>#DIV/0!</v>
          </cell>
          <cell r="W630" t="e">
            <v>#DIV/0!</v>
          </cell>
          <cell r="X630">
            <v>2</v>
          </cell>
          <cell r="Y630">
            <v>1.2578947368421052</v>
          </cell>
          <cell r="Z630" t="str">
            <v>51. Xã Xuân Lộc góp ý.xlsx</v>
          </cell>
          <cell r="AA630">
            <v>2800</v>
          </cell>
          <cell r="AB630">
            <v>1500</v>
          </cell>
          <cell r="AC630">
            <v>1100</v>
          </cell>
          <cell r="AD630">
            <v>880</v>
          </cell>
        </row>
        <row r="631">
          <cell r="G631" t="str">
            <v>XL44DT</v>
          </cell>
          <cell r="H631" t="str">
            <v>Đường Trần Quý Cáp</v>
          </cell>
          <cell r="I631" t="str">
            <v>Đường Hùng Vương</v>
          </cell>
          <cell r="J631" t="str">
            <v>XL44DT</v>
          </cell>
          <cell r="K631" t="str">
            <v>Đường Ngô Quyền</v>
          </cell>
          <cell r="L631">
            <v>2200</v>
          </cell>
          <cell r="M631">
            <v>1200</v>
          </cell>
          <cell r="N631">
            <v>850</v>
          </cell>
          <cell r="O631">
            <v>700</v>
          </cell>
          <cell r="P631">
            <v>0</v>
          </cell>
          <cell r="Q631">
            <v>0</v>
          </cell>
          <cell r="R631">
            <v>0</v>
          </cell>
          <cell r="S631">
            <v>0</v>
          </cell>
          <cell r="T631" t="e">
            <v>#DIV/0!</v>
          </cell>
          <cell r="U631" t="e">
            <v>#DIV/0!</v>
          </cell>
          <cell r="V631" t="e">
            <v>#DIV/0!</v>
          </cell>
          <cell r="W631" t="e">
            <v>#DIV/0!</v>
          </cell>
          <cell r="X631">
            <v>2</v>
          </cell>
          <cell r="Y631">
            <v>1.2578947368421052</v>
          </cell>
          <cell r="Z631" t="str">
            <v>51. Xã Xuân Lộc góp ý.xlsx</v>
          </cell>
          <cell r="AA631">
            <v>2800</v>
          </cell>
          <cell r="AB631">
            <v>1500</v>
          </cell>
          <cell r="AC631">
            <v>1100</v>
          </cell>
          <cell r="AD631">
            <v>880</v>
          </cell>
        </row>
        <row r="632">
          <cell r="G632" t="str">
            <v>XL45DT</v>
          </cell>
          <cell r="H632" t="str">
            <v>Đường Trường Chinh (từ đường Hùng Vương đến ranh thửa đất số 93, tờ BĐĐC số 53, thị trấn Gia Ray)</v>
          </cell>
          <cell r="I632" t="str">
            <v>Đường Hùng Vương</v>
          </cell>
          <cell r="J632" t="str">
            <v>XL45DT</v>
          </cell>
          <cell r="K632" t="str">
            <v>Đến ranh thửa đất số 93, tờ BĐĐC số 53 (thị trấn Gia Ray)</v>
          </cell>
          <cell r="L632">
            <v>2000</v>
          </cell>
          <cell r="M632">
            <v>1200</v>
          </cell>
          <cell r="N632">
            <v>850</v>
          </cell>
          <cell r="O632">
            <v>700</v>
          </cell>
          <cell r="P632">
            <v>0</v>
          </cell>
          <cell r="Q632">
            <v>0</v>
          </cell>
          <cell r="R632">
            <v>0</v>
          </cell>
          <cell r="S632">
            <v>0</v>
          </cell>
          <cell r="T632" t="e">
            <v>#DIV/0!</v>
          </cell>
          <cell r="U632" t="e">
            <v>#DIV/0!</v>
          </cell>
          <cell r="V632" t="e">
            <v>#DIV/0!</v>
          </cell>
          <cell r="W632" t="e">
            <v>#DIV/0!</v>
          </cell>
          <cell r="X632">
            <v>2</v>
          </cell>
          <cell r="Y632">
            <v>1.2578947368421052</v>
          </cell>
          <cell r="Z632" t="str">
            <v>51. Xã Xuân Lộc góp ý.xlsx</v>
          </cell>
          <cell r="AA632">
            <v>2500</v>
          </cell>
          <cell r="AB632">
            <v>1500</v>
          </cell>
          <cell r="AC632">
            <v>1100</v>
          </cell>
          <cell r="AD632">
            <v>880</v>
          </cell>
        </row>
        <row r="633">
          <cell r="G633" t="str">
            <v>XL46DT</v>
          </cell>
          <cell r="H633" t="str">
            <v>Đường Võ Thị Sáu</v>
          </cell>
          <cell r="I633" t="str">
            <v>Đường Nguyễn Văn Cừ</v>
          </cell>
          <cell r="J633" t="str">
            <v>XL46DT</v>
          </cell>
          <cell r="K633" t="str">
            <v>Đường Trần Phú</v>
          </cell>
          <cell r="L633">
            <v>2200</v>
          </cell>
          <cell r="M633">
            <v>1200</v>
          </cell>
          <cell r="N633">
            <v>850</v>
          </cell>
          <cell r="O633">
            <v>700</v>
          </cell>
          <cell r="P633">
            <v>0</v>
          </cell>
          <cell r="Q633">
            <v>0</v>
          </cell>
          <cell r="R633">
            <v>0</v>
          </cell>
          <cell r="S633">
            <v>0</v>
          </cell>
          <cell r="T633" t="e">
            <v>#DIV/0!</v>
          </cell>
          <cell r="U633" t="e">
            <v>#DIV/0!</v>
          </cell>
          <cell r="V633" t="e">
            <v>#DIV/0!</v>
          </cell>
          <cell r="W633" t="e">
            <v>#DIV/0!</v>
          </cell>
          <cell r="X633">
            <v>2</v>
          </cell>
          <cell r="Y633">
            <v>1.2578947368421052</v>
          </cell>
          <cell r="Z633" t="str">
            <v>51. Xã Xuân Lộc góp ý.xlsx</v>
          </cell>
          <cell r="AA633">
            <v>2800</v>
          </cell>
          <cell r="AB633">
            <v>1500</v>
          </cell>
          <cell r="AC633">
            <v>1100</v>
          </cell>
          <cell r="AD633">
            <v>880</v>
          </cell>
        </row>
        <row r="634">
          <cell r="G634" t="str">
            <v>XL47DT</v>
          </cell>
          <cell r="H634" t="str">
            <v>Đường Võ Trường Toản</v>
          </cell>
          <cell r="I634" t="str">
            <v>Đường Trần Phú</v>
          </cell>
          <cell r="J634" t="str">
            <v>XL47DT</v>
          </cell>
          <cell r="K634" t="str">
            <v>Đường số 9</v>
          </cell>
          <cell r="L634">
            <v>2000</v>
          </cell>
          <cell r="M634">
            <v>1200</v>
          </cell>
          <cell r="N634">
            <v>850</v>
          </cell>
          <cell r="O634">
            <v>700</v>
          </cell>
          <cell r="P634">
            <v>0</v>
          </cell>
          <cell r="Q634">
            <v>0</v>
          </cell>
          <cell r="R634">
            <v>0</v>
          </cell>
          <cell r="S634">
            <v>0</v>
          </cell>
          <cell r="T634" t="e">
            <v>#DIV/0!</v>
          </cell>
          <cell r="U634" t="e">
            <v>#DIV/0!</v>
          </cell>
          <cell r="V634" t="e">
            <v>#DIV/0!</v>
          </cell>
          <cell r="W634" t="e">
            <v>#DIV/0!</v>
          </cell>
          <cell r="X634">
            <v>2</v>
          </cell>
          <cell r="Y634">
            <v>1.2578947368421052</v>
          </cell>
          <cell r="Z634" t="str">
            <v>51. Xã Xuân Lộc góp ý.xlsx</v>
          </cell>
          <cell r="AA634">
            <v>2500</v>
          </cell>
          <cell r="AB634">
            <v>1500</v>
          </cell>
          <cell r="AC634">
            <v>1100</v>
          </cell>
          <cell r="AD634">
            <v>880</v>
          </cell>
        </row>
        <row r="635">
          <cell r="G635" t="str">
            <v>XL48DT</v>
          </cell>
          <cell r="H635" t="str">
            <v>Đường số 1 (từ đường Hùng Vương đến hết ranh thửa đất số 33, tờ BĐĐC số 56 về bên phải và hết ranh thửa đất số 131, tờ BĐĐC số 47 về bên trái, thị trấn Gia Ray)</v>
          </cell>
          <cell r="I635" t="str">
            <v>Đường Hùng Vương</v>
          </cell>
          <cell r="J635" t="str">
            <v>XL48DT</v>
          </cell>
          <cell r="K635" t="str">
            <v>Bên phải đến hết ranh thửa đất số 33, tờ BĐĐC số 56; Bên trái đến hết ranh thửa đất số 131, tờ BĐĐC số 47 (thị trấn Gia Ray)</v>
          </cell>
          <cell r="L635">
            <v>2000</v>
          </cell>
          <cell r="M635">
            <v>1200</v>
          </cell>
          <cell r="N635">
            <v>850</v>
          </cell>
          <cell r="O635">
            <v>700</v>
          </cell>
          <cell r="P635">
            <v>0</v>
          </cell>
          <cell r="Q635">
            <v>0</v>
          </cell>
          <cell r="R635">
            <v>0</v>
          </cell>
          <cell r="S635">
            <v>0</v>
          </cell>
          <cell r="T635" t="e">
            <v>#DIV/0!</v>
          </cell>
          <cell r="U635" t="e">
            <v>#DIV/0!</v>
          </cell>
          <cell r="V635" t="e">
            <v>#DIV/0!</v>
          </cell>
          <cell r="W635" t="e">
            <v>#DIV/0!</v>
          </cell>
          <cell r="X635">
            <v>2</v>
          </cell>
          <cell r="Y635">
            <v>1.2578947368421052</v>
          </cell>
          <cell r="Z635" t="str">
            <v>51. Xã Xuân Lộc góp ý.xlsx</v>
          </cell>
          <cell r="AA635">
            <v>2500</v>
          </cell>
          <cell r="AB635">
            <v>1500</v>
          </cell>
          <cell r="AC635">
            <v>1100</v>
          </cell>
          <cell r="AD635">
            <v>880</v>
          </cell>
        </row>
        <row r="636">
          <cell r="G636" t="str">
            <v>XL49DT</v>
          </cell>
          <cell r="H636" t="str">
            <v>Đường số 2</v>
          </cell>
          <cell r="I636" t="str">
            <v>Đường Trần Phú</v>
          </cell>
          <cell r="J636" t="str">
            <v>XL49DT</v>
          </cell>
          <cell r="K636" t="str">
            <v>Đường số 3</v>
          </cell>
          <cell r="L636">
            <v>2200</v>
          </cell>
          <cell r="M636">
            <v>1200</v>
          </cell>
          <cell r="N636">
            <v>850</v>
          </cell>
          <cell r="O636">
            <v>700</v>
          </cell>
          <cell r="P636">
            <v>0</v>
          </cell>
          <cell r="Q636">
            <v>0</v>
          </cell>
          <cell r="R636">
            <v>0</v>
          </cell>
          <cell r="S636">
            <v>0</v>
          </cell>
          <cell r="T636" t="e">
            <v>#DIV/0!</v>
          </cell>
          <cell r="U636" t="e">
            <v>#DIV/0!</v>
          </cell>
          <cell r="V636" t="e">
            <v>#DIV/0!</v>
          </cell>
          <cell r="W636" t="e">
            <v>#DIV/0!</v>
          </cell>
          <cell r="X636">
            <v>2</v>
          </cell>
          <cell r="Y636">
            <v>1.2578947368421052</v>
          </cell>
          <cell r="Z636" t="str">
            <v>51. Xã Xuân Lộc góp ý.xlsx</v>
          </cell>
          <cell r="AA636">
            <v>2800</v>
          </cell>
          <cell r="AB636">
            <v>1500</v>
          </cell>
          <cell r="AC636">
            <v>1100</v>
          </cell>
          <cell r="AD636">
            <v>880</v>
          </cell>
        </row>
        <row r="637">
          <cell r="G637" t="str">
            <v>XL50DT</v>
          </cell>
          <cell r="H637" t="str">
            <v>Đường số 3 (từ đường Hùng Vương đến ranh thửa đất số 136, tờ BĐĐC số 35, thị trấn Gia Ray)</v>
          </cell>
          <cell r="I637" t="str">
            <v>Đường Hùng Vương</v>
          </cell>
          <cell r="J637" t="str">
            <v>XL50DT</v>
          </cell>
          <cell r="K637" t="str">
            <v>Đến ranh thửa đất số 136, tờ BĐĐC số 35 (thị trấn Gia Ray)</v>
          </cell>
          <cell r="L637">
            <v>2000</v>
          </cell>
          <cell r="M637">
            <v>1200</v>
          </cell>
          <cell r="N637">
            <v>850</v>
          </cell>
          <cell r="O637">
            <v>700</v>
          </cell>
          <cell r="P637">
            <v>0</v>
          </cell>
          <cell r="Q637">
            <v>0</v>
          </cell>
          <cell r="R637">
            <v>0</v>
          </cell>
          <cell r="S637">
            <v>0</v>
          </cell>
          <cell r="T637" t="e">
            <v>#DIV/0!</v>
          </cell>
          <cell r="U637" t="e">
            <v>#DIV/0!</v>
          </cell>
          <cell r="V637" t="e">
            <v>#DIV/0!</v>
          </cell>
          <cell r="W637" t="e">
            <v>#DIV/0!</v>
          </cell>
          <cell r="X637">
            <v>2</v>
          </cell>
          <cell r="Y637">
            <v>1.2578947368421052</v>
          </cell>
          <cell r="Z637" t="str">
            <v>51. Xã Xuân Lộc góp ý.xlsx</v>
          </cell>
          <cell r="AA637">
            <v>2500</v>
          </cell>
          <cell r="AB637">
            <v>1500</v>
          </cell>
          <cell r="AC637">
            <v>1100</v>
          </cell>
          <cell r="AD637">
            <v>880</v>
          </cell>
        </row>
        <row r="638">
          <cell r="G638" t="str">
            <v>XL51DT</v>
          </cell>
          <cell r="H638" t="str">
            <v>Đường số 4</v>
          </cell>
          <cell r="I638" t="str">
            <v>Đường Hùng Vương</v>
          </cell>
          <cell r="J638" t="str">
            <v>XL51DT</v>
          </cell>
          <cell r="K638" t="str">
            <v>Đường 21 tháng 3</v>
          </cell>
          <cell r="L638">
            <v>1800</v>
          </cell>
          <cell r="M638">
            <v>900</v>
          </cell>
          <cell r="N638">
            <v>800</v>
          </cell>
          <cell r="O638">
            <v>700</v>
          </cell>
          <cell r="P638">
            <v>0</v>
          </cell>
          <cell r="Q638">
            <v>0</v>
          </cell>
          <cell r="R638">
            <v>0</v>
          </cell>
          <cell r="S638">
            <v>0</v>
          </cell>
          <cell r="T638" t="e">
            <v>#DIV/0!</v>
          </cell>
          <cell r="U638" t="e">
            <v>#DIV/0!</v>
          </cell>
          <cell r="V638" t="e">
            <v>#DIV/0!</v>
          </cell>
          <cell r="W638" t="e">
            <v>#DIV/0!</v>
          </cell>
          <cell r="X638">
            <v>2</v>
          </cell>
          <cell r="Y638">
            <v>1.2578947368421052</v>
          </cell>
          <cell r="Z638" t="str">
            <v>51. Xã Xuân Lộc góp ý.xlsx</v>
          </cell>
          <cell r="AA638">
            <v>2300</v>
          </cell>
          <cell r="AB638">
            <v>1100</v>
          </cell>
          <cell r="AC638">
            <v>1000</v>
          </cell>
          <cell r="AD638">
            <v>880</v>
          </cell>
        </row>
        <row r="639">
          <cell r="G639" t="str">
            <v>XL52DT</v>
          </cell>
          <cell r="H639" t="str">
            <v>Đường số 5 (từ đường Ngô Quyền đến hết ranh thửa đất số 65, tờ BĐĐC số 17 về bên phải và hết ranh thửa đất số 353, tờ BĐĐC số 18 về bên trái, thị trấn Gia Ray)</v>
          </cell>
          <cell r="I639" t="str">
            <v>Đường Ngô Quyền</v>
          </cell>
          <cell r="J639" t="str">
            <v>XL52DT</v>
          </cell>
          <cell r="K639" t="str">
            <v>Bên phải đến hết ranh thửa đất số 65, tờ BĐĐC số 17; Bên trái đến hết ranh thửa đất số 353, tờ BĐĐC số 18 (thị trấn Gia Ray)</v>
          </cell>
          <cell r="L639">
            <v>1800</v>
          </cell>
          <cell r="M639">
            <v>900</v>
          </cell>
          <cell r="N639">
            <v>800</v>
          </cell>
          <cell r="O639">
            <v>700</v>
          </cell>
          <cell r="P639">
            <v>0</v>
          </cell>
          <cell r="Q639">
            <v>0</v>
          </cell>
          <cell r="R639">
            <v>0</v>
          </cell>
          <cell r="S639">
            <v>0</v>
          </cell>
          <cell r="T639" t="e">
            <v>#DIV/0!</v>
          </cell>
          <cell r="U639" t="e">
            <v>#DIV/0!</v>
          </cell>
          <cell r="V639" t="e">
            <v>#DIV/0!</v>
          </cell>
          <cell r="W639" t="e">
            <v>#DIV/0!</v>
          </cell>
          <cell r="X639">
            <v>2</v>
          </cell>
          <cell r="Y639">
            <v>1.2578947368421052</v>
          </cell>
          <cell r="Z639" t="str">
            <v>51. Xã Xuân Lộc góp ý.xlsx</v>
          </cell>
          <cell r="AA639">
            <v>2300</v>
          </cell>
          <cell r="AB639">
            <v>1100</v>
          </cell>
          <cell r="AC639">
            <v>1000</v>
          </cell>
          <cell r="AD639">
            <v>880</v>
          </cell>
        </row>
        <row r="640">
          <cell r="G640" t="str">
            <v>XL53DT</v>
          </cell>
          <cell r="H640" t="str">
            <v>Đường số 6 (từ đường Ngô Quyền đến giáp suối Ông Hai)</v>
          </cell>
          <cell r="I640" t="str">
            <v>Đường Ngô Quyền</v>
          </cell>
          <cell r="J640" t="str">
            <v>XL53DT</v>
          </cell>
          <cell r="K640" t="str">
            <v>Suối Ông Hai</v>
          </cell>
          <cell r="L640">
            <v>1800</v>
          </cell>
          <cell r="M640">
            <v>900</v>
          </cell>
          <cell r="N640">
            <v>800</v>
          </cell>
          <cell r="O640">
            <v>700</v>
          </cell>
          <cell r="P640">
            <v>0</v>
          </cell>
          <cell r="Q640">
            <v>0</v>
          </cell>
          <cell r="R640">
            <v>0</v>
          </cell>
          <cell r="S640">
            <v>0</v>
          </cell>
          <cell r="T640" t="e">
            <v>#DIV/0!</v>
          </cell>
          <cell r="U640" t="e">
            <v>#DIV/0!</v>
          </cell>
          <cell r="V640" t="e">
            <v>#DIV/0!</v>
          </cell>
          <cell r="W640" t="e">
            <v>#DIV/0!</v>
          </cell>
          <cell r="X640">
            <v>2</v>
          </cell>
          <cell r="Y640">
            <v>1.2578947368421052</v>
          </cell>
          <cell r="Z640" t="str">
            <v>51. Xã Xuân Lộc góp ý.xlsx</v>
          </cell>
          <cell r="AA640">
            <v>2300</v>
          </cell>
          <cell r="AB640">
            <v>1100</v>
          </cell>
          <cell r="AC640">
            <v>1000</v>
          </cell>
          <cell r="AD640">
            <v>880</v>
          </cell>
        </row>
        <row r="641">
          <cell r="G641" t="str">
            <v>XL54DT</v>
          </cell>
          <cell r="H641" t="str">
            <v>Đường số 7</v>
          </cell>
          <cell r="I641" t="str">
            <v>Đường Ngô Quyền</v>
          </cell>
          <cell r="J641" t="str">
            <v>XL54DT</v>
          </cell>
          <cell r="K641" t="str">
            <v>Suối Gia Ui</v>
          </cell>
          <cell r="L641">
            <v>1800</v>
          </cell>
          <cell r="M641">
            <v>900</v>
          </cell>
          <cell r="N641">
            <v>800</v>
          </cell>
          <cell r="O641">
            <v>700</v>
          </cell>
          <cell r="P641">
            <v>0</v>
          </cell>
          <cell r="Q641">
            <v>0</v>
          </cell>
          <cell r="R641">
            <v>0</v>
          </cell>
          <cell r="S641">
            <v>0</v>
          </cell>
          <cell r="T641" t="e">
            <v>#DIV/0!</v>
          </cell>
          <cell r="U641" t="e">
            <v>#DIV/0!</v>
          </cell>
          <cell r="V641" t="e">
            <v>#DIV/0!</v>
          </cell>
          <cell r="W641" t="e">
            <v>#DIV/0!</v>
          </cell>
          <cell r="X641">
            <v>2</v>
          </cell>
          <cell r="Y641">
            <v>1.2578947368421052</v>
          </cell>
          <cell r="Z641" t="str">
            <v>51. Xã Xuân Lộc góp ý.xlsx</v>
          </cell>
          <cell r="AA641">
            <v>2300</v>
          </cell>
          <cell r="AB641">
            <v>1100</v>
          </cell>
          <cell r="AC641">
            <v>1000</v>
          </cell>
          <cell r="AD641">
            <v>880</v>
          </cell>
        </row>
        <row r="642">
          <cell r="G642" t="str">
            <v>XL55DT</v>
          </cell>
          <cell r="H642" t="str">
            <v>Đường số 8 (từ đường Ngô Quyền đến hết ranh thửa đất số 61, tờ BĐĐC số 02, thị trấn Gia Ray)</v>
          </cell>
          <cell r="I642" t="str">
            <v>Đường Ngô Quyền</v>
          </cell>
          <cell r="J642" t="str">
            <v>XL55DT</v>
          </cell>
          <cell r="K642" t="str">
            <v>Đến hết ranh thửa đất số 61, tờ BĐĐC số 02 (thị trấn Gia Ray)</v>
          </cell>
          <cell r="L642">
            <v>1800</v>
          </cell>
          <cell r="M642">
            <v>900</v>
          </cell>
          <cell r="N642">
            <v>800</v>
          </cell>
          <cell r="O642">
            <v>700</v>
          </cell>
          <cell r="P642">
            <v>0</v>
          </cell>
          <cell r="Q642">
            <v>0</v>
          </cell>
          <cell r="R642">
            <v>0</v>
          </cell>
          <cell r="S642">
            <v>0</v>
          </cell>
          <cell r="T642" t="e">
            <v>#DIV/0!</v>
          </cell>
          <cell r="U642" t="e">
            <v>#DIV/0!</v>
          </cell>
          <cell r="V642" t="e">
            <v>#DIV/0!</v>
          </cell>
          <cell r="W642" t="e">
            <v>#DIV/0!</v>
          </cell>
          <cell r="X642">
            <v>2</v>
          </cell>
          <cell r="Y642">
            <v>1.2578947368421052</v>
          </cell>
          <cell r="Z642" t="str">
            <v>51. Xã Xuân Lộc góp ý.xlsx</v>
          </cell>
          <cell r="AA642">
            <v>2300</v>
          </cell>
          <cell r="AB642">
            <v>1100</v>
          </cell>
          <cell r="AC642">
            <v>1000</v>
          </cell>
          <cell r="AD642">
            <v>880</v>
          </cell>
        </row>
        <row r="643">
          <cell r="G643" t="str">
            <v>XL56DT</v>
          </cell>
          <cell r="H643" t="str">
            <v>Đường số 9 (từ đường Lê Duẩn đến hết ranh thửa đất số 06, tờ BĐĐC số 64, thị trấn Gia Ray)</v>
          </cell>
          <cell r="I643" t="str">
            <v>Đường Lê Duẩn</v>
          </cell>
          <cell r="J643" t="str">
            <v>XL56DT</v>
          </cell>
          <cell r="K643" t="str">
            <v>Đến hết ranh thửa đất số 06, tờ BĐĐC số 64 (thị trấn Gia Ray)</v>
          </cell>
          <cell r="L643">
            <v>1800</v>
          </cell>
          <cell r="M643">
            <v>900</v>
          </cell>
          <cell r="N643">
            <v>800</v>
          </cell>
          <cell r="O643">
            <v>700</v>
          </cell>
          <cell r="P643">
            <v>0</v>
          </cell>
          <cell r="Q643">
            <v>0</v>
          </cell>
          <cell r="R643">
            <v>0</v>
          </cell>
          <cell r="S643">
            <v>0</v>
          </cell>
          <cell r="T643" t="e">
            <v>#DIV/0!</v>
          </cell>
          <cell r="U643" t="e">
            <v>#DIV/0!</v>
          </cell>
          <cell r="V643" t="e">
            <v>#DIV/0!</v>
          </cell>
          <cell r="W643" t="e">
            <v>#DIV/0!</v>
          </cell>
          <cell r="X643">
            <v>2</v>
          </cell>
          <cell r="Y643">
            <v>1.2578947368421052</v>
          </cell>
          <cell r="Z643" t="str">
            <v>51. Xã Xuân Lộc góp ý.xlsx</v>
          </cell>
          <cell r="AA643">
            <v>2300</v>
          </cell>
          <cell r="AB643">
            <v>1100</v>
          </cell>
          <cell r="AC643">
            <v>1000</v>
          </cell>
          <cell r="AD643">
            <v>880</v>
          </cell>
        </row>
        <row r="644">
          <cell r="G644" t="str">
            <v>XL57DT</v>
          </cell>
          <cell r="H644" t="str">
            <v>Đường số 10</v>
          </cell>
          <cell r="I644" t="str">
            <v>Đường Lê Duẩn</v>
          </cell>
          <cell r="J644" t="str">
            <v>XL57DT</v>
          </cell>
          <cell r="K644" t="str">
            <v>Đường Nguyễn An Ninh</v>
          </cell>
          <cell r="L644">
            <v>1800</v>
          </cell>
          <cell r="M644">
            <v>900</v>
          </cell>
          <cell r="N644">
            <v>800</v>
          </cell>
          <cell r="O644">
            <v>700</v>
          </cell>
          <cell r="P644">
            <v>0</v>
          </cell>
          <cell r="Q644">
            <v>0</v>
          </cell>
          <cell r="R644">
            <v>0</v>
          </cell>
          <cell r="S644">
            <v>0</v>
          </cell>
          <cell r="T644" t="e">
            <v>#DIV/0!</v>
          </cell>
          <cell r="U644" t="e">
            <v>#DIV/0!</v>
          </cell>
          <cell r="V644" t="e">
            <v>#DIV/0!</v>
          </cell>
          <cell r="W644" t="e">
            <v>#DIV/0!</v>
          </cell>
          <cell r="X644">
            <v>2</v>
          </cell>
          <cell r="Y644">
            <v>1.2578947368421052</v>
          </cell>
          <cell r="Z644" t="str">
            <v>51. Xã Xuân Lộc góp ý.xlsx</v>
          </cell>
          <cell r="AA644">
            <v>2300</v>
          </cell>
          <cell r="AB644">
            <v>1100</v>
          </cell>
          <cell r="AC644">
            <v>1000</v>
          </cell>
          <cell r="AD644">
            <v>880</v>
          </cell>
        </row>
        <row r="645">
          <cell r="G645" t="str">
            <v>XL58DT</v>
          </cell>
          <cell r="H645" t="str">
            <v>Đường số 11</v>
          </cell>
          <cell r="I645" t="str">
            <v>Đường Lê Duẩn</v>
          </cell>
          <cell r="J645" t="str">
            <v>XL58DT</v>
          </cell>
          <cell r="K645" t="str">
            <v>Đường số 12</v>
          </cell>
          <cell r="L645">
            <v>1800</v>
          </cell>
          <cell r="M645">
            <v>900</v>
          </cell>
          <cell r="N645">
            <v>800</v>
          </cell>
          <cell r="O645">
            <v>700</v>
          </cell>
          <cell r="P645">
            <v>0</v>
          </cell>
          <cell r="Q645">
            <v>0</v>
          </cell>
          <cell r="R645">
            <v>0</v>
          </cell>
          <cell r="S645">
            <v>0</v>
          </cell>
          <cell r="T645" t="e">
            <v>#DIV/0!</v>
          </cell>
          <cell r="U645" t="e">
            <v>#DIV/0!</v>
          </cell>
          <cell r="V645" t="e">
            <v>#DIV/0!</v>
          </cell>
          <cell r="W645" t="e">
            <v>#DIV/0!</v>
          </cell>
          <cell r="X645">
            <v>2</v>
          </cell>
          <cell r="Y645">
            <v>1.2578947368421052</v>
          </cell>
          <cell r="Z645" t="str">
            <v>51. Xã Xuân Lộc góp ý.xlsx</v>
          </cell>
          <cell r="AA645">
            <v>2300</v>
          </cell>
          <cell r="AB645">
            <v>1100</v>
          </cell>
          <cell r="AC645">
            <v>1000</v>
          </cell>
          <cell r="AD645">
            <v>880</v>
          </cell>
        </row>
        <row r="646">
          <cell r="G646" t="str">
            <v>XL59DT</v>
          </cell>
          <cell r="H646" t="str">
            <v>Đường số 12</v>
          </cell>
          <cell r="I646" t="str">
            <v>Đường Lê Duẩn</v>
          </cell>
          <cell r="J646" t="str">
            <v>XL59DT</v>
          </cell>
          <cell r="K646" t="str">
            <v>Đường Ngô Gia Tự (song hành)</v>
          </cell>
          <cell r="L646">
            <v>1800</v>
          </cell>
          <cell r="M646">
            <v>900</v>
          </cell>
          <cell r="N646">
            <v>800</v>
          </cell>
          <cell r="O646">
            <v>700</v>
          </cell>
          <cell r="P646">
            <v>0</v>
          </cell>
          <cell r="Q646">
            <v>0</v>
          </cell>
          <cell r="R646">
            <v>0</v>
          </cell>
          <cell r="S646">
            <v>0</v>
          </cell>
          <cell r="T646" t="e">
            <v>#DIV/0!</v>
          </cell>
          <cell r="U646" t="e">
            <v>#DIV/0!</v>
          </cell>
          <cell r="V646" t="e">
            <v>#DIV/0!</v>
          </cell>
          <cell r="W646" t="e">
            <v>#DIV/0!</v>
          </cell>
          <cell r="X646">
            <v>2</v>
          </cell>
          <cell r="Y646">
            <v>1.2578947368421052</v>
          </cell>
          <cell r="Z646" t="str">
            <v>51. Xã Xuân Lộc góp ý.xlsx</v>
          </cell>
          <cell r="AA646">
            <v>2300</v>
          </cell>
          <cell r="AB646">
            <v>1100</v>
          </cell>
          <cell r="AC646">
            <v>1000</v>
          </cell>
          <cell r="AD646">
            <v>880</v>
          </cell>
        </row>
        <row r="647">
          <cell r="G647" t="str">
            <v>XL60DT</v>
          </cell>
          <cell r="H647" t="str">
            <v>Đường số 13</v>
          </cell>
          <cell r="I647" t="str">
            <v>Đường Nguyễn Hữu Cảnh</v>
          </cell>
          <cell r="J647" t="str">
            <v>XL60DT</v>
          </cell>
          <cell r="K647" t="str">
            <v>Đường số 14</v>
          </cell>
          <cell r="L647">
            <v>1800</v>
          </cell>
          <cell r="M647">
            <v>900</v>
          </cell>
          <cell r="N647">
            <v>800</v>
          </cell>
          <cell r="O647">
            <v>700</v>
          </cell>
          <cell r="P647">
            <v>0</v>
          </cell>
          <cell r="Q647">
            <v>0</v>
          </cell>
          <cell r="R647">
            <v>0</v>
          </cell>
          <cell r="S647">
            <v>0</v>
          </cell>
          <cell r="T647" t="e">
            <v>#DIV/0!</v>
          </cell>
          <cell r="U647" t="e">
            <v>#DIV/0!</v>
          </cell>
          <cell r="V647" t="e">
            <v>#DIV/0!</v>
          </cell>
          <cell r="W647" t="e">
            <v>#DIV/0!</v>
          </cell>
          <cell r="X647">
            <v>2</v>
          </cell>
          <cell r="Y647">
            <v>1.2578947368421052</v>
          </cell>
          <cell r="Z647" t="str">
            <v>51. Xã Xuân Lộc góp ý.xlsx</v>
          </cell>
          <cell r="AA647">
            <v>2300</v>
          </cell>
          <cell r="AB647">
            <v>1100</v>
          </cell>
          <cell r="AC647">
            <v>1000</v>
          </cell>
          <cell r="AD647">
            <v>880</v>
          </cell>
        </row>
        <row r="648">
          <cell r="G648" t="str">
            <v>XL61DT</v>
          </cell>
          <cell r="H648" t="str">
            <v>Đường số 14</v>
          </cell>
          <cell r="I648" t="str">
            <v>Đường Nguyễn An Ninh</v>
          </cell>
          <cell r="J648" t="str">
            <v>XL61DT</v>
          </cell>
          <cell r="K648" t="str">
            <v>Đường Nguyễn Thị Minh Khai</v>
          </cell>
          <cell r="L648">
            <v>1800</v>
          </cell>
          <cell r="M648">
            <v>900</v>
          </cell>
          <cell r="N648">
            <v>800</v>
          </cell>
          <cell r="O648">
            <v>700</v>
          </cell>
          <cell r="P648">
            <v>0</v>
          </cell>
          <cell r="Q648">
            <v>0</v>
          </cell>
          <cell r="R648">
            <v>0</v>
          </cell>
          <cell r="S648">
            <v>0</v>
          </cell>
          <cell r="T648" t="e">
            <v>#DIV/0!</v>
          </cell>
          <cell r="U648" t="e">
            <v>#DIV/0!</v>
          </cell>
          <cell r="V648" t="e">
            <v>#DIV/0!</v>
          </cell>
          <cell r="W648" t="e">
            <v>#DIV/0!</v>
          </cell>
          <cell r="X648">
            <v>2</v>
          </cell>
          <cell r="Y648">
            <v>1.2578947368421052</v>
          </cell>
          <cell r="Z648" t="str">
            <v>51. Xã Xuân Lộc góp ý.xlsx</v>
          </cell>
          <cell r="AA648">
            <v>2300</v>
          </cell>
          <cell r="AB648">
            <v>1100</v>
          </cell>
          <cell r="AC648">
            <v>1000</v>
          </cell>
          <cell r="AD648">
            <v>880</v>
          </cell>
        </row>
        <row r="649">
          <cell r="G649" t="str">
            <v>XL62DT</v>
          </cell>
          <cell r="H649" t="str">
            <v>Đường vòng cung trước Công viên và Đài tưởng niệm (đoạn nối giữa đường Hùng Vương và đường Trần Phú)</v>
          </cell>
          <cell r="I649" t="str">
            <v>Đường Hùng Vương</v>
          </cell>
          <cell r="J649" t="str">
            <v>XL62DT</v>
          </cell>
          <cell r="K649" t="str">
            <v>Đường Trần Phú</v>
          </cell>
          <cell r="L649">
            <v>3800</v>
          </cell>
          <cell r="M649">
            <v>1400</v>
          </cell>
          <cell r="N649">
            <v>850</v>
          </cell>
          <cell r="O649">
            <v>700</v>
          </cell>
          <cell r="P649">
            <v>0</v>
          </cell>
          <cell r="Q649">
            <v>0</v>
          </cell>
          <cell r="R649">
            <v>0</v>
          </cell>
          <cell r="S649">
            <v>0</v>
          </cell>
          <cell r="T649" t="e">
            <v>#DIV/0!</v>
          </cell>
          <cell r="U649" t="e">
            <v>#DIV/0!</v>
          </cell>
          <cell r="V649" t="e">
            <v>#DIV/0!</v>
          </cell>
          <cell r="W649" t="e">
            <v>#DIV/0!</v>
          </cell>
          <cell r="X649">
            <v>2.5563565136369997</v>
          </cell>
          <cell r="Y649">
            <v>1.4013761535169105</v>
          </cell>
          <cell r="Z649" t="str">
            <v>51. Xã Xuân Lộc góp ý.xlsx</v>
          </cell>
          <cell r="AA649">
            <v>5300</v>
          </cell>
          <cell r="AB649">
            <v>2000</v>
          </cell>
          <cell r="AC649">
            <v>1200</v>
          </cell>
          <cell r="AD649">
            <v>980</v>
          </cell>
        </row>
        <row r="650">
          <cell r="G650" t="str">
            <v>XL63DT</v>
          </cell>
          <cell r="H650" t="str">
            <v>Đường quanh núi Chứa Chan</v>
          </cell>
          <cell r="I650" t="str">
            <v>Đường Ngô Đức Kế</v>
          </cell>
          <cell r="J650" t="str">
            <v>XL63DT</v>
          </cell>
          <cell r="K650" t="str">
            <v>Đến giáp ranh xã Xuân Hiệp</v>
          </cell>
          <cell r="L650">
            <v>1800</v>
          </cell>
          <cell r="M650">
            <v>900</v>
          </cell>
          <cell r="N650">
            <v>800</v>
          </cell>
          <cell r="O650">
            <v>700</v>
          </cell>
          <cell r="P650">
            <v>0</v>
          </cell>
          <cell r="Q650">
            <v>0</v>
          </cell>
          <cell r="R650">
            <v>0</v>
          </cell>
          <cell r="S650">
            <v>0</v>
          </cell>
          <cell r="T650" t="e">
            <v>#DIV/0!</v>
          </cell>
          <cell r="U650" t="e">
            <v>#DIV/0!</v>
          </cell>
          <cell r="V650" t="e">
            <v>#DIV/0!</v>
          </cell>
          <cell r="W650" t="e">
            <v>#DIV/0!</v>
          </cell>
          <cell r="X650">
            <v>2</v>
          </cell>
          <cell r="Y650">
            <v>1.2578947368421052</v>
          </cell>
          <cell r="Z650" t="str">
            <v>51. Xã Xuân Lộc góp ý.xlsx</v>
          </cell>
          <cell r="AA650">
            <v>2300</v>
          </cell>
          <cell r="AB650">
            <v>1100</v>
          </cell>
          <cell r="AC650">
            <v>1000</v>
          </cell>
          <cell r="AD650">
            <v>880</v>
          </cell>
        </row>
        <row r="651">
          <cell r="G651" t="str">
            <v>XL64DT</v>
          </cell>
          <cell r="H651" t="str">
            <v>Đường Tân Hiệp (đoạn qua thị trấn Gia Ray - từ suối Gia Ui đến ranh thửa đất số 74, tờ BĐĐC số 81, thị trấn Gia Ray)</v>
          </cell>
          <cell r="I651" t="str">
            <v>Suối Gia Ui</v>
          </cell>
          <cell r="J651" t="str">
            <v>XL64DT</v>
          </cell>
          <cell r="K651" t="str">
            <v>Đến ranh thửa đất số 74, tờ BĐĐC số 81 (thị trấn Gia Ray)</v>
          </cell>
          <cell r="L651">
            <v>1800</v>
          </cell>
          <cell r="M651">
            <v>900</v>
          </cell>
          <cell r="N651">
            <v>800</v>
          </cell>
          <cell r="O651">
            <v>700</v>
          </cell>
          <cell r="P651">
            <v>0</v>
          </cell>
          <cell r="Q651">
            <v>0</v>
          </cell>
          <cell r="R651">
            <v>0</v>
          </cell>
          <cell r="S651">
            <v>0</v>
          </cell>
          <cell r="T651" t="e">
            <v>#DIV/0!</v>
          </cell>
          <cell r="U651" t="e">
            <v>#DIV/0!</v>
          </cell>
          <cell r="V651" t="e">
            <v>#DIV/0!</v>
          </cell>
          <cell r="W651" t="e">
            <v>#DIV/0!</v>
          </cell>
          <cell r="X651">
            <v>2</v>
          </cell>
          <cell r="Y651">
            <v>1.1200000000000001</v>
          </cell>
          <cell r="Z651" t="e">
            <v>#N/A</v>
          </cell>
          <cell r="AA651">
            <v>2000</v>
          </cell>
          <cell r="AB651">
            <v>1000</v>
          </cell>
          <cell r="AC651">
            <v>900</v>
          </cell>
          <cell r="AD651">
            <v>780</v>
          </cell>
        </row>
        <row r="652">
          <cell r="G652" t="str">
            <v>XL65DT</v>
          </cell>
          <cell r="H652" t="str">
            <v>Đường Xuân Hiệp 10 (từ đường Tân Hiệp đến hết ranh thửa đất số 01, tờ BĐĐC số 15, xã Xuân Hiệp)</v>
          </cell>
          <cell r="I652" t="str">
            <v>Đường Tân Hiệp (xã Xuân Hiệp)</v>
          </cell>
          <cell r="J652" t="str">
            <v>XL65DT</v>
          </cell>
          <cell r="K652" t="str">
            <v>Đến hết ranh thửa đất số 01, tờ BĐĐC số 15 (xã Xuân Hiệp)</v>
          </cell>
          <cell r="L652">
            <v>1200</v>
          </cell>
          <cell r="M652">
            <v>600</v>
          </cell>
          <cell r="N652">
            <v>500</v>
          </cell>
          <cell r="O652">
            <v>400</v>
          </cell>
          <cell r="P652">
            <v>0</v>
          </cell>
          <cell r="Q652">
            <v>0</v>
          </cell>
          <cell r="R652">
            <v>0</v>
          </cell>
          <cell r="S652">
            <v>0</v>
          </cell>
          <cell r="T652" t="e">
            <v>#DIV/0!</v>
          </cell>
          <cell r="U652" t="e">
            <v>#DIV/0!</v>
          </cell>
          <cell r="V652" t="e">
            <v>#DIV/0!</v>
          </cell>
          <cell r="W652" t="e">
            <v>#DIV/0!</v>
          </cell>
          <cell r="X652">
            <v>2</v>
          </cell>
          <cell r="Y652">
            <v>1.2578947368421052</v>
          </cell>
          <cell r="Z652" t="str">
            <v>51. Xã Xuân Lộc góp ý.xlsx</v>
          </cell>
          <cell r="AA652">
            <v>1500</v>
          </cell>
          <cell r="AB652">
            <v>750</v>
          </cell>
          <cell r="AC652">
            <v>630</v>
          </cell>
          <cell r="AD652">
            <v>500</v>
          </cell>
        </row>
        <row r="653">
          <cell r="G653" t="str">
            <v>TB</v>
          </cell>
          <cell r="H653" t="str">
            <v>THỊ TRẤN TRẢNG BOM</v>
          </cell>
          <cell r="I653"/>
          <cell r="J653"/>
          <cell r="K653"/>
          <cell r="L653"/>
          <cell r="M653"/>
          <cell r="N653"/>
          <cell r="O653"/>
          <cell r="P653"/>
          <cell r="Q653"/>
          <cell r="R653"/>
          <cell r="S653"/>
          <cell r="T653"/>
          <cell r="U653"/>
          <cell r="V653"/>
          <cell r="W653"/>
          <cell r="X653"/>
          <cell r="Y653"/>
          <cell r="Z653"/>
          <cell r="AA653"/>
          <cell r="AB653"/>
          <cell r="AC653"/>
          <cell r="AD653"/>
        </row>
        <row r="654">
          <cell r="G654" t="str">
            <v>TB1DT</v>
          </cell>
          <cell r="H654" t="str">
            <v>Quốc lộ 1 (trừ những đoạn đã có đường song hành)</v>
          </cell>
          <cell r="I654" t="str">
            <v>Giáp ranh xã Quảng Tiến</v>
          </cell>
          <cell r="J654" t="str">
            <v>TB1DT</v>
          </cell>
          <cell r="K654" t="str">
            <v>Giáp ranh xã Đồi 61</v>
          </cell>
          <cell r="L654">
            <v>10000</v>
          </cell>
          <cell r="M654">
            <v>4200</v>
          </cell>
          <cell r="N654">
            <v>3000</v>
          </cell>
          <cell r="O654">
            <v>1800</v>
          </cell>
          <cell r="P654">
            <v>0</v>
          </cell>
          <cell r="Q654">
            <v>0</v>
          </cell>
          <cell r="R654">
            <v>0</v>
          </cell>
          <cell r="S654">
            <v>0</v>
          </cell>
          <cell r="T654" t="e">
            <v>#DIV/0!</v>
          </cell>
          <cell r="U654" t="e">
            <v>#DIV/0!</v>
          </cell>
          <cell r="V654" t="e">
            <v>#DIV/0!</v>
          </cell>
          <cell r="W654" t="e">
            <v>#DIV/0!</v>
          </cell>
          <cell r="X654">
            <v>1.8</v>
          </cell>
          <cell r="Y654">
            <v>1.3932</v>
          </cell>
          <cell r="Z654" t="str">
            <v>44. xã Trảng Bom còn 1 đường đang đợi ktra.xlsx</v>
          </cell>
          <cell r="AA654">
            <v>13900</v>
          </cell>
          <cell r="AB654">
            <v>5900</v>
          </cell>
          <cell r="AC654">
            <v>4200</v>
          </cell>
          <cell r="AD654">
            <v>2500</v>
          </cell>
        </row>
        <row r="655">
          <cell r="G655" t="str">
            <v>TB2DT</v>
          </cell>
          <cell r="H655" t="str">
            <v>Đường 3 tháng 2 (từ đường Trần Phú đến đường Lê Duẩn)</v>
          </cell>
          <cell r="I655" t="str">
            <v>Đường Trần Phú</v>
          </cell>
          <cell r="J655" t="str">
            <v>TB2DT</v>
          </cell>
          <cell r="K655" t="str">
            <v>Đường Lê Duần</v>
          </cell>
          <cell r="L655">
            <v>11000</v>
          </cell>
          <cell r="M655">
            <v>4200</v>
          </cell>
          <cell r="N655">
            <v>3000</v>
          </cell>
          <cell r="O655">
            <v>1800</v>
          </cell>
          <cell r="P655">
            <v>20020</v>
          </cell>
          <cell r="Q655">
            <v>0</v>
          </cell>
          <cell r="R655">
            <v>0</v>
          </cell>
          <cell r="S655">
            <v>0</v>
          </cell>
          <cell r="T655">
            <v>0.76549450549450548</v>
          </cell>
          <cell r="U655" t="e">
            <v>#DIV/0!</v>
          </cell>
          <cell r="V655" t="e">
            <v>#DIV/0!</v>
          </cell>
          <cell r="W655" t="e">
            <v>#DIV/0!</v>
          </cell>
          <cell r="X655">
            <v>1.8</v>
          </cell>
          <cell r="Y655">
            <v>1.3932</v>
          </cell>
          <cell r="Z655" t="str">
            <v>44. xã Trảng Bom còn 1 đường đang đợi ktra.xlsx</v>
          </cell>
          <cell r="AA655">
            <v>15300</v>
          </cell>
          <cell r="AB655">
            <v>5900</v>
          </cell>
          <cell r="AC655">
            <v>4200</v>
          </cell>
          <cell r="AD655">
            <v>2500</v>
          </cell>
        </row>
        <row r="656">
          <cell r="G656" t="str">
            <v>TB3DT</v>
          </cell>
          <cell r="H656" t="str">
            <v>Đường từ 29 tháng 4</v>
          </cell>
          <cell r="I656" t="str">
            <v>Đường Trần Phú</v>
          </cell>
          <cell r="J656" t="str">
            <v>TB3DT</v>
          </cell>
          <cell r="K656" t="str">
            <v>Đường 30 tháng 4</v>
          </cell>
          <cell r="L656">
            <v>11000</v>
          </cell>
          <cell r="M656">
            <v>4200</v>
          </cell>
          <cell r="N656">
            <v>3000</v>
          </cell>
          <cell r="O656">
            <v>1800</v>
          </cell>
          <cell r="P656">
            <v>0</v>
          </cell>
          <cell r="Q656">
            <v>0</v>
          </cell>
          <cell r="R656">
            <v>0</v>
          </cell>
          <cell r="S656">
            <v>0</v>
          </cell>
          <cell r="T656" t="e">
            <v>#DIV/0!</v>
          </cell>
          <cell r="U656" t="e">
            <v>#DIV/0!</v>
          </cell>
          <cell r="V656" t="e">
            <v>#DIV/0!</v>
          </cell>
          <cell r="W656" t="e">
            <v>#DIV/0!</v>
          </cell>
          <cell r="X656">
            <v>1.8</v>
          </cell>
          <cell r="Y656">
            <v>1.3932</v>
          </cell>
          <cell r="Z656" t="str">
            <v>44. xã Trảng Bom còn 1 đường đang đợi ktra.xlsx</v>
          </cell>
          <cell r="AA656">
            <v>15300</v>
          </cell>
          <cell r="AB656">
            <v>5900</v>
          </cell>
          <cell r="AC656">
            <v>4200</v>
          </cell>
          <cell r="AD656">
            <v>2500</v>
          </cell>
        </row>
        <row r="657">
          <cell r="G657" t="str">
            <v>TB4DT</v>
          </cell>
          <cell r="H657" t="str">
            <v>Đường 30 tháng 4</v>
          </cell>
          <cell r="I657" t="str">
            <v>Quốc lộ 1</v>
          </cell>
          <cell r="J657"/>
          <cell r="K657" t="str">
            <v xml:space="preserve">Đường An Dương Vương; Đường Nam Kỳ Khởi Nghĩa </v>
          </cell>
          <cell r="L657"/>
          <cell r="M657"/>
          <cell r="N657"/>
          <cell r="O657"/>
          <cell r="P657"/>
          <cell r="Q657"/>
          <cell r="R657"/>
          <cell r="S657"/>
          <cell r="T657"/>
          <cell r="U657"/>
          <cell r="V657"/>
          <cell r="W657"/>
          <cell r="X657"/>
          <cell r="Y657"/>
          <cell r="Z657"/>
          <cell r="AA657"/>
          <cell r="AB657"/>
          <cell r="AC657"/>
          <cell r="AD657"/>
        </row>
        <row r="658">
          <cell r="G658" t="str">
            <v>TB4DT_D1</v>
          </cell>
          <cell r="H658" t="str">
            <v>Đoạn từ Quốc lộ 1 đến đường An Dương Vương</v>
          </cell>
          <cell r="I658" t="str">
            <v>Quốc lộ 1</v>
          </cell>
          <cell r="J658" t="str">
            <v>TB4DT_D1</v>
          </cell>
          <cell r="K658" t="str">
            <v>Đường An Dương Vương</v>
          </cell>
          <cell r="L658">
            <v>11000</v>
          </cell>
          <cell r="M658">
            <v>4200</v>
          </cell>
          <cell r="N658">
            <v>2900</v>
          </cell>
          <cell r="O658">
            <v>1900</v>
          </cell>
          <cell r="P658">
            <v>0</v>
          </cell>
          <cell r="Q658">
            <v>0</v>
          </cell>
          <cell r="R658">
            <v>0</v>
          </cell>
          <cell r="S658">
            <v>0</v>
          </cell>
          <cell r="T658" t="e">
            <v>#DIV/0!</v>
          </cell>
          <cell r="U658" t="e">
            <v>#DIV/0!</v>
          </cell>
          <cell r="V658" t="e">
            <v>#DIV/0!</v>
          </cell>
          <cell r="W658" t="e">
            <v>#DIV/0!</v>
          </cell>
          <cell r="X658">
            <v>1.8</v>
          </cell>
          <cell r="Y658">
            <v>1.3932</v>
          </cell>
          <cell r="Z658" t="str">
            <v>44. xã Trảng Bom còn 1 đường đang đợi ktra.xlsx</v>
          </cell>
          <cell r="AA658">
            <v>15300</v>
          </cell>
          <cell r="AB658">
            <v>5900</v>
          </cell>
          <cell r="AC658">
            <v>4000</v>
          </cell>
          <cell r="AD658">
            <v>2600</v>
          </cell>
        </row>
        <row r="659">
          <cell r="G659" t="str">
            <v>TB4DT_D2</v>
          </cell>
          <cell r="H659" t="str">
            <v>Đoạn từ Quốc lộ 1 đến đường Nam Kỳ Khởi Nghĩa</v>
          </cell>
          <cell r="I659" t="str">
            <v>Quốc lộ 1</v>
          </cell>
          <cell r="J659" t="str">
            <v>TB4DT_D2</v>
          </cell>
          <cell r="K659" t="str">
            <v>Đường Nam Kỳ Khởi Nghĩa</v>
          </cell>
          <cell r="L659">
            <v>10000</v>
          </cell>
          <cell r="M659">
            <v>4000</v>
          </cell>
          <cell r="N659">
            <v>2800</v>
          </cell>
          <cell r="O659">
            <v>1800</v>
          </cell>
          <cell r="P659">
            <v>0</v>
          </cell>
          <cell r="Q659">
            <v>0</v>
          </cell>
          <cell r="R659">
            <v>0</v>
          </cell>
          <cell r="S659">
            <v>0</v>
          </cell>
          <cell r="T659" t="e">
            <v>#DIV/0!</v>
          </cell>
          <cell r="U659" t="e">
            <v>#DIV/0!</v>
          </cell>
          <cell r="V659" t="e">
            <v>#DIV/0!</v>
          </cell>
          <cell r="W659" t="e">
            <v>#DIV/0!</v>
          </cell>
          <cell r="X659">
            <v>1.8</v>
          </cell>
          <cell r="Y659">
            <v>1.3932</v>
          </cell>
          <cell r="Z659" t="str">
            <v>44. xã Trảng Bom còn 1 đường đang đợi ktra.xlsx</v>
          </cell>
          <cell r="AA659">
            <v>13900</v>
          </cell>
          <cell r="AB659">
            <v>5600</v>
          </cell>
          <cell r="AC659">
            <v>3900</v>
          </cell>
          <cell r="AD659">
            <v>2500</v>
          </cell>
        </row>
        <row r="660">
          <cell r="G660" t="str">
            <v>TB5DT</v>
          </cell>
          <cell r="H660" t="str">
            <v>Đường 19 tháng 8</v>
          </cell>
          <cell r="I660" t="str">
            <v>Đường Trần Phú</v>
          </cell>
          <cell r="J660" t="str">
            <v>TB5DT</v>
          </cell>
          <cell r="K660" t="str">
            <v>Đường Lê Hồng Phong</v>
          </cell>
          <cell r="L660">
            <v>4200</v>
          </cell>
          <cell r="M660">
            <v>2100</v>
          </cell>
          <cell r="N660">
            <v>1700</v>
          </cell>
          <cell r="O660">
            <v>1400</v>
          </cell>
          <cell r="P660">
            <v>0</v>
          </cell>
          <cell r="Q660">
            <v>0</v>
          </cell>
          <cell r="R660">
            <v>0</v>
          </cell>
          <cell r="S660">
            <v>0</v>
          </cell>
          <cell r="T660" t="e">
            <v>#DIV/0!</v>
          </cell>
          <cell r="U660" t="e">
            <v>#DIV/0!</v>
          </cell>
          <cell r="V660" t="e">
            <v>#DIV/0!</v>
          </cell>
          <cell r="W660" t="e">
            <v>#DIV/0!</v>
          </cell>
          <cell r="X660">
            <v>1.6</v>
          </cell>
          <cell r="Y660">
            <v>1.2384000000000002</v>
          </cell>
          <cell r="Z660" t="str">
            <v>44. xã Trảng Bom còn 1 đường đang đợi ktra.xlsx</v>
          </cell>
          <cell r="AA660">
            <v>5200</v>
          </cell>
          <cell r="AB660">
            <v>2600</v>
          </cell>
          <cell r="AC660">
            <v>2100</v>
          </cell>
          <cell r="AD660">
            <v>1700</v>
          </cell>
        </row>
        <row r="661">
          <cell r="G661" t="str">
            <v>TB6DT</v>
          </cell>
          <cell r="H661" t="str">
            <v>Đường 2 tháng 9</v>
          </cell>
          <cell r="I661" t="str">
            <v>Đường Phan Đăng Lưu</v>
          </cell>
          <cell r="J661" t="str">
            <v>TB6DT</v>
          </cell>
          <cell r="K661" t="str">
            <v>Đường Lê Hồng Phong</v>
          </cell>
          <cell r="L661">
            <v>8000</v>
          </cell>
          <cell r="M661">
            <v>3600</v>
          </cell>
          <cell r="N661">
            <v>2600</v>
          </cell>
          <cell r="O661">
            <v>1600</v>
          </cell>
          <cell r="P661">
            <v>14480</v>
          </cell>
          <cell r="Q661">
            <v>0</v>
          </cell>
          <cell r="R661">
            <v>0</v>
          </cell>
          <cell r="S661">
            <v>0</v>
          </cell>
          <cell r="T661">
            <v>0.76972375690607742</v>
          </cell>
          <cell r="U661" t="e">
            <v>#DIV/0!</v>
          </cell>
          <cell r="V661" t="e">
            <v>#DIV/0!</v>
          </cell>
          <cell r="W661" t="e">
            <v>#DIV/0!</v>
          </cell>
          <cell r="X661">
            <v>1.8</v>
          </cell>
          <cell r="Y661">
            <v>1.3932</v>
          </cell>
          <cell r="Z661" t="str">
            <v>44. xã Trảng Bom còn 1 đường đang đợi ktra.xlsx</v>
          </cell>
          <cell r="AA661">
            <v>11100</v>
          </cell>
          <cell r="AB661">
            <v>5000</v>
          </cell>
          <cell r="AC661">
            <v>3600</v>
          </cell>
          <cell r="AD661">
            <v>2200</v>
          </cell>
        </row>
        <row r="662">
          <cell r="G662" t="str">
            <v>TB7DT</v>
          </cell>
          <cell r="H662" t="str">
            <v>Đường An Dương Vương (từ đường Đinh Tiên Hoàng đến đường Ngô Quyền)</v>
          </cell>
          <cell r="I662" t="str">
            <v>Đường Đinh Tiên Hoàng</v>
          </cell>
          <cell r="J662" t="str">
            <v>TB7DT</v>
          </cell>
          <cell r="K662" t="str">
            <v>Đường Ngô Quyền</v>
          </cell>
          <cell r="L662">
            <v>7000</v>
          </cell>
          <cell r="M662">
            <v>3400</v>
          </cell>
          <cell r="N662">
            <v>2300</v>
          </cell>
          <cell r="O662">
            <v>1500</v>
          </cell>
          <cell r="P662">
            <v>0</v>
          </cell>
          <cell r="Q662">
            <v>0</v>
          </cell>
          <cell r="R662">
            <v>0</v>
          </cell>
          <cell r="S662">
            <v>0</v>
          </cell>
          <cell r="T662" t="e">
            <v>#DIV/0!</v>
          </cell>
          <cell r="U662" t="e">
            <v>#DIV/0!</v>
          </cell>
          <cell r="V662" t="e">
            <v>#DIV/0!</v>
          </cell>
          <cell r="W662" t="e">
            <v>#DIV/0!</v>
          </cell>
          <cell r="X662">
            <v>1.8</v>
          </cell>
          <cell r="Y662">
            <v>1.3932</v>
          </cell>
          <cell r="Z662" t="str">
            <v>44. xã Trảng Bom còn 1 đường đang đợi ktra.xlsx</v>
          </cell>
          <cell r="AA662">
            <v>9800</v>
          </cell>
          <cell r="AB662">
            <v>4700</v>
          </cell>
          <cell r="AC662">
            <v>3200</v>
          </cell>
          <cell r="AD662">
            <v>2100</v>
          </cell>
        </row>
        <row r="663">
          <cell r="G663" t="str">
            <v>TB8DT</v>
          </cell>
          <cell r="H663" t="str">
            <v>Đường Bùi Thị Xuân (từ Quốc lộ 1 đến thửa đất số 7, tờ BĐĐC số 17, thị trấn Trảng Bom)</v>
          </cell>
          <cell r="I663" t="str">
            <v>Quốc lộ 1</v>
          </cell>
          <cell r="J663" t="str">
            <v>TB8DT</v>
          </cell>
          <cell r="K663" t="str">
            <v>Thửa đất số 7, tờ BĐĐC số 17, thị trấn Trảng Bom</v>
          </cell>
          <cell r="L663">
            <v>6500</v>
          </cell>
          <cell r="M663">
            <v>3300</v>
          </cell>
          <cell r="N663">
            <v>2200</v>
          </cell>
          <cell r="O663">
            <v>1400</v>
          </cell>
          <cell r="P663">
            <v>11712</v>
          </cell>
          <cell r="Q663">
            <v>5876</v>
          </cell>
          <cell r="R663">
            <v>4332</v>
          </cell>
          <cell r="S663">
            <v>0</v>
          </cell>
          <cell r="T663">
            <v>0.62047472677595639</v>
          </cell>
          <cell r="U663">
            <v>0.62787610619469036</v>
          </cell>
          <cell r="V663">
            <v>0.56777469990766394</v>
          </cell>
          <cell r="W663" t="e">
            <v>#DIV/0!</v>
          </cell>
          <cell r="X663">
            <v>1.3</v>
          </cell>
          <cell r="Y663">
            <v>1.1180000000000001</v>
          </cell>
          <cell r="Z663" t="str">
            <v>44. xã Trảng Bom còn 1 đường đang đợi ktra.xlsx</v>
          </cell>
          <cell r="AA663">
            <v>7300</v>
          </cell>
          <cell r="AB663">
            <v>3700</v>
          </cell>
          <cell r="AC663">
            <v>2500</v>
          </cell>
          <cell r="AD663">
            <v>1600</v>
          </cell>
        </row>
        <row r="664">
          <cell r="G664" t="str">
            <v>TB9DT</v>
          </cell>
          <cell r="H664" t="str">
            <v>Đường Cách Mạng Tháng 8 (từ đường Lê Duẩn đến đường Trương Văn Bang)</v>
          </cell>
          <cell r="I664" t="str">
            <v>Đường Lê Duẩn</v>
          </cell>
          <cell r="J664" t="str">
            <v>TB9DT</v>
          </cell>
          <cell r="K664" t="str">
            <v>Đường Trương Văn Bang</v>
          </cell>
          <cell r="L664">
            <v>6500</v>
          </cell>
          <cell r="M664">
            <v>3400</v>
          </cell>
          <cell r="N664">
            <v>2400</v>
          </cell>
          <cell r="O664">
            <v>1400</v>
          </cell>
          <cell r="P664">
            <v>0</v>
          </cell>
          <cell r="Q664">
            <v>0</v>
          </cell>
          <cell r="R664">
            <v>0</v>
          </cell>
          <cell r="S664">
            <v>0</v>
          </cell>
          <cell r="T664" t="e">
            <v>#DIV/0!</v>
          </cell>
          <cell r="U664" t="e">
            <v>#DIV/0!</v>
          </cell>
          <cell r="V664" t="e">
            <v>#DIV/0!</v>
          </cell>
          <cell r="W664" t="e">
            <v>#DIV/0!</v>
          </cell>
          <cell r="X664">
            <v>1.8</v>
          </cell>
          <cell r="Y664">
            <v>1.3932</v>
          </cell>
          <cell r="Z664" t="str">
            <v>44. xã Trảng Bom còn 1 đường đang đợi ktra.xlsx</v>
          </cell>
          <cell r="AA664">
            <v>9100</v>
          </cell>
          <cell r="AB664">
            <v>4700</v>
          </cell>
          <cell r="AC664">
            <v>3300</v>
          </cell>
          <cell r="AD664">
            <v>2000</v>
          </cell>
        </row>
        <row r="665">
          <cell r="G665" t="str">
            <v>TB10DT</v>
          </cell>
          <cell r="H665" t="str">
            <v>Đường Điện Biên Phủ</v>
          </cell>
          <cell r="I665" t="str">
            <v>Đường 30 tháng 4</v>
          </cell>
          <cell r="J665" t="str">
            <v>TB10DT</v>
          </cell>
          <cell r="K665" t="str">
            <v>Đường Lê Hồng Phong</v>
          </cell>
          <cell r="L665">
            <v>5000</v>
          </cell>
          <cell r="M665">
            <v>3000</v>
          </cell>
          <cell r="N665">
            <v>2200</v>
          </cell>
          <cell r="O665">
            <v>1400</v>
          </cell>
          <cell r="P665">
            <v>0</v>
          </cell>
          <cell r="Q665">
            <v>0</v>
          </cell>
          <cell r="R665">
            <v>0</v>
          </cell>
          <cell r="S665">
            <v>0</v>
          </cell>
          <cell r="T665" t="e">
            <v>#DIV/0!</v>
          </cell>
          <cell r="U665" t="e">
            <v>#DIV/0!</v>
          </cell>
          <cell r="V665" t="e">
            <v>#DIV/0!</v>
          </cell>
          <cell r="W665" t="e">
            <v>#DIV/0!</v>
          </cell>
          <cell r="X665">
            <v>1.3</v>
          </cell>
          <cell r="Y665">
            <v>1.1180000000000001</v>
          </cell>
          <cell r="Z665" t="str">
            <v>44. xã Trảng Bom còn 1 đường đang đợi ktra.xlsx</v>
          </cell>
          <cell r="AA665">
            <v>5600</v>
          </cell>
          <cell r="AB665">
            <v>3400</v>
          </cell>
          <cell r="AC665">
            <v>2500</v>
          </cell>
          <cell r="AD665">
            <v>1600</v>
          </cell>
        </row>
        <row r="666">
          <cell r="G666" t="str">
            <v>TB11DT</v>
          </cell>
          <cell r="H666" t="str">
            <v>Đường Đinh Tiên Hoàng</v>
          </cell>
          <cell r="I666" t="str">
            <v>Quốc lộ 1</v>
          </cell>
          <cell r="J666"/>
          <cell r="K666" t="str">
            <v>Giáp ranh xã Sông Trầu</v>
          </cell>
          <cell r="L666"/>
          <cell r="M666"/>
          <cell r="N666"/>
          <cell r="O666"/>
          <cell r="P666"/>
          <cell r="Q666"/>
          <cell r="R666"/>
          <cell r="S666"/>
          <cell r="T666"/>
          <cell r="U666"/>
          <cell r="V666"/>
          <cell r="W666"/>
          <cell r="X666"/>
          <cell r="Y666"/>
          <cell r="Z666"/>
          <cell r="AA666"/>
          <cell r="AB666"/>
          <cell r="AC666"/>
          <cell r="AD666"/>
        </row>
        <row r="667">
          <cell r="G667" t="str">
            <v>TB11DT_D1</v>
          </cell>
          <cell r="H667" t="str">
            <v>Đoạn từ QL1  đến đường Hùng Vương</v>
          </cell>
          <cell r="I667" t="str">
            <v>Quốc lộ 1</v>
          </cell>
          <cell r="J667" t="str">
            <v>TB11DT_D1</v>
          </cell>
          <cell r="K667" t="str">
            <v>Đường Hùng Vương</v>
          </cell>
          <cell r="L667">
            <v>7500</v>
          </cell>
          <cell r="M667">
            <v>3800</v>
          </cell>
          <cell r="N667">
            <v>2500</v>
          </cell>
          <cell r="O667">
            <v>1600</v>
          </cell>
          <cell r="P667">
            <v>14204</v>
          </cell>
          <cell r="Q667">
            <v>7846</v>
          </cell>
          <cell r="R667">
            <v>4982</v>
          </cell>
          <cell r="S667">
            <v>3319</v>
          </cell>
          <cell r="T667">
            <v>0.7356378484933821</v>
          </cell>
          <cell r="U667">
            <v>0.67475911292378277</v>
          </cell>
          <cell r="V667">
            <v>0.69911682055399438</v>
          </cell>
          <cell r="W667">
            <v>0.67162398312744798</v>
          </cell>
          <cell r="X667">
            <v>1.8</v>
          </cell>
          <cell r="Y667">
            <v>1.3932</v>
          </cell>
          <cell r="Z667" t="str">
            <v>44. xã Trảng Bom còn 1 đường đang đợi ktra.xlsx</v>
          </cell>
          <cell r="AA667">
            <v>10400</v>
          </cell>
          <cell r="AB667">
            <v>5300</v>
          </cell>
          <cell r="AC667">
            <v>3500</v>
          </cell>
          <cell r="AD667">
            <v>2200</v>
          </cell>
        </row>
        <row r="668">
          <cell r="G668" t="str">
            <v>TB11DT_D2</v>
          </cell>
          <cell r="H668" t="str">
            <v>Đoạn từ đường Hùng Vương đến đường An Dương Vương (hết khu dân cư 4,7 ha)</v>
          </cell>
          <cell r="I668" t="str">
            <v>Đường Hùng Vương</v>
          </cell>
          <cell r="J668" t="str">
            <v>TB11DT_D2</v>
          </cell>
          <cell r="K668" t="str">
            <v>Đường An Dương Vương (hết khu dân cư 4,7 ha)</v>
          </cell>
          <cell r="L668">
            <v>7000</v>
          </cell>
          <cell r="M668">
            <v>3400</v>
          </cell>
          <cell r="N668">
            <v>2300</v>
          </cell>
          <cell r="O668">
            <v>1500</v>
          </cell>
          <cell r="P668">
            <v>0</v>
          </cell>
          <cell r="Q668">
            <v>0</v>
          </cell>
          <cell r="R668">
            <v>0</v>
          </cell>
          <cell r="S668">
            <v>0</v>
          </cell>
          <cell r="T668" t="e">
            <v>#DIV/0!</v>
          </cell>
          <cell r="U668" t="e">
            <v>#DIV/0!</v>
          </cell>
          <cell r="V668" t="e">
            <v>#DIV/0!</v>
          </cell>
          <cell r="W668" t="e">
            <v>#DIV/0!</v>
          </cell>
          <cell r="X668">
            <v>1.8</v>
          </cell>
          <cell r="Y668">
            <v>1.3932</v>
          </cell>
          <cell r="Z668" t="str">
            <v>44. xã Trảng Bom còn 1 đường đang đợi ktra.xlsx</v>
          </cell>
          <cell r="AA668">
            <v>9800</v>
          </cell>
          <cell r="AB668">
            <v>4700</v>
          </cell>
          <cell r="AC668">
            <v>3200</v>
          </cell>
          <cell r="AD668">
            <v>2100</v>
          </cell>
        </row>
        <row r="669">
          <cell r="G669" t="str">
            <v>TB11DT_D3</v>
          </cell>
          <cell r="H669" t="str">
            <v>Đoạn từ đường An Dương Vương đến giáp ranh xã Sông Trầu</v>
          </cell>
          <cell r="I669" t="str">
            <v xml:space="preserve">Đường An Dương Vương </v>
          </cell>
          <cell r="J669" t="str">
            <v>TB11DT_D3</v>
          </cell>
          <cell r="K669" t="str">
            <v>Giáp ranh xã Sông Trầu</v>
          </cell>
          <cell r="L669">
            <v>3700</v>
          </cell>
          <cell r="M669">
            <v>1800</v>
          </cell>
          <cell r="N669">
            <v>1500</v>
          </cell>
          <cell r="O669">
            <v>1200</v>
          </cell>
          <cell r="P669">
            <v>0</v>
          </cell>
          <cell r="Q669">
            <v>0</v>
          </cell>
          <cell r="R669">
            <v>0</v>
          </cell>
          <cell r="S669">
            <v>0</v>
          </cell>
          <cell r="T669" t="e">
            <v>#DIV/0!</v>
          </cell>
          <cell r="U669" t="e">
            <v>#DIV/0!</v>
          </cell>
          <cell r="V669" t="e">
            <v>#DIV/0!</v>
          </cell>
          <cell r="W669" t="e">
            <v>#DIV/0!</v>
          </cell>
          <cell r="X669">
            <v>1.6</v>
          </cell>
          <cell r="Y669">
            <v>1.2384000000000002</v>
          </cell>
          <cell r="Z669" t="str">
            <v>44. xã Trảng Bom còn 1 đường đang đợi ktra.xlsx</v>
          </cell>
          <cell r="AA669">
            <v>4600</v>
          </cell>
          <cell r="AB669">
            <v>2200</v>
          </cell>
          <cell r="AC669">
            <v>1900</v>
          </cell>
          <cell r="AD669">
            <v>1500</v>
          </cell>
        </row>
        <row r="670">
          <cell r="G670" t="str">
            <v>TB12DT</v>
          </cell>
          <cell r="H670" t="str">
            <v>Đường Hai Bà Trưng (từ đường Ngô Quyền đến đường An Dương Vương)</v>
          </cell>
          <cell r="I670" t="str">
            <v>Đường Ngô Quyền</v>
          </cell>
          <cell r="J670" t="str">
            <v>TB12DT</v>
          </cell>
          <cell r="K670" t="str">
            <v>Đường An Dương Vương</v>
          </cell>
          <cell r="L670">
            <v>6000</v>
          </cell>
          <cell r="M670">
            <v>3400</v>
          </cell>
          <cell r="N670">
            <v>2300</v>
          </cell>
          <cell r="O670">
            <v>1450</v>
          </cell>
          <cell r="P670">
            <v>0</v>
          </cell>
          <cell r="Q670">
            <v>0</v>
          </cell>
          <cell r="R670">
            <v>0</v>
          </cell>
          <cell r="S670">
            <v>0</v>
          </cell>
          <cell r="T670" t="e">
            <v>#DIV/0!</v>
          </cell>
          <cell r="U670" t="e">
            <v>#DIV/0!</v>
          </cell>
          <cell r="V670" t="e">
            <v>#DIV/0!</v>
          </cell>
          <cell r="W670" t="e">
            <v>#DIV/0!</v>
          </cell>
          <cell r="X670">
            <v>1.8</v>
          </cell>
          <cell r="Y670">
            <v>1.3932</v>
          </cell>
          <cell r="Z670" t="str">
            <v>44. xã Trảng Bom còn 1 đường đang đợi ktra.xlsx</v>
          </cell>
          <cell r="AA670">
            <v>8400</v>
          </cell>
          <cell r="AB670">
            <v>4700</v>
          </cell>
          <cell r="AC670">
            <v>3200</v>
          </cell>
          <cell r="AD670">
            <v>2000</v>
          </cell>
        </row>
        <row r="671">
          <cell r="G671" t="str">
            <v>TB13DT</v>
          </cell>
          <cell r="H671" t="str">
            <v>Đường Hoàng Tam Kỳ</v>
          </cell>
          <cell r="I671" t="str">
            <v>Đường Lê Hồng Phong</v>
          </cell>
          <cell r="J671" t="str">
            <v>TB13DT</v>
          </cell>
          <cell r="K671" t="str">
            <v>Nguyễn Văn Cừ</v>
          </cell>
          <cell r="L671">
            <v>5000</v>
          </cell>
          <cell r="M671">
            <v>3000</v>
          </cell>
          <cell r="N671">
            <v>2200</v>
          </cell>
          <cell r="O671">
            <v>1400</v>
          </cell>
          <cell r="P671">
            <v>0</v>
          </cell>
          <cell r="Q671">
            <v>0</v>
          </cell>
          <cell r="R671">
            <v>0</v>
          </cell>
          <cell r="S671">
            <v>0</v>
          </cell>
          <cell r="T671" t="e">
            <v>#DIV/0!</v>
          </cell>
          <cell r="U671" t="e">
            <v>#DIV/0!</v>
          </cell>
          <cell r="V671" t="e">
            <v>#DIV/0!</v>
          </cell>
          <cell r="W671" t="e">
            <v>#DIV/0!</v>
          </cell>
          <cell r="X671">
            <v>1.3</v>
          </cell>
          <cell r="Y671">
            <v>1.1180000000000001</v>
          </cell>
          <cell r="Z671" t="str">
            <v>44. xã Trảng Bom còn 1 đường đang đợi ktra.xlsx</v>
          </cell>
          <cell r="AA671">
            <v>5600</v>
          </cell>
          <cell r="AB671">
            <v>3400</v>
          </cell>
          <cell r="AC671">
            <v>2500</v>
          </cell>
          <cell r="AD671">
            <v>1600</v>
          </cell>
        </row>
        <row r="672">
          <cell r="G672" t="str">
            <v>TB14DT</v>
          </cell>
          <cell r="H672" t="str">
            <v>Đường Hoàng Việt</v>
          </cell>
          <cell r="I672" t="str">
            <v>Nguyễn Văn Cừ</v>
          </cell>
          <cell r="J672" t="str">
            <v>TB14DT</v>
          </cell>
          <cell r="K672" t="str">
            <v>Đường 30 tháng 4</v>
          </cell>
          <cell r="L672">
            <v>5000</v>
          </cell>
          <cell r="M672">
            <v>3000</v>
          </cell>
          <cell r="N672">
            <v>2200</v>
          </cell>
          <cell r="O672">
            <v>1400</v>
          </cell>
          <cell r="P672">
            <v>0</v>
          </cell>
          <cell r="Q672">
            <v>0</v>
          </cell>
          <cell r="R672">
            <v>0</v>
          </cell>
          <cell r="S672">
            <v>0</v>
          </cell>
          <cell r="T672" t="e">
            <v>#DIV/0!</v>
          </cell>
          <cell r="U672" t="e">
            <v>#DIV/0!</v>
          </cell>
          <cell r="V672" t="e">
            <v>#DIV/0!</v>
          </cell>
          <cell r="W672" t="e">
            <v>#DIV/0!</v>
          </cell>
          <cell r="X672">
            <v>1.3</v>
          </cell>
          <cell r="Y672">
            <v>1.1180000000000001</v>
          </cell>
          <cell r="Z672" t="str">
            <v>44. xã Trảng Bom còn 1 đường đang đợi ktra.xlsx</v>
          </cell>
          <cell r="AA672">
            <v>5600</v>
          </cell>
          <cell r="AB672">
            <v>3400</v>
          </cell>
          <cell r="AC672">
            <v>2500</v>
          </cell>
          <cell r="AD672">
            <v>1600</v>
          </cell>
        </row>
        <row r="673">
          <cell r="G673" t="str">
            <v>TB15DT</v>
          </cell>
          <cell r="H673" t="str">
            <v>Đường Hùng Vương</v>
          </cell>
          <cell r="I673" t="str">
            <v>Giáp ranh khu công nghiệp Bàu Xéo</v>
          </cell>
          <cell r="J673"/>
          <cell r="K673" t="str">
            <v>Đường D6</v>
          </cell>
          <cell r="L673"/>
          <cell r="M673"/>
          <cell r="N673"/>
          <cell r="O673"/>
          <cell r="P673"/>
          <cell r="Q673"/>
          <cell r="R673"/>
          <cell r="S673"/>
          <cell r="T673"/>
          <cell r="U673"/>
          <cell r="V673"/>
          <cell r="W673"/>
          <cell r="X673"/>
          <cell r="Y673"/>
          <cell r="Z673"/>
          <cell r="AA673"/>
          <cell r="AB673"/>
          <cell r="AC673"/>
          <cell r="AD673"/>
        </row>
        <row r="674">
          <cell r="G674" t="str">
            <v>TB15DT_D1</v>
          </cell>
          <cell r="H674" t="str">
            <v xml:space="preserve">Đoạn giáp ranh khu công nghiệp Bàu Xéo đến đường Nguyễn Hoàng </v>
          </cell>
          <cell r="I674" t="str">
            <v>Giáp ranh khu công nghiệp Bàu Xéo</v>
          </cell>
          <cell r="J674" t="str">
            <v>TB15DT_D1</v>
          </cell>
          <cell r="K674" t="str">
            <v xml:space="preserve">Đường Nguyễn Hoàng </v>
          </cell>
          <cell r="L674">
            <v>10000</v>
          </cell>
          <cell r="M674">
            <v>3800</v>
          </cell>
          <cell r="N674">
            <v>2700</v>
          </cell>
          <cell r="O674">
            <v>1700</v>
          </cell>
          <cell r="P674">
            <v>0</v>
          </cell>
          <cell r="Q674">
            <v>0</v>
          </cell>
          <cell r="R674">
            <v>0</v>
          </cell>
          <cell r="S674">
            <v>0</v>
          </cell>
          <cell r="T674" t="e">
            <v>#DIV/0!</v>
          </cell>
          <cell r="U674" t="e">
            <v>#DIV/0!</v>
          </cell>
          <cell r="V674" t="e">
            <v>#DIV/0!</v>
          </cell>
          <cell r="W674" t="e">
            <v>#DIV/0!</v>
          </cell>
          <cell r="X674">
            <v>1.8</v>
          </cell>
          <cell r="Y674">
            <v>1.3932</v>
          </cell>
          <cell r="Z674" t="str">
            <v>44. xã Trảng Bom còn 1 đường đang đợi ktra.xlsx</v>
          </cell>
          <cell r="AA674">
            <v>13900</v>
          </cell>
          <cell r="AB674">
            <v>5300</v>
          </cell>
          <cell r="AC674">
            <v>3800</v>
          </cell>
          <cell r="AD674">
            <v>2400</v>
          </cell>
        </row>
        <row r="675">
          <cell r="G675" t="str">
            <v>TB15DT_D2</v>
          </cell>
          <cell r="H675" t="str">
            <v>Đoạn từ đường Nguyễn Hoàng đến đường Ngô Quyền</v>
          </cell>
          <cell r="I675" t="str">
            <v>Đường Nguyễn Hoàng</v>
          </cell>
          <cell r="J675" t="str">
            <v>TB15DT_D2</v>
          </cell>
          <cell r="K675" t="str">
            <v>Đường Ngô Quyền</v>
          </cell>
          <cell r="L675">
            <v>11000</v>
          </cell>
          <cell r="M675">
            <v>4200</v>
          </cell>
          <cell r="N675">
            <v>3000</v>
          </cell>
          <cell r="O675">
            <v>1800</v>
          </cell>
          <cell r="P675">
            <v>0</v>
          </cell>
          <cell r="Q675">
            <v>0</v>
          </cell>
          <cell r="R675">
            <v>0</v>
          </cell>
          <cell r="S675">
            <v>0</v>
          </cell>
          <cell r="T675" t="e">
            <v>#DIV/0!</v>
          </cell>
          <cell r="U675" t="e">
            <v>#DIV/0!</v>
          </cell>
          <cell r="V675" t="e">
            <v>#DIV/0!</v>
          </cell>
          <cell r="W675" t="e">
            <v>#DIV/0!</v>
          </cell>
          <cell r="X675">
            <v>1.8</v>
          </cell>
          <cell r="Y675">
            <v>1.3932</v>
          </cell>
          <cell r="Z675" t="str">
            <v>44. xã Trảng Bom còn 1 đường đang đợi ktra.xlsx</v>
          </cell>
          <cell r="AA675">
            <v>15300</v>
          </cell>
          <cell r="AB675">
            <v>5900</v>
          </cell>
          <cell r="AC675">
            <v>4200</v>
          </cell>
          <cell r="AD675">
            <v>2500</v>
          </cell>
        </row>
        <row r="676">
          <cell r="G676" t="str">
            <v>TB15DT_D3</v>
          </cell>
          <cell r="H676" t="str">
            <v>Đoạn từ đường Ngô Quyền đến đường D6</v>
          </cell>
          <cell r="I676" t="str">
            <v>Đường Ngô Quyền</v>
          </cell>
          <cell r="J676" t="str">
            <v>TB15DT_D3</v>
          </cell>
          <cell r="K676" t="str">
            <v>Đường D6</v>
          </cell>
          <cell r="L676">
            <v>7500</v>
          </cell>
          <cell r="M676">
            <v>3400</v>
          </cell>
          <cell r="N676">
            <v>2300</v>
          </cell>
          <cell r="O676">
            <v>1450</v>
          </cell>
          <cell r="P676">
            <v>0</v>
          </cell>
          <cell r="Q676">
            <v>0</v>
          </cell>
          <cell r="R676">
            <v>0</v>
          </cell>
          <cell r="S676">
            <v>0</v>
          </cell>
          <cell r="T676" t="e">
            <v>#DIV/0!</v>
          </cell>
          <cell r="U676" t="e">
            <v>#DIV/0!</v>
          </cell>
          <cell r="V676" t="e">
            <v>#DIV/0!</v>
          </cell>
          <cell r="W676" t="e">
            <v>#DIV/0!</v>
          </cell>
          <cell r="X676">
            <v>1.8</v>
          </cell>
          <cell r="Y676">
            <v>1.3932</v>
          </cell>
          <cell r="Z676" t="str">
            <v>44. xã Trảng Bom còn 1 đường đang đợi ktra.xlsx</v>
          </cell>
          <cell r="AA676">
            <v>10400</v>
          </cell>
          <cell r="AB676">
            <v>4700</v>
          </cell>
          <cell r="AC676">
            <v>3200</v>
          </cell>
          <cell r="AD676">
            <v>2000</v>
          </cell>
        </row>
        <row r="677">
          <cell r="G677" t="str">
            <v>TB16DT</v>
          </cell>
          <cell r="H677" t="str">
            <v>Đường Huỳnh Văn Nghệ</v>
          </cell>
          <cell r="I677" t="str">
            <v>Đường Lê Duẩn</v>
          </cell>
          <cell r="J677" t="str">
            <v>TB16DT</v>
          </cell>
          <cell r="K677" t="str">
            <v>Đường Trương Văn Bang</v>
          </cell>
          <cell r="L677">
            <v>5000</v>
          </cell>
          <cell r="M677">
            <v>3000</v>
          </cell>
          <cell r="N677">
            <v>2200</v>
          </cell>
          <cell r="O677">
            <v>1400</v>
          </cell>
          <cell r="P677">
            <v>0</v>
          </cell>
          <cell r="Q677">
            <v>0</v>
          </cell>
          <cell r="R677">
            <v>0</v>
          </cell>
          <cell r="S677">
            <v>0</v>
          </cell>
          <cell r="T677" t="e">
            <v>#DIV/0!</v>
          </cell>
          <cell r="U677" t="e">
            <v>#DIV/0!</v>
          </cell>
          <cell r="V677" t="e">
            <v>#DIV/0!</v>
          </cell>
          <cell r="W677" t="e">
            <v>#DIV/0!</v>
          </cell>
          <cell r="X677">
            <v>1.6</v>
          </cell>
          <cell r="Y677">
            <v>1.2384000000000002</v>
          </cell>
          <cell r="Z677" t="str">
            <v>44. xã Trảng Bom còn 1 đường đang đợi ktra.xlsx</v>
          </cell>
          <cell r="AA677">
            <v>6200</v>
          </cell>
          <cell r="AB677">
            <v>3700</v>
          </cell>
          <cell r="AC677">
            <v>2700</v>
          </cell>
          <cell r="AD677">
            <v>1700</v>
          </cell>
        </row>
        <row r="678">
          <cell r="G678" t="str">
            <v>TB17DT</v>
          </cell>
          <cell r="H678" t="str">
            <v>Đường Lê Đại Hành</v>
          </cell>
          <cell r="I678" t="str">
            <v>Đường Nguyễn Huệ, Đường An Dương Vương</v>
          </cell>
          <cell r="J678"/>
          <cell r="K678" t="str">
            <v>Thửa đất số 376, tờ BĐĐC số 8, thị trấn Trảng Bom</v>
          </cell>
          <cell r="L678"/>
          <cell r="M678"/>
          <cell r="N678"/>
          <cell r="O678"/>
          <cell r="P678"/>
          <cell r="Q678"/>
          <cell r="R678"/>
          <cell r="S678"/>
          <cell r="T678"/>
          <cell r="U678"/>
          <cell r="V678"/>
          <cell r="W678"/>
          <cell r="X678"/>
          <cell r="Y678"/>
          <cell r="Z678"/>
          <cell r="AA678"/>
          <cell r="AB678"/>
          <cell r="AC678"/>
          <cell r="AD678"/>
        </row>
        <row r="679">
          <cell r="G679" t="str">
            <v>TB17DT_D1</v>
          </cell>
          <cell r="H679" t="str">
            <v>Đoạn từ đường Nguyễn Huệ đến đường Lý Nam Đế</v>
          </cell>
          <cell r="I679" t="str">
            <v>Đường Nguyễn Huệ</v>
          </cell>
          <cell r="J679" t="str">
            <v>TB17DT_D1</v>
          </cell>
          <cell r="K679" t="str">
            <v>Đường Lý Nam Đế</v>
          </cell>
          <cell r="L679">
            <v>6500</v>
          </cell>
          <cell r="M679">
            <v>3300</v>
          </cell>
          <cell r="N679">
            <v>2200</v>
          </cell>
          <cell r="O679">
            <v>1400</v>
          </cell>
          <cell r="P679">
            <v>0</v>
          </cell>
          <cell r="Q679">
            <v>0</v>
          </cell>
          <cell r="R679">
            <v>0</v>
          </cell>
          <cell r="S679">
            <v>0</v>
          </cell>
          <cell r="T679" t="e">
            <v>#DIV/0!</v>
          </cell>
          <cell r="U679" t="e">
            <v>#DIV/0!</v>
          </cell>
          <cell r="V679" t="e">
            <v>#DIV/0!</v>
          </cell>
          <cell r="W679" t="e">
            <v>#DIV/0!</v>
          </cell>
          <cell r="X679">
            <v>1.8</v>
          </cell>
          <cell r="Y679">
            <v>1.3932</v>
          </cell>
          <cell r="Z679" t="str">
            <v>44. xã Trảng Bom còn 1 đường đang đợi ktra.xlsx</v>
          </cell>
          <cell r="AA679">
            <v>9100</v>
          </cell>
          <cell r="AB679">
            <v>4600</v>
          </cell>
          <cell r="AC679">
            <v>3100</v>
          </cell>
          <cell r="AD679">
            <v>2000</v>
          </cell>
        </row>
        <row r="680">
          <cell r="G680" t="str">
            <v>TB17DT_D2</v>
          </cell>
          <cell r="H680" t="str">
            <v xml:space="preserve">Đoạn còn lại (từ đường An Dương Vương đến thửa đất số 376, tờ BĐĐC số 8, thị trấn Trảng Bom) </v>
          </cell>
          <cell r="I680" t="str">
            <v xml:space="preserve">Đường An Dương Vương </v>
          </cell>
          <cell r="J680" t="str">
            <v>TB17DT_D2</v>
          </cell>
          <cell r="K680" t="str">
            <v>Thửa đất số 376, tờ BĐĐC số 8, thị trấn Trảng Bom</v>
          </cell>
          <cell r="L680">
            <v>3500</v>
          </cell>
          <cell r="M680">
            <v>1700</v>
          </cell>
          <cell r="N680">
            <v>1400</v>
          </cell>
          <cell r="O680">
            <v>1100</v>
          </cell>
          <cell r="P680">
            <v>0</v>
          </cell>
          <cell r="Q680">
            <v>0</v>
          </cell>
          <cell r="R680">
            <v>0</v>
          </cell>
          <cell r="S680">
            <v>0</v>
          </cell>
          <cell r="T680" t="e">
            <v>#DIV/0!</v>
          </cell>
          <cell r="U680" t="e">
            <v>#DIV/0!</v>
          </cell>
          <cell r="V680" t="e">
            <v>#DIV/0!</v>
          </cell>
          <cell r="W680" t="e">
            <v>#DIV/0!</v>
          </cell>
          <cell r="X680">
            <v>1.6</v>
          </cell>
          <cell r="Y680">
            <v>1.2384000000000002</v>
          </cell>
          <cell r="Z680" t="str">
            <v>44. xã Trảng Bom còn 1 đường đang đợi ktra.xlsx</v>
          </cell>
          <cell r="AA680">
            <v>4300</v>
          </cell>
          <cell r="AB680">
            <v>2100</v>
          </cell>
          <cell r="AC680">
            <v>1700</v>
          </cell>
          <cell r="AD680">
            <v>1400</v>
          </cell>
        </row>
        <row r="681">
          <cell r="G681" t="str">
            <v>TB18DT</v>
          </cell>
          <cell r="H681" t="str">
            <v>Đường Lê Duẩn</v>
          </cell>
          <cell r="I681" t="str">
            <v>Quốc lộ 1</v>
          </cell>
          <cell r="J681" t="str">
            <v>TB18DT</v>
          </cell>
          <cell r="K681" t="str">
            <v>Đường sắt</v>
          </cell>
          <cell r="L681">
            <v>7500</v>
          </cell>
          <cell r="M681">
            <v>3400</v>
          </cell>
          <cell r="N681">
            <v>2400</v>
          </cell>
          <cell r="O681">
            <v>1400</v>
          </cell>
          <cell r="P681">
            <v>0</v>
          </cell>
          <cell r="Q681">
            <v>0</v>
          </cell>
          <cell r="R681">
            <v>0</v>
          </cell>
          <cell r="S681">
            <v>0</v>
          </cell>
          <cell r="T681" t="e">
            <v>#DIV/0!</v>
          </cell>
          <cell r="U681" t="e">
            <v>#DIV/0!</v>
          </cell>
          <cell r="V681" t="e">
            <v>#DIV/0!</v>
          </cell>
          <cell r="W681" t="e">
            <v>#DIV/0!</v>
          </cell>
          <cell r="X681">
            <v>1.8</v>
          </cell>
          <cell r="Y681">
            <v>1.3932</v>
          </cell>
          <cell r="Z681" t="str">
            <v>44. xã Trảng Bom còn 1 đường đang đợi ktra.xlsx</v>
          </cell>
          <cell r="AA681">
            <v>10400</v>
          </cell>
          <cell r="AB681">
            <v>4700</v>
          </cell>
          <cell r="AC681">
            <v>3300</v>
          </cell>
          <cell r="AD681">
            <v>2000</v>
          </cell>
        </row>
        <row r="682">
          <cell r="G682" t="str">
            <v>TB19DT</v>
          </cell>
          <cell r="H682" t="str">
            <v>Đường Lê Hồng Phong</v>
          </cell>
          <cell r="I682" t="str">
            <v>Đường 29 tháng 4</v>
          </cell>
          <cell r="J682"/>
          <cell r="K682" t="str">
            <v>Đường 2 tháng 9</v>
          </cell>
          <cell r="L682"/>
          <cell r="M682"/>
          <cell r="N682"/>
          <cell r="O682"/>
          <cell r="P682"/>
          <cell r="Q682"/>
          <cell r="R682"/>
          <cell r="S682"/>
          <cell r="T682"/>
          <cell r="U682"/>
          <cell r="V682"/>
          <cell r="W682"/>
          <cell r="X682"/>
          <cell r="Y682"/>
          <cell r="Z682"/>
          <cell r="AA682"/>
          <cell r="AB682"/>
          <cell r="AC682"/>
          <cell r="AD682"/>
        </row>
        <row r="683">
          <cell r="G683" t="str">
            <v>TB19DT_D1</v>
          </cell>
          <cell r="H683" t="str">
            <v>Đoạn từ đường 29 tháng 4 đến đường 3 tháng 2</v>
          </cell>
          <cell r="I683" t="str">
            <v>Đường 29 tháng 4</v>
          </cell>
          <cell r="J683" t="str">
            <v>TB19DT_D1</v>
          </cell>
          <cell r="K683" t="str">
            <v>Đường 3 tháng 2</v>
          </cell>
          <cell r="L683">
            <v>5500</v>
          </cell>
          <cell r="M683">
            <v>3200</v>
          </cell>
          <cell r="N683">
            <v>2200</v>
          </cell>
          <cell r="O683">
            <v>1400</v>
          </cell>
          <cell r="P683">
            <v>13530</v>
          </cell>
          <cell r="Q683">
            <v>0</v>
          </cell>
          <cell r="R683">
            <v>0</v>
          </cell>
          <cell r="S683">
            <v>0</v>
          </cell>
          <cell r="T683">
            <v>0.56634146341463421</v>
          </cell>
          <cell r="U683" t="e">
            <v>#DIV/0!</v>
          </cell>
          <cell r="V683" t="e">
            <v>#DIV/0!</v>
          </cell>
          <cell r="W683" t="e">
            <v>#DIV/0!</v>
          </cell>
          <cell r="X683">
            <v>1.8</v>
          </cell>
          <cell r="Y683">
            <v>1.3932</v>
          </cell>
          <cell r="Z683" t="str">
            <v>44. xã Trảng Bom còn 1 đường đang đợi ktra.xlsx</v>
          </cell>
          <cell r="AA683">
            <v>7700</v>
          </cell>
          <cell r="AB683">
            <v>4500</v>
          </cell>
          <cell r="AC683">
            <v>3100</v>
          </cell>
          <cell r="AD683">
            <v>2000</v>
          </cell>
        </row>
        <row r="684">
          <cell r="G684" t="str">
            <v>TB19DT_D2</v>
          </cell>
          <cell r="H684" t="str">
            <v>Đoạn từ đường 3 tháng 2 đến đường 2 tháng 9</v>
          </cell>
          <cell r="I684" t="str">
            <v>Đường 3 tháng 2</v>
          </cell>
          <cell r="J684" t="str">
            <v>TB19DT_D2</v>
          </cell>
          <cell r="K684" t="str">
            <v>Đường 2 tháng 9</v>
          </cell>
          <cell r="L684">
            <v>4500</v>
          </cell>
          <cell r="M684">
            <v>2200</v>
          </cell>
          <cell r="N684">
            <v>1800</v>
          </cell>
          <cell r="O684">
            <v>1400</v>
          </cell>
          <cell r="P684">
            <v>9810</v>
          </cell>
          <cell r="Q684">
            <v>0</v>
          </cell>
          <cell r="R684">
            <v>0</v>
          </cell>
          <cell r="S684">
            <v>0</v>
          </cell>
          <cell r="T684">
            <v>0.63908256880733938</v>
          </cell>
          <cell r="U684" t="e">
            <v>#DIV/0!</v>
          </cell>
          <cell r="V684" t="e">
            <v>#DIV/0!</v>
          </cell>
          <cell r="W684" t="e">
            <v>#DIV/0!</v>
          </cell>
          <cell r="X684">
            <v>1.8</v>
          </cell>
          <cell r="Y684">
            <v>1.3932</v>
          </cell>
          <cell r="Z684" t="str">
            <v>44. xã Trảng Bom còn 1 đường đang đợi ktra.xlsx</v>
          </cell>
          <cell r="AA684">
            <v>6300</v>
          </cell>
          <cell r="AB684">
            <v>3100</v>
          </cell>
          <cell r="AC684">
            <v>2500</v>
          </cell>
          <cell r="AD684">
            <v>2000</v>
          </cell>
        </row>
        <row r="685">
          <cell r="G685" t="str">
            <v>TB20DT</v>
          </cell>
          <cell r="H685" t="str">
            <v>Đường Lê Lai (từ đường Nguyễn Huệ đến đường Nguyễn Hoàng)</v>
          </cell>
          <cell r="I685" t="str">
            <v>Đường Nguyễn Huệ</v>
          </cell>
          <cell r="J685" t="str">
            <v>TB20DT</v>
          </cell>
          <cell r="K685" t="str">
            <v>Đường Nguyễn Hoàng</v>
          </cell>
          <cell r="L685">
            <v>6500</v>
          </cell>
          <cell r="M685">
            <v>3400</v>
          </cell>
          <cell r="N685">
            <v>2300</v>
          </cell>
          <cell r="O685">
            <v>1450</v>
          </cell>
          <cell r="P685">
            <v>0</v>
          </cell>
          <cell r="Q685">
            <v>0</v>
          </cell>
          <cell r="R685">
            <v>0</v>
          </cell>
          <cell r="S685">
            <v>0</v>
          </cell>
          <cell r="T685" t="e">
            <v>#DIV/0!</v>
          </cell>
          <cell r="U685" t="e">
            <v>#DIV/0!</v>
          </cell>
          <cell r="V685" t="e">
            <v>#DIV/0!</v>
          </cell>
          <cell r="W685" t="e">
            <v>#DIV/0!</v>
          </cell>
          <cell r="X685">
            <v>1.8</v>
          </cell>
          <cell r="Y685">
            <v>1.3932</v>
          </cell>
          <cell r="Z685" t="str">
            <v>44. xã Trảng Bom còn 1 đường đang đợi ktra.xlsx</v>
          </cell>
          <cell r="AA685">
            <v>9100</v>
          </cell>
          <cell r="AB685">
            <v>4700</v>
          </cell>
          <cell r="AC685">
            <v>3200</v>
          </cell>
          <cell r="AD685">
            <v>2000</v>
          </cell>
        </row>
        <row r="686">
          <cell r="G686" t="str">
            <v>TB21DT</v>
          </cell>
          <cell r="H686" t="str">
            <v>Đường Lê Lợi</v>
          </cell>
          <cell r="I686" t="str">
            <v>Đường Nguyễn Hữu Cảnh</v>
          </cell>
          <cell r="J686" t="str">
            <v>TB21DT</v>
          </cell>
          <cell r="K686" t="str">
            <v>Đường An Dương Vương</v>
          </cell>
          <cell r="L686">
            <v>7500</v>
          </cell>
          <cell r="M686">
            <v>3600</v>
          </cell>
          <cell r="N686">
            <v>2400</v>
          </cell>
          <cell r="O686">
            <v>1500</v>
          </cell>
          <cell r="P686">
            <v>0</v>
          </cell>
          <cell r="Q686">
            <v>0</v>
          </cell>
          <cell r="R686">
            <v>0</v>
          </cell>
          <cell r="S686">
            <v>0</v>
          </cell>
          <cell r="T686" t="e">
            <v>#DIV/0!</v>
          </cell>
          <cell r="U686" t="e">
            <v>#DIV/0!</v>
          </cell>
          <cell r="V686" t="e">
            <v>#DIV/0!</v>
          </cell>
          <cell r="W686" t="e">
            <v>#DIV/0!</v>
          </cell>
          <cell r="X686">
            <v>1.8</v>
          </cell>
          <cell r="Y686">
            <v>1.3932</v>
          </cell>
          <cell r="Z686" t="str">
            <v>44. xã Trảng Bom còn 1 đường đang đợi ktra.xlsx</v>
          </cell>
          <cell r="AA686">
            <v>10400</v>
          </cell>
          <cell r="AB686">
            <v>5000</v>
          </cell>
          <cell r="AC686">
            <v>3300</v>
          </cell>
          <cell r="AD686">
            <v>2100</v>
          </cell>
        </row>
        <row r="687">
          <cell r="G687" t="str">
            <v>TB22DT</v>
          </cell>
          <cell r="H687" t="str">
            <v>Đường Lê Quý Đôn</v>
          </cell>
          <cell r="I687" t="str">
            <v>Đầu tờ 31 thửa 81, thị trấn Trảng Bom</v>
          </cell>
          <cell r="J687" t="str">
            <v>TB22DT</v>
          </cell>
          <cell r="K687" t="str">
            <v>Đường Trương Định</v>
          </cell>
          <cell r="L687">
            <v>4500</v>
          </cell>
          <cell r="M687">
            <v>2250</v>
          </cell>
          <cell r="N687">
            <v>1800</v>
          </cell>
          <cell r="O687">
            <v>1400</v>
          </cell>
          <cell r="P687">
            <v>0</v>
          </cell>
          <cell r="Q687">
            <v>0</v>
          </cell>
          <cell r="R687">
            <v>0</v>
          </cell>
          <cell r="S687">
            <v>0</v>
          </cell>
          <cell r="T687" t="e">
            <v>#DIV/0!</v>
          </cell>
          <cell r="U687" t="e">
            <v>#DIV/0!</v>
          </cell>
          <cell r="V687" t="e">
            <v>#DIV/0!</v>
          </cell>
          <cell r="W687" t="e">
            <v>#DIV/0!</v>
          </cell>
          <cell r="X687">
            <v>1.3</v>
          </cell>
          <cell r="Y687">
            <v>1.1180000000000001</v>
          </cell>
          <cell r="Z687" t="str">
            <v>44. xã Trảng Bom còn 1 đường đang đợi ktra.xlsx</v>
          </cell>
          <cell r="AA687">
            <v>5000</v>
          </cell>
          <cell r="AB687">
            <v>2500</v>
          </cell>
          <cell r="AC687">
            <v>2000</v>
          </cell>
          <cell r="AD687">
            <v>1600</v>
          </cell>
        </row>
        <row r="688">
          <cell r="G688" t="str">
            <v>TB23DT</v>
          </cell>
          <cell r="H688" t="str">
            <v>Đường Lê Văn Hưu (từ Bùi Thị Xuân đến Trần Nguyên Hãn)</v>
          </cell>
          <cell r="I688" t="str">
            <v>Đường Bùi Thị Xuân</v>
          </cell>
          <cell r="J688" t="str">
            <v>TB23DT</v>
          </cell>
          <cell r="K688" t="str">
            <v>Đường Trần Nguyên Hãn</v>
          </cell>
          <cell r="L688">
            <v>5000</v>
          </cell>
          <cell r="M688">
            <v>2500</v>
          </cell>
          <cell r="N688">
            <v>1900</v>
          </cell>
          <cell r="O688">
            <v>1400</v>
          </cell>
          <cell r="P688">
            <v>0</v>
          </cell>
          <cell r="Q688">
            <v>0</v>
          </cell>
          <cell r="R688">
            <v>0</v>
          </cell>
          <cell r="S688">
            <v>0</v>
          </cell>
          <cell r="T688" t="e">
            <v>#DIV/0!</v>
          </cell>
          <cell r="U688" t="e">
            <v>#DIV/0!</v>
          </cell>
          <cell r="V688" t="e">
            <v>#DIV/0!</v>
          </cell>
          <cell r="W688" t="e">
            <v>#DIV/0!</v>
          </cell>
          <cell r="X688">
            <v>1.3</v>
          </cell>
          <cell r="Y688">
            <v>1.1180000000000001</v>
          </cell>
          <cell r="Z688" t="str">
            <v>44. xã Trảng Bom còn 1 đường đang đợi ktra.xlsx</v>
          </cell>
          <cell r="AA688">
            <v>5600</v>
          </cell>
          <cell r="AB688">
            <v>2800</v>
          </cell>
          <cell r="AC688">
            <v>2100</v>
          </cell>
          <cell r="AD688">
            <v>1600</v>
          </cell>
        </row>
        <row r="689">
          <cell r="G689" t="str">
            <v>TB24DT</v>
          </cell>
          <cell r="H689" t="str">
            <v>Đường Lý Nam Đế</v>
          </cell>
          <cell r="I689" t="str">
            <v>Tờ 9 thửa 92 thị trấn Trảng Bom</v>
          </cell>
          <cell r="J689" t="str">
            <v>TB24DT</v>
          </cell>
          <cell r="K689" t="str">
            <v>Đường An Dương Vương</v>
          </cell>
          <cell r="L689">
            <v>6500</v>
          </cell>
          <cell r="M689">
            <v>3400</v>
          </cell>
          <cell r="N689">
            <v>2300</v>
          </cell>
          <cell r="O689">
            <v>1450</v>
          </cell>
          <cell r="P689">
            <v>0</v>
          </cell>
          <cell r="Q689">
            <v>0</v>
          </cell>
          <cell r="R689">
            <v>0</v>
          </cell>
          <cell r="S689">
            <v>0</v>
          </cell>
          <cell r="T689" t="e">
            <v>#DIV/0!</v>
          </cell>
          <cell r="U689" t="e">
            <v>#DIV/0!</v>
          </cell>
          <cell r="V689" t="e">
            <v>#DIV/0!</v>
          </cell>
          <cell r="W689" t="e">
            <v>#DIV/0!</v>
          </cell>
          <cell r="X689">
            <v>1.8</v>
          </cell>
          <cell r="Y689">
            <v>1.3932</v>
          </cell>
          <cell r="Z689" t="str">
            <v>44. xã Trảng Bom còn 1 đường đang đợi ktra.xlsx</v>
          </cell>
          <cell r="AA689">
            <v>9100</v>
          </cell>
          <cell r="AB689">
            <v>4700</v>
          </cell>
          <cell r="AC689">
            <v>3200</v>
          </cell>
          <cell r="AD689">
            <v>2000</v>
          </cell>
        </row>
        <row r="690">
          <cell r="G690" t="str">
            <v>TB25DT</v>
          </cell>
          <cell r="H690" t="str">
            <v>Đường Lý Thái Tổ</v>
          </cell>
          <cell r="I690" t="str">
            <v>Đường Nguyễn Huệ</v>
          </cell>
          <cell r="J690" t="str">
            <v>TB25DT</v>
          </cell>
          <cell r="K690" t="str">
            <v>Đường Hai Bà Trưng</v>
          </cell>
          <cell r="L690">
            <v>6500</v>
          </cell>
          <cell r="M690">
            <v>3300</v>
          </cell>
          <cell r="N690">
            <v>2200</v>
          </cell>
          <cell r="O690">
            <v>1400</v>
          </cell>
          <cell r="P690">
            <v>0</v>
          </cell>
          <cell r="Q690">
            <v>0</v>
          </cell>
          <cell r="R690">
            <v>0</v>
          </cell>
          <cell r="S690">
            <v>0</v>
          </cell>
          <cell r="T690" t="e">
            <v>#DIV/0!</v>
          </cell>
          <cell r="U690" t="e">
            <v>#DIV/0!</v>
          </cell>
          <cell r="V690" t="e">
            <v>#DIV/0!</v>
          </cell>
          <cell r="W690" t="e">
            <v>#DIV/0!</v>
          </cell>
          <cell r="X690">
            <v>1.8</v>
          </cell>
          <cell r="Y690">
            <v>1.3932</v>
          </cell>
          <cell r="Z690" t="str">
            <v>44. xã Trảng Bom còn 1 đường đang đợi ktra.xlsx</v>
          </cell>
          <cell r="AA690">
            <v>9100</v>
          </cell>
          <cell r="AB690">
            <v>4600</v>
          </cell>
          <cell r="AC690">
            <v>3100</v>
          </cell>
          <cell r="AD690">
            <v>2000</v>
          </cell>
        </row>
        <row r="691">
          <cell r="G691" t="str">
            <v>TB26DT</v>
          </cell>
          <cell r="H691" t="str">
            <v>Đường Lý Thường Kiệt</v>
          </cell>
          <cell r="I691" t="str">
            <v>Đường Nguyễn Huệ</v>
          </cell>
          <cell r="J691" t="str">
            <v>TB26DT</v>
          </cell>
          <cell r="K691" t="str">
            <v>Đường Hai Bà Trưng</v>
          </cell>
          <cell r="L691">
            <v>6500</v>
          </cell>
          <cell r="M691">
            <v>3300</v>
          </cell>
          <cell r="N691">
            <v>2200</v>
          </cell>
          <cell r="O691">
            <v>1400</v>
          </cell>
          <cell r="P691">
            <v>0</v>
          </cell>
          <cell r="Q691">
            <v>0</v>
          </cell>
          <cell r="R691">
            <v>0</v>
          </cell>
          <cell r="S691">
            <v>0</v>
          </cell>
          <cell r="T691" t="e">
            <v>#DIV/0!</v>
          </cell>
          <cell r="U691" t="e">
            <v>#DIV/0!</v>
          </cell>
          <cell r="V691" t="e">
            <v>#DIV/0!</v>
          </cell>
          <cell r="W691" t="e">
            <v>#DIV/0!</v>
          </cell>
          <cell r="X691">
            <v>1.8</v>
          </cell>
          <cell r="Y691">
            <v>1.3932</v>
          </cell>
          <cell r="Z691" t="str">
            <v>44. xã Trảng Bom còn 1 đường đang đợi ktra.xlsx</v>
          </cell>
          <cell r="AA691">
            <v>9100</v>
          </cell>
          <cell r="AB691">
            <v>4600</v>
          </cell>
          <cell r="AC691">
            <v>3100</v>
          </cell>
          <cell r="AD691">
            <v>2000</v>
          </cell>
        </row>
        <row r="692">
          <cell r="G692" t="str">
            <v>TB27DT</v>
          </cell>
          <cell r="H692" t="str">
            <v>Đường Ngô Quyền</v>
          </cell>
          <cell r="I692" t="str">
            <v>Nguyễn Hữu Cành</v>
          </cell>
          <cell r="J692" t="str">
            <v>TB27DT</v>
          </cell>
          <cell r="K692" t="str">
            <v>hết đường</v>
          </cell>
          <cell r="L692">
            <v>7500</v>
          </cell>
          <cell r="M692">
            <v>3600</v>
          </cell>
          <cell r="N692">
            <v>2400</v>
          </cell>
          <cell r="O692">
            <v>1500</v>
          </cell>
          <cell r="P692">
            <v>0</v>
          </cell>
          <cell r="Q692">
            <v>0</v>
          </cell>
          <cell r="R692">
            <v>0</v>
          </cell>
          <cell r="S692">
            <v>0</v>
          </cell>
          <cell r="T692" t="e">
            <v>#DIV/0!</v>
          </cell>
          <cell r="U692" t="e">
            <v>#DIV/0!</v>
          </cell>
          <cell r="V692" t="e">
            <v>#DIV/0!</v>
          </cell>
          <cell r="W692" t="e">
            <v>#DIV/0!</v>
          </cell>
          <cell r="X692">
            <v>1.8</v>
          </cell>
          <cell r="Y692">
            <v>1.3932</v>
          </cell>
          <cell r="Z692" t="str">
            <v>44. xã Trảng Bom còn 1 đường đang đợi ktra.xlsx</v>
          </cell>
          <cell r="AA692">
            <v>10400</v>
          </cell>
          <cell r="AB692">
            <v>5000</v>
          </cell>
          <cell r="AC692">
            <v>3300</v>
          </cell>
          <cell r="AD692">
            <v>2100</v>
          </cell>
        </row>
        <row r="693">
          <cell r="G693" t="str">
            <v>TB28DT</v>
          </cell>
          <cell r="H693" t="str">
            <v>Đường Nguyễn Du</v>
          </cell>
          <cell r="I693" t="str">
            <v>Nguyễn Tri Phương</v>
          </cell>
          <cell r="J693" t="str">
            <v>TB28DT</v>
          </cell>
          <cell r="K693" t="str">
            <v>Nguyễn Văn Linh</v>
          </cell>
          <cell r="L693">
            <v>5000</v>
          </cell>
          <cell r="M693">
            <v>3000</v>
          </cell>
          <cell r="N693">
            <v>2200</v>
          </cell>
          <cell r="O693">
            <v>1400</v>
          </cell>
          <cell r="P693">
            <v>0</v>
          </cell>
          <cell r="Q693">
            <v>0</v>
          </cell>
          <cell r="R693">
            <v>0</v>
          </cell>
          <cell r="S693">
            <v>0</v>
          </cell>
          <cell r="T693" t="e">
            <v>#DIV/0!</v>
          </cell>
          <cell r="U693" t="e">
            <v>#DIV/0!</v>
          </cell>
          <cell r="V693" t="e">
            <v>#DIV/0!</v>
          </cell>
          <cell r="W693" t="e">
            <v>#DIV/0!</v>
          </cell>
          <cell r="X693">
            <v>1.3</v>
          </cell>
          <cell r="Y693">
            <v>1.1180000000000001</v>
          </cell>
          <cell r="Z693" t="str">
            <v>44. xã Trảng Bom còn 1 đường đang đợi ktra.xlsx</v>
          </cell>
          <cell r="AA693">
            <v>5600</v>
          </cell>
          <cell r="AB693">
            <v>3400</v>
          </cell>
          <cell r="AC693">
            <v>2500</v>
          </cell>
          <cell r="AD693">
            <v>1600</v>
          </cell>
        </row>
        <row r="694">
          <cell r="G694" t="str">
            <v>TB29DT</v>
          </cell>
          <cell r="H694" t="str">
            <v>Đường Nguyễn Đức Cảnh</v>
          </cell>
          <cell r="I694" t="str">
            <v>Đường 29 tháng 4</v>
          </cell>
          <cell r="J694" t="str">
            <v>TB29DT</v>
          </cell>
          <cell r="K694" t="str">
            <v>Đường 19 tháng 8</v>
          </cell>
          <cell r="L694">
            <v>7000</v>
          </cell>
          <cell r="M694">
            <v>3600</v>
          </cell>
          <cell r="N694">
            <v>2400</v>
          </cell>
          <cell r="O694">
            <v>1500</v>
          </cell>
          <cell r="P694">
            <v>0</v>
          </cell>
          <cell r="Q694">
            <v>0</v>
          </cell>
          <cell r="R694">
            <v>0</v>
          </cell>
          <cell r="S694">
            <v>0</v>
          </cell>
          <cell r="T694" t="e">
            <v>#DIV/0!</v>
          </cell>
          <cell r="U694" t="e">
            <v>#DIV/0!</v>
          </cell>
          <cell r="V694" t="e">
            <v>#DIV/0!</v>
          </cell>
          <cell r="W694" t="e">
            <v>#DIV/0!</v>
          </cell>
          <cell r="X694">
            <v>1.8</v>
          </cell>
          <cell r="Y694">
            <v>1.3932</v>
          </cell>
          <cell r="Z694" t="str">
            <v>44. xã Trảng Bom còn 1 đường đang đợi ktra.xlsx</v>
          </cell>
          <cell r="AA694">
            <v>9800</v>
          </cell>
          <cell r="AB694">
            <v>5000</v>
          </cell>
          <cell r="AC694">
            <v>3300</v>
          </cell>
          <cell r="AD694">
            <v>2100</v>
          </cell>
        </row>
        <row r="695">
          <cell r="G695" t="str">
            <v>TB30DT</v>
          </cell>
          <cell r="H695" t="str">
            <v>Đường Nguyễn Hoàng</v>
          </cell>
          <cell r="I695" t="str">
            <v>Quốc lộ 1</v>
          </cell>
          <cell r="J695"/>
          <cell r="K695" t="str">
            <v>Đường Hùng Vương, Giáp ranh xã Sông Trầu</v>
          </cell>
          <cell r="L695"/>
          <cell r="M695"/>
          <cell r="N695"/>
          <cell r="O695"/>
          <cell r="P695"/>
          <cell r="Q695"/>
          <cell r="R695"/>
          <cell r="S695"/>
          <cell r="T695"/>
          <cell r="U695"/>
          <cell r="V695"/>
          <cell r="W695"/>
          <cell r="X695"/>
          <cell r="Y695"/>
          <cell r="Z695"/>
          <cell r="AA695"/>
          <cell r="AB695"/>
          <cell r="AC695"/>
          <cell r="AD695"/>
        </row>
        <row r="696">
          <cell r="G696" t="str">
            <v>TB30DT_D1</v>
          </cell>
          <cell r="H696" t="str">
            <v>Đoạn từ Quốc lộ 1 đến đường Hùng Vương</v>
          </cell>
          <cell r="I696" t="str">
            <v>Quốc lộ 1</v>
          </cell>
          <cell r="J696" t="str">
            <v>TB30DT_D1</v>
          </cell>
          <cell r="K696" t="str">
            <v>Đường Hùng Vương</v>
          </cell>
          <cell r="L696">
            <v>8000</v>
          </cell>
          <cell r="M696">
            <v>3800</v>
          </cell>
          <cell r="N696">
            <v>2500</v>
          </cell>
          <cell r="O696">
            <v>1600</v>
          </cell>
          <cell r="P696">
            <v>14495</v>
          </cell>
          <cell r="Q696">
            <v>8849</v>
          </cell>
          <cell r="R696">
            <v>5861</v>
          </cell>
          <cell r="S696">
            <v>0</v>
          </cell>
          <cell r="T696">
            <v>0.76892721628147642</v>
          </cell>
          <cell r="U696">
            <v>0.59827777149960448</v>
          </cell>
          <cell r="V696">
            <v>0.59426718989933458</v>
          </cell>
          <cell r="W696" t="e">
            <v>#DIV/0!</v>
          </cell>
          <cell r="X696">
            <v>1.8</v>
          </cell>
          <cell r="Y696">
            <v>1.3932</v>
          </cell>
          <cell r="Z696" t="str">
            <v>44. xã Trảng Bom còn 1 đường đang đợi ktra.xlsx</v>
          </cell>
          <cell r="AA696">
            <v>11100</v>
          </cell>
          <cell r="AB696">
            <v>5300</v>
          </cell>
          <cell r="AC696">
            <v>3500</v>
          </cell>
          <cell r="AD696">
            <v>2200</v>
          </cell>
        </row>
        <row r="697">
          <cell r="G697" t="str">
            <v>TB30DT_D2</v>
          </cell>
          <cell r="H697" t="str">
            <v>Đoạn từ đường Hùng Vương đến giáp ranh xã Sông Trầu</v>
          </cell>
          <cell r="I697" t="str">
            <v>Đường Hùng Vương</v>
          </cell>
          <cell r="J697" t="str">
            <v>TB30DT_D2</v>
          </cell>
          <cell r="K697" t="str">
            <v>Giáp ranh xã Sông Trầu</v>
          </cell>
          <cell r="L697">
            <v>6500</v>
          </cell>
          <cell r="M697">
            <v>3000</v>
          </cell>
          <cell r="N697">
            <v>2200</v>
          </cell>
          <cell r="O697">
            <v>1400</v>
          </cell>
          <cell r="P697">
            <v>0</v>
          </cell>
          <cell r="Q697">
            <v>0</v>
          </cell>
          <cell r="R697">
            <v>0</v>
          </cell>
          <cell r="S697">
            <v>0</v>
          </cell>
          <cell r="T697" t="e">
            <v>#DIV/0!</v>
          </cell>
          <cell r="U697" t="e">
            <v>#DIV/0!</v>
          </cell>
          <cell r="V697" t="e">
            <v>#DIV/0!</v>
          </cell>
          <cell r="W697" t="e">
            <v>#DIV/0!</v>
          </cell>
          <cell r="X697">
            <v>1.8</v>
          </cell>
          <cell r="Y697">
            <v>1.3932</v>
          </cell>
          <cell r="Z697" t="str">
            <v>44. xã Trảng Bom còn 1 đường đang đợi ktra.xlsx</v>
          </cell>
          <cell r="AA697">
            <v>9100</v>
          </cell>
          <cell r="AB697">
            <v>4200</v>
          </cell>
          <cell r="AC697">
            <v>3100</v>
          </cell>
          <cell r="AD697">
            <v>2000</v>
          </cell>
        </row>
        <row r="698">
          <cell r="G698" t="str">
            <v>TB31DT</v>
          </cell>
          <cell r="H698" t="str">
            <v>Đường Nguyễn Huệ (đoạn từ đường Đinh Tiên Hoàng đến đường Ngô Quyền và đoạn từ đường Nguyễn Hoàng đến đường Nguyễn Văn Linh)</v>
          </cell>
          <cell r="I698" t="str">
            <v>Đường Đinh Tiên Hoàng</v>
          </cell>
          <cell r="J698" t="str">
            <v>TB31DT</v>
          </cell>
          <cell r="K698" t="str">
            <v>Đường Ngô Quyền và đoạn từ đường Nguyễn Hoàng đến đường Nguyễn Văn Linh</v>
          </cell>
          <cell r="L698">
            <v>8000</v>
          </cell>
          <cell r="M698">
            <v>4200</v>
          </cell>
          <cell r="N698">
            <v>3000</v>
          </cell>
          <cell r="O698">
            <v>1700</v>
          </cell>
          <cell r="P698">
            <v>0</v>
          </cell>
          <cell r="Q698">
            <v>0</v>
          </cell>
          <cell r="R698">
            <v>0</v>
          </cell>
          <cell r="S698">
            <v>0</v>
          </cell>
          <cell r="T698" t="e">
            <v>#DIV/0!</v>
          </cell>
          <cell r="U698" t="e">
            <v>#DIV/0!</v>
          </cell>
          <cell r="V698" t="e">
            <v>#DIV/0!</v>
          </cell>
          <cell r="W698" t="e">
            <v>#DIV/0!</v>
          </cell>
          <cell r="X698">
            <v>1.8</v>
          </cell>
          <cell r="Y698">
            <v>1.3932</v>
          </cell>
          <cell r="Z698" t="str">
            <v>44. xã Trảng Bom còn 1 đường đang đợi ktra.xlsx</v>
          </cell>
          <cell r="AA698">
            <v>11100</v>
          </cell>
          <cell r="AB698">
            <v>5900</v>
          </cell>
          <cell r="AC698">
            <v>4200</v>
          </cell>
          <cell r="AD698">
            <v>2400</v>
          </cell>
        </row>
        <row r="699">
          <cell r="G699" t="str">
            <v>TB32DT</v>
          </cell>
          <cell r="H699" t="str">
            <v>Đường Nguyễn Hữu Cảnh</v>
          </cell>
          <cell r="I699" t="str">
            <v>Đường Ngô Quyền, Trụ Sở Hội người mù</v>
          </cell>
          <cell r="J699"/>
          <cell r="K699" t="str">
            <v>Đường Đinh Tiên Hoàng, Cây xăng Thành Thái</v>
          </cell>
          <cell r="L699"/>
          <cell r="M699"/>
          <cell r="N699"/>
          <cell r="O699"/>
          <cell r="P699"/>
          <cell r="Q699"/>
          <cell r="R699"/>
          <cell r="S699"/>
          <cell r="T699"/>
          <cell r="U699"/>
          <cell r="V699"/>
          <cell r="W699"/>
          <cell r="X699"/>
          <cell r="Y699"/>
          <cell r="Z699"/>
          <cell r="AA699"/>
          <cell r="AB699"/>
          <cell r="AC699"/>
          <cell r="AD699"/>
        </row>
        <row r="700">
          <cell r="G700" t="str">
            <v>TB32DT_D1</v>
          </cell>
          <cell r="H700" t="str">
            <v>Đoạn từ Ngô Quyền đến đường Đinh Tiên Hoàng</v>
          </cell>
          <cell r="I700" t="str">
            <v>Đường Ngô Quyền</v>
          </cell>
          <cell r="J700" t="str">
            <v>TB32DT_D1</v>
          </cell>
          <cell r="K700" t="str">
            <v>Đường Đinh Tiên Hoàng</v>
          </cell>
          <cell r="L700">
            <v>11000</v>
          </cell>
          <cell r="M700">
            <v>4200</v>
          </cell>
          <cell r="N700">
            <v>3000</v>
          </cell>
          <cell r="O700">
            <v>1800</v>
          </cell>
          <cell r="P700">
            <v>0</v>
          </cell>
          <cell r="Q700">
            <v>0</v>
          </cell>
          <cell r="R700">
            <v>0</v>
          </cell>
          <cell r="S700">
            <v>0</v>
          </cell>
          <cell r="T700" t="e">
            <v>#DIV/0!</v>
          </cell>
          <cell r="U700" t="e">
            <v>#DIV/0!</v>
          </cell>
          <cell r="V700" t="e">
            <v>#DIV/0!</v>
          </cell>
          <cell r="W700" t="e">
            <v>#DIV/0!</v>
          </cell>
          <cell r="X700">
            <v>1.8</v>
          </cell>
          <cell r="Y700">
            <v>1.3932</v>
          </cell>
          <cell r="Z700" t="str">
            <v>44. xã Trảng Bom còn 1 đường đang đợi ktra.xlsx</v>
          </cell>
          <cell r="AA700">
            <v>15300</v>
          </cell>
          <cell r="AB700">
            <v>5900</v>
          </cell>
          <cell r="AC700">
            <v>4200</v>
          </cell>
          <cell r="AD700">
            <v>2500</v>
          </cell>
        </row>
        <row r="701">
          <cell r="G701" t="str">
            <v>TB32DT_D2</v>
          </cell>
          <cell r="H701" t="str">
            <v>Đoạn từ trụ sở Hội người mù đến cây xăng Thành Thái</v>
          </cell>
          <cell r="I701" t="str">
            <v>Trụ Sở Hội người mù</v>
          </cell>
          <cell r="J701" t="str">
            <v>TB32DT_D2</v>
          </cell>
          <cell r="K701" t="str">
            <v>Cây xăng Thành Thái</v>
          </cell>
          <cell r="L701">
            <v>11000</v>
          </cell>
          <cell r="M701">
            <v>4200</v>
          </cell>
          <cell r="N701">
            <v>3000</v>
          </cell>
          <cell r="O701">
            <v>1800</v>
          </cell>
          <cell r="P701">
            <v>0</v>
          </cell>
          <cell r="Q701">
            <v>0</v>
          </cell>
          <cell r="R701">
            <v>0</v>
          </cell>
          <cell r="S701">
            <v>0</v>
          </cell>
          <cell r="T701" t="e">
            <v>#DIV/0!</v>
          </cell>
          <cell r="U701" t="e">
            <v>#DIV/0!</v>
          </cell>
          <cell r="V701" t="e">
            <v>#DIV/0!</v>
          </cell>
          <cell r="W701" t="e">
            <v>#DIV/0!</v>
          </cell>
          <cell r="X701">
            <v>1.8</v>
          </cell>
          <cell r="Y701">
            <v>1.3932</v>
          </cell>
          <cell r="Z701" t="str">
            <v>44. xã Trảng Bom còn 1 đường đang đợi ktra.xlsx</v>
          </cell>
          <cell r="AA701">
            <v>15300</v>
          </cell>
          <cell r="AB701">
            <v>5900</v>
          </cell>
          <cell r="AC701">
            <v>4200</v>
          </cell>
          <cell r="AD701">
            <v>2500</v>
          </cell>
        </row>
        <row r="702">
          <cell r="G702" t="str">
            <v>TB33DT</v>
          </cell>
          <cell r="H702" t="str">
            <v>Đường Nguyễn Khuyến</v>
          </cell>
          <cell r="I702" t="str">
            <v>Ba đường nhựa mặt tiền chợ mới</v>
          </cell>
          <cell r="J702" t="str">
            <v>TB33DT</v>
          </cell>
          <cell r="K702" t="str">
            <v>Đường Nguyễn Văn Linh</v>
          </cell>
          <cell r="L702">
            <v>5000</v>
          </cell>
          <cell r="M702">
            <v>3000</v>
          </cell>
          <cell r="N702">
            <v>2200</v>
          </cell>
          <cell r="O702">
            <v>1400</v>
          </cell>
          <cell r="P702">
            <v>0</v>
          </cell>
          <cell r="Q702">
            <v>0</v>
          </cell>
          <cell r="R702">
            <v>0</v>
          </cell>
          <cell r="S702">
            <v>0</v>
          </cell>
          <cell r="T702" t="e">
            <v>#DIV/0!</v>
          </cell>
          <cell r="U702" t="e">
            <v>#DIV/0!</v>
          </cell>
          <cell r="V702" t="e">
            <v>#DIV/0!</v>
          </cell>
          <cell r="W702" t="e">
            <v>#DIV/0!</v>
          </cell>
          <cell r="X702">
            <v>1.3</v>
          </cell>
          <cell r="Y702">
            <v>1.1180000000000001</v>
          </cell>
          <cell r="Z702" t="str">
            <v>44. xã Trảng Bom còn 1 đường đang đợi ktra.xlsx</v>
          </cell>
          <cell r="AA702">
            <v>5600</v>
          </cell>
          <cell r="AB702">
            <v>3400</v>
          </cell>
          <cell r="AC702">
            <v>2500</v>
          </cell>
          <cell r="AD702">
            <v>1600</v>
          </cell>
        </row>
        <row r="703">
          <cell r="G703" t="str">
            <v>TB34DT</v>
          </cell>
          <cell r="H703" t="str">
            <v>Đường Nguyễn Sơn Hà</v>
          </cell>
          <cell r="I703" t="str">
            <v>Đường Lê Hồng Phong</v>
          </cell>
          <cell r="J703" t="str">
            <v>TB34DT</v>
          </cell>
          <cell r="K703" t="str">
            <v>Đường 30 tháng 4</v>
          </cell>
          <cell r="L703">
            <v>5000</v>
          </cell>
          <cell r="M703">
            <v>3000</v>
          </cell>
          <cell r="N703">
            <v>2200</v>
          </cell>
          <cell r="O703">
            <v>1400</v>
          </cell>
          <cell r="P703">
            <v>0</v>
          </cell>
          <cell r="Q703">
            <v>0</v>
          </cell>
          <cell r="R703">
            <v>0</v>
          </cell>
          <cell r="S703">
            <v>0</v>
          </cell>
          <cell r="T703" t="e">
            <v>#DIV/0!</v>
          </cell>
          <cell r="U703" t="e">
            <v>#DIV/0!</v>
          </cell>
          <cell r="V703" t="e">
            <v>#DIV/0!</v>
          </cell>
          <cell r="W703" t="e">
            <v>#DIV/0!</v>
          </cell>
          <cell r="X703">
            <v>1.3</v>
          </cell>
          <cell r="Y703">
            <v>1.1180000000000001</v>
          </cell>
          <cell r="Z703" t="str">
            <v>44. xã Trảng Bom còn 1 đường đang đợi ktra.xlsx</v>
          </cell>
          <cell r="AA703">
            <v>5600</v>
          </cell>
          <cell r="AB703">
            <v>3400</v>
          </cell>
          <cell r="AC703">
            <v>2500</v>
          </cell>
          <cell r="AD703">
            <v>1600</v>
          </cell>
        </row>
        <row r="704">
          <cell r="G704" t="str">
            <v>TB35DT</v>
          </cell>
          <cell r="H704" t="str">
            <v>Đường Nguyễn Trãi (từ đường Lý Nam Đế đến đường An Dương Vương)</v>
          </cell>
          <cell r="I704" t="str">
            <v>Đường Lý Nam Đế</v>
          </cell>
          <cell r="J704" t="str">
            <v>TB35DT</v>
          </cell>
          <cell r="K704" t="str">
            <v>Đường An Dương Vương</v>
          </cell>
          <cell r="L704">
            <v>6000</v>
          </cell>
          <cell r="M704">
            <v>3400</v>
          </cell>
          <cell r="N704">
            <v>2300</v>
          </cell>
          <cell r="O704">
            <v>1450</v>
          </cell>
          <cell r="P704">
            <v>0</v>
          </cell>
          <cell r="Q704">
            <v>0</v>
          </cell>
          <cell r="R704">
            <v>0</v>
          </cell>
          <cell r="S704">
            <v>0</v>
          </cell>
          <cell r="T704" t="e">
            <v>#DIV/0!</v>
          </cell>
          <cell r="U704" t="e">
            <v>#DIV/0!</v>
          </cell>
          <cell r="V704" t="e">
            <v>#DIV/0!</v>
          </cell>
          <cell r="W704" t="e">
            <v>#DIV/0!</v>
          </cell>
          <cell r="X704">
            <v>1.8</v>
          </cell>
          <cell r="Y704">
            <v>1.3932</v>
          </cell>
          <cell r="Z704" t="str">
            <v>44. xã Trảng Bom còn 1 đường đang đợi ktra.xlsx</v>
          </cell>
          <cell r="AA704">
            <v>8400</v>
          </cell>
          <cell r="AB704">
            <v>4700</v>
          </cell>
          <cell r="AC704">
            <v>3200</v>
          </cell>
          <cell r="AD704">
            <v>2000</v>
          </cell>
        </row>
        <row r="705">
          <cell r="G705" t="str">
            <v>TB36DT</v>
          </cell>
          <cell r="H705" t="str">
            <v>Đường Nguyễn Tri Phương (từ đường Nguyễn Huệ đến đường Hùng Vương)</v>
          </cell>
          <cell r="I705" t="str">
            <v>Đường Nguyễn Huệ</v>
          </cell>
          <cell r="J705" t="str">
            <v>TB36DT</v>
          </cell>
          <cell r="K705" t="str">
            <v>Đường Hùng Vương</v>
          </cell>
          <cell r="L705">
            <v>5000</v>
          </cell>
          <cell r="M705">
            <v>3000</v>
          </cell>
          <cell r="N705">
            <v>2200</v>
          </cell>
          <cell r="O705">
            <v>1400</v>
          </cell>
          <cell r="P705">
            <v>0</v>
          </cell>
          <cell r="Q705">
            <v>0</v>
          </cell>
          <cell r="R705">
            <v>0</v>
          </cell>
          <cell r="S705">
            <v>0</v>
          </cell>
          <cell r="T705" t="e">
            <v>#DIV/0!</v>
          </cell>
          <cell r="U705" t="e">
            <v>#DIV/0!</v>
          </cell>
          <cell r="V705" t="e">
            <v>#DIV/0!</v>
          </cell>
          <cell r="W705" t="e">
            <v>#DIV/0!</v>
          </cell>
          <cell r="X705">
            <v>1.3</v>
          </cell>
          <cell r="Y705">
            <v>1.1180000000000001</v>
          </cell>
          <cell r="Z705" t="str">
            <v>44. xã Trảng Bom còn 1 đường đang đợi ktra.xlsx</v>
          </cell>
          <cell r="AA705">
            <v>5600</v>
          </cell>
          <cell r="AB705">
            <v>3400</v>
          </cell>
          <cell r="AC705">
            <v>2500</v>
          </cell>
          <cell r="AD705">
            <v>1600</v>
          </cell>
        </row>
        <row r="706">
          <cell r="G706" t="str">
            <v>TB37DT</v>
          </cell>
          <cell r="H706" t="str">
            <v>Đường Nguyễn Văn Cừ</v>
          </cell>
          <cell r="I706" t="str">
            <v>Đường 29 tháng 4</v>
          </cell>
          <cell r="J706" t="str">
            <v>TB37DT</v>
          </cell>
          <cell r="K706" t="str">
            <v>Đường sắt</v>
          </cell>
          <cell r="L706">
            <v>7000</v>
          </cell>
          <cell r="M706">
            <v>3600</v>
          </cell>
          <cell r="N706">
            <v>2400</v>
          </cell>
          <cell r="O706">
            <v>1500</v>
          </cell>
          <cell r="P706">
            <v>13580</v>
          </cell>
          <cell r="Q706">
            <v>8172</v>
          </cell>
          <cell r="R706">
            <v>0</v>
          </cell>
          <cell r="S706">
            <v>0</v>
          </cell>
          <cell r="T706">
            <v>0.71814432989690724</v>
          </cell>
          <cell r="U706">
            <v>0.61374449339207038</v>
          </cell>
          <cell r="V706" t="e">
            <v>#DIV/0!</v>
          </cell>
          <cell r="W706" t="e">
            <v>#DIV/0!</v>
          </cell>
          <cell r="X706">
            <v>1.8</v>
          </cell>
          <cell r="Y706">
            <v>1.3932</v>
          </cell>
          <cell r="Z706" t="str">
            <v>44. xã Trảng Bom còn 1 đường đang đợi ktra.xlsx</v>
          </cell>
          <cell r="AA706">
            <v>9800</v>
          </cell>
          <cell r="AB706">
            <v>5000</v>
          </cell>
          <cell r="AC706">
            <v>3300</v>
          </cell>
          <cell r="AD706">
            <v>2100</v>
          </cell>
        </row>
        <row r="707">
          <cell r="G707" t="str">
            <v>TB38DT</v>
          </cell>
          <cell r="H707" t="str">
            <v>Đường Nguyễn Văn Huyên</v>
          </cell>
          <cell r="I707" t="str">
            <v>Đường Trường Chinh</v>
          </cell>
          <cell r="J707" t="str">
            <v>TB38DT</v>
          </cell>
          <cell r="K707" t="str">
            <v>đến trường Mầm non Tuổi Thơ</v>
          </cell>
          <cell r="L707">
            <v>5000</v>
          </cell>
          <cell r="M707">
            <v>3000</v>
          </cell>
          <cell r="N707">
            <v>2200</v>
          </cell>
          <cell r="O707">
            <v>1400</v>
          </cell>
          <cell r="P707">
            <v>0</v>
          </cell>
          <cell r="Q707">
            <v>0</v>
          </cell>
          <cell r="R707">
            <v>0</v>
          </cell>
          <cell r="S707">
            <v>0</v>
          </cell>
          <cell r="T707" t="e">
            <v>#DIV/0!</v>
          </cell>
          <cell r="U707" t="e">
            <v>#DIV/0!</v>
          </cell>
          <cell r="V707" t="e">
            <v>#DIV/0!</v>
          </cell>
          <cell r="W707" t="e">
            <v>#DIV/0!</v>
          </cell>
          <cell r="X707">
            <v>1.3</v>
          </cell>
          <cell r="Y707">
            <v>1.1180000000000001</v>
          </cell>
          <cell r="Z707" t="str">
            <v>44. xã Trảng Bom còn 1 đường đang đợi ktra.xlsx</v>
          </cell>
          <cell r="AA707">
            <v>5600</v>
          </cell>
          <cell r="AB707">
            <v>3400</v>
          </cell>
          <cell r="AC707">
            <v>2500</v>
          </cell>
          <cell r="AD707">
            <v>1600</v>
          </cell>
        </row>
        <row r="708">
          <cell r="G708" t="str">
            <v>TB39DT</v>
          </cell>
          <cell r="H708" t="str">
            <v>Đường Nguyễn Văn Linh</v>
          </cell>
          <cell r="I708" t="str">
            <v>Đường Nguyễn Hữu Cảnh</v>
          </cell>
          <cell r="J708" t="str">
            <v>TB39DT</v>
          </cell>
          <cell r="K708" t="str">
            <v>Đường Hùng Vương</v>
          </cell>
          <cell r="L708">
            <v>8500</v>
          </cell>
          <cell r="M708">
            <v>4200</v>
          </cell>
          <cell r="N708">
            <v>3000</v>
          </cell>
          <cell r="O708">
            <v>1800</v>
          </cell>
          <cell r="P708">
            <v>0</v>
          </cell>
          <cell r="Q708">
            <v>0</v>
          </cell>
          <cell r="R708">
            <v>0</v>
          </cell>
          <cell r="S708">
            <v>0</v>
          </cell>
          <cell r="T708" t="e">
            <v>#DIV/0!</v>
          </cell>
          <cell r="U708" t="e">
            <v>#DIV/0!</v>
          </cell>
          <cell r="V708" t="e">
            <v>#DIV/0!</v>
          </cell>
          <cell r="W708" t="e">
            <v>#DIV/0!</v>
          </cell>
          <cell r="X708">
            <v>1.8</v>
          </cell>
          <cell r="Y708">
            <v>1.3932</v>
          </cell>
          <cell r="Z708" t="str">
            <v>44. xã Trảng Bom còn 1 đường đang đợi ktra.xlsx</v>
          </cell>
          <cell r="AA708">
            <v>11800</v>
          </cell>
          <cell r="AB708">
            <v>5900</v>
          </cell>
          <cell r="AC708">
            <v>4200</v>
          </cell>
          <cell r="AD708">
            <v>2500</v>
          </cell>
        </row>
        <row r="709">
          <cell r="G709" t="str">
            <v>TB40DT</v>
          </cell>
          <cell r="H709" t="str">
            <v>Đường Phạm Văn Thuận</v>
          </cell>
          <cell r="I709" t="str">
            <v>Đường 30 tháng 4</v>
          </cell>
          <cell r="J709" t="str">
            <v>TB40DT</v>
          </cell>
          <cell r="K709" t="str">
            <v>Đường Lê Hồng Phong</v>
          </cell>
          <cell r="L709">
            <v>5000</v>
          </cell>
          <cell r="M709">
            <v>3000</v>
          </cell>
          <cell r="N709">
            <v>2200</v>
          </cell>
          <cell r="O709">
            <v>1400</v>
          </cell>
          <cell r="P709">
            <v>13550</v>
          </cell>
          <cell r="Q709">
            <v>0</v>
          </cell>
          <cell r="R709">
            <v>0</v>
          </cell>
          <cell r="S709">
            <v>0</v>
          </cell>
          <cell r="T709">
            <v>0.41254612546125469</v>
          </cell>
          <cell r="U709" t="e">
            <v>#DIV/0!</v>
          </cell>
          <cell r="V709" t="e">
            <v>#DIV/0!</v>
          </cell>
          <cell r="W709" t="e">
            <v>#DIV/0!</v>
          </cell>
          <cell r="X709">
            <v>1.3</v>
          </cell>
          <cell r="Y709">
            <v>1.1180000000000001</v>
          </cell>
          <cell r="Z709" t="str">
            <v>44. xã Trảng Bom còn 1 đường đang đợi ktra.xlsx</v>
          </cell>
          <cell r="AA709">
            <v>5600</v>
          </cell>
          <cell r="AB709">
            <v>3400</v>
          </cell>
          <cell r="AC709">
            <v>2500</v>
          </cell>
          <cell r="AD709">
            <v>1600</v>
          </cell>
        </row>
        <row r="710">
          <cell r="G710" t="str">
            <v>TB41DT</v>
          </cell>
          <cell r="H710" t="str">
            <v>Đường Phan Chu Trinh</v>
          </cell>
          <cell r="I710" t="str">
            <v>Đường Nguyễn Tri Phương</v>
          </cell>
          <cell r="J710" t="str">
            <v>TB41DT</v>
          </cell>
          <cell r="K710" t="str">
            <v>Đường Hoàng Hoa Thám</v>
          </cell>
          <cell r="L710">
            <v>6000</v>
          </cell>
          <cell r="M710">
            <v>3000</v>
          </cell>
          <cell r="N710">
            <v>2200</v>
          </cell>
          <cell r="O710">
            <v>1400</v>
          </cell>
          <cell r="P710">
            <v>0</v>
          </cell>
          <cell r="Q710">
            <v>0</v>
          </cell>
          <cell r="R710">
            <v>0</v>
          </cell>
          <cell r="S710">
            <v>0</v>
          </cell>
          <cell r="T710" t="e">
            <v>#DIV/0!</v>
          </cell>
          <cell r="U710" t="e">
            <v>#DIV/0!</v>
          </cell>
          <cell r="V710" t="e">
            <v>#DIV/0!</v>
          </cell>
          <cell r="W710" t="e">
            <v>#DIV/0!</v>
          </cell>
          <cell r="X710">
            <v>1.3</v>
          </cell>
          <cell r="Y710">
            <v>1.1180000000000001</v>
          </cell>
          <cell r="Z710" t="str">
            <v>44. xã Trảng Bom còn 1 đường đang đợi ktra.xlsx</v>
          </cell>
          <cell r="AA710">
            <v>6700</v>
          </cell>
          <cell r="AB710">
            <v>3400</v>
          </cell>
          <cell r="AC710">
            <v>2500</v>
          </cell>
          <cell r="AD710">
            <v>1600</v>
          </cell>
        </row>
        <row r="711">
          <cell r="G711" t="str">
            <v>TB42DT</v>
          </cell>
          <cell r="H711" t="str">
            <v>Đường Phan Đăng Lưu</v>
          </cell>
          <cell r="I711" t="str">
            <v>Đường 3 tháng 2</v>
          </cell>
          <cell r="J711" t="str">
            <v>TB42DT</v>
          </cell>
          <cell r="K711" t="str">
            <v>Đường Cách mạng tháng 8</v>
          </cell>
          <cell r="L711">
            <v>7500</v>
          </cell>
          <cell r="M711">
            <v>3400</v>
          </cell>
          <cell r="N711">
            <v>2400</v>
          </cell>
          <cell r="O711">
            <v>1400</v>
          </cell>
          <cell r="P711">
            <v>0</v>
          </cell>
          <cell r="Q711">
            <v>0</v>
          </cell>
          <cell r="R711">
            <v>0</v>
          </cell>
          <cell r="S711">
            <v>0</v>
          </cell>
          <cell r="T711" t="e">
            <v>#DIV/0!</v>
          </cell>
          <cell r="U711" t="e">
            <v>#DIV/0!</v>
          </cell>
          <cell r="V711" t="e">
            <v>#DIV/0!</v>
          </cell>
          <cell r="W711" t="e">
            <v>#DIV/0!</v>
          </cell>
          <cell r="X711">
            <v>1.8</v>
          </cell>
          <cell r="Y711">
            <v>1.3932</v>
          </cell>
          <cell r="Z711" t="str">
            <v>44. xã Trảng Bom còn 1 đường đang đợi ktra.xlsx</v>
          </cell>
          <cell r="AA711">
            <v>10400</v>
          </cell>
          <cell r="AB711">
            <v>4700</v>
          </cell>
          <cell r="AC711">
            <v>3300</v>
          </cell>
          <cell r="AD711">
            <v>2000</v>
          </cell>
        </row>
        <row r="712">
          <cell r="G712" t="str">
            <v>TB43DT</v>
          </cell>
          <cell r="H712" t="str">
            <v>Đường Tạ Uyên</v>
          </cell>
          <cell r="I712" t="str">
            <v>Đường 29 tháng 4</v>
          </cell>
          <cell r="J712" t="str">
            <v>TB43DT</v>
          </cell>
          <cell r="K712" t="str">
            <v>Đường Nguyễn Sơn Hà</v>
          </cell>
          <cell r="L712">
            <v>5000</v>
          </cell>
          <cell r="M712">
            <v>3000</v>
          </cell>
          <cell r="N712">
            <v>2200</v>
          </cell>
          <cell r="O712">
            <v>1400</v>
          </cell>
          <cell r="P712">
            <v>0</v>
          </cell>
          <cell r="Q712">
            <v>0</v>
          </cell>
          <cell r="R712">
            <v>0</v>
          </cell>
          <cell r="S712">
            <v>0</v>
          </cell>
          <cell r="T712" t="e">
            <v>#DIV/0!</v>
          </cell>
          <cell r="U712" t="e">
            <v>#DIV/0!</v>
          </cell>
          <cell r="V712" t="e">
            <v>#DIV/0!</v>
          </cell>
          <cell r="W712" t="e">
            <v>#DIV/0!</v>
          </cell>
          <cell r="X712">
            <v>1.3</v>
          </cell>
          <cell r="Y712">
            <v>1.1180000000000001</v>
          </cell>
          <cell r="Z712" t="str">
            <v>44. xã Trảng Bom còn 1 đường đang đợi ktra.xlsx</v>
          </cell>
          <cell r="AA712">
            <v>5600</v>
          </cell>
          <cell r="AB712">
            <v>3400</v>
          </cell>
          <cell r="AC712">
            <v>2500</v>
          </cell>
          <cell r="AD712">
            <v>1600</v>
          </cell>
        </row>
        <row r="713">
          <cell r="G713" t="str">
            <v>TB44DT</v>
          </cell>
          <cell r="H713" t="str">
            <v>Đường Trần Nguyên Hãn (từ Quốc lộ 1 đến thửa đất số 343, tờ BĐĐC số 18, thị trấn Trảng Bom)</v>
          </cell>
          <cell r="I713" t="str">
            <v>Quốc lộ 1</v>
          </cell>
          <cell r="J713" t="str">
            <v>TB44DT</v>
          </cell>
          <cell r="K713" t="str">
            <v>Thửa đất số 343, tờ BĐĐC số 18, thị trấn Trảng Bom</v>
          </cell>
          <cell r="L713">
            <v>5000</v>
          </cell>
          <cell r="M713">
            <v>2500</v>
          </cell>
          <cell r="N713">
            <v>1900</v>
          </cell>
          <cell r="O713">
            <v>1400</v>
          </cell>
          <cell r="P713">
            <v>11712</v>
          </cell>
          <cell r="Q713">
            <v>5876</v>
          </cell>
          <cell r="R713">
            <v>4332</v>
          </cell>
          <cell r="S713">
            <v>0</v>
          </cell>
          <cell r="T713">
            <v>0.4772882513661203</v>
          </cell>
          <cell r="U713">
            <v>0.47566371681415937</v>
          </cell>
          <cell r="V713">
            <v>0.49035087719298254</v>
          </cell>
          <cell r="W713" t="e">
            <v>#DIV/0!</v>
          </cell>
          <cell r="X713">
            <v>1.3</v>
          </cell>
          <cell r="Y713">
            <v>1.1180000000000001</v>
          </cell>
          <cell r="Z713" t="str">
            <v>44. xã Trảng Bom còn 1 đường đang đợi ktra.xlsx</v>
          </cell>
          <cell r="AA713">
            <v>5600</v>
          </cell>
          <cell r="AB713">
            <v>2800</v>
          </cell>
          <cell r="AC713">
            <v>2100</v>
          </cell>
          <cell r="AD713">
            <v>1600</v>
          </cell>
        </row>
        <row r="714">
          <cell r="G714" t="str">
            <v>TB45DT</v>
          </cell>
          <cell r="H714" t="str">
            <v>Đường Trần Nhân Tông</v>
          </cell>
          <cell r="I714" t="str">
            <v>Đường Nguyễn Huệ</v>
          </cell>
          <cell r="J714" t="str">
            <v>TB45DT</v>
          </cell>
          <cell r="K714" t="str">
            <v>Đường Hùng Vương</v>
          </cell>
          <cell r="L714">
            <v>6500</v>
          </cell>
          <cell r="M714">
            <v>3300</v>
          </cell>
          <cell r="N714">
            <v>2200</v>
          </cell>
          <cell r="O714">
            <v>1400</v>
          </cell>
          <cell r="P714">
            <v>0</v>
          </cell>
          <cell r="Q714">
            <v>0</v>
          </cell>
          <cell r="R714">
            <v>0</v>
          </cell>
          <cell r="S714">
            <v>0</v>
          </cell>
          <cell r="T714" t="e">
            <v>#DIV/0!</v>
          </cell>
          <cell r="U714" t="e">
            <v>#DIV/0!</v>
          </cell>
          <cell r="V714" t="e">
            <v>#DIV/0!</v>
          </cell>
          <cell r="W714" t="e">
            <v>#DIV/0!</v>
          </cell>
          <cell r="X714">
            <v>1.8</v>
          </cell>
          <cell r="Y714">
            <v>1.3932</v>
          </cell>
          <cell r="Z714" t="str">
            <v>44. xã Trảng Bom còn 1 đường đang đợi ktra.xlsx</v>
          </cell>
          <cell r="AA714">
            <v>9100</v>
          </cell>
          <cell r="AB714">
            <v>4600</v>
          </cell>
          <cell r="AC714">
            <v>3100</v>
          </cell>
          <cell r="AD714">
            <v>2000</v>
          </cell>
        </row>
        <row r="715">
          <cell r="G715" t="str">
            <v>TB46DT</v>
          </cell>
          <cell r="H715" t="str">
            <v>Đường Trần Nhật Duật (từ đường Hùng Vương đến hết ranh thửa đất số 562, tờ BĐĐC số 15 về bên phải và hết ranh thửa đất số 352, tờ BĐĐC số 15 về bên trái, thị trấn Trảng Bom)</v>
          </cell>
          <cell r="I715" t="str">
            <v>Đường Hùng Vương</v>
          </cell>
          <cell r="J715" t="str">
            <v>TB46DT</v>
          </cell>
          <cell r="K715" t="str">
            <v>Bên phải, đến hết ranh thửa đất số 562 tờ BĐĐC số 15; Bên trái, đến hết ranh thửa đất số 352, tờ BĐĐC số 15 (thị trấn Trảng Bom)</v>
          </cell>
          <cell r="L715">
            <v>4500</v>
          </cell>
          <cell r="M715">
            <v>2200</v>
          </cell>
          <cell r="N715">
            <v>1600</v>
          </cell>
          <cell r="O715">
            <v>1000</v>
          </cell>
          <cell r="P715">
            <v>0</v>
          </cell>
          <cell r="Q715">
            <v>0</v>
          </cell>
          <cell r="R715">
            <v>0</v>
          </cell>
          <cell r="S715">
            <v>0</v>
          </cell>
          <cell r="T715" t="e">
            <v>#DIV/0!</v>
          </cell>
          <cell r="U715" t="e">
            <v>#DIV/0!</v>
          </cell>
          <cell r="V715" t="e">
            <v>#DIV/0!</v>
          </cell>
          <cell r="W715" t="e">
            <v>#DIV/0!</v>
          </cell>
          <cell r="X715">
            <v>1.3</v>
          </cell>
          <cell r="Y715">
            <v>1.1180000000000001</v>
          </cell>
          <cell r="Z715" t="str">
            <v>44. xã Trảng Bom còn 1 đường đang đợi ktra.xlsx</v>
          </cell>
          <cell r="AA715">
            <v>5000</v>
          </cell>
          <cell r="AB715">
            <v>2500</v>
          </cell>
          <cell r="AC715">
            <v>1800</v>
          </cell>
          <cell r="AD715">
            <v>1100</v>
          </cell>
        </row>
        <row r="716">
          <cell r="G716" t="str">
            <v>TB47DT</v>
          </cell>
          <cell r="H716" t="str">
            <v>Đường Trần Phú</v>
          </cell>
          <cell r="I716" t="str">
            <v>Quốc lộ 1</v>
          </cell>
          <cell r="J716" t="str">
            <v>TB47DT</v>
          </cell>
          <cell r="K716" t="str">
            <v>Đường sắt</v>
          </cell>
          <cell r="L716">
            <v>8200</v>
          </cell>
          <cell r="M716">
            <v>3500</v>
          </cell>
          <cell r="N716">
            <v>2500</v>
          </cell>
          <cell r="O716">
            <v>1500</v>
          </cell>
          <cell r="P716">
            <v>0</v>
          </cell>
          <cell r="Q716">
            <v>0</v>
          </cell>
          <cell r="R716">
            <v>0</v>
          </cell>
          <cell r="S716">
            <v>0</v>
          </cell>
          <cell r="T716" t="e">
            <v>#DIV/0!</v>
          </cell>
          <cell r="U716" t="e">
            <v>#DIV/0!</v>
          </cell>
          <cell r="V716" t="e">
            <v>#DIV/0!</v>
          </cell>
          <cell r="W716" t="e">
            <v>#DIV/0!</v>
          </cell>
          <cell r="X716">
            <v>1.8</v>
          </cell>
          <cell r="Y716">
            <v>1.3932</v>
          </cell>
          <cell r="Z716" t="str">
            <v>44. xã Trảng Bom còn 1 đường đang đợi ktra.xlsx</v>
          </cell>
          <cell r="AA716">
            <v>11400</v>
          </cell>
          <cell r="AB716">
            <v>4900</v>
          </cell>
          <cell r="AC716">
            <v>3500</v>
          </cell>
          <cell r="AD716">
            <v>2100</v>
          </cell>
        </row>
        <row r="717">
          <cell r="G717" t="str">
            <v>TB48DT</v>
          </cell>
          <cell r="H717" t="str">
            <v>Đường Trần Quang Diệu (từ Quốc lộ 1 đến hết ranh thửa đất số 253, tờ BĐĐC số 17 về bên phải và hết ranh thửa đất số 13, tờ BĐĐC số 17 về bên trái, thị trấn Trảng Bom)</v>
          </cell>
          <cell r="I717" t="str">
            <v>Quốc lộ 1</v>
          </cell>
          <cell r="J717" t="str">
            <v>TB48DT</v>
          </cell>
          <cell r="K717" t="str">
            <v>Bên phải, đến hết ranh thửa đất số 253 tờ BĐĐC số 17; Bên trái, đến hết ranh thửa đất số 13, tờ BĐĐC số 17 (thị trấn Trảng Bom)</v>
          </cell>
          <cell r="L717">
            <v>4500</v>
          </cell>
          <cell r="M717">
            <v>2200</v>
          </cell>
          <cell r="N717">
            <v>1800</v>
          </cell>
          <cell r="O717">
            <v>1400</v>
          </cell>
          <cell r="P717">
            <v>7187</v>
          </cell>
          <cell r="Q717">
            <v>4633</v>
          </cell>
          <cell r="R717">
            <v>3985</v>
          </cell>
          <cell r="S717">
            <v>3500</v>
          </cell>
          <cell r="T717">
            <v>0.70001391401140967</v>
          </cell>
          <cell r="U717">
            <v>0.53088711418087642</v>
          </cell>
          <cell r="V717">
            <v>0.50499372647427854</v>
          </cell>
          <cell r="W717">
            <v>0.44719999999999999</v>
          </cell>
          <cell r="X717">
            <v>1.3</v>
          </cell>
          <cell r="Y717">
            <v>1.1180000000000001</v>
          </cell>
          <cell r="Z717" t="str">
            <v>44. xã Trảng Bom còn 1 đường đang đợi ktra.xlsx</v>
          </cell>
          <cell r="AA717">
            <v>5000</v>
          </cell>
          <cell r="AB717">
            <v>2500</v>
          </cell>
          <cell r="AC717">
            <v>2000</v>
          </cell>
          <cell r="AD717">
            <v>1600</v>
          </cell>
        </row>
        <row r="718">
          <cell r="G718" t="str">
            <v>TB49DT</v>
          </cell>
          <cell r="H718" t="str">
            <v>Đường Trường Chinh</v>
          </cell>
          <cell r="I718" t="str">
            <v>Quốc lộ 1</v>
          </cell>
          <cell r="J718"/>
          <cell r="K718" t="str">
            <v>Đường Cách mạng tháng 8</v>
          </cell>
          <cell r="L718"/>
          <cell r="M718"/>
          <cell r="N718"/>
          <cell r="O718"/>
          <cell r="P718"/>
          <cell r="Q718"/>
          <cell r="R718"/>
          <cell r="S718"/>
          <cell r="T718"/>
          <cell r="U718"/>
          <cell r="V718"/>
          <cell r="W718"/>
          <cell r="X718"/>
          <cell r="Y718"/>
          <cell r="Z718"/>
          <cell r="AA718"/>
          <cell r="AB718"/>
          <cell r="AC718"/>
          <cell r="AD718"/>
        </row>
        <row r="719">
          <cell r="G719" t="str">
            <v>TB49DT_D1</v>
          </cell>
          <cell r="H719" t="str">
            <v>Đoạn từ Quốc lộ 1 đến đường 2 tháng 9</v>
          </cell>
          <cell r="I719" t="str">
            <v>Quốc lộ 1</v>
          </cell>
          <cell r="J719" t="str">
            <v>TB49DT_D1</v>
          </cell>
          <cell r="K719" t="str">
            <v>Đường 2 tháng 9</v>
          </cell>
          <cell r="L719">
            <v>10000</v>
          </cell>
          <cell r="M719">
            <v>3800</v>
          </cell>
          <cell r="N719">
            <v>2700</v>
          </cell>
          <cell r="O719">
            <v>1700</v>
          </cell>
          <cell r="P719">
            <v>0</v>
          </cell>
          <cell r="Q719">
            <v>0</v>
          </cell>
          <cell r="R719">
            <v>0</v>
          </cell>
          <cell r="S719">
            <v>0</v>
          </cell>
          <cell r="T719" t="e">
            <v>#DIV/0!</v>
          </cell>
          <cell r="U719" t="e">
            <v>#DIV/0!</v>
          </cell>
          <cell r="V719" t="e">
            <v>#DIV/0!</v>
          </cell>
          <cell r="W719" t="e">
            <v>#DIV/0!</v>
          </cell>
          <cell r="X719">
            <v>1.8</v>
          </cell>
          <cell r="Y719">
            <v>1.3932</v>
          </cell>
          <cell r="Z719" t="str">
            <v>44. xã Trảng Bom còn 1 đường đang đợi ktra.xlsx</v>
          </cell>
          <cell r="AA719">
            <v>13900</v>
          </cell>
          <cell r="AB719">
            <v>5300</v>
          </cell>
          <cell r="AC719">
            <v>3800</v>
          </cell>
          <cell r="AD719">
            <v>2400</v>
          </cell>
        </row>
        <row r="720">
          <cell r="G720" t="str">
            <v>TB49DT_D2</v>
          </cell>
          <cell r="H720" t="str">
            <v>Đoạn tiếp theo đến đường Cách Mạng Tháng 8</v>
          </cell>
          <cell r="I720" t="str">
            <v>Đường 2 tháng 9</v>
          </cell>
          <cell r="J720" t="str">
            <v>TB49DT_D2</v>
          </cell>
          <cell r="K720" t="str">
            <v>Đường Cách mạng tháng 8</v>
          </cell>
          <cell r="L720">
            <v>5800</v>
          </cell>
          <cell r="M720">
            <v>3200</v>
          </cell>
          <cell r="N720">
            <v>2200</v>
          </cell>
          <cell r="O720">
            <v>1400</v>
          </cell>
          <cell r="P720">
            <v>0</v>
          </cell>
          <cell r="Q720">
            <v>0</v>
          </cell>
          <cell r="R720">
            <v>0</v>
          </cell>
          <cell r="S720">
            <v>0</v>
          </cell>
          <cell r="T720" t="e">
            <v>#DIV/0!</v>
          </cell>
          <cell r="U720" t="e">
            <v>#DIV/0!</v>
          </cell>
          <cell r="V720" t="e">
            <v>#DIV/0!</v>
          </cell>
          <cell r="W720" t="e">
            <v>#DIV/0!</v>
          </cell>
          <cell r="X720">
            <v>1.8</v>
          </cell>
          <cell r="Y720">
            <v>1.3932</v>
          </cell>
          <cell r="Z720" t="str">
            <v>44. xã Trảng Bom còn 1 đường đang đợi ktra.xlsx</v>
          </cell>
          <cell r="AA720">
            <v>8100</v>
          </cell>
          <cell r="AB720">
            <v>4500</v>
          </cell>
          <cell r="AC720">
            <v>3100</v>
          </cell>
          <cell r="AD720">
            <v>2000</v>
          </cell>
        </row>
        <row r="721">
          <cell r="G721" t="str">
            <v>TB50DT</v>
          </cell>
          <cell r="H721" t="str">
            <v>Đường Trương Định (từ đường Lê Quý Đôn đến đường Nguyễn Huệ)</v>
          </cell>
          <cell r="I721" t="str">
            <v>Đường Lê Quý Đôn</v>
          </cell>
          <cell r="J721" t="str">
            <v>TB50DT</v>
          </cell>
          <cell r="K721" t="str">
            <v>Đường Nguyễn Huệ</v>
          </cell>
          <cell r="L721">
            <v>4500</v>
          </cell>
          <cell r="M721">
            <v>2250</v>
          </cell>
          <cell r="N721">
            <v>1800</v>
          </cell>
          <cell r="O721">
            <v>1400</v>
          </cell>
          <cell r="P721">
            <v>0</v>
          </cell>
          <cell r="Q721">
            <v>0</v>
          </cell>
          <cell r="R721">
            <v>0</v>
          </cell>
          <cell r="S721">
            <v>0</v>
          </cell>
          <cell r="T721" t="e">
            <v>#DIV/0!</v>
          </cell>
          <cell r="U721" t="e">
            <v>#DIV/0!</v>
          </cell>
          <cell r="V721" t="e">
            <v>#DIV/0!</v>
          </cell>
          <cell r="W721" t="e">
            <v>#DIV/0!</v>
          </cell>
          <cell r="X721">
            <v>1.3</v>
          </cell>
          <cell r="Y721">
            <v>1.1180000000000001</v>
          </cell>
          <cell r="Z721" t="str">
            <v>44. xã Trảng Bom còn 1 đường đang đợi ktra.xlsx</v>
          </cell>
          <cell r="AA721">
            <v>5000</v>
          </cell>
          <cell r="AB721">
            <v>2500</v>
          </cell>
          <cell r="AC721">
            <v>2000</v>
          </cell>
          <cell r="AD721">
            <v>1600</v>
          </cell>
        </row>
        <row r="722">
          <cell r="G722" t="str">
            <v>TB51DT</v>
          </cell>
          <cell r="H722" t="str">
            <v>Đường Trương Văn Bang</v>
          </cell>
          <cell r="I722" t="str">
            <v>Đường 2 tháng 9</v>
          </cell>
          <cell r="J722" t="str">
            <v>TB51DT</v>
          </cell>
          <cell r="K722" t="str">
            <v>Trung tâm y tế huyện Trảng Bom</v>
          </cell>
          <cell r="L722">
            <v>6000</v>
          </cell>
          <cell r="M722">
            <v>3400</v>
          </cell>
          <cell r="N722">
            <v>2400</v>
          </cell>
          <cell r="O722">
            <v>1400</v>
          </cell>
          <cell r="P722">
            <v>0</v>
          </cell>
          <cell r="Q722">
            <v>0</v>
          </cell>
          <cell r="R722">
            <v>0</v>
          </cell>
          <cell r="S722">
            <v>0</v>
          </cell>
          <cell r="T722" t="e">
            <v>#DIV/0!</v>
          </cell>
          <cell r="U722" t="e">
            <v>#DIV/0!</v>
          </cell>
          <cell r="V722" t="e">
            <v>#DIV/0!</v>
          </cell>
          <cell r="W722" t="e">
            <v>#DIV/0!</v>
          </cell>
          <cell r="X722">
            <v>1.8</v>
          </cell>
          <cell r="Y722">
            <v>1.3932</v>
          </cell>
          <cell r="Z722" t="str">
            <v>44. xã Trảng Bom còn 1 đường đang đợi ktra.xlsx</v>
          </cell>
          <cell r="AA722">
            <v>8400</v>
          </cell>
          <cell r="AB722">
            <v>4700</v>
          </cell>
          <cell r="AC722">
            <v>3300</v>
          </cell>
          <cell r="AD722">
            <v>2000</v>
          </cell>
        </row>
        <row r="723">
          <cell r="G723" t="str">
            <v>TB52DT</v>
          </cell>
          <cell r="H723" t="str">
            <v>Đường cạnh Trường Mẫu giáo Hoa Mai (từ đường Nguyễn Văn Linh đến hết Trường Mẫu giáo Hoa Mai)</v>
          </cell>
          <cell r="I723" t="str">
            <v>Đường Nguyễn Văn Linh</v>
          </cell>
          <cell r="J723" t="str">
            <v>TB52DT</v>
          </cell>
          <cell r="K723" t="str">
            <v>Đến hết Trường Mẫu giáo Hoa Mai</v>
          </cell>
          <cell r="L723">
            <v>6000</v>
          </cell>
          <cell r="M723">
            <v>3000</v>
          </cell>
          <cell r="N723">
            <v>2200</v>
          </cell>
          <cell r="O723">
            <v>1400</v>
          </cell>
          <cell r="P723">
            <v>0</v>
          </cell>
          <cell r="Q723">
            <v>0</v>
          </cell>
          <cell r="R723">
            <v>0</v>
          </cell>
          <cell r="S723">
            <v>0</v>
          </cell>
          <cell r="T723" t="e">
            <v>#DIV/0!</v>
          </cell>
          <cell r="U723" t="e">
            <v>#DIV/0!</v>
          </cell>
          <cell r="V723" t="e">
            <v>#DIV/0!</v>
          </cell>
          <cell r="W723" t="e">
            <v>#DIV/0!</v>
          </cell>
          <cell r="X723">
            <v>1.3</v>
          </cell>
          <cell r="Y723">
            <v>1.1180000000000001</v>
          </cell>
          <cell r="Z723" t="str">
            <v>44. xã Trảng Bom còn 1 đường đang đợi ktra.xlsx</v>
          </cell>
          <cell r="AA723">
            <v>6700</v>
          </cell>
          <cell r="AB723">
            <v>3400</v>
          </cell>
          <cell r="AC723">
            <v>2500</v>
          </cell>
          <cell r="AD723">
            <v>1600</v>
          </cell>
        </row>
        <row r="724">
          <cell r="G724" t="str">
            <v>TB53DT</v>
          </cell>
          <cell r="H724" t="str">
            <v>Đường Đinh Quang Ân (đường đất song song với đường Huỳnh Văn Nghệ)</v>
          </cell>
          <cell r="I724" t="str">
            <v>Đường Lê Duẩn</v>
          </cell>
          <cell r="J724" t="str">
            <v>TB53DT</v>
          </cell>
          <cell r="K724" t="str">
            <v>Đường Trương Văn Bang</v>
          </cell>
          <cell r="L724">
            <v>4300</v>
          </cell>
          <cell r="M724">
            <v>2100</v>
          </cell>
          <cell r="N724">
            <v>1600</v>
          </cell>
          <cell r="O724">
            <v>1300</v>
          </cell>
          <cell r="P724">
            <v>0</v>
          </cell>
          <cell r="Q724">
            <v>0</v>
          </cell>
          <cell r="R724">
            <v>0</v>
          </cell>
          <cell r="S724">
            <v>0</v>
          </cell>
          <cell r="T724" t="e">
            <v>#DIV/0!</v>
          </cell>
          <cell r="U724" t="e">
            <v>#DIV/0!</v>
          </cell>
          <cell r="V724" t="e">
            <v>#DIV/0!</v>
          </cell>
          <cell r="W724" t="e">
            <v>#DIV/0!</v>
          </cell>
          <cell r="X724">
            <v>1.6</v>
          </cell>
          <cell r="Y724">
            <v>1.2384000000000002</v>
          </cell>
          <cell r="Z724" t="str">
            <v>44. xã Trảng Bom còn 1 đường đang đợi ktra.xlsx</v>
          </cell>
          <cell r="AA724">
            <v>5300</v>
          </cell>
          <cell r="AB724">
            <v>2600</v>
          </cell>
          <cell r="AC724">
            <v>2000</v>
          </cell>
          <cell r="AD724">
            <v>1600</v>
          </cell>
        </row>
        <row r="725">
          <cell r="G725" t="str">
            <v>TB54DT</v>
          </cell>
          <cell r="H725" t="str">
            <v>Đường tỉnh 777 (đường Trảng Bom - Long Thành, từ Quốc lộ 1 đến giáp ranh xã Đồi 61)</v>
          </cell>
          <cell r="I725" t="str">
            <v>Quốc lộ 1</v>
          </cell>
          <cell r="J725" t="str">
            <v>TB54DT</v>
          </cell>
          <cell r="K725" t="str">
            <v>Giáp ranh xã Dồi 61</v>
          </cell>
          <cell r="L725">
            <v>8000</v>
          </cell>
          <cell r="M725">
            <v>3600</v>
          </cell>
          <cell r="N725">
            <v>2400</v>
          </cell>
          <cell r="O725">
            <v>1400</v>
          </cell>
          <cell r="P725">
            <v>0</v>
          </cell>
          <cell r="Q725">
            <v>0</v>
          </cell>
          <cell r="R725">
            <v>0</v>
          </cell>
          <cell r="S725">
            <v>0</v>
          </cell>
          <cell r="T725" t="e">
            <v>#DIV/0!</v>
          </cell>
          <cell r="U725" t="e">
            <v>#DIV/0!</v>
          </cell>
          <cell r="V725" t="e">
            <v>#DIV/0!</v>
          </cell>
          <cell r="W725" t="e">
            <v>#DIV/0!</v>
          </cell>
          <cell r="X725">
            <v>1.8</v>
          </cell>
          <cell r="Y725">
            <v>1.3932</v>
          </cell>
          <cell r="Z725" t="str">
            <v>44. xã Trảng Bom còn 1 đường đang đợi ktra.xlsx</v>
          </cell>
          <cell r="AA725">
            <v>11100</v>
          </cell>
          <cell r="AB725">
            <v>5000</v>
          </cell>
          <cell r="AC725">
            <v>3300</v>
          </cell>
          <cell r="AD725">
            <v>2000</v>
          </cell>
        </row>
        <row r="726">
          <cell r="G726" t="str">
            <v>TB55DT</v>
          </cell>
          <cell r="H726" t="str">
            <v>Đường vào chợ Trảng Bom (đoạn từ đường Nguyễn Huệ đến đường Phan Chu Trinh)</v>
          </cell>
          <cell r="I726" t="str">
            <v>Đường Nguyễn Huệ</v>
          </cell>
          <cell r="J726" t="str">
            <v>TB55DT</v>
          </cell>
          <cell r="K726" t="str">
            <v>Đường Trường Chinh</v>
          </cell>
          <cell r="L726">
            <v>7500</v>
          </cell>
          <cell r="M726">
            <v>4500</v>
          </cell>
          <cell r="N726">
            <v>3200</v>
          </cell>
          <cell r="O726">
            <v>1700</v>
          </cell>
          <cell r="P726">
            <v>0</v>
          </cell>
          <cell r="Q726">
            <v>0</v>
          </cell>
          <cell r="R726">
            <v>0</v>
          </cell>
          <cell r="S726">
            <v>0</v>
          </cell>
          <cell r="T726" t="e">
            <v>#DIV/0!</v>
          </cell>
          <cell r="U726" t="e">
            <v>#DIV/0!</v>
          </cell>
          <cell r="V726" t="e">
            <v>#DIV/0!</v>
          </cell>
          <cell r="W726" t="e">
            <v>#DIV/0!</v>
          </cell>
          <cell r="X726">
            <v>1.3</v>
          </cell>
          <cell r="Y726">
            <v>1.1180000000000001</v>
          </cell>
          <cell r="Z726" t="str">
            <v>44. xã Trảng Bom còn 1 đường đang đợi ktra.xlsx</v>
          </cell>
          <cell r="AA726">
            <v>8400</v>
          </cell>
          <cell r="AB726">
            <v>5000</v>
          </cell>
          <cell r="AC726">
            <v>3600</v>
          </cell>
          <cell r="AD726">
            <v>1900</v>
          </cell>
        </row>
        <row r="727">
          <cell r="G727" t="str">
            <v>TB56DT</v>
          </cell>
          <cell r="H727" t="str">
            <v>Đường Hà Huy Giáp (từ đường 29 tháng 4 đến hết ranh thửa đất số 261, tờ BĐĐC số 30 về bên phải và hết ranh thửa đất số 145, tờ BĐĐC số 30 về bên trái, thị trấn Trảng Bom)</v>
          </cell>
          <cell r="I727" t="str">
            <v>Đường 29 tháng 4</v>
          </cell>
          <cell r="J727" t="str">
            <v>TB56DT</v>
          </cell>
          <cell r="K727" t="str">
            <v>Bên phải, đến hết ranh thửa đất số 261 tờ BĐĐC số 30; Bên trái, đến hết ranh thửa đất số 145, tờ BĐĐC số 30 (thị trấn Trảng Bom)</v>
          </cell>
          <cell r="L727">
            <v>4300</v>
          </cell>
          <cell r="M727">
            <v>2100</v>
          </cell>
          <cell r="N727">
            <v>1600</v>
          </cell>
          <cell r="O727">
            <v>1400</v>
          </cell>
          <cell r="P727">
            <v>0</v>
          </cell>
          <cell r="Q727">
            <v>0</v>
          </cell>
          <cell r="R727">
            <v>0</v>
          </cell>
          <cell r="S727">
            <v>0</v>
          </cell>
          <cell r="T727" t="e">
            <v>#DIV/0!</v>
          </cell>
          <cell r="U727" t="e">
            <v>#DIV/0!</v>
          </cell>
          <cell r="V727" t="e">
            <v>#DIV/0!</v>
          </cell>
          <cell r="W727" t="e">
            <v>#DIV/0!</v>
          </cell>
          <cell r="X727">
            <v>1.6</v>
          </cell>
          <cell r="Y727">
            <v>1.2384000000000002</v>
          </cell>
          <cell r="Z727" t="str">
            <v>44. xã Trảng Bom còn 1 đường đang đợi ktra.xlsx</v>
          </cell>
          <cell r="AA727">
            <v>5300</v>
          </cell>
          <cell r="AB727">
            <v>2600</v>
          </cell>
          <cell r="AC727">
            <v>2000</v>
          </cell>
          <cell r="AD727">
            <v>1700</v>
          </cell>
        </row>
        <row r="728">
          <cell r="G728" t="str">
            <v>TB57DT</v>
          </cell>
          <cell r="H728" t="str">
            <v>Đường Phan Bội Châu (từ đường Nguyễn Văn Linh đến đường vào chợ Trảng Bom)</v>
          </cell>
          <cell r="I728" t="str">
            <v>Đường Nguyễn Văn Linh</v>
          </cell>
          <cell r="J728" t="str">
            <v>TB57DT</v>
          </cell>
          <cell r="K728" t="str">
            <v>Đường vào chợ Trảng Bom</v>
          </cell>
          <cell r="L728">
            <v>5000</v>
          </cell>
          <cell r="M728">
            <v>3000</v>
          </cell>
          <cell r="N728">
            <v>2200</v>
          </cell>
          <cell r="O728">
            <v>1400</v>
          </cell>
          <cell r="P728">
            <v>0</v>
          </cell>
          <cell r="Q728">
            <v>0</v>
          </cell>
          <cell r="R728">
            <v>0</v>
          </cell>
          <cell r="S728">
            <v>0</v>
          </cell>
          <cell r="T728" t="e">
            <v>#DIV/0!</v>
          </cell>
          <cell r="U728" t="e">
            <v>#DIV/0!</v>
          </cell>
          <cell r="V728" t="e">
            <v>#DIV/0!</v>
          </cell>
          <cell r="W728" t="e">
            <v>#DIV/0!</v>
          </cell>
          <cell r="X728">
            <v>1.3</v>
          </cell>
          <cell r="Y728">
            <v>1.1180000000000001</v>
          </cell>
          <cell r="Z728" t="str">
            <v>44. xã Trảng Bom còn 1 đường đang đợi ktra.xlsx</v>
          </cell>
          <cell r="AA728">
            <v>5600</v>
          </cell>
          <cell r="AB728">
            <v>3400</v>
          </cell>
          <cell r="AC728">
            <v>2500</v>
          </cell>
          <cell r="AD728">
            <v>1600</v>
          </cell>
        </row>
        <row r="729">
          <cell r="G729" t="str">
            <v>TB58DT</v>
          </cell>
          <cell r="H729" t="str">
            <v>Ba đường song song với đường Nguyễn Huệ</v>
          </cell>
          <cell r="I729" t="str">
            <v>Đường Nguyễn Văn Linh</v>
          </cell>
          <cell r="J729" t="str">
            <v>TB58DT</v>
          </cell>
          <cell r="K729" t="str">
            <v>Đường Nguyễn Tri Phương</v>
          </cell>
          <cell r="L729">
            <v>5000</v>
          </cell>
          <cell r="M729">
            <v>3000</v>
          </cell>
          <cell r="N729">
            <v>2200</v>
          </cell>
          <cell r="O729">
            <v>1400</v>
          </cell>
          <cell r="P729">
            <v>0</v>
          </cell>
          <cell r="Q729">
            <v>0</v>
          </cell>
          <cell r="R729">
            <v>0</v>
          </cell>
          <cell r="S729">
            <v>0</v>
          </cell>
          <cell r="T729" t="e">
            <v>#DIV/0!</v>
          </cell>
          <cell r="U729" t="e">
            <v>#DIV/0!</v>
          </cell>
          <cell r="V729" t="e">
            <v>#DIV/0!</v>
          </cell>
          <cell r="W729" t="e">
            <v>#DIV/0!</v>
          </cell>
          <cell r="X729">
            <v>1.3</v>
          </cell>
          <cell r="Y729">
            <v>1.1180000000000001</v>
          </cell>
          <cell r="Z729" t="str">
            <v>44. xã Trảng Bom còn 1 đường đang đợi ktra.xlsx</v>
          </cell>
          <cell r="AA729">
            <v>5600</v>
          </cell>
          <cell r="AB729">
            <v>3400</v>
          </cell>
          <cell r="AC729">
            <v>2500</v>
          </cell>
          <cell r="AD729">
            <v>1600</v>
          </cell>
        </row>
        <row r="730">
          <cell r="G730" t="str">
            <v>TB59DT</v>
          </cell>
          <cell r="H730" t="str">
            <v>Đường song song với đường Phan Chu Trinh (đi qua chợ)</v>
          </cell>
          <cell r="I730" t="str">
            <v>Đường Nguyễn Tri Phương</v>
          </cell>
          <cell r="J730" t="str">
            <v>TB59DT</v>
          </cell>
          <cell r="K730" t="str">
            <v>Ba đường nhựa mặt tiền chợ Mới</v>
          </cell>
          <cell r="L730">
            <v>5000</v>
          </cell>
          <cell r="M730"/>
          <cell r="N730"/>
          <cell r="O730"/>
          <cell r="P730">
            <v>0</v>
          </cell>
          <cell r="Q730">
            <v>0</v>
          </cell>
          <cell r="R730">
            <v>0</v>
          </cell>
          <cell r="S730">
            <v>0</v>
          </cell>
          <cell r="T730" t="e">
            <v>#DIV/0!</v>
          </cell>
          <cell r="U730" t="e">
            <v>#DIV/0!</v>
          </cell>
          <cell r="V730" t="e">
            <v>#DIV/0!</v>
          </cell>
          <cell r="W730" t="e">
            <v>#DIV/0!</v>
          </cell>
          <cell r="X730">
            <v>1.3</v>
          </cell>
          <cell r="Y730">
            <v>1.1180000000000001</v>
          </cell>
          <cell r="Z730" t="str">
            <v>44. xã Trảng Bom còn 1 đường đang đợi ktra.xlsx</v>
          </cell>
          <cell r="AA730">
            <v>5600</v>
          </cell>
          <cell r="AB730">
            <v>0</v>
          </cell>
          <cell r="AC730">
            <v>0</v>
          </cell>
          <cell r="AD730">
            <v>0</v>
          </cell>
        </row>
        <row r="731">
          <cell r="G731" t="str">
            <v>TB60DT</v>
          </cell>
          <cell r="H731" t="str">
            <v>Đường Hoàng Hoa Thám (từ đường Phan Bội Châu đến đường Nguyễn Du)</v>
          </cell>
          <cell r="I731" t="str">
            <v>Đường Phan Bội Châu</v>
          </cell>
          <cell r="J731" t="str">
            <v>TB60DT</v>
          </cell>
          <cell r="K731" t="str">
            <v>Đường Nguyễn Du</v>
          </cell>
          <cell r="L731">
            <v>5000</v>
          </cell>
          <cell r="M731"/>
          <cell r="N731"/>
          <cell r="O731"/>
          <cell r="P731">
            <v>0</v>
          </cell>
          <cell r="Q731">
            <v>0</v>
          </cell>
          <cell r="R731">
            <v>0</v>
          </cell>
          <cell r="S731">
            <v>0</v>
          </cell>
          <cell r="T731" t="e">
            <v>#DIV/0!</v>
          </cell>
          <cell r="U731" t="e">
            <v>#DIV/0!</v>
          </cell>
          <cell r="V731" t="e">
            <v>#DIV/0!</v>
          </cell>
          <cell r="W731" t="e">
            <v>#DIV/0!</v>
          </cell>
          <cell r="X731">
            <v>1.3</v>
          </cell>
          <cell r="Y731">
            <v>1.1180000000000001</v>
          </cell>
          <cell r="Z731" t="str">
            <v>44. xã Trảng Bom còn 1 đường đang đợi ktra.xlsx</v>
          </cell>
          <cell r="AA731">
            <v>5600</v>
          </cell>
          <cell r="AB731">
            <v>0</v>
          </cell>
          <cell r="AC731">
            <v>0</v>
          </cell>
          <cell r="AD731">
            <v>0</v>
          </cell>
        </row>
        <row r="732">
          <cell r="G732" t="str">
            <v>TB61DT</v>
          </cell>
          <cell r="H732" t="str">
            <v>Đường Đặng Đức Thuật (từ đường Lý Thường Kiệt đến đường Lê Lai)</v>
          </cell>
          <cell r="I732" t="str">
            <v>Đường Lý Thường Kiệt</v>
          </cell>
          <cell r="J732" t="str">
            <v>TB61DT</v>
          </cell>
          <cell r="K732" t="str">
            <v>Đường Lê Lai</v>
          </cell>
          <cell r="L732">
            <v>5500</v>
          </cell>
          <cell r="M732"/>
          <cell r="N732"/>
          <cell r="O732"/>
          <cell r="P732">
            <v>0</v>
          </cell>
          <cell r="Q732">
            <v>0</v>
          </cell>
          <cell r="R732">
            <v>0</v>
          </cell>
          <cell r="S732">
            <v>0</v>
          </cell>
          <cell r="T732" t="e">
            <v>#DIV/0!</v>
          </cell>
          <cell r="U732" t="e">
            <v>#DIV/0!</v>
          </cell>
          <cell r="V732" t="e">
            <v>#DIV/0!</v>
          </cell>
          <cell r="W732" t="e">
            <v>#DIV/0!</v>
          </cell>
          <cell r="X732">
            <v>1.8</v>
          </cell>
          <cell r="Y732">
            <v>1.3932</v>
          </cell>
          <cell r="Z732" t="str">
            <v>44. xã Trảng Bom còn 1 đường đang đợi ktra.xlsx</v>
          </cell>
          <cell r="AA732">
            <v>7700</v>
          </cell>
          <cell r="AB732">
            <v>0</v>
          </cell>
          <cell r="AC732">
            <v>0</v>
          </cell>
          <cell r="AD732">
            <v>0</v>
          </cell>
        </row>
        <row r="733">
          <cell r="G733" t="str">
            <v>TB62DT</v>
          </cell>
          <cell r="H733" t="str">
            <v>Ba đường nhựa mặt tiền chợ Mới (đường bao quanh chợ)</v>
          </cell>
          <cell r="I733" t="str">
            <v>Đường Hùng Vương, Đường Nguyễn Tri Phương</v>
          </cell>
          <cell r="J733" t="str">
            <v>TB62DT</v>
          </cell>
          <cell r="K733" t="str">
            <v>Đường Phan Chu Trinh, Đường Hoàng Hoa Thám</v>
          </cell>
          <cell r="L733">
            <v>7500</v>
          </cell>
          <cell r="M733"/>
          <cell r="N733"/>
          <cell r="O733"/>
          <cell r="P733">
            <v>0</v>
          </cell>
          <cell r="Q733">
            <v>0</v>
          </cell>
          <cell r="R733">
            <v>0</v>
          </cell>
          <cell r="S733">
            <v>0</v>
          </cell>
          <cell r="T733" t="e">
            <v>#DIV/0!</v>
          </cell>
          <cell r="U733" t="e">
            <v>#DIV/0!</v>
          </cell>
          <cell r="V733" t="e">
            <v>#DIV/0!</v>
          </cell>
          <cell r="W733" t="e">
            <v>#DIV/0!</v>
          </cell>
          <cell r="X733">
            <v>1.3</v>
          </cell>
          <cell r="Y733">
            <v>1.1180000000000001</v>
          </cell>
          <cell r="Z733" t="str">
            <v>44. xã Trảng Bom còn 1 đường đang đợi ktra.xlsx</v>
          </cell>
          <cell r="AA733">
            <v>8400</v>
          </cell>
          <cell r="AB733">
            <v>0</v>
          </cell>
          <cell r="AC733">
            <v>0</v>
          </cell>
          <cell r="AD733">
            <v>0</v>
          </cell>
        </row>
        <row r="734">
          <cell r="G734" t="str">
            <v>TB63DT</v>
          </cell>
          <cell r="H734" t="str">
            <v>Đường Trần Quang Khải (từ đường Nguyễn Huệ đến đường Hùng Vương)</v>
          </cell>
          <cell r="I734" t="str">
            <v>Đường Nguyễn Huệ</v>
          </cell>
          <cell r="J734" t="str">
            <v>TB63DT</v>
          </cell>
          <cell r="K734" t="str">
            <v>Đường Hùng Vương</v>
          </cell>
          <cell r="L734">
            <v>6500</v>
          </cell>
          <cell r="M734"/>
          <cell r="N734"/>
          <cell r="O734"/>
          <cell r="P734">
            <v>0</v>
          </cell>
          <cell r="Q734">
            <v>0</v>
          </cell>
          <cell r="R734">
            <v>0</v>
          </cell>
          <cell r="S734">
            <v>0</v>
          </cell>
          <cell r="T734" t="e">
            <v>#DIV/0!</v>
          </cell>
          <cell r="U734" t="e">
            <v>#DIV/0!</v>
          </cell>
          <cell r="V734" t="e">
            <v>#DIV/0!</v>
          </cell>
          <cell r="W734" t="e">
            <v>#DIV/0!</v>
          </cell>
          <cell r="X734">
            <v>1.3</v>
          </cell>
          <cell r="Y734">
            <v>1.1180000000000001</v>
          </cell>
          <cell r="Z734" t="str">
            <v>44. xã Trảng Bom còn 1 đường đang đợi ktra.xlsx</v>
          </cell>
          <cell r="AA734">
            <v>7300</v>
          </cell>
          <cell r="AB734">
            <v>0</v>
          </cell>
          <cell r="AC734">
            <v>0</v>
          </cell>
          <cell r="AD734">
            <v>0</v>
          </cell>
        </row>
        <row r="735">
          <cell r="G735" t="str">
            <v>TB64DT</v>
          </cell>
          <cell r="H735" t="str">
            <v xml:space="preserve">Đường Hưng Đạo Vương (từ đường Hùng Vương đến đường An Dương Vương) </v>
          </cell>
          <cell r="I735" t="str">
            <v>Đường Hùng Vương</v>
          </cell>
          <cell r="J735" t="str">
            <v>TB64DT</v>
          </cell>
          <cell r="K735" t="str">
            <v>Đường An Dương Vương</v>
          </cell>
          <cell r="L735">
            <v>6000</v>
          </cell>
          <cell r="M735">
            <v>3400</v>
          </cell>
          <cell r="N735">
            <v>2300</v>
          </cell>
          <cell r="O735">
            <v>1450</v>
          </cell>
          <cell r="P735">
            <v>0</v>
          </cell>
          <cell r="Q735">
            <v>0</v>
          </cell>
          <cell r="R735">
            <v>0</v>
          </cell>
          <cell r="S735">
            <v>0</v>
          </cell>
          <cell r="T735" t="e">
            <v>#DIV/0!</v>
          </cell>
          <cell r="U735" t="e">
            <v>#DIV/0!</v>
          </cell>
          <cell r="V735" t="e">
            <v>#DIV/0!</v>
          </cell>
          <cell r="W735" t="e">
            <v>#DIV/0!</v>
          </cell>
          <cell r="X735">
            <v>1.8</v>
          </cell>
          <cell r="Y735">
            <v>1.3932</v>
          </cell>
          <cell r="Z735" t="str">
            <v>44. xã Trảng Bom còn 1 đường đang đợi ktra.xlsx</v>
          </cell>
          <cell r="AA735">
            <v>8400</v>
          </cell>
          <cell r="AB735">
            <v>4700</v>
          </cell>
          <cell r="AC735">
            <v>3200</v>
          </cell>
          <cell r="AD735">
            <v>2000</v>
          </cell>
        </row>
        <row r="736">
          <cell r="G736" t="str">
            <v>TB65DT</v>
          </cell>
          <cell r="H736" t="str">
            <v>Đường Dương Bạch Mai (từ đường 29/4 đến đường 3/2)</v>
          </cell>
          <cell r="I736" t="str">
            <v>Đường 29 tháng 4</v>
          </cell>
          <cell r="J736" t="str">
            <v>TB65DT</v>
          </cell>
          <cell r="K736" t="str">
            <v>Đường 3 tháng 2</v>
          </cell>
          <cell r="L736">
            <v>4300</v>
          </cell>
          <cell r="M736">
            <v>2100</v>
          </cell>
          <cell r="N736">
            <v>1600</v>
          </cell>
          <cell r="O736">
            <v>1400</v>
          </cell>
          <cell r="P736">
            <v>0</v>
          </cell>
          <cell r="Q736">
            <v>0</v>
          </cell>
          <cell r="R736">
            <v>0</v>
          </cell>
          <cell r="S736">
            <v>0</v>
          </cell>
          <cell r="T736" t="e">
            <v>#DIV/0!</v>
          </cell>
          <cell r="U736" t="e">
            <v>#DIV/0!</v>
          </cell>
          <cell r="V736" t="e">
            <v>#DIV/0!</v>
          </cell>
          <cell r="W736" t="e">
            <v>#DIV/0!</v>
          </cell>
          <cell r="X736">
            <v>1.3</v>
          </cell>
          <cell r="Y736">
            <v>1.1180000000000001</v>
          </cell>
          <cell r="Z736" t="str">
            <v>44. xã Trảng Bom còn 1 đường đang đợi ktra.xlsx</v>
          </cell>
          <cell r="AA736">
            <v>4800</v>
          </cell>
          <cell r="AB736">
            <v>2300</v>
          </cell>
          <cell r="AC736">
            <v>1800</v>
          </cell>
          <cell r="AD736">
            <v>1600</v>
          </cell>
        </row>
        <row r="737">
          <cell r="G737" t="str">
            <v>TB66DT</v>
          </cell>
          <cell r="H737" t="str">
            <v>Đường tổ 8, khu phố 2, thị trấn Trảng Bom (từ đường Hùng Vương đến đường Nguyễn Hoàng)</v>
          </cell>
          <cell r="I737" t="str">
            <v>Đường Hùng Vương</v>
          </cell>
          <cell r="J737" t="str">
            <v>TB66DT</v>
          </cell>
          <cell r="K737" t="str">
            <v>Đường Nguyễn Hoàng</v>
          </cell>
          <cell r="L737">
            <v>5000</v>
          </cell>
          <cell r="M737">
            <v>3000</v>
          </cell>
          <cell r="N737">
            <v>2200</v>
          </cell>
          <cell r="O737">
            <v>1400</v>
          </cell>
          <cell r="P737">
            <v>0</v>
          </cell>
          <cell r="Q737">
            <v>0</v>
          </cell>
          <cell r="R737">
            <v>0</v>
          </cell>
          <cell r="S737">
            <v>0</v>
          </cell>
          <cell r="T737" t="e">
            <v>#DIV/0!</v>
          </cell>
          <cell r="U737" t="e">
            <v>#DIV/0!</v>
          </cell>
          <cell r="V737" t="e">
            <v>#DIV/0!</v>
          </cell>
          <cell r="W737" t="e">
            <v>#DIV/0!</v>
          </cell>
          <cell r="X737">
            <v>1.3</v>
          </cell>
          <cell r="Y737">
            <v>1.1180000000000001</v>
          </cell>
          <cell r="Z737" t="str">
            <v>44. xã Trảng Bom còn 1 đường đang đợi ktra.xlsx</v>
          </cell>
          <cell r="AA737">
            <v>5600</v>
          </cell>
          <cell r="AB737">
            <v>3400</v>
          </cell>
          <cell r="AC737">
            <v>2500</v>
          </cell>
          <cell r="AD737">
            <v>1600</v>
          </cell>
        </row>
        <row r="738">
          <cell r="G738" t="str">
            <v>TN</v>
          </cell>
          <cell r="H738" t="str">
            <v>THỊ TRẤN DẦU GIÂY</v>
          </cell>
          <cell r="I738"/>
          <cell r="J738"/>
          <cell r="K738"/>
          <cell r="L738"/>
          <cell r="M738"/>
          <cell r="N738"/>
          <cell r="O738"/>
          <cell r="P738"/>
          <cell r="Q738"/>
          <cell r="R738"/>
          <cell r="S738"/>
          <cell r="T738"/>
          <cell r="U738"/>
          <cell r="V738"/>
          <cell r="W738"/>
          <cell r="X738"/>
          <cell r="Y738"/>
          <cell r="Z738"/>
          <cell r="AA738"/>
          <cell r="AB738"/>
          <cell r="AC738"/>
          <cell r="AD738"/>
        </row>
        <row r="739">
          <cell r="G739" t="str">
            <v>TN1DT1</v>
          </cell>
          <cell r="H739" t="str">
            <v>Quốc lộ 1</v>
          </cell>
          <cell r="I739" t="str">
            <v xml:space="preserve">Từ ranh xã Hưng Lộc, </v>
          </cell>
          <cell r="J739"/>
          <cell r="K739" t="str">
            <v>Hết ranh thị trấn Dầu Giây</v>
          </cell>
          <cell r="L739"/>
          <cell r="M739"/>
          <cell r="N739"/>
          <cell r="O739"/>
          <cell r="P739"/>
          <cell r="Q739"/>
          <cell r="R739"/>
          <cell r="S739"/>
          <cell r="T739"/>
          <cell r="U739"/>
          <cell r="V739"/>
          <cell r="W739"/>
          <cell r="X739"/>
          <cell r="Y739"/>
          <cell r="Z739"/>
          <cell r="AA739"/>
          <cell r="AB739"/>
          <cell r="AC739"/>
          <cell r="AD739"/>
        </row>
        <row r="740">
          <cell r="G740" t="str">
            <v>TN1DT_D1</v>
          </cell>
          <cell r="H740" t="str">
            <v xml:space="preserve">Đoạn từ ranh thị trấn Dầu Giây (ranh phía Nam Quốc lộ 1) đến đường Ngô Quyền - Sông Thao </v>
          </cell>
          <cell r="I740" t="str">
            <v>Ranh thị trấn Dầu Giây (ranh phía Nam QL1)</v>
          </cell>
          <cell r="J740" t="str">
            <v>TN1DT_D1</v>
          </cell>
          <cell r="K740" t="str">
            <v>Đường Ngô Quyền - Sông Thao</v>
          </cell>
          <cell r="L740">
            <v>6500</v>
          </cell>
          <cell r="M740">
            <v>2050</v>
          </cell>
          <cell r="N740">
            <v>1500</v>
          </cell>
          <cell r="O740">
            <v>900</v>
          </cell>
          <cell r="P740">
            <v>0</v>
          </cell>
          <cell r="Q740">
            <v>0</v>
          </cell>
          <cell r="R740">
            <v>0</v>
          </cell>
          <cell r="S740">
            <v>0</v>
          </cell>
          <cell r="T740" t="e">
            <v>#DIV/0!</v>
          </cell>
          <cell r="U740" t="e">
            <v>#DIV/0!</v>
          </cell>
          <cell r="V740" t="e">
            <v>#DIV/0!</v>
          </cell>
          <cell r="W740" t="e">
            <v>#DIV/0!</v>
          </cell>
          <cell r="X740">
            <v>1.5</v>
          </cell>
          <cell r="Y740">
            <v>1.2749999999999999</v>
          </cell>
          <cell r="Z740" t="e">
            <v>#N/A</v>
          </cell>
          <cell r="AA740">
            <v>8300</v>
          </cell>
          <cell r="AB740">
            <v>2600</v>
          </cell>
          <cell r="AC740">
            <v>1900</v>
          </cell>
          <cell r="AD740">
            <v>1100</v>
          </cell>
        </row>
        <row r="741">
          <cell r="G741" t="str">
            <v>TN1DT_D2,3,4, TN1NT1_D5</v>
          </cell>
          <cell r="H741" t="str">
            <v>Đoạn từ đường Ngô Quyền - Sông Thao đến ranh thị trấn Dầu Giây (ranh phía Bắc Quốc lộ 1 - Khu phía Nam)</v>
          </cell>
          <cell r="I741" t="str">
            <v>Đường Ngô Quyền - Sông Thao</v>
          </cell>
          <cell r="J741" t="str">
            <v>TN1DT_D2,3,4, TN1NT1_D5</v>
          </cell>
          <cell r="K741" t="str">
            <v>Ranh thị trấn Dầu Giây (ranh phía Bắc QL 1A - Khu phía Nam)</v>
          </cell>
          <cell r="L741">
            <v>7400</v>
          </cell>
          <cell r="M741">
            <v>2200</v>
          </cell>
          <cell r="N741">
            <v>1500</v>
          </cell>
          <cell r="O741">
            <v>1100</v>
          </cell>
          <cell r="P741">
            <v>0</v>
          </cell>
          <cell r="Q741">
            <v>0</v>
          </cell>
          <cell r="R741">
            <v>0</v>
          </cell>
          <cell r="S741">
            <v>0</v>
          </cell>
          <cell r="T741" t="e">
            <v>#DIV/0!</v>
          </cell>
          <cell r="U741" t="e">
            <v>#DIV/0!</v>
          </cell>
          <cell r="V741" t="e">
            <v>#DIV/0!</v>
          </cell>
          <cell r="W741" t="e">
            <v>#DIV/0!</v>
          </cell>
          <cell r="X741">
            <v>1.5</v>
          </cell>
          <cell r="Y741">
            <v>1.28</v>
          </cell>
          <cell r="Z741" t="str">
            <v>24. xã Dầu Giây.xlsx</v>
          </cell>
          <cell r="AA741">
            <v>9500</v>
          </cell>
          <cell r="AB741">
            <v>2800</v>
          </cell>
          <cell r="AC741">
            <v>1900</v>
          </cell>
          <cell r="AD741">
            <v>1400</v>
          </cell>
        </row>
        <row r="742">
          <cell r="G742" t="str">
            <v>TN1DT_D3</v>
          </cell>
          <cell r="H742" t="str">
            <v>Đoạn từ ranh thị trấn Dầu Giây (ranh phía Bắc Quốc lộ 1) đến ngã tư Dầu Giây</v>
          </cell>
          <cell r="I742" t="str">
            <v>Ranh thị trấn Dầu Giây (ranh phía Bắc QL 1A - Khu phía Nam)</v>
          </cell>
          <cell r="J742" t="str">
            <v>TN1DT_D3</v>
          </cell>
          <cell r="K742" t="str">
            <v>Ngã tư Dầu Giây</v>
          </cell>
          <cell r="L742">
            <v>7600</v>
          </cell>
          <cell r="M742">
            <v>2300</v>
          </cell>
          <cell r="N742">
            <v>1550</v>
          </cell>
          <cell r="O742">
            <v>1100</v>
          </cell>
          <cell r="P742">
            <v>17809</v>
          </cell>
          <cell r="Q742">
            <v>7500</v>
          </cell>
          <cell r="R742">
            <v>0</v>
          </cell>
          <cell r="S742">
            <v>0</v>
          </cell>
          <cell r="T742">
            <v>0.64012577910045487</v>
          </cell>
          <cell r="U742">
            <v>0.76</v>
          </cell>
          <cell r="V742" t="e">
            <v>#DIV/0!</v>
          </cell>
          <cell r="W742" t="e">
            <v>#DIV/0!</v>
          </cell>
          <cell r="X742">
            <v>1.5</v>
          </cell>
          <cell r="Y742">
            <v>1.2749999999999999</v>
          </cell>
          <cell r="Z742" t="e">
            <v>#N/A</v>
          </cell>
          <cell r="AA742">
            <v>9700</v>
          </cell>
          <cell r="AB742">
            <v>2900</v>
          </cell>
          <cell r="AC742">
            <v>2000</v>
          </cell>
          <cell r="AD742">
            <v>1400</v>
          </cell>
        </row>
        <row r="743">
          <cell r="G743" t="str">
            <v>TN1DT_D4</v>
          </cell>
          <cell r="H743" t="str">
            <v>Đoạn từ ngã tư Dầu Giây đến hết ranh thị trấn Dầu Giây</v>
          </cell>
          <cell r="I743" t="str">
            <v>Ngã tư Dầu Giây</v>
          </cell>
          <cell r="J743" t="str">
            <v>TN1DT_D4</v>
          </cell>
          <cell r="K743" t="str">
            <v>Hết ranh thị trấn Dầu Giây</v>
          </cell>
          <cell r="L743">
            <v>7400</v>
          </cell>
          <cell r="M743">
            <v>2200</v>
          </cell>
          <cell r="N743">
            <v>1500</v>
          </cell>
          <cell r="O743">
            <v>1100</v>
          </cell>
          <cell r="P743">
            <v>17020</v>
          </cell>
          <cell r="Q743">
            <v>7194</v>
          </cell>
          <cell r="R743">
            <v>0</v>
          </cell>
          <cell r="S743">
            <v>0</v>
          </cell>
          <cell r="T743">
            <v>0.65217391304347827</v>
          </cell>
          <cell r="U743">
            <v>0.77147623019182654</v>
          </cell>
          <cell r="V743" t="e">
            <v>#DIV/0!</v>
          </cell>
          <cell r="W743" t="e">
            <v>#DIV/0!</v>
          </cell>
          <cell r="X743">
            <v>1.5</v>
          </cell>
          <cell r="Y743">
            <v>1.2749999999999999</v>
          </cell>
          <cell r="Z743" t="e">
            <v>#N/A</v>
          </cell>
          <cell r="AA743">
            <v>9400</v>
          </cell>
          <cell r="AB743">
            <v>2800</v>
          </cell>
          <cell r="AC743">
            <v>1900</v>
          </cell>
          <cell r="AD743">
            <v>1400</v>
          </cell>
        </row>
        <row r="744">
          <cell r="G744" t="str">
            <v>TN2NT1_D4, TN2DT</v>
          </cell>
          <cell r="H744" t="str">
            <v>Quốc lộ 20 (từ Quốc lộ 1 đến hết ranh thị trấn Dầu Giây)</v>
          </cell>
          <cell r="I744" t="str">
            <v>Quốc lộ 1 (Ngã tư Dầu Giây)</v>
          </cell>
          <cell r="J744" t="str">
            <v>TN2NT1_D4, TN2DT</v>
          </cell>
          <cell r="K744" t="str">
            <v>Hết ranh thị trấn Dầu Giây</v>
          </cell>
          <cell r="L744">
            <v>7400</v>
          </cell>
          <cell r="M744">
            <v>2100</v>
          </cell>
          <cell r="N744">
            <v>1500</v>
          </cell>
          <cell r="O744">
            <v>1100</v>
          </cell>
          <cell r="P744">
            <v>17020</v>
          </cell>
          <cell r="Q744">
            <v>0</v>
          </cell>
          <cell r="R744">
            <v>0</v>
          </cell>
          <cell r="S744">
            <v>0</v>
          </cell>
          <cell r="T744">
            <v>0.86956521739130432</v>
          </cell>
          <cell r="U744" t="e">
            <v>#DIV/0!</v>
          </cell>
          <cell r="V744" t="e">
            <v>#DIV/0!</v>
          </cell>
          <cell r="W744" t="e">
            <v>#DIV/0!</v>
          </cell>
          <cell r="X744">
            <v>1.5</v>
          </cell>
          <cell r="Y744">
            <v>1.28</v>
          </cell>
          <cell r="Z744" t="str">
            <v>24. xã Dầu Giây.xlsx</v>
          </cell>
          <cell r="AA744">
            <v>9500</v>
          </cell>
          <cell r="AB744">
            <v>2700</v>
          </cell>
          <cell r="AC744">
            <v>1900</v>
          </cell>
          <cell r="AD744">
            <v>1400</v>
          </cell>
        </row>
        <row r="745">
          <cell r="G745" t="str">
            <v>TN3DT1</v>
          </cell>
          <cell r="H745" t="str">
            <v>Đường tỉnh 769</v>
          </cell>
          <cell r="I745" t="str">
            <v>Quốc lộ 1 (Ngã tư Dầu Giây)</v>
          </cell>
          <cell r="J745"/>
          <cell r="K745" t="str">
            <v>Hết ranh thị trấn Dầu Giây</v>
          </cell>
          <cell r="L745"/>
          <cell r="M745"/>
          <cell r="N745"/>
          <cell r="O745"/>
          <cell r="P745"/>
          <cell r="Q745"/>
          <cell r="R745"/>
          <cell r="S745"/>
          <cell r="T745"/>
          <cell r="U745"/>
          <cell r="V745"/>
          <cell r="W745"/>
          <cell r="X745"/>
          <cell r="Y745"/>
          <cell r="Z745"/>
          <cell r="AA745"/>
          <cell r="AB745"/>
          <cell r="AC745"/>
          <cell r="AD745"/>
        </row>
        <row r="746">
          <cell r="G746" t="str">
            <v>TN3DT_D1</v>
          </cell>
          <cell r="H746" t="str">
            <v>Đoạn từ Quốc lộ 1 đến hết ranh khu dân cư khu phố Trần Cao Vân</v>
          </cell>
          <cell r="I746" t="str">
            <v>Quốc lộ 1 (Ngã tư Dầu Giây)</v>
          </cell>
          <cell r="J746" t="str">
            <v>TN3DT_D1</v>
          </cell>
          <cell r="K746" t="str">
            <v>Khu dân cư khu phố Trần Cao Vân</v>
          </cell>
          <cell r="L746">
            <v>7000</v>
          </cell>
          <cell r="M746">
            <v>2100</v>
          </cell>
          <cell r="N746">
            <v>1500</v>
          </cell>
          <cell r="O746">
            <v>1000</v>
          </cell>
          <cell r="P746">
            <v>17010</v>
          </cell>
          <cell r="Q746">
            <v>0</v>
          </cell>
          <cell r="R746">
            <v>0</v>
          </cell>
          <cell r="S746">
            <v>0</v>
          </cell>
          <cell r="T746">
            <v>0.52674897119341568</v>
          </cell>
          <cell r="U746" t="e">
            <v>#DIV/0!</v>
          </cell>
          <cell r="V746" t="e">
            <v>#DIV/0!</v>
          </cell>
          <cell r="W746" t="e">
            <v>#DIV/0!</v>
          </cell>
          <cell r="X746">
            <v>1.6</v>
          </cell>
          <cell r="Y746">
            <v>1.28</v>
          </cell>
          <cell r="Z746" t="str">
            <v>24. xã Dầu Giây.xlsx</v>
          </cell>
          <cell r="AA746">
            <v>9000</v>
          </cell>
          <cell r="AB746">
            <v>2700</v>
          </cell>
          <cell r="AC746">
            <v>1900</v>
          </cell>
          <cell r="AD746">
            <v>1300</v>
          </cell>
        </row>
        <row r="747">
          <cell r="G747" t="str">
            <v>TN3DT_D2</v>
          </cell>
          <cell r="H747" t="str">
            <v>Đoạn tiếp theo đến hết ranh thị trấn Dầu Giây</v>
          </cell>
          <cell r="I747" t="str">
            <v>Khu dân cư khu phố Trần Cao Vân</v>
          </cell>
          <cell r="J747" t="str">
            <v>TN3DT_D2</v>
          </cell>
          <cell r="K747" t="str">
            <v>Hết ranh thị trấn Dầu Giây</v>
          </cell>
          <cell r="L747">
            <v>5000</v>
          </cell>
          <cell r="M747">
            <v>1800</v>
          </cell>
          <cell r="N747">
            <v>1200</v>
          </cell>
          <cell r="O747">
            <v>700</v>
          </cell>
          <cell r="P747">
            <v>0</v>
          </cell>
          <cell r="Q747">
            <v>0</v>
          </cell>
          <cell r="R747">
            <v>0</v>
          </cell>
          <cell r="S747">
            <v>0</v>
          </cell>
          <cell r="T747" t="e">
            <v>#DIV/0!</v>
          </cell>
          <cell r="U747" t="e">
            <v>#DIV/0!</v>
          </cell>
          <cell r="V747" t="e">
            <v>#DIV/0!</v>
          </cell>
          <cell r="W747" t="e">
            <v>#DIV/0!</v>
          </cell>
          <cell r="X747">
            <v>1.6</v>
          </cell>
          <cell r="Y747">
            <v>1.28</v>
          </cell>
          <cell r="Z747" t="str">
            <v>24. xã Dầu Giây.xlsx</v>
          </cell>
          <cell r="AA747">
            <v>6400</v>
          </cell>
          <cell r="AB747">
            <v>2300</v>
          </cell>
          <cell r="AC747">
            <v>1500</v>
          </cell>
          <cell r="AD747">
            <v>900</v>
          </cell>
        </row>
        <row r="748">
          <cell r="G748" t="str">
            <v>TN4DT</v>
          </cell>
          <cell r="H748" t="str">
            <v>Đường chéo từ Quốc lộ 20 đến Quốc lộ 1</v>
          </cell>
          <cell r="I748" t="str">
            <v>Quốc lộ 1</v>
          </cell>
          <cell r="J748" t="str">
            <v>TN4DT</v>
          </cell>
          <cell r="K748" t="str">
            <v>Quốc lộ 20</v>
          </cell>
          <cell r="L748">
            <v>7400</v>
          </cell>
          <cell r="M748">
            <v>2100</v>
          </cell>
          <cell r="N748">
            <v>1500</v>
          </cell>
          <cell r="O748">
            <v>1100</v>
          </cell>
          <cell r="P748">
            <v>0</v>
          </cell>
          <cell r="Q748">
            <v>0</v>
          </cell>
          <cell r="R748">
            <v>0</v>
          </cell>
          <cell r="S748">
            <v>0</v>
          </cell>
          <cell r="T748" t="e">
            <v>#DIV/0!</v>
          </cell>
          <cell r="U748" t="e">
            <v>#DIV/0!</v>
          </cell>
          <cell r="V748" t="e">
            <v>#DIV/0!</v>
          </cell>
          <cell r="W748" t="e">
            <v>#DIV/0!</v>
          </cell>
          <cell r="X748">
            <v>1.6</v>
          </cell>
          <cell r="Y748">
            <v>1.28</v>
          </cell>
          <cell r="Z748" t="str">
            <v>24. xã Dầu Giây.xlsx</v>
          </cell>
          <cell r="AA748">
            <v>9500</v>
          </cell>
          <cell r="AB748">
            <v>2700</v>
          </cell>
          <cell r="AC748">
            <v>1900</v>
          </cell>
          <cell r="AD748">
            <v>1400</v>
          </cell>
        </row>
        <row r="749">
          <cell r="G749" t="str">
            <v>TN5DT</v>
          </cell>
          <cell r="H749" t="str">
            <v>Đường Sông Nhạn - Dầu Giây (từ ranh thị trấn Dầu Giây đến Đường tỉnh 769) - Khu phía Tây</v>
          </cell>
          <cell r="I749" t="str">
            <v>Ranh thị trấn Dầu Giây</v>
          </cell>
          <cell r="J749" t="str">
            <v>TN5DT</v>
          </cell>
          <cell r="K749" t="str">
            <v>Đường tỉnh 769 - Khu phía Tây</v>
          </cell>
          <cell r="L749">
            <v>3200</v>
          </cell>
          <cell r="M749">
            <v>2000</v>
          </cell>
          <cell r="N749">
            <v>1350</v>
          </cell>
          <cell r="O749">
            <v>600</v>
          </cell>
          <cell r="P749">
            <v>0</v>
          </cell>
          <cell r="Q749">
            <v>0</v>
          </cell>
          <cell r="R749">
            <v>0</v>
          </cell>
          <cell r="S749">
            <v>0</v>
          </cell>
          <cell r="T749" t="e">
            <v>#DIV/0!</v>
          </cell>
          <cell r="U749" t="e">
            <v>#DIV/0!</v>
          </cell>
          <cell r="V749" t="e">
            <v>#DIV/0!</v>
          </cell>
          <cell r="W749" t="e">
            <v>#DIV/0!</v>
          </cell>
          <cell r="X749">
            <v>1.6</v>
          </cell>
          <cell r="Y749">
            <v>1.36</v>
          </cell>
          <cell r="Z749" t="str">
            <v>24. xã Dầu Giây.xlsx</v>
          </cell>
          <cell r="AA749">
            <v>4400</v>
          </cell>
          <cell r="AB749">
            <v>2700</v>
          </cell>
          <cell r="AC749">
            <v>1800</v>
          </cell>
          <cell r="AD749">
            <v>820</v>
          </cell>
        </row>
        <row r="750">
          <cell r="G750" t="str">
            <v>TN6DT</v>
          </cell>
          <cell r="H750" t="str">
            <v>Đường hông chợ Dầu Giây phía Bắc (đường số 1 - Trần Cao Vân), đoạn từ Quốc lộ 20 đến hết ranh thị trấn Dầu Giây</v>
          </cell>
          <cell r="I750" t="str">
            <v>Quốc lộ 20</v>
          </cell>
          <cell r="J750" t="str">
            <v>TN6DT</v>
          </cell>
          <cell r="K750" t="str">
            <v>Hết ranh thị trấn Dầu Giây</v>
          </cell>
          <cell r="L750">
            <v>4000</v>
          </cell>
          <cell r="M750">
            <v>1800</v>
          </cell>
          <cell r="N750">
            <v>1050</v>
          </cell>
          <cell r="O750">
            <v>650</v>
          </cell>
          <cell r="P750">
            <v>0</v>
          </cell>
          <cell r="Q750">
            <v>0</v>
          </cell>
          <cell r="R750">
            <v>0</v>
          </cell>
          <cell r="S750">
            <v>0</v>
          </cell>
          <cell r="T750" t="e">
            <v>#DIV/0!</v>
          </cell>
          <cell r="U750" t="e">
            <v>#DIV/0!</v>
          </cell>
          <cell r="V750" t="e">
            <v>#DIV/0!</v>
          </cell>
          <cell r="W750" t="e">
            <v>#DIV/0!</v>
          </cell>
          <cell r="X750">
            <v>1.6</v>
          </cell>
          <cell r="Y750">
            <v>1.36</v>
          </cell>
          <cell r="Z750" t="str">
            <v>24. xã Dầu Giây.xlsx</v>
          </cell>
          <cell r="AA750">
            <v>5400</v>
          </cell>
          <cell r="AB750">
            <v>2400</v>
          </cell>
          <cell r="AC750">
            <v>1400</v>
          </cell>
          <cell r="AD750">
            <v>880</v>
          </cell>
        </row>
        <row r="751">
          <cell r="G751" t="str">
            <v>TN7DT</v>
          </cell>
          <cell r="H751" t="str">
            <v>Đường hông chợ Dầu Giây phía Nam (đường số 4 - Trần Cao Vân), đoạn từ đường chéo từ Quốc lộ 20 đến Quốc lộ 1 đến hết ranh thị trấn Dầu Giây</v>
          </cell>
          <cell r="I751" t="str">
            <v>Đường chéo từ Quốc lộ 20 đến Quốc lộ 1</v>
          </cell>
          <cell r="J751" t="str">
            <v>TN7DT</v>
          </cell>
          <cell r="K751" t="str">
            <v>Hết ranh thị trấn Dầu Giây</v>
          </cell>
          <cell r="L751">
            <v>3800</v>
          </cell>
          <cell r="M751">
            <v>1800</v>
          </cell>
          <cell r="N751">
            <v>1050</v>
          </cell>
          <cell r="O751">
            <v>650</v>
          </cell>
          <cell r="P751">
            <v>0</v>
          </cell>
          <cell r="Q751">
            <v>0</v>
          </cell>
          <cell r="R751">
            <v>0</v>
          </cell>
          <cell r="S751">
            <v>0</v>
          </cell>
          <cell r="T751" t="e">
            <v>#DIV/0!</v>
          </cell>
          <cell r="U751" t="e">
            <v>#DIV/0!</v>
          </cell>
          <cell r="V751" t="e">
            <v>#DIV/0!</v>
          </cell>
          <cell r="W751" t="e">
            <v>#DIV/0!</v>
          </cell>
          <cell r="X751">
            <v>1.6</v>
          </cell>
          <cell r="Y751">
            <v>1.36</v>
          </cell>
          <cell r="Z751" t="str">
            <v>24. xã Dầu Giây.xlsx</v>
          </cell>
          <cell r="AA751">
            <v>5200</v>
          </cell>
          <cell r="AB751">
            <v>2400</v>
          </cell>
          <cell r="AC751">
            <v>1400</v>
          </cell>
          <cell r="AD751">
            <v>880</v>
          </cell>
        </row>
        <row r="752">
          <cell r="G752" t="str">
            <v>DQ</v>
          </cell>
          <cell r="H752" t="str">
            <v>THỊ TRẤN ĐỊNH QUÁN</v>
          </cell>
          <cell r="I752"/>
          <cell r="J752"/>
          <cell r="K752"/>
          <cell r="L752"/>
          <cell r="M752"/>
          <cell r="N752"/>
          <cell r="O752"/>
          <cell r="P752"/>
          <cell r="Q752"/>
          <cell r="R752"/>
          <cell r="S752"/>
          <cell r="T752"/>
          <cell r="U752"/>
          <cell r="V752"/>
          <cell r="W752"/>
          <cell r="X752"/>
          <cell r="Y752"/>
          <cell r="Z752"/>
          <cell r="AA752"/>
          <cell r="AB752"/>
          <cell r="AC752"/>
          <cell r="AD752"/>
        </row>
        <row r="753">
          <cell r="G753" t="str">
            <v>DQ1DT</v>
          </cell>
          <cell r="H753" t="str">
            <v>Quốc lộ 20</v>
          </cell>
          <cell r="I753" t="str">
            <v>Từ giáp ranh xã Phú Ngọc</v>
          </cell>
          <cell r="J753"/>
          <cell r="K753" t="str">
            <v>Đến hết ranh Thị trấn Định Quán</v>
          </cell>
          <cell r="L753"/>
          <cell r="M753"/>
          <cell r="N753"/>
          <cell r="O753"/>
          <cell r="P753"/>
          <cell r="Q753"/>
          <cell r="R753"/>
          <cell r="S753"/>
          <cell r="T753"/>
          <cell r="U753"/>
          <cell r="V753"/>
          <cell r="W753"/>
          <cell r="X753"/>
          <cell r="Y753"/>
          <cell r="Z753"/>
          <cell r="AA753"/>
          <cell r="AB753"/>
          <cell r="AC753"/>
          <cell r="AD753"/>
        </row>
        <row r="754">
          <cell r="G754" t="str">
            <v>DQ1DT_D1</v>
          </cell>
          <cell r="H754" t="str">
            <v>Đoạn từ giáp xã Phú Ngọc đến ngã ba Thanh Tùng</v>
          </cell>
          <cell r="I754" t="str">
            <v>Từ giáp ranh xã Phú Ngọc</v>
          </cell>
          <cell r="J754" t="str">
            <v>DQ1DT_D1</v>
          </cell>
          <cell r="K754" t="str">
            <v>Đến ngã ba Thanh Tùng</v>
          </cell>
          <cell r="L754">
            <v>800</v>
          </cell>
          <cell r="M754">
            <v>400</v>
          </cell>
          <cell r="N754">
            <v>300</v>
          </cell>
          <cell r="O754">
            <v>200</v>
          </cell>
          <cell r="P754">
            <v>0</v>
          </cell>
          <cell r="Q754">
            <v>0</v>
          </cell>
          <cell r="R754">
            <v>0</v>
          </cell>
          <cell r="S754">
            <v>0</v>
          </cell>
          <cell r="T754" t="e">
            <v>#DIV/0!</v>
          </cell>
          <cell r="U754" t="e">
            <v>#DIV/0!</v>
          </cell>
          <cell r="V754" t="e">
            <v>#DIV/0!</v>
          </cell>
          <cell r="W754" t="e">
            <v>#DIV/0!</v>
          </cell>
          <cell r="X754">
            <v>2</v>
          </cell>
          <cell r="Y754">
            <v>1.1599999999999999</v>
          </cell>
          <cell r="Z754" t="e">
            <v>#N/A</v>
          </cell>
          <cell r="AA754">
            <v>930</v>
          </cell>
          <cell r="AB754">
            <v>460</v>
          </cell>
          <cell r="AC754">
            <v>350</v>
          </cell>
          <cell r="AD754">
            <v>230</v>
          </cell>
        </row>
        <row r="755">
          <cell r="G755" t="str">
            <v>DQ1DT_D2</v>
          </cell>
          <cell r="H755" t="str">
            <v>Đoạn từ ngã ba Thanh Tùng đến ngã ba đường Trần Phú (ngã ba Làng Thượng)</v>
          </cell>
          <cell r="I755" t="str">
            <v>Từ ngã ba Thanh Tùng</v>
          </cell>
          <cell r="J755" t="str">
            <v>DQ1DT_D2</v>
          </cell>
          <cell r="K755" t="str">
            <v>Đến ngã ba đường Trần Phú (ngã ba Làng Thượng)</v>
          </cell>
          <cell r="L755">
            <v>1000</v>
          </cell>
          <cell r="M755">
            <v>400</v>
          </cell>
          <cell r="N755">
            <v>300</v>
          </cell>
          <cell r="O755">
            <v>200</v>
          </cell>
          <cell r="P755">
            <v>0</v>
          </cell>
          <cell r="Q755">
            <v>0</v>
          </cell>
          <cell r="R755">
            <v>0</v>
          </cell>
          <cell r="S755">
            <v>0</v>
          </cell>
          <cell r="T755" t="e">
            <v>#DIV/0!</v>
          </cell>
          <cell r="U755" t="e">
            <v>#DIV/0!</v>
          </cell>
          <cell r="V755" t="e">
            <v>#DIV/0!</v>
          </cell>
          <cell r="W755" t="e">
            <v>#DIV/0!</v>
          </cell>
          <cell r="X755">
            <v>2</v>
          </cell>
          <cell r="Y755">
            <v>1.35</v>
          </cell>
          <cell r="Z755" t="str">
            <v>25. xã Định Quán rồi.xlsx</v>
          </cell>
          <cell r="AA755">
            <v>1400</v>
          </cell>
          <cell r="AB755">
            <v>540</v>
          </cell>
          <cell r="AC755">
            <v>410</v>
          </cell>
          <cell r="AD755">
            <v>270</v>
          </cell>
        </row>
        <row r="756">
          <cell r="G756" t="str">
            <v>DQ1DT_D3</v>
          </cell>
          <cell r="H756" t="str">
            <v>Đoạn tiếp theo đến ngã tư Trạm y tế thị trấn Định Quán</v>
          </cell>
          <cell r="I756" t="str">
            <v>Từ ngã ba đường Trần Phú (ngã ba Làng Thượng)</v>
          </cell>
          <cell r="J756" t="str">
            <v>DQ1DT_D3</v>
          </cell>
          <cell r="K756" t="str">
            <v>Đến ngã tư trạm y tế thị trấn Định Quán</v>
          </cell>
          <cell r="L756">
            <v>1500</v>
          </cell>
          <cell r="M756">
            <v>600</v>
          </cell>
          <cell r="N756">
            <v>500</v>
          </cell>
          <cell r="O756">
            <v>300</v>
          </cell>
          <cell r="P756">
            <v>0</v>
          </cell>
          <cell r="Q756">
            <v>0</v>
          </cell>
          <cell r="R756">
            <v>0</v>
          </cell>
          <cell r="S756">
            <v>0</v>
          </cell>
          <cell r="T756" t="e">
            <v>#DIV/0!</v>
          </cell>
          <cell r="U756" t="e">
            <v>#DIV/0!</v>
          </cell>
          <cell r="V756" t="e">
            <v>#DIV/0!</v>
          </cell>
          <cell r="W756" t="e">
            <v>#DIV/0!</v>
          </cell>
          <cell r="X756">
            <v>2</v>
          </cell>
          <cell r="Y756">
            <v>1.1633333333333333</v>
          </cell>
          <cell r="Z756" t="str">
            <v>25. xã Định Quán rồi.xlsx</v>
          </cell>
          <cell r="AA756">
            <v>1700</v>
          </cell>
          <cell r="AB756">
            <v>700</v>
          </cell>
          <cell r="AC756">
            <v>580</v>
          </cell>
          <cell r="AD756">
            <v>350</v>
          </cell>
        </row>
        <row r="757">
          <cell r="G757" t="str">
            <v>DQ1DT_D4</v>
          </cell>
          <cell r="H757" t="str">
            <v>Đoạn từ ngã tư Trạm y tế thị trấn Định Quán đến giáp chi nhánh Điện lực Định Quán</v>
          </cell>
          <cell r="I757" t="str">
            <v>Từ ngã tư trạm y tế thị trấn Định Quán</v>
          </cell>
          <cell r="J757" t="str">
            <v>DQ1DT_D4</v>
          </cell>
          <cell r="K757" t="str">
            <v>Đến giáp chi nhánh Điện lực Định Quán</v>
          </cell>
          <cell r="L757">
            <v>2200</v>
          </cell>
          <cell r="M757">
            <v>700</v>
          </cell>
          <cell r="N757">
            <v>500</v>
          </cell>
          <cell r="O757">
            <v>300</v>
          </cell>
          <cell r="P757">
            <v>0</v>
          </cell>
          <cell r="Q757">
            <v>0</v>
          </cell>
          <cell r="R757">
            <v>0</v>
          </cell>
          <cell r="S757">
            <v>0</v>
          </cell>
          <cell r="T757" t="e">
            <v>#DIV/0!</v>
          </cell>
          <cell r="U757" t="e">
            <v>#DIV/0!</v>
          </cell>
          <cell r="V757" t="e">
            <v>#DIV/0!</v>
          </cell>
          <cell r="W757" t="e">
            <v>#DIV/0!</v>
          </cell>
          <cell r="X757">
            <v>2</v>
          </cell>
          <cell r="Y757">
            <v>1.1633333333333333</v>
          </cell>
          <cell r="Z757" t="str">
            <v>25. xã Định Quán rồi.xlsx</v>
          </cell>
          <cell r="AA757">
            <v>2600</v>
          </cell>
          <cell r="AB757">
            <v>1000</v>
          </cell>
          <cell r="AC757">
            <v>750</v>
          </cell>
          <cell r="AD757">
            <v>450</v>
          </cell>
        </row>
        <row r="758">
          <cell r="G758" t="str">
            <v>DQ1DT_D5</v>
          </cell>
          <cell r="H758" t="str">
            <v>Đoạn từ chi nhánh Điện lực Định Quán đến cầu Trắng</v>
          </cell>
          <cell r="I758" t="str">
            <v>Từ chi nhánh Điện lực Định Quán</v>
          </cell>
          <cell r="J758" t="str">
            <v>DQ1DT_D5</v>
          </cell>
          <cell r="K758" t="str">
            <v>Đến cầu Trắng</v>
          </cell>
          <cell r="L758">
            <v>7000</v>
          </cell>
          <cell r="M758">
            <v>1800</v>
          </cell>
          <cell r="N758">
            <v>1300</v>
          </cell>
          <cell r="O758">
            <v>1000</v>
          </cell>
          <cell r="P758">
            <v>0</v>
          </cell>
          <cell r="Q758">
            <v>0</v>
          </cell>
          <cell r="R758">
            <v>0</v>
          </cell>
          <cell r="S758">
            <v>0</v>
          </cell>
          <cell r="T758" t="e">
            <v>#DIV/0!</v>
          </cell>
          <cell r="U758" t="e">
            <v>#DIV/0!</v>
          </cell>
          <cell r="V758" t="e">
            <v>#DIV/0!</v>
          </cell>
          <cell r="W758" t="e">
            <v>#DIV/0!</v>
          </cell>
          <cell r="X758">
            <v>1.6</v>
          </cell>
          <cell r="Y758">
            <v>1.05</v>
          </cell>
          <cell r="Z758" t="str">
            <v>25. xã Định Quán rồi.xlsx</v>
          </cell>
          <cell r="AA758">
            <v>7400</v>
          </cell>
          <cell r="AB758">
            <v>2000</v>
          </cell>
          <cell r="AC758">
            <v>1500</v>
          </cell>
          <cell r="AD758">
            <v>1100</v>
          </cell>
        </row>
        <row r="759">
          <cell r="G759" t="str">
            <v>DQ1DT_D6</v>
          </cell>
          <cell r="H759" t="str">
            <v>Đoạn từ cầu Trắng đến hết ranh thị trấn Định Quán</v>
          </cell>
          <cell r="I759" t="str">
            <v>Từ cầu Trắng</v>
          </cell>
          <cell r="J759" t="str">
            <v>DQ1DT_D6</v>
          </cell>
          <cell r="K759" t="str">
            <v>Đến hết ranh Thị trấn Định Quán</v>
          </cell>
          <cell r="L759">
            <v>7000</v>
          </cell>
          <cell r="M759">
            <v>1800</v>
          </cell>
          <cell r="N759">
            <v>1300</v>
          </cell>
          <cell r="O759">
            <v>1000</v>
          </cell>
          <cell r="P759">
            <v>0</v>
          </cell>
          <cell r="Q759">
            <v>0</v>
          </cell>
          <cell r="R759">
            <v>0</v>
          </cell>
          <cell r="S759">
            <v>0</v>
          </cell>
          <cell r="T759" t="e">
            <v>#DIV/0!</v>
          </cell>
          <cell r="U759" t="e">
            <v>#DIV/0!</v>
          </cell>
          <cell r="V759" t="e">
            <v>#DIV/0!</v>
          </cell>
          <cell r="W759" t="e">
            <v>#DIV/0!</v>
          </cell>
          <cell r="X759">
            <v>1.6</v>
          </cell>
          <cell r="Y759">
            <v>1.05</v>
          </cell>
          <cell r="Z759" t="str">
            <v>25. xã Định Quán rồi.xlsx</v>
          </cell>
          <cell r="AA759">
            <v>7400</v>
          </cell>
          <cell r="AB759">
            <v>2000</v>
          </cell>
          <cell r="AC759">
            <v>1500</v>
          </cell>
          <cell r="AD759">
            <v>1100</v>
          </cell>
        </row>
        <row r="760">
          <cell r="G760" t="str">
            <v>DQ2DT</v>
          </cell>
          <cell r="H760" t="str">
            <v>Đường Hoàng Hoa Thám (từ đường Gia Canh đến hết ranh thị trấn)</v>
          </cell>
          <cell r="I760" t="str">
            <v>Từ đường Gia Canh</v>
          </cell>
          <cell r="J760" t="str">
            <v>DQ2DT</v>
          </cell>
          <cell r="K760" t="str">
            <v>Đến hết ranh Thị trấn Định Quán</v>
          </cell>
          <cell r="L760">
            <v>1400</v>
          </cell>
          <cell r="M760">
            <v>700</v>
          </cell>
          <cell r="N760">
            <v>400</v>
          </cell>
          <cell r="O760">
            <v>200</v>
          </cell>
          <cell r="P760">
            <v>0</v>
          </cell>
          <cell r="Q760">
            <v>0</v>
          </cell>
          <cell r="R760">
            <v>0</v>
          </cell>
          <cell r="S760">
            <v>0</v>
          </cell>
          <cell r="T760" t="e">
            <v>#DIV/0!</v>
          </cell>
          <cell r="U760" t="e">
            <v>#DIV/0!</v>
          </cell>
          <cell r="V760" t="e">
            <v>#DIV/0!</v>
          </cell>
          <cell r="W760" t="e">
            <v>#DIV/0!</v>
          </cell>
          <cell r="X760">
            <v>2.6</v>
          </cell>
          <cell r="Y760">
            <v>1.1000000000000001</v>
          </cell>
          <cell r="Z760" t="str">
            <v>25. xã Định Quán rồi.xlsx</v>
          </cell>
          <cell r="AA760">
            <v>1500</v>
          </cell>
          <cell r="AB760">
            <v>770</v>
          </cell>
          <cell r="AC760">
            <v>440</v>
          </cell>
          <cell r="AD760">
            <v>220</v>
          </cell>
        </row>
        <row r="761">
          <cell r="G761" t="str">
            <v>DQ3DT</v>
          </cell>
          <cell r="H761" t="str">
            <v>Đường Cách Mạng Tháng 8 (đoạn từ đường Nguyễn Trãi đến đường Ngô Quyền)</v>
          </cell>
          <cell r="I761" t="str">
            <v>Từ đường Nguyễn Trãi</v>
          </cell>
          <cell r="J761" t="str">
            <v>DQ3DT</v>
          </cell>
          <cell r="K761" t="str">
            <v>Đến đường Ngô Quyền</v>
          </cell>
          <cell r="L761">
            <v>2200</v>
          </cell>
          <cell r="M761">
            <v>1100</v>
          </cell>
          <cell r="N761">
            <v>700</v>
          </cell>
          <cell r="O761">
            <v>400</v>
          </cell>
          <cell r="P761">
            <v>0</v>
          </cell>
          <cell r="Q761">
            <v>0</v>
          </cell>
          <cell r="R761">
            <v>0</v>
          </cell>
          <cell r="S761">
            <v>0</v>
          </cell>
          <cell r="T761" t="e">
            <v>#DIV/0!</v>
          </cell>
          <cell r="U761" t="e">
            <v>#DIV/0!</v>
          </cell>
          <cell r="V761" t="e">
            <v>#DIV/0!</v>
          </cell>
          <cell r="W761" t="e">
            <v>#DIV/0!</v>
          </cell>
          <cell r="X761">
            <v>2.6</v>
          </cell>
          <cell r="Y761">
            <v>1.1599999999999999</v>
          </cell>
          <cell r="Z761" t="str">
            <v>25. xã Định Quán rồi.xlsx</v>
          </cell>
          <cell r="AA761">
            <v>2600</v>
          </cell>
          <cell r="AB761">
            <v>1300</v>
          </cell>
          <cell r="AC761">
            <v>810</v>
          </cell>
          <cell r="AD761">
            <v>460</v>
          </cell>
        </row>
        <row r="762">
          <cell r="G762" t="str">
            <v>DQ4DT</v>
          </cell>
          <cell r="H762" t="str">
            <v>Đường Nguyễn Văn Linh (từ Quốc lộ 20 đến đường Lê Lợi)</v>
          </cell>
          <cell r="I762" t="str">
            <v>Từ Quốc lộ 20</v>
          </cell>
          <cell r="J762" t="str">
            <v>DQ4DT</v>
          </cell>
          <cell r="K762" t="str">
            <v>Đến đường Lê Lợi</v>
          </cell>
          <cell r="L762">
            <v>3600</v>
          </cell>
          <cell r="M762">
            <v>1800</v>
          </cell>
          <cell r="N762">
            <v>1100</v>
          </cell>
          <cell r="O762">
            <v>500</v>
          </cell>
          <cell r="P762">
            <v>0</v>
          </cell>
          <cell r="Q762">
            <v>0</v>
          </cell>
          <cell r="R762">
            <v>0</v>
          </cell>
          <cell r="S762">
            <v>0</v>
          </cell>
          <cell r="T762" t="e">
            <v>#DIV/0!</v>
          </cell>
          <cell r="U762" t="e">
            <v>#DIV/0!</v>
          </cell>
          <cell r="V762" t="e">
            <v>#DIV/0!</v>
          </cell>
          <cell r="W762" t="e">
            <v>#DIV/0!</v>
          </cell>
          <cell r="X762">
            <v>2</v>
          </cell>
          <cell r="Y762">
            <v>1.1633333333333333</v>
          </cell>
          <cell r="Z762" t="str">
            <v>25. xã Định Quán rồi.xlsx</v>
          </cell>
          <cell r="AA762">
            <v>4200</v>
          </cell>
          <cell r="AB762">
            <v>2100</v>
          </cell>
          <cell r="AC762">
            <v>1300</v>
          </cell>
          <cell r="AD762">
            <v>580</v>
          </cell>
        </row>
        <row r="763">
          <cell r="G763" t="str">
            <v>DQ5DT</v>
          </cell>
          <cell r="H763" t="str">
            <v>Đường 17 tháng 3 (từ đường 3 tháng 2 đến đường Trịnh Hoài Đức)</v>
          </cell>
          <cell r="I763" t="str">
            <v>Từ đường 3 tháng 2</v>
          </cell>
          <cell r="J763" t="str">
            <v>DQ5DT</v>
          </cell>
          <cell r="K763" t="str">
            <v>Đến đường Trịnh Hoài Đức</v>
          </cell>
          <cell r="L763">
            <v>2200</v>
          </cell>
          <cell r="M763">
            <v>1100</v>
          </cell>
          <cell r="N763">
            <v>600</v>
          </cell>
          <cell r="O763">
            <v>400</v>
          </cell>
          <cell r="P763">
            <v>0</v>
          </cell>
          <cell r="Q763">
            <v>0</v>
          </cell>
          <cell r="R763">
            <v>0</v>
          </cell>
          <cell r="S763">
            <v>0</v>
          </cell>
          <cell r="T763" t="e">
            <v>#DIV/0!</v>
          </cell>
          <cell r="U763" t="e">
            <v>#DIV/0!</v>
          </cell>
          <cell r="V763" t="e">
            <v>#DIV/0!</v>
          </cell>
          <cell r="W763" t="e">
            <v>#DIV/0!</v>
          </cell>
          <cell r="X763">
            <v>2.6</v>
          </cell>
          <cell r="Y763">
            <v>1.2613333333333334</v>
          </cell>
          <cell r="Z763" t="str">
            <v>25. xã Định Quán rồi.xlsx</v>
          </cell>
          <cell r="AA763">
            <v>2800</v>
          </cell>
          <cell r="AB763">
            <v>1400</v>
          </cell>
          <cell r="AC763">
            <v>760</v>
          </cell>
          <cell r="AD763">
            <v>500</v>
          </cell>
        </row>
        <row r="764">
          <cell r="G764" t="str">
            <v>DQ6DT</v>
          </cell>
          <cell r="H764" t="str">
            <v>Đường Trịnh Hoài Đức (từ đường 17 tháng 3 đến đường Gia Canh)</v>
          </cell>
          <cell r="I764" t="str">
            <v>Từ đường 17 tháng 3</v>
          </cell>
          <cell r="J764" t="str">
            <v>DQ6DT</v>
          </cell>
          <cell r="K764" t="str">
            <v>Đến đường Gia Canh</v>
          </cell>
          <cell r="L764">
            <v>1300</v>
          </cell>
          <cell r="M764">
            <v>700</v>
          </cell>
          <cell r="N764">
            <v>300</v>
          </cell>
          <cell r="O764">
            <v>200</v>
          </cell>
          <cell r="P764">
            <v>0</v>
          </cell>
          <cell r="Q764">
            <v>0</v>
          </cell>
          <cell r="R764">
            <v>0</v>
          </cell>
          <cell r="S764">
            <v>0</v>
          </cell>
          <cell r="T764" t="e">
            <v>#DIV/0!</v>
          </cell>
          <cell r="U764" t="e">
            <v>#DIV/0!</v>
          </cell>
          <cell r="V764" t="e">
            <v>#DIV/0!</v>
          </cell>
          <cell r="W764" t="e">
            <v>#DIV/0!</v>
          </cell>
          <cell r="X764">
            <v>2.6</v>
          </cell>
          <cell r="Y764">
            <v>1.2613333333333334</v>
          </cell>
          <cell r="Z764" t="str">
            <v>25. xã Định Quán rồi.xlsx</v>
          </cell>
          <cell r="AA764">
            <v>1600</v>
          </cell>
          <cell r="AB764">
            <v>880</v>
          </cell>
          <cell r="AC764">
            <v>380</v>
          </cell>
          <cell r="AD764">
            <v>250</v>
          </cell>
        </row>
        <row r="765">
          <cell r="G765" t="str">
            <v>DQ7DT</v>
          </cell>
          <cell r="H765" t="str">
            <v xml:space="preserve">Đường Trần Phú </v>
          </cell>
          <cell r="I765" t="str">
            <v>Từ Quốc lộ 20</v>
          </cell>
          <cell r="J765"/>
          <cell r="K765" t="str">
            <v>Đến hết ranh Thị trấn Định Quán</v>
          </cell>
          <cell r="L765"/>
          <cell r="M765"/>
          <cell r="N765"/>
          <cell r="O765"/>
          <cell r="P765"/>
          <cell r="Q765"/>
          <cell r="R765"/>
          <cell r="S765"/>
          <cell r="T765"/>
          <cell r="U765"/>
          <cell r="V765"/>
          <cell r="W765"/>
          <cell r="X765"/>
          <cell r="Y765"/>
          <cell r="Z765"/>
          <cell r="AA765"/>
          <cell r="AB765"/>
          <cell r="AC765"/>
          <cell r="AD765"/>
        </row>
        <row r="766">
          <cell r="G766" t="str">
            <v>DQ7DT_D1</v>
          </cell>
          <cell r="H766" t="str">
            <v>Đoạn từ Quốc lộ 20 đến ngã 3 Lò gạch</v>
          </cell>
          <cell r="I766" t="str">
            <v>Từ Quốc lộ 20</v>
          </cell>
          <cell r="J766" t="str">
            <v>DQ7DT_D1</v>
          </cell>
          <cell r="K766" t="str">
            <v>Đến ngã 3 lò gạch</v>
          </cell>
          <cell r="L766">
            <v>700</v>
          </cell>
          <cell r="M766">
            <v>300</v>
          </cell>
          <cell r="N766">
            <v>250</v>
          </cell>
          <cell r="O766">
            <v>200</v>
          </cell>
          <cell r="P766">
            <v>0</v>
          </cell>
          <cell r="Q766">
            <v>5381</v>
          </cell>
          <cell r="R766">
            <v>0</v>
          </cell>
          <cell r="S766">
            <v>1345</v>
          </cell>
          <cell r="T766" t="e">
            <v>#DIV/0!</v>
          </cell>
          <cell r="U766">
            <v>8.2512544136777555E-2</v>
          </cell>
          <cell r="V766" t="e">
            <v>#DIV/0!</v>
          </cell>
          <cell r="W766">
            <v>0.22007434944237919</v>
          </cell>
          <cell r="X766">
            <v>4</v>
          </cell>
          <cell r="Y766">
            <v>1.48</v>
          </cell>
          <cell r="Z766" t="str">
            <v>25. xã Định Quán rồi.xlsx</v>
          </cell>
          <cell r="AA766">
            <v>1000</v>
          </cell>
          <cell r="AB766">
            <v>440</v>
          </cell>
          <cell r="AC766">
            <v>370</v>
          </cell>
          <cell r="AD766">
            <v>300</v>
          </cell>
        </row>
        <row r="767">
          <cell r="G767" t="str">
            <v>DQ7DT_D2</v>
          </cell>
          <cell r="H767" t="str">
            <v>Đoạn còn lại từ ngã 3 Lò gạch đến hết ranh thị trấn Định Quán</v>
          </cell>
          <cell r="I767" t="str">
            <v>Từ ngã 3 lò gạch</v>
          </cell>
          <cell r="J767" t="str">
            <v>DQ7DT_D2</v>
          </cell>
          <cell r="K767" t="str">
            <v>Đến hết ranh Thị trấn Định Quán</v>
          </cell>
          <cell r="L767">
            <v>600</v>
          </cell>
          <cell r="M767">
            <v>300</v>
          </cell>
          <cell r="N767">
            <v>250</v>
          </cell>
          <cell r="O767">
            <v>200</v>
          </cell>
          <cell r="P767">
            <v>0</v>
          </cell>
          <cell r="Q767">
            <v>0</v>
          </cell>
          <cell r="R767">
            <v>0</v>
          </cell>
          <cell r="S767">
            <v>0</v>
          </cell>
          <cell r="T767" t="e">
            <v>#DIV/0!</v>
          </cell>
          <cell r="U767" t="e">
            <v>#DIV/0!</v>
          </cell>
          <cell r="V767" t="e">
            <v>#DIV/0!</v>
          </cell>
          <cell r="W767" t="e">
            <v>#DIV/0!</v>
          </cell>
          <cell r="X767">
            <v>4</v>
          </cell>
          <cell r="Y767">
            <v>1.48</v>
          </cell>
          <cell r="Z767" t="str">
            <v>25. xã Định Quán rồi.xlsx</v>
          </cell>
          <cell r="AA767">
            <v>890</v>
          </cell>
          <cell r="AB767">
            <v>440</v>
          </cell>
          <cell r="AC767">
            <v>370</v>
          </cell>
          <cell r="AD767">
            <v>300</v>
          </cell>
        </row>
        <row r="768">
          <cell r="G768" t="str">
            <v>DQ8DT</v>
          </cell>
          <cell r="H768" t="str">
            <v>Đường Trạm y tế cũ - Điện lực Định Quán</v>
          </cell>
          <cell r="I768" t="str">
            <v>Từ Quốc lộ 20 hướng vào trạm y tế cũ</v>
          </cell>
          <cell r="J768" t="str">
            <v>DQ8DT</v>
          </cell>
          <cell r="K768" t="str">
            <v>Đến Quốc lộ 20 (bên hông Điện lực Định Quán)</v>
          </cell>
          <cell r="L768">
            <v>1600</v>
          </cell>
          <cell r="M768">
            <v>800</v>
          </cell>
          <cell r="N768">
            <v>500</v>
          </cell>
          <cell r="O768">
            <v>300</v>
          </cell>
          <cell r="P768">
            <v>7104</v>
          </cell>
          <cell r="Q768">
            <v>0</v>
          </cell>
          <cell r="R768">
            <v>0</v>
          </cell>
          <cell r="S768">
            <v>0</v>
          </cell>
          <cell r="T768">
            <v>0.31531531531531531</v>
          </cell>
          <cell r="U768" t="e">
            <v>#DIV/0!</v>
          </cell>
          <cell r="V768" t="e">
            <v>#DIV/0!</v>
          </cell>
          <cell r="W768" t="e">
            <v>#DIV/0!</v>
          </cell>
          <cell r="X768">
            <v>2.6</v>
          </cell>
          <cell r="Y768">
            <v>1.4</v>
          </cell>
          <cell r="Z768" t="str">
            <v>25. xã Định Quán rồi.xlsx</v>
          </cell>
          <cell r="AA768">
            <v>2200</v>
          </cell>
          <cell r="AB768">
            <v>1100</v>
          </cell>
          <cell r="AC768">
            <v>700</v>
          </cell>
          <cell r="AD768">
            <v>450</v>
          </cell>
        </row>
        <row r="769">
          <cell r="G769" t="str">
            <v>DQ9DT</v>
          </cell>
          <cell r="H769" t="str">
            <v>Đường Gia Canh</v>
          </cell>
          <cell r="I769" t="str">
            <v>Từ Quốc lộ 20</v>
          </cell>
          <cell r="J769"/>
          <cell r="K769" t="str">
            <v>Đến cổng bệnh viện Đa khoa Định Quán</v>
          </cell>
          <cell r="L769"/>
          <cell r="M769"/>
          <cell r="N769"/>
          <cell r="O769"/>
          <cell r="P769"/>
          <cell r="Q769"/>
          <cell r="R769"/>
          <cell r="S769"/>
          <cell r="T769"/>
          <cell r="U769"/>
          <cell r="V769"/>
          <cell r="W769"/>
          <cell r="X769"/>
          <cell r="Y769"/>
          <cell r="Z769"/>
          <cell r="AA769"/>
          <cell r="AB769"/>
          <cell r="AC769"/>
          <cell r="AD769"/>
        </row>
        <row r="770">
          <cell r="G770" t="str">
            <v>DQ9DT_D1</v>
          </cell>
          <cell r="H770" t="str">
            <v xml:space="preserve">Đoạn từ Quốc lộ 20 đến suối </v>
          </cell>
          <cell r="I770" t="str">
            <v>Từ Quốc lộ 20</v>
          </cell>
          <cell r="J770" t="str">
            <v>DQ9DT_D1</v>
          </cell>
          <cell r="K770" t="str">
            <v>Quốc lộ 20+290m (đến giáp suối)</v>
          </cell>
          <cell r="L770">
            <v>4600</v>
          </cell>
          <cell r="M770">
            <v>1200</v>
          </cell>
          <cell r="N770">
            <v>900</v>
          </cell>
          <cell r="O770">
            <v>700</v>
          </cell>
          <cell r="P770">
            <v>0</v>
          </cell>
          <cell r="Q770">
            <v>0</v>
          </cell>
          <cell r="R770">
            <v>0</v>
          </cell>
          <cell r="S770">
            <v>0</v>
          </cell>
          <cell r="T770" t="e">
            <v>#DIV/0!</v>
          </cell>
          <cell r="U770" t="e">
            <v>#DIV/0!</v>
          </cell>
          <cell r="V770" t="e">
            <v>#DIV/0!</v>
          </cell>
          <cell r="W770" t="e">
            <v>#DIV/0!</v>
          </cell>
          <cell r="X770">
            <v>2</v>
          </cell>
          <cell r="Y770">
            <v>1.1633333333333333</v>
          </cell>
          <cell r="Z770" t="str">
            <v>25. xã Định Quán rồi.xlsx</v>
          </cell>
          <cell r="AA770">
            <v>5400</v>
          </cell>
          <cell r="AB770">
            <v>1400</v>
          </cell>
          <cell r="AC770">
            <v>1000</v>
          </cell>
          <cell r="AD770">
            <v>810</v>
          </cell>
        </row>
        <row r="771">
          <cell r="G771" t="str">
            <v>DQ9DT_D2</v>
          </cell>
          <cell r="H771" t="str">
            <v>Đoạn từ suối đến cổng Bệnh viện đa khoa Định Quán</v>
          </cell>
          <cell r="I771" t="str">
            <v>Từ Quốc lộ 20+290m (đến giáp suối)</v>
          </cell>
          <cell r="J771" t="str">
            <v>DQ9DT_D2</v>
          </cell>
          <cell r="K771" t="str">
            <v>Đến cổng bệnh viện Đa khoa Định Quán</v>
          </cell>
          <cell r="L771">
            <v>3500</v>
          </cell>
          <cell r="M771">
            <v>1200</v>
          </cell>
          <cell r="N771">
            <v>800</v>
          </cell>
          <cell r="O771">
            <v>500</v>
          </cell>
          <cell r="P771">
            <v>0</v>
          </cell>
          <cell r="Q771">
            <v>0</v>
          </cell>
          <cell r="R771">
            <v>0</v>
          </cell>
          <cell r="S771">
            <v>0</v>
          </cell>
          <cell r="T771" t="e">
            <v>#DIV/0!</v>
          </cell>
          <cell r="U771" t="e">
            <v>#DIV/0!</v>
          </cell>
          <cell r="V771" t="e">
            <v>#DIV/0!</v>
          </cell>
          <cell r="W771" t="e">
            <v>#DIV/0!</v>
          </cell>
          <cell r="X771">
            <v>2</v>
          </cell>
          <cell r="Y771">
            <v>1.1633333333333333</v>
          </cell>
          <cell r="Z771" t="str">
            <v>25. xã Định Quán rồi.xlsx</v>
          </cell>
          <cell r="AA771">
            <v>4100</v>
          </cell>
          <cell r="AB771">
            <v>1400</v>
          </cell>
          <cell r="AC771">
            <v>930</v>
          </cell>
          <cell r="AD771">
            <v>580</v>
          </cell>
        </row>
        <row r="772">
          <cell r="G772" t="str">
            <v>DQ10DT</v>
          </cell>
          <cell r="H772" t="str">
            <v>Đường Thú y</v>
          </cell>
          <cell r="I772" t="str">
            <v>Từ đường Nguyễn Văn Linh</v>
          </cell>
          <cell r="J772"/>
          <cell r="K772" t="str">
            <v>Đến đường Ngô Thời Nhiệm và:
- Bên trái, đến hết ranh thửa đất số 236, tờ BĐĐC số 43, xã Phú Vinh.
- Bên phải, đến hết ranh thửa đất số 4, tờ BĐĐC số 3, thị trấn Định Quán.</v>
          </cell>
          <cell r="L772"/>
          <cell r="M772"/>
          <cell r="N772"/>
          <cell r="O772"/>
          <cell r="P772"/>
          <cell r="Q772"/>
          <cell r="R772"/>
          <cell r="S772"/>
          <cell r="T772"/>
          <cell r="U772"/>
          <cell r="V772"/>
          <cell r="W772"/>
          <cell r="X772"/>
          <cell r="Y772"/>
          <cell r="Z772"/>
          <cell r="AA772"/>
          <cell r="AB772"/>
          <cell r="AC772"/>
          <cell r="AD772"/>
        </row>
        <row r="773">
          <cell r="G773" t="str">
            <v>DQ10DT_D1</v>
          </cell>
          <cell r="H773" t="str">
            <v>Đường Thú y (từ đường Nguyễn Văn Linh đến đường Ngô Thời Nhiệm)</v>
          </cell>
          <cell r="I773" t="str">
            <v>Từ đường Nguyễn Văn Linh</v>
          </cell>
          <cell r="J773" t="str">
            <v>DQ10DT_D1</v>
          </cell>
          <cell r="K773" t="str">
            <v>Đến đường Ngô Thời Nhiệm</v>
          </cell>
          <cell r="L773">
            <v>1700</v>
          </cell>
          <cell r="M773">
            <v>700</v>
          </cell>
          <cell r="N773">
            <v>400</v>
          </cell>
          <cell r="O773">
            <v>200</v>
          </cell>
          <cell r="P773">
            <v>0</v>
          </cell>
          <cell r="Q773">
            <v>0</v>
          </cell>
          <cell r="R773">
            <v>0</v>
          </cell>
          <cell r="S773">
            <v>0</v>
          </cell>
          <cell r="T773" t="e">
            <v>#DIV/0!</v>
          </cell>
          <cell r="U773" t="e">
            <v>#DIV/0!</v>
          </cell>
          <cell r="V773" t="e">
            <v>#DIV/0!</v>
          </cell>
          <cell r="W773" t="e">
            <v>#DIV/0!</v>
          </cell>
          <cell r="X773">
            <v>2</v>
          </cell>
          <cell r="Y773">
            <v>1.1633333333333333</v>
          </cell>
          <cell r="Z773" t="str">
            <v>25. xã Định Quán rồi.xlsx</v>
          </cell>
          <cell r="AA773">
            <v>2000</v>
          </cell>
          <cell r="AB773">
            <v>810</v>
          </cell>
          <cell r="AC773">
            <v>470</v>
          </cell>
          <cell r="AD773">
            <v>230</v>
          </cell>
        </row>
        <row r="774">
          <cell r="G774" t="str">
            <v>DQ10DT_D2</v>
          </cell>
          <cell r="H774" t="str">
            <v>Đoạn còn lại (từ đường Nguyễn Văn Linh đến hết ranh thửa đất số 236, tờ BĐĐC số 43 về bên trái, xã Phú Vinh và hết ranh thửa đất số 4, tờ BĐĐC số 3 về bên phải, thị trấn Định Quán)</v>
          </cell>
          <cell r="I774" t="str">
            <v>Từ đường Nguyễn Văn Linh</v>
          </cell>
          <cell r="J774" t="str">
            <v>DQ10DT_D2</v>
          </cell>
          <cell r="K774" t="str">
            <v>- Bên trái, đến hết ranh thửa đất số 236, tờ BĐĐC số 43, xã Phú Vinh.
- Bên phải, đến hết ranh thửa đất số 4, tờ BĐĐC số 3, thị trấn Định Quán.</v>
          </cell>
          <cell r="L774">
            <v>800</v>
          </cell>
          <cell r="M774">
            <v>400</v>
          </cell>
          <cell r="N774">
            <v>300</v>
          </cell>
          <cell r="O774">
            <v>200</v>
          </cell>
          <cell r="P774">
            <v>0</v>
          </cell>
          <cell r="Q774">
            <v>0</v>
          </cell>
          <cell r="R774">
            <v>0</v>
          </cell>
          <cell r="S774">
            <v>0</v>
          </cell>
          <cell r="T774" t="e">
            <v>#DIV/0!</v>
          </cell>
          <cell r="U774" t="e">
            <v>#DIV/0!</v>
          </cell>
          <cell r="V774" t="e">
            <v>#DIV/0!</v>
          </cell>
          <cell r="W774" t="e">
            <v>#DIV/0!</v>
          </cell>
          <cell r="X774">
            <v>2</v>
          </cell>
          <cell r="Y774">
            <v>1.3</v>
          </cell>
          <cell r="Z774" t="str">
            <v>25. xã Định Quán rồi.xlsx</v>
          </cell>
          <cell r="AA774">
            <v>1000</v>
          </cell>
          <cell r="AB774">
            <v>520</v>
          </cell>
          <cell r="AC774">
            <v>390</v>
          </cell>
          <cell r="AD774">
            <v>260</v>
          </cell>
        </row>
        <row r="775">
          <cell r="G775" t="str">
            <v>DQ11DT</v>
          </cell>
          <cell r="H775" t="str">
            <v>Đường Cầu Trắng (đoạn từ Cách Mạng Tháng 8 đến ranh giới xã Ngọc Định)</v>
          </cell>
          <cell r="I775" t="str">
            <v>Từ đường Cách mạng tháng 8</v>
          </cell>
          <cell r="J775"/>
          <cell r="K775" t="str">
            <v>Đến giáp ranh xã Ngọc Định</v>
          </cell>
          <cell r="L775"/>
          <cell r="M775"/>
          <cell r="N775"/>
          <cell r="O775"/>
          <cell r="P775"/>
          <cell r="Q775"/>
          <cell r="R775"/>
          <cell r="S775"/>
          <cell r="T775"/>
          <cell r="U775"/>
          <cell r="V775"/>
          <cell r="W775"/>
          <cell r="X775"/>
          <cell r="Y775"/>
          <cell r="Z775"/>
          <cell r="AA775"/>
          <cell r="AB775"/>
          <cell r="AC775"/>
          <cell r="AD775"/>
        </row>
        <row r="776">
          <cell r="G776" t="str">
            <v>DQ11DT_D1</v>
          </cell>
          <cell r="H776" t="str">
            <v>Đoạn từ Cách Mạng Tháng 8 đến Cống Lớn</v>
          </cell>
          <cell r="I776" t="str">
            <v>Từ đường Cách mạng tháng 8</v>
          </cell>
          <cell r="J776" t="str">
            <v>DQ11DT_D1</v>
          </cell>
          <cell r="K776" t="str">
            <v>Đến Cống lớn</v>
          </cell>
          <cell r="L776">
            <v>1700</v>
          </cell>
          <cell r="M776">
            <v>800</v>
          </cell>
          <cell r="N776">
            <v>500</v>
          </cell>
          <cell r="O776">
            <v>300</v>
          </cell>
          <cell r="P776">
            <v>7548</v>
          </cell>
          <cell r="Q776">
            <v>0</v>
          </cell>
          <cell r="R776">
            <v>0</v>
          </cell>
          <cell r="S776">
            <v>0</v>
          </cell>
          <cell r="T776">
            <v>0.2927927927927928</v>
          </cell>
          <cell r="U776" t="e">
            <v>#DIV/0!</v>
          </cell>
          <cell r="V776" t="e">
            <v>#DIV/0!</v>
          </cell>
          <cell r="W776" t="e">
            <v>#DIV/0!</v>
          </cell>
          <cell r="X776">
            <v>2.6</v>
          </cell>
          <cell r="Y776">
            <v>1.3</v>
          </cell>
          <cell r="Z776" t="str">
            <v>25. xã Định Quán rồi.xlsx</v>
          </cell>
          <cell r="AA776">
            <v>2200</v>
          </cell>
          <cell r="AB776">
            <v>1100</v>
          </cell>
          <cell r="AC776">
            <v>750</v>
          </cell>
          <cell r="AD776">
            <v>450</v>
          </cell>
        </row>
        <row r="777">
          <cell r="G777" t="str">
            <v>DQ11DT_D2</v>
          </cell>
          <cell r="H777" t="str">
            <v>Đoạn tiếp theo đến ranh giới xã Ngọc Định</v>
          </cell>
          <cell r="I777" t="str">
            <v>Từ Cống lớn</v>
          </cell>
          <cell r="J777" t="str">
            <v>DQ11DT_D2</v>
          </cell>
          <cell r="K777" t="str">
            <v>Đến giáp ranh xã Ngọc Định</v>
          </cell>
          <cell r="L777">
            <v>1200</v>
          </cell>
          <cell r="M777">
            <v>600</v>
          </cell>
          <cell r="N777">
            <v>400</v>
          </cell>
          <cell r="O777">
            <v>300</v>
          </cell>
          <cell r="P777">
            <v>0</v>
          </cell>
          <cell r="Q777">
            <v>0</v>
          </cell>
          <cell r="R777">
            <v>0</v>
          </cell>
          <cell r="S777">
            <v>0</v>
          </cell>
          <cell r="T777" t="e">
            <v>#DIV/0!</v>
          </cell>
          <cell r="U777" t="e">
            <v>#DIV/0!</v>
          </cell>
          <cell r="V777" t="e">
            <v>#DIV/0!</v>
          </cell>
          <cell r="W777" t="e">
            <v>#DIV/0!</v>
          </cell>
          <cell r="X777">
            <v>2.6</v>
          </cell>
          <cell r="Y777">
            <v>1.34</v>
          </cell>
          <cell r="Z777" t="str">
            <v>25. xã Định Quán rồi.xlsx</v>
          </cell>
          <cell r="AA777">
            <v>1600</v>
          </cell>
          <cell r="AB777">
            <v>800</v>
          </cell>
          <cell r="AC777">
            <v>600</v>
          </cell>
          <cell r="AD777">
            <v>450</v>
          </cell>
        </row>
        <row r="778">
          <cell r="G778" t="str">
            <v>DQ12DT</v>
          </cell>
          <cell r="H778" t="str">
            <v>Đường 3 tháng 2 (đường số 4 cũ)</v>
          </cell>
          <cell r="I778" t="str">
            <v>Từ đường Nguyễn Văn Linh</v>
          </cell>
          <cell r="J778"/>
          <cell r="K778" t="str">
            <v>Đến đường Trần Nhân Tông</v>
          </cell>
          <cell r="L778"/>
          <cell r="M778"/>
          <cell r="N778"/>
          <cell r="O778"/>
          <cell r="P778"/>
          <cell r="Q778"/>
          <cell r="R778"/>
          <cell r="S778"/>
          <cell r="T778"/>
          <cell r="U778"/>
          <cell r="V778"/>
          <cell r="W778"/>
          <cell r="X778"/>
          <cell r="Y778"/>
          <cell r="Z778"/>
          <cell r="AA778"/>
          <cell r="AB778"/>
          <cell r="AC778"/>
          <cell r="AD778"/>
        </row>
        <row r="779">
          <cell r="G779" t="str">
            <v>DQ12DT_D1</v>
          </cell>
          <cell r="H779" t="str">
            <v>Đoạn từ đường Nguyễn Văn Linh đến đường Ngô Quyền</v>
          </cell>
          <cell r="I779" t="str">
            <v>Từ đường Nguyễn Văn Linh</v>
          </cell>
          <cell r="J779" t="str">
            <v>DQ12DT_D1</v>
          </cell>
          <cell r="K779" t="str">
            <v>Đến đường Ngô Quyền</v>
          </cell>
          <cell r="L779">
            <v>3400</v>
          </cell>
          <cell r="M779">
            <v>1300</v>
          </cell>
          <cell r="N779">
            <v>800</v>
          </cell>
          <cell r="O779">
            <v>500</v>
          </cell>
          <cell r="P779">
            <v>0</v>
          </cell>
          <cell r="Q779">
            <v>0</v>
          </cell>
          <cell r="R779">
            <v>0</v>
          </cell>
          <cell r="S779">
            <v>0</v>
          </cell>
          <cell r="T779" t="e">
            <v>#DIV/0!</v>
          </cell>
          <cell r="U779" t="e">
            <v>#DIV/0!</v>
          </cell>
          <cell r="V779" t="e">
            <v>#DIV/0!</v>
          </cell>
          <cell r="W779" t="e">
            <v>#DIV/0!</v>
          </cell>
          <cell r="X779">
            <v>2</v>
          </cell>
          <cell r="Y779">
            <v>1.1633333333333333</v>
          </cell>
          <cell r="Z779" t="str">
            <v>25. xã Định Quán rồi.xlsx</v>
          </cell>
          <cell r="AA779">
            <v>4000</v>
          </cell>
          <cell r="AB779">
            <v>1500</v>
          </cell>
          <cell r="AC779">
            <v>930</v>
          </cell>
          <cell r="AD779">
            <v>580</v>
          </cell>
        </row>
        <row r="780">
          <cell r="G780" t="str">
            <v>DQ12DT_D2</v>
          </cell>
          <cell r="H780" t="str">
            <v>Đoạn từ đường Ngô Quyền đến đường Trần Nhân Tông</v>
          </cell>
          <cell r="I780" t="str">
            <v>Từ đường Ngô Quyền</v>
          </cell>
          <cell r="J780" t="str">
            <v>DQ12DT_D2</v>
          </cell>
          <cell r="K780" t="str">
            <v>Đến đường Trần Nhân Tông</v>
          </cell>
          <cell r="L780">
            <v>2600</v>
          </cell>
          <cell r="M780">
            <v>1200</v>
          </cell>
          <cell r="N780">
            <v>800</v>
          </cell>
          <cell r="O780">
            <v>400</v>
          </cell>
          <cell r="P780">
            <v>0</v>
          </cell>
          <cell r="Q780">
            <v>0</v>
          </cell>
          <cell r="R780">
            <v>0</v>
          </cell>
          <cell r="S780">
            <v>0</v>
          </cell>
          <cell r="T780" t="e">
            <v>#DIV/0!</v>
          </cell>
          <cell r="U780" t="e">
            <v>#DIV/0!</v>
          </cell>
          <cell r="V780" t="e">
            <v>#DIV/0!</v>
          </cell>
          <cell r="W780" t="e">
            <v>#DIV/0!</v>
          </cell>
          <cell r="X780">
            <v>2</v>
          </cell>
          <cell r="Y780">
            <v>1.1633333333333333</v>
          </cell>
          <cell r="Z780" t="str">
            <v>25. xã Định Quán rồi.xlsx</v>
          </cell>
          <cell r="AA780">
            <v>3000</v>
          </cell>
          <cell r="AB780">
            <v>1400</v>
          </cell>
          <cell r="AC780">
            <v>930</v>
          </cell>
          <cell r="AD780">
            <v>470</v>
          </cell>
        </row>
        <row r="781">
          <cell r="G781" t="str">
            <v>DQ13DT</v>
          </cell>
          <cell r="H781" t="str">
            <v>Đường Huỳnh Văn Nghệ</v>
          </cell>
          <cell r="I781" t="str">
            <v>Từ đường Ngô Quyền</v>
          </cell>
          <cell r="J781" t="str">
            <v>DQ13DT</v>
          </cell>
          <cell r="K781" t="str">
            <v>Đến đường Trần Nhân Tông</v>
          </cell>
          <cell r="L781">
            <v>2900</v>
          </cell>
          <cell r="M781">
            <v>1400</v>
          </cell>
          <cell r="N781">
            <v>900</v>
          </cell>
          <cell r="O781">
            <v>500</v>
          </cell>
          <cell r="P781">
            <v>0</v>
          </cell>
          <cell r="Q781">
            <v>0</v>
          </cell>
          <cell r="R781">
            <v>0</v>
          </cell>
          <cell r="S781">
            <v>0</v>
          </cell>
          <cell r="T781" t="e">
            <v>#DIV/0!</v>
          </cell>
          <cell r="U781" t="e">
            <v>#DIV/0!</v>
          </cell>
          <cell r="V781" t="e">
            <v>#DIV/0!</v>
          </cell>
          <cell r="W781" t="e">
            <v>#DIV/0!</v>
          </cell>
          <cell r="X781">
            <v>2</v>
          </cell>
          <cell r="Y781">
            <v>1.1633333333333333</v>
          </cell>
          <cell r="Z781" t="str">
            <v>25. xã Định Quán rồi.xlsx</v>
          </cell>
          <cell r="AA781">
            <v>3400</v>
          </cell>
          <cell r="AB781">
            <v>1600</v>
          </cell>
          <cell r="AC781">
            <v>1000</v>
          </cell>
          <cell r="AD781">
            <v>580</v>
          </cell>
        </row>
        <row r="782">
          <cell r="G782" t="str">
            <v>DQ14DT</v>
          </cell>
          <cell r="H782" t="str">
            <v>Đường Nguyễn Trãi</v>
          </cell>
          <cell r="I782" t="str">
            <v>Từ Quốc lộ 20</v>
          </cell>
          <cell r="J782"/>
          <cell r="K782" t="str">
            <v>Đến đường Cách mạng tháng 8</v>
          </cell>
          <cell r="L782"/>
          <cell r="M782"/>
          <cell r="N782"/>
          <cell r="O782"/>
          <cell r="P782"/>
          <cell r="Q782"/>
          <cell r="R782"/>
          <cell r="S782"/>
          <cell r="T782"/>
          <cell r="U782"/>
          <cell r="V782"/>
          <cell r="W782"/>
          <cell r="X782"/>
          <cell r="Y782"/>
          <cell r="Z782"/>
          <cell r="AA782"/>
          <cell r="AB782"/>
          <cell r="AC782"/>
          <cell r="AD782"/>
        </row>
        <row r="783">
          <cell r="G783" t="str">
            <v>DQ14DT_D1</v>
          </cell>
          <cell r="H783" t="str">
            <v>Đoạn từ đường Nguyễn Ái Quốc đến hết khu phố chợ (bao gồm các thửa đất trong khu phố chợ)</v>
          </cell>
          <cell r="I783" t="str">
            <v>Từ Quốc lộ 20</v>
          </cell>
          <cell r="J783" t="str">
            <v>DQ14DT_D1</v>
          </cell>
          <cell r="K783" t="str">
            <v>Đến Quốc lộ 20+223m</v>
          </cell>
          <cell r="L783">
            <v>6600</v>
          </cell>
          <cell r="M783">
            <v>1800</v>
          </cell>
          <cell r="N783">
            <v>1300</v>
          </cell>
          <cell r="O783">
            <v>1000</v>
          </cell>
          <cell r="P783">
            <v>0</v>
          </cell>
          <cell r="Q783">
            <v>0</v>
          </cell>
          <cell r="R783">
            <v>0</v>
          </cell>
          <cell r="S783">
            <v>0</v>
          </cell>
          <cell r="T783" t="e">
            <v>#DIV/0!</v>
          </cell>
          <cell r="U783" t="e">
            <v>#DIV/0!</v>
          </cell>
          <cell r="V783" t="e">
            <v>#DIV/0!</v>
          </cell>
          <cell r="W783" t="e">
            <v>#DIV/0!</v>
          </cell>
          <cell r="X783">
            <v>2</v>
          </cell>
          <cell r="Y783">
            <v>1.1633333333333333</v>
          </cell>
          <cell r="Z783" t="str">
            <v>25. xã Định Quán rồi.xlsx</v>
          </cell>
          <cell r="AA783">
            <v>7700</v>
          </cell>
          <cell r="AB783">
            <v>2100</v>
          </cell>
          <cell r="AC783">
            <v>1500</v>
          </cell>
          <cell r="AD783">
            <v>1200</v>
          </cell>
        </row>
        <row r="784">
          <cell r="G784" t="str">
            <v>DQ14DT_D2</v>
          </cell>
          <cell r="H784" t="str">
            <v>Đoạn từ khu phố chợ đến Cách Mạng Tháng 8</v>
          </cell>
          <cell r="I784" t="str">
            <v>Từ Quốc lộ 20+223m</v>
          </cell>
          <cell r="J784" t="str">
            <v>DQ14DT_D2</v>
          </cell>
          <cell r="K784" t="str">
            <v>Đến đường Cách mạng tháng 8</v>
          </cell>
          <cell r="L784">
            <v>4200</v>
          </cell>
          <cell r="M784">
            <v>1500</v>
          </cell>
          <cell r="N784">
            <v>900</v>
          </cell>
          <cell r="O784">
            <v>600</v>
          </cell>
          <cell r="P784">
            <v>0</v>
          </cell>
          <cell r="Q784">
            <v>0</v>
          </cell>
          <cell r="R784">
            <v>0</v>
          </cell>
          <cell r="S784">
            <v>0</v>
          </cell>
          <cell r="T784" t="e">
            <v>#DIV/0!</v>
          </cell>
          <cell r="U784" t="e">
            <v>#DIV/0!</v>
          </cell>
          <cell r="V784" t="e">
            <v>#DIV/0!</v>
          </cell>
          <cell r="W784" t="e">
            <v>#DIV/0!</v>
          </cell>
          <cell r="X784">
            <v>2</v>
          </cell>
          <cell r="Y784">
            <v>1.1633333333333333</v>
          </cell>
          <cell r="Z784" t="str">
            <v>25. xã Định Quán rồi.xlsx</v>
          </cell>
          <cell r="AA784">
            <v>4900</v>
          </cell>
          <cell r="AB784">
            <v>1700</v>
          </cell>
          <cell r="AC784">
            <v>1000</v>
          </cell>
          <cell r="AD784">
            <v>700</v>
          </cell>
        </row>
        <row r="785">
          <cell r="G785" t="str">
            <v>DQ15DT</v>
          </cell>
          <cell r="H785" t="str">
            <v>Đường Trần Hưng Đạo (đường số 6 cũ)</v>
          </cell>
          <cell r="I785" t="str">
            <v>Từ Trung tâm KHHGĐ</v>
          </cell>
          <cell r="J785"/>
          <cell r="K785" t="str">
            <v>Đến đường Cách mạng tháng 8</v>
          </cell>
          <cell r="L785"/>
          <cell r="M785"/>
          <cell r="N785"/>
          <cell r="O785"/>
          <cell r="P785"/>
          <cell r="Q785"/>
          <cell r="R785"/>
          <cell r="S785"/>
          <cell r="T785"/>
          <cell r="U785"/>
          <cell r="V785"/>
          <cell r="W785"/>
          <cell r="X785"/>
          <cell r="Y785"/>
          <cell r="Z785"/>
          <cell r="AA785"/>
          <cell r="AB785"/>
          <cell r="AC785"/>
          <cell r="AD785"/>
        </row>
        <row r="786">
          <cell r="G786" t="str">
            <v>DQ15DT_D1</v>
          </cell>
          <cell r="H786" t="str">
            <v>Đoạn từ đường Nguyễn Văn Linh đến đường Ngô Quyền</v>
          </cell>
          <cell r="I786" t="str">
            <v>Từ đường Nguyễn Văn Linh</v>
          </cell>
          <cell r="J786" t="str">
            <v>DQ15DT_D1</v>
          </cell>
          <cell r="K786" t="str">
            <v>Đến đường Ngô Quyền</v>
          </cell>
          <cell r="L786">
            <v>3100</v>
          </cell>
          <cell r="M786">
            <v>1500</v>
          </cell>
          <cell r="N786">
            <v>900</v>
          </cell>
          <cell r="O786">
            <v>500</v>
          </cell>
          <cell r="P786">
            <v>0</v>
          </cell>
          <cell r="Q786">
            <v>0</v>
          </cell>
          <cell r="R786">
            <v>0</v>
          </cell>
          <cell r="S786">
            <v>0</v>
          </cell>
          <cell r="T786" t="e">
            <v>#DIV/0!</v>
          </cell>
          <cell r="U786" t="e">
            <v>#DIV/0!</v>
          </cell>
          <cell r="V786" t="e">
            <v>#DIV/0!</v>
          </cell>
          <cell r="W786" t="e">
            <v>#DIV/0!</v>
          </cell>
          <cell r="X786">
            <v>2</v>
          </cell>
          <cell r="Y786">
            <v>1.1633333333333333</v>
          </cell>
          <cell r="Z786" t="str">
            <v>25. xã Định Quán rồi.xlsx</v>
          </cell>
          <cell r="AA786">
            <v>3600</v>
          </cell>
          <cell r="AB786">
            <v>1700</v>
          </cell>
          <cell r="AC786">
            <v>1000</v>
          </cell>
          <cell r="AD786">
            <v>580</v>
          </cell>
        </row>
        <row r="787">
          <cell r="G787" t="str">
            <v>DQ15DT_D2</v>
          </cell>
          <cell r="H787" t="str">
            <v>Đoạn từ đường Ngô Quyền đến đường Cách Mạng Tháng 8</v>
          </cell>
          <cell r="I787" t="str">
            <v>Từ đường Ngô Quyền</v>
          </cell>
          <cell r="J787" t="str">
            <v>DQ15DT_D2</v>
          </cell>
          <cell r="K787" t="str">
            <v>Đến đường Cách mạng tháng 8</v>
          </cell>
          <cell r="L787">
            <v>3000</v>
          </cell>
          <cell r="M787">
            <v>1500</v>
          </cell>
          <cell r="N787">
            <v>900</v>
          </cell>
          <cell r="O787">
            <v>500</v>
          </cell>
          <cell r="P787">
            <v>0</v>
          </cell>
          <cell r="Q787">
            <v>0</v>
          </cell>
          <cell r="R787">
            <v>0</v>
          </cell>
          <cell r="S787">
            <v>0</v>
          </cell>
          <cell r="T787" t="e">
            <v>#DIV/0!</v>
          </cell>
          <cell r="U787" t="e">
            <v>#DIV/0!</v>
          </cell>
          <cell r="V787" t="e">
            <v>#DIV/0!</v>
          </cell>
          <cell r="W787" t="e">
            <v>#DIV/0!</v>
          </cell>
          <cell r="X787">
            <v>2</v>
          </cell>
          <cell r="Y787">
            <v>1.1633333333333333</v>
          </cell>
          <cell r="Z787" t="str">
            <v>25. xã Định Quán rồi.xlsx</v>
          </cell>
          <cell r="AA787">
            <v>3500</v>
          </cell>
          <cell r="AB787">
            <v>1700</v>
          </cell>
          <cell r="AC787">
            <v>1000</v>
          </cell>
          <cell r="AD787">
            <v>580</v>
          </cell>
        </row>
        <row r="788">
          <cell r="G788" t="str">
            <v>DQ16DT</v>
          </cell>
          <cell r="H788" t="str">
            <v>Đường Ngô Quyền</v>
          </cell>
          <cell r="I788" t="str">
            <v>Từ đường Nguyễn ái Quốc</v>
          </cell>
          <cell r="J788"/>
          <cell r="K788" t="str">
            <v>Đến đường Cách mạng tháng 8</v>
          </cell>
          <cell r="L788"/>
          <cell r="M788"/>
          <cell r="N788"/>
          <cell r="O788"/>
          <cell r="P788"/>
          <cell r="Q788"/>
          <cell r="R788"/>
          <cell r="S788"/>
          <cell r="T788"/>
          <cell r="U788"/>
          <cell r="V788"/>
          <cell r="W788"/>
          <cell r="X788"/>
          <cell r="Y788"/>
          <cell r="Z788"/>
          <cell r="AA788"/>
          <cell r="AB788"/>
          <cell r="AC788"/>
          <cell r="AD788"/>
        </row>
        <row r="789">
          <cell r="G789" t="str">
            <v>DQ16DT_D1</v>
          </cell>
          <cell r="H789" t="str">
            <v>Đoạn từ đường Nguyễn Ái Quốc đến đường Trần Hưng Đạo</v>
          </cell>
          <cell r="I789" t="str">
            <v>Từ đường Nguyễn ái Quốc</v>
          </cell>
          <cell r="J789" t="str">
            <v>DQ16DT_D1</v>
          </cell>
          <cell r="K789" t="str">
            <v>Đến đường Trần Hưng Đạo</v>
          </cell>
          <cell r="L789">
            <v>3500</v>
          </cell>
          <cell r="M789">
            <v>1600</v>
          </cell>
          <cell r="N789">
            <v>1100</v>
          </cell>
          <cell r="O789">
            <v>600</v>
          </cell>
          <cell r="P789">
            <v>0</v>
          </cell>
          <cell r="Q789">
            <v>0</v>
          </cell>
          <cell r="R789">
            <v>0</v>
          </cell>
          <cell r="S789">
            <v>0</v>
          </cell>
          <cell r="T789" t="e">
            <v>#DIV/0!</v>
          </cell>
          <cell r="U789" t="e">
            <v>#DIV/0!</v>
          </cell>
          <cell r="V789" t="e">
            <v>#DIV/0!</v>
          </cell>
          <cell r="W789" t="e">
            <v>#DIV/0!</v>
          </cell>
          <cell r="X789">
            <v>2.6</v>
          </cell>
          <cell r="Y789">
            <v>1.2613333333333334</v>
          </cell>
          <cell r="Z789" t="str">
            <v>25. xã Định Quán rồi.xlsx</v>
          </cell>
          <cell r="AA789">
            <v>4400</v>
          </cell>
          <cell r="AB789">
            <v>2000</v>
          </cell>
          <cell r="AC789">
            <v>1400</v>
          </cell>
          <cell r="AD789">
            <v>760</v>
          </cell>
        </row>
        <row r="790">
          <cell r="G790" t="str">
            <v>DQ16DT_D2</v>
          </cell>
          <cell r="H790" t="str">
            <v>Đoạn từ đường Trần Hưng Đạo đến đường Cách mạng tháng 8</v>
          </cell>
          <cell r="I790" t="str">
            <v>Từ đường Trần Hưng Đạo</v>
          </cell>
          <cell r="J790" t="str">
            <v>DQ16DT_D2</v>
          </cell>
          <cell r="K790" t="str">
            <v>Đến đường Cách mạng tháng 8</v>
          </cell>
          <cell r="L790">
            <v>2200</v>
          </cell>
          <cell r="M790">
            <v>1100</v>
          </cell>
          <cell r="N790">
            <v>1000</v>
          </cell>
          <cell r="O790">
            <v>500</v>
          </cell>
          <cell r="P790">
            <v>10032</v>
          </cell>
          <cell r="Q790">
            <v>6622</v>
          </cell>
          <cell r="R790">
            <v>0</v>
          </cell>
          <cell r="S790">
            <v>0</v>
          </cell>
          <cell r="T790">
            <v>0.27660818713450291</v>
          </cell>
          <cell r="U790">
            <v>0.20952380952380953</v>
          </cell>
          <cell r="V790" t="e">
            <v>#DIV/0!</v>
          </cell>
          <cell r="W790" t="e">
            <v>#DIV/0!</v>
          </cell>
          <cell r="X790">
            <v>2.6</v>
          </cell>
          <cell r="Y790">
            <v>1.2613333333333334</v>
          </cell>
          <cell r="Z790" t="str">
            <v>25. xã Định Quán rồi.xlsx</v>
          </cell>
          <cell r="AA790">
            <v>2800</v>
          </cell>
          <cell r="AB790">
            <v>1400</v>
          </cell>
          <cell r="AC790">
            <v>1300</v>
          </cell>
          <cell r="AD790">
            <v>630</v>
          </cell>
        </row>
        <row r="791">
          <cell r="G791" t="str">
            <v>DQ17DT</v>
          </cell>
          <cell r="H791" t="str">
            <v>Đường Trần Nhân Tông</v>
          </cell>
          <cell r="I791" t="str">
            <v>Từ đường Nguyễn Trãi</v>
          </cell>
          <cell r="J791"/>
          <cell r="K791" t="str">
            <v>Đến hết ranh thửa đất số 199, tờ BĐĐC số 7, thị trấn Định Quán</v>
          </cell>
          <cell r="L791"/>
          <cell r="M791"/>
          <cell r="N791"/>
          <cell r="O791"/>
          <cell r="P791"/>
          <cell r="Q791"/>
          <cell r="R791"/>
          <cell r="S791"/>
          <cell r="T791"/>
          <cell r="U791"/>
          <cell r="V791"/>
          <cell r="W791"/>
          <cell r="X791"/>
          <cell r="Y791"/>
          <cell r="Z791"/>
          <cell r="AA791"/>
          <cell r="AB791"/>
          <cell r="AC791"/>
          <cell r="AD791"/>
        </row>
        <row r="792">
          <cell r="G792" t="str">
            <v>DQ17DT_D1</v>
          </cell>
          <cell r="H792" t="str">
            <v>Đoạn từ đường Nguyễn Trãi đến đường Trần Hưng Đạo</v>
          </cell>
          <cell r="I792" t="str">
            <v>Từ đường Nguyễn Trãi</v>
          </cell>
          <cell r="J792" t="str">
            <v>DQ17DT_D1</v>
          </cell>
          <cell r="K792" t="str">
            <v>Đến đường Trần Hưng Đạo</v>
          </cell>
          <cell r="L792">
            <v>3100</v>
          </cell>
          <cell r="M792">
            <v>1500</v>
          </cell>
          <cell r="N792">
            <v>1000</v>
          </cell>
          <cell r="O792">
            <v>500</v>
          </cell>
          <cell r="P792">
            <v>0</v>
          </cell>
          <cell r="Q792">
            <v>0</v>
          </cell>
          <cell r="R792">
            <v>0</v>
          </cell>
          <cell r="S792">
            <v>0</v>
          </cell>
          <cell r="T792" t="e">
            <v>#DIV/0!</v>
          </cell>
          <cell r="U792" t="e">
            <v>#DIV/0!</v>
          </cell>
          <cell r="V792" t="e">
            <v>#DIV/0!</v>
          </cell>
          <cell r="W792" t="e">
            <v>#DIV/0!</v>
          </cell>
          <cell r="X792">
            <v>2</v>
          </cell>
          <cell r="Y792">
            <v>1.1633333333333333</v>
          </cell>
          <cell r="Z792" t="str">
            <v>25. xã Định Quán rồi.xlsx</v>
          </cell>
          <cell r="AA792">
            <v>3600</v>
          </cell>
          <cell r="AB792">
            <v>1700</v>
          </cell>
          <cell r="AC792">
            <v>1200</v>
          </cell>
          <cell r="AD792">
            <v>580</v>
          </cell>
        </row>
        <row r="793">
          <cell r="G793" t="str">
            <v>DQ17DT_D2</v>
          </cell>
          <cell r="H793" t="str">
            <v>Đoạn từ đường Trần Hưng Đạo đến hết ranh thửa đất số 199, tờ BĐĐC số 7, thị trấn Định Quán</v>
          </cell>
          <cell r="I793" t="str">
            <v>Từ đường Trần Hưng Đạo</v>
          </cell>
          <cell r="J793" t="str">
            <v>DQ17DT_D2</v>
          </cell>
          <cell r="K793" t="str">
            <v>Đến hết ranh thửa đất số 199, tờ BĐĐC số 7, thị trấn Định Quán</v>
          </cell>
          <cell r="L793">
            <v>2200</v>
          </cell>
          <cell r="M793">
            <v>1100</v>
          </cell>
          <cell r="N793">
            <v>900</v>
          </cell>
          <cell r="O793">
            <v>500</v>
          </cell>
          <cell r="P793">
            <v>0</v>
          </cell>
          <cell r="Q793">
            <v>0</v>
          </cell>
          <cell r="R793">
            <v>0</v>
          </cell>
          <cell r="S793">
            <v>0</v>
          </cell>
          <cell r="T793" t="e">
            <v>#DIV/0!</v>
          </cell>
          <cell r="U793" t="e">
            <v>#DIV/0!</v>
          </cell>
          <cell r="V793" t="e">
            <v>#DIV/0!</v>
          </cell>
          <cell r="W793" t="e">
            <v>#DIV/0!</v>
          </cell>
          <cell r="X793">
            <v>2</v>
          </cell>
          <cell r="Y793">
            <v>1.1633333333333333</v>
          </cell>
          <cell r="Z793" t="str">
            <v>25. xã Định Quán rồi.xlsx</v>
          </cell>
          <cell r="AA793">
            <v>2600</v>
          </cell>
          <cell r="AB793">
            <v>1300</v>
          </cell>
          <cell r="AC793">
            <v>1000</v>
          </cell>
          <cell r="AD793">
            <v>580</v>
          </cell>
        </row>
        <row r="794">
          <cell r="G794" t="str">
            <v>DQ18DT</v>
          </cell>
          <cell r="H794" t="str">
            <v>Đường Nguyễn Ái Quốc - từ đường Nguyễn Trãi đến đường Nguyễn Văn Linh</v>
          </cell>
          <cell r="I794" t="str">
            <v>Từ đường Nguyễn Trãi</v>
          </cell>
          <cell r="J794" t="str">
            <v>DQ18DT</v>
          </cell>
          <cell r="K794" t="str">
            <v>Đến đường Nguyễn Văn Linh</v>
          </cell>
          <cell r="L794">
            <v>6500</v>
          </cell>
          <cell r="M794">
            <v>1800</v>
          </cell>
          <cell r="N794">
            <v>1300</v>
          </cell>
          <cell r="O794">
            <v>1000</v>
          </cell>
          <cell r="P794">
            <v>0</v>
          </cell>
          <cell r="Q794">
            <v>0</v>
          </cell>
          <cell r="R794">
            <v>0</v>
          </cell>
          <cell r="S794">
            <v>0</v>
          </cell>
          <cell r="T794" t="e">
            <v>#DIV/0!</v>
          </cell>
          <cell r="U794" t="e">
            <v>#DIV/0!</v>
          </cell>
          <cell r="V794" t="e">
            <v>#DIV/0!</v>
          </cell>
          <cell r="W794" t="e">
            <v>#DIV/0!</v>
          </cell>
          <cell r="X794">
            <v>2</v>
          </cell>
          <cell r="Y794">
            <v>1.1633333333333333</v>
          </cell>
          <cell r="Z794" t="str">
            <v>25. xã Định Quán rồi.xlsx</v>
          </cell>
          <cell r="AA794">
            <v>7600</v>
          </cell>
          <cell r="AB794">
            <v>2100</v>
          </cell>
          <cell r="AC794">
            <v>1500</v>
          </cell>
          <cell r="AD794">
            <v>1200</v>
          </cell>
        </row>
        <row r="795">
          <cell r="G795" t="str">
            <v>DQ19DT</v>
          </cell>
          <cell r="H795" t="str">
            <v>Đường Thanh Tùng (đoạn từ Quốc lộ 20 đến ngã 3 giáp ranh giữa 3 xã Phú Ngọc, Gia Canh, thị trấn Định Quán)</v>
          </cell>
          <cell r="I795" t="str">
            <v>Từ Quốc lộ 20</v>
          </cell>
          <cell r="J795" t="str">
            <v>DQ19DT</v>
          </cell>
          <cell r="K795" t="str">
            <v>Đến ngã 3 (giáp ranh giữa 3 xã Phú Ngọc, Gia Canh, Thị trấn Định Quán)</v>
          </cell>
          <cell r="L795">
            <v>600</v>
          </cell>
          <cell r="M795">
            <v>300</v>
          </cell>
          <cell r="N795">
            <v>250</v>
          </cell>
          <cell r="O795">
            <v>200</v>
          </cell>
          <cell r="P795">
            <v>0</v>
          </cell>
          <cell r="Q795">
            <v>0</v>
          </cell>
          <cell r="R795">
            <v>0</v>
          </cell>
          <cell r="S795">
            <v>0</v>
          </cell>
          <cell r="T795" t="e">
            <v>#DIV/0!</v>
          </cell>
          <cell r="U795" t="e">
            <v>#DIV/0!</v>
          </cell>
          <cell r="V795" t="e">
            <v>#DIV/0!</v>
          </cell>
          <cell r="W795" t="e">
            <v>#DIV/0!</v>
          </cell>
          <cell r="X795">
            <v>2</v>
          </cell>
          <cell r="Y795">
            <v>1.3</v>
          </cell>
          <cell r="Z795" t="str">
            <v>25. xã Định Quán rồi.xlsx</v>
          </cell>
          <cell r="AA795">
            <v>780</v>
          </cell>
          <cell r="AB795">
            <v>390</v>
          </cell>
          <cell r="AC795">
            <v>330</v>
          </cell>
          <cell r="AD795">
            <v>260</v>
          </cell>
        </row>
        <row r="796">
          <cell r="G796" t="str">
            <v>DQ20DT</v>
          </cell>
          <cell r="H796" t="str">
            <v>Đường Lê Lai (từ đường Chu Văn An đến hết ranh thửa đất số 197, tờ BĐĐC số 5 về bên trái và hết ranh thửa đất số 5, tờ BĐĐC số 5 về bên phải, thị trấn Định Quán)</v>
          </cell>
          <cell r="I796" t="str">
            <v>Từ đường Chu Văn An</v>
          </cell>
          <cell r="J796" t="str">
            <v>DQ20DT</v>
          </cell>
          <cell r="K796" t="str">
            <v>- Bên trái, đến hết ranh thửa đất số 197, tờ BĐĐC số 5, thị trấn Định Quán
- Bên phải, đến hết ranh thửa đất số 5, tờ BĐĐC số 5, thị trấn Định Quán</v>
          </cell>
          <cell r="L796">
            <v>2600</v>
          </cell>
          <cell r="M796">
            <v>1300</v>
          </cell>
          <cell r="N796">
            <v>900</v>
          </cell>
          <cell r="O796">
            <v>400</v>
          </cell>
          <cell r="P796">
            <v>0</v>
          </cell>
          <cell r="Q796">
            <v>0</v>
          </cell>
          <cell r="R796">
            <v>0</v>
          </cell>
          <cell r="S796">
            <v>0</v>
          </cell>
          <cell r="T796" t="e">
            <v>#DIV/0!</v>
          </cell>
          <cell r="U796" t="e">
            <v>#DIV/0!</v>
          </cell>
          <cell r="V796" t="e">
            <v>#DIV/0!</v>
          </cell>
          <cell r="W796" t="e">
            <v>#DIV/0!</v>
          </cell>
          <cell r="X796">
            <v>2</v>
          </cell>
          <cell r="Y796">
            <v>1.1633333333333333</v>
          </cell>
          <cell r="Z796" t="str">
            <v>25. xã Định Quán rồi.xlsx</v>
          </cell>
          <cell r="AA796">
            <v>3000</v>
          </cell>
          <cell r="AB796">
            <v>1500</v>
          </cell>
          <cell r="AC796">
            <v>1000</v>
          </cell>
          <cell r="AD796">
            <v>470</v>
          </cell>
        </row>
        <row r="797">
          <cell r="G797" t="str">
            <v>DQ21DT</v>
          </cell>
          <cell r="H797" t="str">
            <v>Đường Lê Lợi</v>
          </cell>
          <cell r="I797" t="str">
            <v>Từ đường Trần Hưng Đạo (đường số 6 cũ)</v>
          </cell>
          <cell r="J797" t="str">
            <v>DQ21DT</v>
          </cell>
          <cell r="K797" t="str">
            <v>Đến đường Lương Thế Vinh</v>
          </cell>
          <cell r="L797">
            <v>2900</v>
          </cell>
          <cell r="M797">
            <v>1400</v>
          </cell>
          <cell r="N797">
            <v>1000</v>
          </cell>
          <cell r="O797">
            <v>400</v>
          </cell>
          <cell r="P797">
            <v>10034</v>
          </cell>
          <cell r="Q797">
            <v>0</v>
          </cell>
          <cell r="R797">
            <v>0</v>
          </cell>
          <cell r="S797">
            <v>0</v>
          </cell>
          <cell r="T797">
            <v>0.33622350674373797</v>
          </cell>
          <cell r="U797" t="e">
            <v>#DIV/0!</v>
          </cell>
          <cell r="V797" t="e">
            <v>#DIV/0!</v>
          </cell>
          <cell r="W797" t="e">
            <v>#DIV/0!</v>
          </cell>
          <cell r="X797">
            <v>2</v>
          </cell>
          <cell r="Y797">
            <v>1.1633333333333333</v>
          </cell>
          <cell r="Z797" t="str">
            <v>25. xã Định Quán rồi.xlsx</v>
          </cell>
          <cell r="AA797">
            <v>3400</v>
          </cell>
          <cell r="AB797">
            <v>1600</v>
          </cell>
          <cell r="AC797">
            <v>1200</v>
          </cell>
          <cell r="AD797">
            <v>470</v>
          </cell>
        </row>
        <row r="798">
          <cell r="G798" t="str">
            <v>DQ22DT</v>
          </cell>
          <cell r="H798" t="str">
            <v>Đường Chu Văn An</v>
          </cell>
          <cell r="I798" t="str">
            <v>Từ đường Nguyễn ái Quốc</v>
          </cell>
          <cell r="J798" t="str">
            <v>DQ22DT</v>
          </cell>
          <cell r="K798" t="str">
            <v>Đến đường Lương Thế Vinh</v>
          </cell>
          <cell r="L798">
            <v>2200</v>
          </cell>
          <cell r="M798">
            <v>1100</v>
          </cell>
          <cell r="N798">
            <v>1000</v>
          </cell>
          <cell r="O798">
            <v>500</v>
          </cell>
          <cell r="P798">
            <v>0</v>
          </cell>
          <cell r="Q798">
            <v>0</v>
          </cell>
          <cell r="R798">
            <v>0</v>
          </cell>
          <cell r="S798">
            <v>0</v>
          </cell>
          <cell r="T798" t="e">
            <v>#DIV/0!</v>
          </cell>
          <cell r="U798" t="e">
            <v>#DIV/0!</v>
          </cell>
          <cell r="V798" t="e">
            <v>#DIV/0!</v>
          </cell>
          <cell r="W798" t="e">
            <v>#DIV/0!</v>
          </cell>
          <cell r="X798">
            <v>2</v>
          </cell>
          <cell r="Y798">
            <v>1.1633333333333333</v>
          </cell>
          <cell r="Z798" t="str">
            <v>25. xã Định Quán rồi.xlsx</v>
          </cell>
          <cell r="AA798">
            <v>2600</v>
          </cell>
          <cell r="AB798">
            <v>1300</v>
          </cell>
          <cell r="AC798">
            <v>1200</v>
          </cell>
          <cell r="AD798">
            <v>580</v>
          </cell>
        </row>
        <row r="799">
          <cell r="G799" t="str">
            <v>DQ23DT</v>
          </cell>
          <cell r="H799" t="str">
            <v>Đường Mạc Đĩnh Chi</v>
          </cell>
          <cell r="I799" t="str">
            <v>Từ đường Ngô Quyền</v>
          </cell>
          <cell r="J799" t="str">
            <v>DQ23DT</v>
          </cell>
          <cell r="K799" t="str">
            <v>Đến đường Lê Lợi</v>
          </cell>
          <cell r="L799">
            <v>1900</v>
          </cell>
          <cell r="M799">
            <v>1100</v>
          </cell>
          <cell r="N799">
            <v>800</v>
          </cell>
          <cell r="O799">
            <v>500</v>
          </cell>
          <cell r="P799">
            <v>0</v>
          </cell>
          <cell r="Q799">
            <v>0</v>
          </cell>
          <cell r="R799">
            <v>0</v>
          </cell>
          <cell r="S799">
            <v>0</v>
          </cell>
          <cell r="T799" t="e">
            <v>#DIV/0!</v>
          </cell>
          <cell r="U799" t="e">
            <v>#DIV/0!</v>
          </cell>
          <cell r="V799" t="e">
            <v>#DIV/0!</v>
          </cell>
          <cell r="W799" t="e">
            <v>#DIV/0!</v>
          </cell>
          <cell r="X799">
            <v>2</v>
          </cell>
          <cell r="Y799">
            <v>1.1633333333333333</v>
          </cell>
          <cell r="Z799" t="str">
            <v>25. xã Định Quán rồi.xlsx</v>
          </cell>
          <cell r="AA799">
            <v>2200</v>
          </cell>
          <cell r="AB799">
            <v>1300</v>
          </cell>
          <cell r="AC799">
            <v>930</v>
          </cell>
          <cell r="AD799">
            <v>580</v>
          </cell>
        </row>
        <row r="800">
          <cell r="G800" t="str">
            <v>DQ24DT</v>
          </cell>
          <cell r="H800" t="str">
            <v>Đường Nguyễn Du</v>
          </cell>
          <cell r="I800" t="str">
            <v>Từ đường Ngô Quyền</v>
          </cell>
          <cell r="J800" t="str">
            <v>DQ24DT</v>
          </cell>
          <cell r="K800" t="str">
            <v>Đến đường Lê Lợi</v>
          </cell>
          <cell r="L800">
            <v>1900</v>
          </cell>
          <cell r="M800">
            <v>1100</v>
          </cell>
          <cell r="N800">
            <v>800</v>
          </cell>
          <cell r="O800">
            <v>500</v>
          </cell>
          <cell r="P800">
            <v>0</v>
          </cell>
          <cell r="Q800">
            <v>0</v>
          </cell>
          <cell r="R800">
            <v>0</v>
          </cell>
          <cell r="S800">
            <v>0</v>
          </cell>
          <cell r="T800" t="e">
            <v>#DIV/0!</v>
          </cell>
          <cell r="U800" t="e">
            <v>#DIV/0!</v>
          </cell>
          <cell r="V800" t="e">
            <v>#DIV/0!</v>
          </cell>
          <cell r="W800" t="e">
            <v>#DIV/0!</v>
          </cell>
          <cell r="X800">
            <v>2</v>
          </cell>
          <cell r="Y800">
            <v>1.1633333333333333</v>
          </cell>
          <cell r="Z800" t="str">
            <v>25. xã Định Quán rồi.xlsx</v>
          </cell>
          <cell r="AA800">
            <v>2200</v>
          </cell>
          <cell r="AB800">
            <v>1300</v>
          </cell>
          <cell r="AC800">
            <v>930</v>
          </cell>
          <cell r="AD800">
            <v>580</v>
          </cell>
        </row>
        <row r="801">
          <cell r="G801" t="str">
            <v>DQ25DT</v>
          </cell>
          <cell r="H801" t="str">
            <v>Đường Lý Thường Kiệt</v>
          </cell>
          <cell r="I801" t="str">
            <v>Từ Đường Trần Nhân Tông</v>
          </cell>
          <cell r="J801" t="str">
            <v>DQ25DT</v>
          </cell>
          <cell r="K801" t="str">
            <v>Đến đường Ngô Thời Nhiệm</v>
          </cell>
          <cell r="L801">
            <v>1900</v>
          </cell>
          <cell r="M801">
            <v>1100</v>
          </cell>
          <cell r="N801">
            <v>800</v>
          </cell>
          <cell r="O801">
            <v>500</v>
          </cell>
          <cell r="P801">
            <v>0</v>
          </cell>
          <cell r="Q801">
            <v>0</v>
          </cell>
          <cell r="R801">
            <v>0</v>
          </cell>
          <cell r="S801">
            <v>0</v>
          </cell>
          <cell r="T801" t="e">
            <v>#DIV/0!</v>
          </cell>
          <cell r="U801" t="e">
            <v>#DIV/0!</v>
          </cell>
          <cell r="V801" t="e">
            <v>#DIV/0!</v>
          </cell>
          <cell r="W801" t="e">
            <v>#DIV/0!</v>
          </cell>
          <cell r="X801">
            <v>2</v>
          </cell>
          <cell r="Y801">
            <v>1.1633333333333333</v>
          </cell>
          <cell r="Z801" t="str">
            <v>25. xã Định Quán rồi.xlsx</v>
          </cell>
          <cell r="AA801">
            <v>2200</v>
          </cell>
          <cell r="AB801">
            <v>1300</v>
          </cell>
          <cell r="AC801">
            <v>930</v>
          </cell>
          <cell r="AD801">
            <v>580</v>
          </cell>
        </row>
        <row r="802">
          <cell r="G802" t="str">
            <v>DQ26DT</v>
          </cell>
          <cell r="H802" t="str">
            <v>Đường Ngô Thời Nhiệm</v>
          </cell>
          <cell r="I802" t="str">
            <v>Đường Trần Hưng Đạo (đường số 6 cũ)</v>
          </cell>
          <cell r="J802" t="str">
            <v>DQ26DT</v>
          </cell>
          <cell r="K802" t="str">
            <v>Đến đường Nguyễn Văn Linh</v>
          </cell>
          <cell r="L802">
            <v>1900</v>
          </cell>
          <cell r="M802">
            <v>1100</v>
          </cell>
          <cell r="N802">
            <v>800</v>
          </cell>
          <cell r="O802">
            <v>500</v>
          </cell>
          <cell r="P802">
            <v>0</v>
          </cell>
          <cell r="Q802">
            <v>0</v>
          </cell>
          <cell r="R802">
            <v>0</v>
          </cell>
          <cell r="S802">
            <v>0</v>
          </cell>
          <cell r="T802" t="e">
            <v>#DIV/0!</v>
          </cell>
          <cell r="U802" t="e">
            <v>#DIV/0!</v>
          </cell>
          <cell r="V802" t="e">
            <v>#DIV/0!</v>
          </cell>
          <cell r="W802" t="e">
            <v>#DIV/0!</v>
          </cell>
          <cell r="X802">
            <v>2</v>
          </cell>
          <cell r="Y802">
            <v>1.1633333333333333</v>
          </cell>
          <cell r="Z802" t="str">
            <v>25. xã Định Quán rồi.xlsx</v>
          </cell>
          <cell r="AA802">
            <v>2200</v>
          </cell>
          <cell r="AB802">
            <v>1300</v>
          </cell>
          <cell r="AC802">
            <v>930</v>
          </cell>
          <cell r="AD802">
            <v>580</v>
          </cell>
        </row>
        <row r="803">
          <cell r="G803" t="str">
            <v>DQ27DT</v>
          </cell>
          <cell r="H803" t="str">
            <v>Đường Phạm Ngũ Lão</v>
          </cell>
          <cell r="I803" t="str">
            <v>Đường Trần Hưng Đạo (đường số 6 cũ)</v>
          </cell>
          <cell r="J803" t="str">
            <v>DQ27DT</v>
          </cell>
          <cell r="K803" t="str">
            <v>Đến đường Nguyễn Trãi</v>
          </cell>
          <cell r="L803">
            <v>1900</v>
          </cell>
          <cell r="M803">
            <v>1100</v>
          </cell>
          <cell r="N803">
            <v>800</v>
          </cell>
          <cell r="O803">
            <v>500</v>
          </cell>
          <cell r="P803">
            <v>0</v>
          </cell>
          <cell r="Q803">
            <v>0</v>
          </cell>
          <cell r="R803">
            <v>0</v>
          </cell>
          <cell r="S803">
            <v>0</v>
          </cell>
          <cell r="T803" t="e">
            <v>#DIV/0!</v>
          </cell>
          <cell r="U803" t="e">
            <v>#DIV/0!</v>
          </cell>
          <cell r="V803" t="e">
            <v>#DIV/0!</v>
          </cell>
          <cell r="W803" t="e">
            <v>#DIV/0!</v>
          </cell>
          <cell r="X803">
            <v>2</v>
          </cell>
          <cell r="Y803">
            <v>1.1633333333333333</v>
          </cell>
          <cell r="Z803" t="str">
            <v>25. xã Định Quán rồi.xlsx</v>
          </cell>
          <cell r="AA803">
            <v>2200</v>
          </cell>
          <cell r="AB803">
            <v>1300</v>
          </cell>
          <cell r="AC803">
            <v>930</v>
          </cell>
          <cell r="AD803">
            <v>580</v>
          </cell>
        </row>
        <row r="804">
          <cell r="G804" t="str">
            <v>DQ28DT</v>
          </cell>
          <cell r="H804" t="str">
            <v>Đường Nguyễn Chí Thanh</v>
          </cell>
          <cell r="I804" t="str">
            <v>Từ đường Gia Canh</v>
          </cell>
          <cell r="J804" t="str">
            <v>DQ28DT</v>
          </cell>
          <cell r="K804" t="str">
            <v>Đến đường 17 tháng 3</v>
          </cell>
          <cell r="L804">
            <v>1300</v>
          </cell>
          <cell r="M804">
            <v>600</v>
          </cell>
          <cell r="N804">
            <v>400</v>
          </cell>
          <cell r="O804">
            <v>300</v>
          </cell>
          <cell r="P804">
            <v>0</v>
          </cell>
          <cell r="Q804">
            <v>0</v>
          </cell>
          <cell r="R804">
            <v>0</v>
          </cell>
          <cell r="S804">
            <v>0</v>
          </cell>
          <cell r="T804" t="e">
            <v>#DIV/0!</v>
          </cell>
          <cell r="U804" t="e">
            <v>#DIV/0!</v>
          </cell>
          <cell r="V804" t="e">
            <v>#DIV/0!</v>
          </cell>
          <cell r="W804" t="e">
            <v>#DIV/0!</v>
          </cell>
          <cell r="X804">
            <v>2</v>
          </cell>
          <cell r="Y804">
            <v>1.1633333333333333</v>
          </cell>
          <cell r="Z804" t="str">
            <v>25. xã Định Quán rồi.xlsx</v>
          </cell>
          <cell r="AA804">
            <v>1500</v>
          </cell>
          <cell r="AB804">
            <v>700</v>
          </cell>
          <cell r="AC804">
            <v>470</v>
          </cell>
          <cell r="AD804">
            <v>350</v>
          </cell>
        </row>
        <row r="805">
          <cell r="G805" t="str">
            <v>DQ29DT</v>
          </cell>
          <cell r="H805" t="str">
            <v>Đường liên xã Phú Lợi - Thị trấn Định Quán (nối từ đường 17 tháng 3 đến hết ranh thị trấn Định Quán)</v>
          </cell>
          <cell r="I805" t="str">
            <v>Từ đường 17 tháng 3</v>
          </cell>
          <cell r="J805" t="str">
            <v>DQ29DT</v>
          </cell>
          <cell r="K805" t="str">
            <v>Đến hết ranh thị trấn Định Quán</v>
          </cell>
          <cell r="L805">
            <v>1200</v>
          </cell>
          <cell r="M805">
            <v>600</v>
          </cell>
          <cell r="N805">
            <v>500</v>
          </cell>
          <cell r="O805">
            <v>300</v>
          </cell>
          <cell r="P805">
            <v>0</v>
          </cell>
          <cell r="Q805">
            <v>0</v>
          </cell>
          <cell r="R805">
            <v>0</v>
          </cell>
          <cell r="S805">
            <v>0</v>
          </cell>
          <cell r="T805" t="e">
            <v>#DIV/0!</v>
          </cell>
          <cell r="U805" t="e">
            <v>#DIV/0!</v>
          </cell>
          <cell r="V805" t="e">
            <v>#DIV/0!</v>
          </cell>
          <cell r="W805" t="e">
            <v>#DIV/0!</v>
          </cell>
          <cell r="X805">
            <v>2</v>
          </cell>
          <cell r="Y805">
            <v>1.1633333333333333</v>
          </cell>
          <cell r="Z805" t="str">
            <v>25. xã Định Quán rồi.xlsx</v>
          </cell>
          <cell r="AA805">
            <v>1400</v>
          </cell>
          <cell r="AB805">
            <v>700</v>
          </cell>
          <cell r="AC805">
            <v>580</v>
          </cell>
          <cell r="AD805">
            <v>350</v>
          </cell>
        </row>
        <row r="806">
          <cell r="G806" t="str">
            <v>DQ30DT</v>
          </cell>
          <cell r="H806" t="str">
            <v>Đường Lương Thế Vinh</v>
          </cell>
          <cell r="I806" t="str">
            <v>Từ đường Trần Nhân Tông</v>
          </cell>
          <cell r="J806"/>
          <cell r="K806" t="str">
            <v>Đến đường Lê Lợi</v>
          </cell>
          <cell r="L806"/>
          <cell r="M806"/>
          <cell r="N806"/>
          <cell r="O806"/>
          <cell r="P806"/>
          <cell r="Q806"/>
          <cell r="R806"/>
          <cell r="S806"/>
          <cell r="T806"/>
          <cell r="U806"/>
          <cell r="V806"/>
          <cell r="W806"/>
          <cell r="X806"/>
          <cell r="Y806"/>
          <cell r="Z806"/>
          <cell r="AA806"/>
          <cell r="AB806"/>
          <cell r="AC806"/>
          <cell r="AD806"/>
        </row>
        <row r="807">
          <cell r="G807" t="str">
            <v>DQ30DT_D1</v>
          </cell>
          <cell r="H807" t="str">
            <v xml:space="preserve">Đường Lương Thế Vinh (đoạn 1: từ đường Trần Nhân Tông đến hết ranh thửa đất số 243, tờ BĐĐC số 6 về bên trái và hết ranh thửa đất số 216, tờ BĐĐC số 7 về bên phải, thị trấn Định Quán) </v>
          </cell>
          <cell r="I807" t="str">
            <v>Từ đường Trần Nhân Tông</v>
          </cell>
          <cell r="J807" t="str">
            <v>DQ30DT_D1</v>
          </cell>
          <cell r="K807" t="str">
            <v>- Bên trái, đến hết ranh thửa đất số 243, tờ BĐĐC số 6, thị trấn Định Quán
- Bên phải, đến hết ranh thửa đất số 216, tờ BĐĐC số 7, thị trấn Định Quán</v>
          </cell>
          <cell r="L807">
            <v>1900</v>
          </cell>
          <cell r="M807">
            <v>1100</v>
          </cell>
          <cell r="N807">
            <v>800</v>
          </cell>
          <cell r="O807">
            <v>500</v>
          </cell>
          <cell r="P807">
            <v>0</v>
          </cell>
          <cell r="Q807">
            <v>0</v>
          </cell>
          <cell r="R807">
            <v>0</v>
          </cell>
          <cell r="S807">
            <v>0</v>
          </cell>
          <cell r="T807" t="e">
            <v>#DIV/0!</v>
          </cell>
          <cell r="U807" t="e">
            <v>#DIV/0!</v>
          </cell>
          <cell r="V807" t="e">
            <v>#DIV/0!</v>
          </cell>
          <cell r="W807" t="e">
            <v>#DIV/0!</v>
          </cell>
          <cell r="X807">
            <v>2</v>
          </cell>
          <cell r="Y807">
            <v>1.1633333333333333</v>
          </cell>
          <cell r="Z807" t="str">
            <v>25. xã Định Quán rồi.xlsx</v>
          </cell>
          <cell r="AA807">
            <v>2200</v>
          </cell>
          <cell r="AB807">
            <v>1300</v>
          </cell>
          <cell r="AC807">
            <v>930</v>
          </cell>
          <cell r="AD807">
            <v>580</v>
          </cell>
        </row>
        <row r="808">
          <cell r="G808" t="str">
            <v>DQ30DT_D2</v>
          </cell>
          <cell r="H808" t="str">
            <v>Đường Lương Thế Vinh (đoạn 2: từ thửa đất số 399, tờ BĐĐC số 6 về bên trái và thửa đất số 467, tờ BĐĐC số 6 về bên phải, thị trấn Định Quán đến đường Lê Lợi)</v>
          </cell>
          <cell r="I808" t="str">
            <v>- Bên trái, hết ranh thửa đất số 399, tờ BĐĐC số 6, thị trấn Định Quán.
- Bên phải, hết ranh thửa đất số 467, tờ BĐĐC số 6, thị trấn Định Quán</v>
          </cell>
          <cell r="J808" t="str">
            <v>DQ30DT_D2</v>
          </cell>
          <cell r="K808" t="str">
            <v>Đến đường Lê Lợi</v>
          </cell>
          <cell r="L808">
            <v>1900</v>
          </cell>
          <cell r="M808">
            <v>1100</v>
          </cell>
          <cell r="N808">
            <v>800</v>
          </cell>
          <cell r="O808">
            <v>500</v>
          </cell>
          <cell r="P808">
            <v>0</v>
          </cell>
          <cell r="Q808">
            <v>0</v>
          </cell>
          <cell r="R808">
            <v>0</v>
          </cell>
          <cell r="S808">
            <v>0</v>
          </cell>
          <cell r="T808" t="e">
            <v>#DIV/0!</v>
          </cell>
          <cell r="U808" t="e">
            <v>#DIV/0!</v>
          </cell>
          <cell r="V808" t="e">
            <v>#DIV/0!</v>
          </cell>
          <cell r="W808" t="e">
            <v>#DIV/0!</v>
          </cell>
          <cell r="X808">
            <v>2</v>
          </cell>
          <cell r="Y808">
            <v>1.1633333333333333</v>
          </cell>
          <cell r="Z808" t="str">
            <v>25. xã Định Quán rồi.xlsx</v>
          </cell>
          <cell r="AA808">
            <v>2200</v>
          </cell>
          <cell r="AB808">
            <v>1300</v>
          </cell>
          <cell r="AC808">
            <v>930</v>
          </cell>
          <cell r="AD808">
            <v>580</v>
          </cell>
        </row>
        <row r="809">
          <cell r="G809" t="str">
            <v>TP</v>
          </cell>
          <cell r="H809" t="str">
            <v>THỊ TRẤN TÂN PHÚ</v>
          </cell>
          <cell r="I809"/>
          <cell r="J809"/>
          <cell r="K809"/>
          <cell r="L809"/>
          <cell r="M809"/>
          <cell r="N809"/>
          <cell r="O809"/>
          <cell r="P809"/>
          <cell r="Q809"/>
          <cell r="R809"/>
          <cell r="S809"/>
          <cell r="T809"/>
          <cell r="U809"/>
          <cell r="V809"/>
          <cell r="W809"/>
          <cell r="X809">
            <v>4.2407142857142857</v>
          </cell>
          <cell r="Y809">
            <v>4.7</v>
          </cell>
          <cell r="Z809"/>
          <cell r="AA809"/>
          <cell r="AB809"/>
          <cell r="AC809"/>
          <cell r="AD809"/>
        </row>
        <row r="810">
          <cell r="G810" t="str">
            <v>TP1DT</v>
          </cell>
          <cell r="H810" t="str">
            <v>Quốc lộ 20</v>
          </cell>
          <cell r="I810" t="str">
            <v>Giáp ranh huyện Định Quán</v>
          </cell>
          <cell r="J810"/>
          <cell r="K810"/>
          <cell r="L810"/>
          <cell r="M810"/>
          <cell r="N810"/>
          <cell r="O810"/>
          <cell r="P810"/>
          <cell r="Q810"/>
          <cell r="R810"/>
          <cell r="S810"/>
          <cell r="T810"/>
          <cell r="U810"/>
          <cell r="V810"/>
          <cell r="W810"/>
          <cell r="X810"/>
          <cell r="Y810"/>
          <cell r="Z810"/>
          <cell r="AA810"/>
          <cell r="AB810"/>
          <cell r="AC810"/>
          <cell r="AD810"/>
        </row>
        <row r="811">
          <cell r="G811" t="str">
            <v>TP1DT_D1</v>
          </cell>
          <cell r="H811" t="str">
            <v>Đoạn từ giáp ranh huyện Định Quán đến hết Trường Tiểu học Nguyễn Thị Định cơ sở 2</v>
          </cell>
          <cell r="I811" t="str">
            <v>Giáp ranh huyện Định Quán</v>
          </cell>
          <cell r="J811" t="str">
            <v>TP1DT_D1</v>
          </cell>
          <cell r="K811" t="str">
            <v>Hết Trường Tiểu học Nguyễn Thị Định cơ sở 2</v>
          </cell>
          <cell r="L811">
            <v>1700</v>
          </cell>
          <cell r="M811">
            <v>550</v>
          </cell>
          <cell r="N811">
            <v>450</v>
          </cell>
          <cell r="O811">
            <v>250</v>
          </cell>
          <cell r="P811">
            <v>0</v>
          </cell>
          <cell r="Q811">
            <v>0</v>
          </cell>
          <cell r="R811">
            <v>0</v>
          </cell>
          <cell r="S811">
            <v>0</v>
          </cell>
          <cell r="T811" t="e">
            <v>#DIV/0!</v>
          </cell>
          <cell r="U811" t="e">
            <v>#DIV/0!</v>
          </cell>
          <cell r="V811" t="e">
            <v>#DIV/0!</v>
          </cell>
          <cell r="W811" t="e">
            <v>#DIV/0!</v>
          </cell>
          <cell r="X811">
            <v>3.5</v>
          </cell>
          <cell r="Y811">
            <v>1.05</v>
          </cell>
          <cell r="Z811" t="str">
            <v>41. Xã Tân Phú.xlsx</v>
          </cell>
          <cell r="AA811">
            <v>1800</v>
          </cell>
          <cell r="AB811">
            <v>620</v>
          </cell>
          <cell r="AC811">
            <v>500</v>
          </cell>
          <cell r="AD811">
            <v>280</v>
          </cell>
        </row>
        <row r="812">
          <cell r="G812" t="str">
            <v>TP1DT_D2</v>
          </cell>
          <cell r="H812" t="str">
            <v>Đoạn từ Trường Tiểu học Nguyễn Thị Định cơ sở 2 đến hết cây xăng (thuộc khu 2)</v>
          </cell>
          <cell r="I812" t="str">
            <v>Trường Tiểu học Nguyễn Thị Định cơ sở 2</v>
          </cell>
          <cell r="J812" t="str">
            <v>TP1DT_D2</v>
          </cell>
          <cell r="K812" t="str">
            <v>Hết cây xăng (thuộc khu 2)</v>
          </cell>
          <cell r="L812">
            <v>2500</v>
          </cell>
          <cell r="M812">
            <v>800</v>
          </cell>
          <cell r="N812">
            <v>500</v>
          </cell>
          <cell r="O812">
            <v>400</v>
          </cell>
          <cell r="P812">
            <v>0</v>
          </cell>
          <cell r="Q812">
            <v>0</v>
          </cell>
          <cell r="R812">
            <v>0</v>
          </cell>
          <cell r="S812">
            <v>0</v>
          </cell>
          <cell r="T812" t="e">
            <v>#DIV/0!</v>
          </cell>
          <cell r="U812" t="e">
            <v>#DIV/0!</v>
          </cell>
          <cell r="V812" t="e">
            <v>#DIV/0!</v>
          </cell>
          <cell r="W812" t="e">
            <v>#DIV/0!</v>
          </cell>
          <cell r="X812">
            <v>3.5</v>
          </cell>
          <cell r="Y812">
            <v>1.05</v>
          </cell>
          <cell r="Z812" t="str">
            <v>41. Xã Tân Phú.xlsx</v>
          </cell>
          <cell r="AA812">
            <v>2600</v>
          </cell>
          <cell r="AB812">
            <v>900</v>
          </cell>
          <cell r="AC812">
            <v>560</v>
          </cell>
          <cell r="AD812">
            <v>450</v>
          </cell>
        </row>
        <row r="813">
          <cell r="G813" t="str">
            <v>TP1DT_D3</v>
          </cell>
          <cell r="H813" t="str">
            <v>Đoạn từ cây xăng (thuộc khu 2) đến đường Nguyễn Văn Linh</v>
          </cell>
          <cell r="I813" t="str">
            <v>Cây xăng (thuộc khu 2)</v>
          </cell>
          <cell r="J813" t="str">
            <v>TP1DT_D3</v>
          </cell>
          <cell r="K813" t="str">
            <v>Đường Nguyễn Văn Linh</v>
          </cell>
          <cell r="L813">
            <v>3000</v>
          </cell>
          <cell r="M813">
            <v>800</v>
          </cell>
          <cell r="N813">
            <v>650</v>
          </cell>
          <cell r="O813">
            <v>450</v>
          </cell>
          <cell r="P813">
            <v>0</v>
          </cell>
          <cell r="Q813">
            <v>0</v>
          </cell>
          <cell r="R813">
            <v>0</v>
          </cell>
          <cell r="S813">
            <v>0</v>
          </cell>
          <cell r="T813" t="e">
            <v>#DIV/0!</v>
          </cell>
          <cell r="U813" t="e">
            <v>#DIV/0!</v>
          </cell>
          <cell r="V813" t="e">
            <v>#DIV/0!</v>
          </cell>
          <cell r="W813" t="e">
            <v>#DIV/0!</v>
          </cell>
          <cell r="X813">
            <v>3.5</v>
          </cell>
          <cell r="Y813">
            <v>1.05</v>
          </cell>
          <cell r="Z813" t="str">
            <v>41. Xã Tân Phú.xlsx</v>
          </cell>
          <cell r="AA813">
            <v>3200</v>
          </cell>
          <cell r="AB813">
            <v>900</v>
          </cell>
          <cell r="AC813">
            <v>730</v>
          </cell>
          <cell r="AD813">
            <v>500</v>
          </cell>
        </row>
        <row r="814">
          <cell r="G814" t="str">
            <v>TP1DT_D4</v>
          </cell>
          <cell r="H814" t="str">
            <v>Đoạn từ đường Nguyễn Văn Linh đến đường Tà Lài</v>
          </cell>
          <cell r="I814" t="str">
            <v>Đường Nguyễn Văn Linh</v>
          </cell>
          <cell r="J814" t="str">
            <v>TP1DT_D4</v>
          </cell>
          <cell r="K814" t="str">
            <v>Đường Tà Lài</v>
          </cell>
          <cell r="L814">
            <v>4500</v>
          </cell>
          <cell r="M814">
            <v>1200</v>
          </cell>
          <cell r="N814">
            <v>900</v>
          </cell>
          <cell r="O814">
            <v>700</v>
          </cell>
          <cell r="P814">
            <v>0</v>
          </cell>
          <cell r="Q814">
            <v>0</v>
          </cell>
          <cell r="R814">
            <v>0</v>
          </cell>
          <cell r="S814">
            <v>0</v>
          </cell>
          <cell r="T814" t="e">
            <v>#DIV/0!</v>
          </cell>
          <cell r="U814" t="e">
            <v>#DIV/0!</v>
          </cell>
          <cell r="V814" t="e">
            <v>#DIV/0!</v>
          </cell>
          <cell r="W814" t="e">
            <v>#DIV/0!</v>
          </cell>
          <cell r="X814">
            <v>3.5</v>
          </cell>
          <cell r="Y814">
            <v>1.05</v>
          </cell>
          <cell r="Z814" t="str">
            <v>41. Xã Tân Phú.xlsx</v>
          </cell>
          <cell r="AA814">
            <v>4700</v>
          </cell>
          <cell r="AB814">
            <v>1300</v>
          </cell>
          <cell r="AC814">
            <v>1000</v>
          </cell>
          <cell r="AD814">
            <v>780</v>
          </cell>
        </row>
        <row r="815">
          <cell r="G815" t="str">
            <v>TP1DT_D5</v>
          </cell>
          <cell r="H815" t="str">
            <v>Đoạn từ đường Tà Lài đến hết Chi cục thuế huyện Tân Phú</v>
          </cell>
          <cell r="I815" t="str">
            <v>Đường Tà Lài</v>
          </cell>
          <cell r="J815" t="str">
            <v>TP1DT_D5</v>
          </cell>
          <cell r="K815" t="str">
            <v>Hết Chi Cục thuế huyện Tân Phú</v>
          </cell>
          <cell r="L815">
            <v>6000</v>
          </cell>
          <cell r="M815">
            <v>1500</v>
          </cell>
          <cell r="N815">
            <v>1100</v>
          </cell>
          <cell r="O815">
            <v>900</v>
          </cell>
          <cell r="P815">
            <v>0</v>
          </cell>
          <cell r="Q815">
            <v>0</v>
          </cell>
          <cell r="R815">
            <v>0</v>
          </cell>
          <cell r="S815">
            <v>0</v>
          </cell>
          <cell r="T815" t="e">
            <v>#DIV/0!</v>
          </cell>
          <cell r="U815" t="e">
            <v>#DIV/0!</v>
          </cell>
          <cell r="V815" t="e">
            <v>#DIV/0!</v>
          </cell>
          <cell r="W815" t="e">
            <v>#DIV/0!</v>
          </cell>
          <cell r="X815">
            <v>3.5</v>
          </cell>
          <cell r="Y815">
            <v>1.05</v>
          </cell>
          <cell r="Z815" t="str">
            <v>41. Xã Tân Phú.xlsx</v>
          </cell>
          <cell r="AA815">
            <v>6300</v>
          </cell>
          <cell r="AB815">
            <v>1700</v>
          </cell>
          <cell r="AC815">
            <v>1200</v>
          </cell>
          <cell r="AD815">
            <v>1000</v>
          </cell>
        </row>
        <row r="816">
          <cell r="G816" t="str">
            <v>TP1DT_D6</v>
          </cell>
          <cell r="H816" t="str">
            <v>Đoạn từ Chi cục thuế huyện Tân Phú đến đường Phạm Ngọc Thạch</v>
          </cell>
          <cell r="I816" t="str">
            <v xml:space="preserve"> Chi Cục thuế huyện Tân Phú</v>
          </cell>
          <cell r="J816" t="str">
            <v>TP1DT_D6</v>
          </cell>
          <cell r="K816" t="str">
            <v>Đường Phạm Ngọc Thạch</v>
          </cell>
          <cell r="L816">
            <v>5000</v>
          </cell>
          <cell r="M816">
            <v>1400</v>
          </cell>
          <cell r="N816">
            <v>1000</v>
          </cell>
          <cell r="O816">
            <v>800</v>
          </cell>
          <cell r="P816">
            <v>0</v>
          </cell>
          <cell r="Q816">
            <v>0</v>
          </cell>
          <cell r="R816">
            <v>0</v>
          </cell>
          <cell r="S816">
            <v>0</v>
          </cell>
          <cell r="T816" t="e">
            <v>#DIV/0!</v>
          </cell>
          <cell r="U816" t="e">
            <v>#DIV/0!</v>
          </cell>
          <cell r="V816" t="e">
            <v>#DIV/0!</v>
          </cell>
          <cell r="W816" t="e">
            <v>#DIV/0!</v>
          </cell>
          <cell r="X816">
            <v>3.5</v>
          </cell>
          <cell r="Y816">
            <v>1.05</v>
          </cell>
          <cell r="Z816" t="e">
            <v>#N/A</v>
          </cell>
          <cell r="AA816">
            <v>5300</v>
          </cell>
          <cell r="AB816">
            <v>1600</v>
          </cell>
          <cell r="AC816">
            <v>1100</v>
          </cell>
          <cell r="AD816">
            <v>900</v>
          </cell>
        </row>
        <row r="817">
          <cell r="G817" t="str">
            <v>TP1DT_D7</v>
          </cell>
          <cell r="H817" t="str">
            <v>Đoạn từ đường Phạm Ngọc Thạch đến đầu cây xăng Đoan Dung</v>
          </cell>
          <cell r="I817" t="str">
            <v>Đường Phạm Ngọc Thạch</v>
          </cell>
          <cell r="J817" t="str">
            <v>TP1DT_D7</v>
          </cell>
          <cell r="K817" t="str">
            <v>Đầu cây xăng Đoan Dung</v>
          </cell>
          <cell r="L817">
            <v>3200</v>
          </cell>
          <cell r="M817">
            <v>800</v>
          </cell>
          <cell r="N817">
            <v>600</v>
          </cell>
          <cell r="O817">
            <v>450</v>
          </cell>
          <cell r="P817">
            <v>0</v>
          </cell>
          <cell r="Q817">
            <v>0</v>
          </cell>
          <cell r="R817">
            <v>0</v>
          </cell>
          <cell r="S817">
            <v>0</v>
          </cell>
          <cell r="T817" t="e">
            <v>#DIV/0!</v>
          </cell>
          <cell r="U817" t="e">
            <v>#DIV/0!</v>
          </cell>
          <cell r="V817" t="e">
            <v>#DIV/0!</v>
          </cell>
          <cell r="W817" t="e">
            <v>#DIV/0!</v>
          </cell>
          <cell r="X817">
            <v>3.5</v>
          </cell>
          <cell r="Y817">
            <v>1.05</v>
          </cell>
          <cell r="Z817" t="str">
            <v>41. Xã Tân Phú.xlsx</v>
          </cell>
          <cell r="AA817">
            <v>3400</v>
          </cell>
          <cell r="AB817">
            <v>900</v>
          </cell>
          <cell r="AC817">
            <v>670</v>
          </cell>
          <cell r="AD817">
            <v>500</v>
          </cell>
        </row>
        <row r="818">
          <cell r="G818" t="str">
            <v>TP1DT_D8</v>
          </cell>
          <cell r="H818" t="str">
            <v>Đoạn từ đầu cây xăng Đoan Dung đến hết ranh thị trấn Tân Phú</v>
          </cell>
          <cell r="I818" t="str">
            <v>Đầu cây xăng Đoan Dung</v>
          </cell>
          <cell r="J818" t="str">
            <v>TP1DT_D8</v>
          </cell>
          <cell r="K818" t="str">
            <v>Hết ranh thị trấn Tân Phú</v>
          </cell>
          <cell r="L818">
            <v>3100</v>
          </cell>
          <cell r="M818">
            <v>900</v>
          </cell>
          <cell r="N818">
            <v>700</v>
          </cell>
          <cell r="O818">
            <v>500</v>
          </cell>
          <cell r="P818">
            <v>0</v>
          </cell>
          <cell r="Q818">
            <v>0</v>
          </cell>
          <cell r="R818">
            <v>0</v>
          </cell>
          <cell r="S818">
            <v>0</v>
          </cell>
          <cell r="T818" t="e">
            <v>#DIV/0!</v>
          </cell>
          <cell r="U818" t="e">
            <v>#DIV/0!</v>
          </cell>
          <cell r="V818" t="e">
            <v>#DIV/0!</v>
          </cell>
          <cell r="W818" t="e">
            <v>#DIV/0!</v>
          </cell>
          <cell r="X818">
            <v>3.5</v>
          </cell>
          <cell r="Y818">
            <v>1.05</v>
          </cell>
          <cell r="Z818" t="str">
            <v>41. Xã Tân Phú.xlsx</v>
          </cell>
          <cell r="AA818">
            <v>3300</v>
          </cell>
          <cell r="AB818">
            <v>1000</v>
          </cell>
          <cell r="AC818">
            <v>780</v>
          </cell>
          <cell r="AD818">
            <v>560</v>
          </cell>
        </row>
        <row r="819">
          <cell r="G819" t="str">
            <v>TP2DT</v>
          </cell>
          <cell r="H819" t="str">
            <v>Đường Lê Quý Đôn (từ Quốc lộ 20 đến hết ranh thửa đất số 13, tờ BĐĐC số 35 về bên phải và hết ranh thửa đất số 14, tờ BĐĐC số 35 về bên trái, thị trấn Tân Phú)</v>
          </cell>
          <cell r="I819" t="str">
            <v>Quốc lộ 20</v>
          </cell>
          <cell r="J819" t="str">
            <v>TP2DT</v>
          </cell>
          <cell r="K819" t="str">
            <v>Bên phải, đến hết ranh thửa đất số 13 tờ BĐĐC số 35; Bên trái, đến hết ranh thửa đất số 14, tờ BĐĐC số 35 (thị trấn Tân Phú)</v>
          </cell>
          <cell r="L819">
            <v>900</v>
          </cell>
          <cell r="M819">
            <v>450</v>
          </cell>
          <cell r="N819">
            <v>350</v>
          </cell>
          <cell r="O819">
            <v>250</v>
          </cell>
          <cell r="P819">
            <v>0</v>
          </cell>
          <cell r="Q819">
            <v>0</v>
          </cell>
          <cell r="R819">
            <v>0</v>
          </cell>
          <cell r="S819">
            <v>0</v>
          </cell>
          <cell r="T819" t="e">
            <v>#DIV/0!</v>
          </cell>
          <cell r="U819" t="e">
            <v>#DIV/0!</v>
          </cell>
          <cell r="V819" t="e">
            <v>#DIV/0!</v>
          </cell>
          <cell r="W819" t="e">
            <v>#DIV/0!</v>
          </cell>
          <cell r="X819">
            <v>3.5</v>
          </cell>
          <cell r="Y819">
            <v>1.05</v>
          </cell>
          <cell r="Z819" t="str">
            <v>41. Xã Tân Phú.xlsx</v>
          </cell>
          <cell r="AA819">
            <v>950</v>
          </cell>
          <cell r="AB819">
            <v>500</v>
          </cell>
          <cell r="AC819">
            <v>390</v>
          </cell>
          <cell r="AD819">
            <v>280</v>
          </cell>
        </row>
        <row r="820">
          <cell r="G820" t="str">
            <v>TP3DT</v>
          </cell>
          <cell r="H820" t="str">
            <v>Đường Lương Thế Vinh (đường Trường Dân tộc nội trú cũ)</v>
          </cell>
          <cell r="I820" t="str">
            <v>Đường Nguyễn Tất Thành</v>
          </cell>
          <cell r="J820" t="str">
            <v>TP3DT</v>
          </cell>
          <cell r="K820" t="str">
            <v>Đường Nguyễn Hữu Cảnh</v>
          </cell>
          <cell r="L820">
            <v>1700</v>
          </cell>
          <cell r="M820">
            <v>750</v>
          </cell>
          <cell r="N820">
            <v>500</v>
          </cell>
          <cell r="O820">
            <v>300</v>
          </cell>
          <cell r="P820">
            <v>0</v>
          </cell>
          <cell r="Q820">
            <v>0</v>
          </cell>
          <cell r="R820">
            <v>0</v>
          </cell>
          <cell r="S820">
            <v>0</v>
          </cell>
          <cell r="T820" t="e">
            <v>#DIV/0!</v>
          </cell>
          <cell r="U820" t="e">
            <v>#DIV/0!</v>
          </cell>
          <cell r="V820" t="e">
            <v>#DIV/0!</v>
          </cell>
          <cell r="W820" t="e">
            <v>#DIV/0!</v>
          </cell>
          <cell r="X820">
            <v>3.5</v>
          </cell>
          <cell r="Y820">
            <v>1.05</v>
          </cell>
          <cell r="Z820" t="str">
            <v>41. Xã Tân Phú.xlsx</v>
          </cell>
          <cell r="AA820">
            <v>1800</v>
          </cell>
          <cell r="AB820">
            <v>840</v>
          </cell>
          <cell r="AC820">
            <v>560</v>
          </cell>
          <cell r="AD820">
            <v>340</v>
          </cell>
        </row>
        <row r="821">
          <cell r="G821" t="str">
            <v>TP4DT</v>
          </cell>
          <cell r="H821" t="str">
            <v>Đường Nguyễn Đình Chiểu</v>
          </cell>
          <cell r="I821" t="str">
            <v>Đường Chu Văn An</v>
          </cell>
          <cell r="J821" t="str">
            <v>TP4DT</v>
          </cell>
          <cell r="K821" t="str">
            <v>Đường Hùng Vương</v>
          </cell>
          <cell r="L821">
            <v>1000</v>
          </cell>
          <cell r="M821">
            <v>500</v>
          </cell>
          <cell r="N821">
            <v>350</v>
          </cell>
          <cell r="O821">
            <v>250</v>
          </cell>
          <cell r="P821">
            <v>0</v>
          </cell>
          <cell r="Q821">
            <v>0</v>
          </cell>
          <cell r="R821">
            <v>0</v>
          </cell>
          <cell r="S821">
            <v>0</v>
          </cell>
          <cell r="T821" t="e">
            <v>#DIV/0!</v>
          </cell>
          <cell r="U821" t="e">
            <v>#DIV/0!</v>
          </cell>
          <cell r="V821" t="e">
            <v>#DIV/0!</v>
          </cell>
          <cell r="W821" t="e">
            <v>#DIV/0!</v>
          </cell>
          <cell r="X821">
            <v>3.5</v>
          </cell>
          <cell r="Y821">
            <v>1.05</v>
          </cell>
          <cell r="Z821" t="str">
            <v>41. Xã Tân Phú.xlsx</v>
          </cell>
          <cell r="AA821">
            <v>1100</v>
          </cell>
          <cell r="AB821">
            <v>560</v>
          </cell>
          <cell r="AC821">
            <v>390</v>
          </cell>
          <cell r="AD821">
            <v>280</v>
          </cell>
        </row>
        <row r="822">
          <cell r="G822" t="str">
            <v>TP5DT</v>
          </cell>
          <cell r="H822" t="str">
            <v>Đường Nguyễn Hữu Cảnh</v>
          </cell>
          <cell r="I822" t="str">
            <v xml:space="preserve">Ranh giới xã Phú Xuân </v>
          </cell>
          <cell r="J822"/>
          <cell r="K822" t="str">
            <v>Đường Tà Lài</v>
          </cell>
          <cell r="L822"/>
          <cell r="M822"/>
          <cell r="N822"/>
          <cell r="O822"/>
          <cell r="P822"/>
          <cell r="Q822"/>
          <cell r="R822"/>
          <cell r="S822"/>
          <cell r="T822"/>
          <cell r="U822"/>
          <cell r="V822"/>
          <cell r="W822"/>
          <cell r="X822"/>
          <cell r="Y822"/>
          <cell r="Z822"/>
          <cell r="AA822"/>
          <cell r="AB822"/>
          <cell r="AC822"/>
          <cell r="AD822"/>
        </row>
        <row r="823">
          <cell r="G823" t="str">
            <v>TP5DT_D1</v>
          </cell>
          <cell r="H823" t="str">
            <v>Đoạn từ ranh giới xã Phú Xuân đến giáp Trường THCS Quang Trung</v>
          </cell>
          <cell r="I823" t="str">
            <v xml:space="preserve">Ranh giới xã Phú Xuân </v>
          </cell>
          <cell r="J823" t="str">
            <v>TP5DT_D1</v>
          </cell>
          <cell r="K823" t="str">
            <v>Đường Phạm Ngọc Thạch</v>
          </cell>
          <cell r="L823">
            <v>1700</v>
          </cell>
          <cell r="M823">
            <v>750</v>
          </cell>
          <cell r="N823">
            <v>500</v>
          </cell>
          <cell r="O823">
            <v>300</v>
          </cell>
          <cell r="P823">
            <v>0</v>
          </cell>
          <cell r="Q823">
            <v>5610</v>
          </cell>
          <cell r="R823">
            <v>3015</v>
          </cell>
          <cell r="S823">
            <v>2637</v>
          </cell>
          <cell r="T823" t="e">
            <v>#DIV/0!</v>
          </cell>
          <cell r="U823">
            <v>0.17416140009722897</v>
          </cell>
          <cell r="V823">
            <v>0.21604100708578322</v>
          </cell>
          <cell r="W823">
            <v>0.14820560554348949</v>
          </cell>
          <cell r="X823">
            <v>4.7</v>
          </cell>
          <cell r="Y823">
            <v>1.3027272727272727</v>
          </cell>
          <cell r="Z823" t="str">
            <v>41. Xã Tân Phú.xlsx</v>
          </cell>
          <cell r="AA823">
            <v>2200</v>
          </cell>
          <cell r="AB823">
            <v>980</v>
          </cell>
          <cell r="AC823">
            <v>650</v>
          </cell>
          <cell r="AD823">
            <v>390</v>
          </cell>
        </row>
        <row r="824">
          <cell r="G824" t="str">
            <v>TP5DT_D2</v>
          </cell>
          <cell r="H824" t="str">
            <v>Đoạn từ đầu Trường THCS Quang Trung đến hết ranh Trường Dân tộc nội trú</v>
          </cell>
          <cell r="I824" t="str">
            <v>Đường Phạm Ngọc Thạch</v>
          </cell>
          <cell r="J824" t="str">
            <v>TP5DT_D2</v>
          </cell>
          <cell r="K824" t="str">
            <v>Hết ranh Trường Dân tộc nội trú</v>
          </cell>
          <cell r="L824">
            <v>2000</v>
          </cell>
          <cell r="M824">
            <v>750</v>
          </cell>
          <cell r="N824">
            <v>500</v>
          </cell>
          <cell r="O824">
            <v>300</v>
          </cell>
          <cell r="P824">
            <v>0</v>
          </cell>
          <cell r="Q824">
            <v>0</v>
          </cell>
          <cell r="R824">
            <v>0</v>
          </cell>
          <cell r="S824">
            <v>0</v>
          </cell>
          <cell r="T824" t="e">
            <v>#DIV/0!</v>
          </cell>
          <cell r="U824" t="e">
            <v>#DIV/0!</v>
          </cell>
          <cell r="V824" t="e">
            <v>#DIV/0!</v>
          </cell>
          <cell r="W824" t="e">
            <v>#DIV/0!</v>
          </cell>
          <cell r="X824">
            <v>4.7</v>
          </cell>
          <cell r="Y824">
            <v>1.3027272727272727</v>
          </cell>
          <cell r="Z824" t="str">
            <v>41. Xã Tân Phú.xlsx</v>
          </cell>
          <cell r="AA824">
            <v>2600</v>
          </cell>
          <cell r="AB824">
            <v>980</v>
          </cell>
          <cell r="AC824">
            <v>650</v>
          </cell>
          <cell r="AD824">
            <v>390</v>
          </cell>
        </row>
        <row r="825">
          <cell r="G825" t="str">
            <v>TP5DT_D3</v>
          </cell>
          <cell r="H825" t="str">
            <v>Đoạn từ Trường Dân tộc nội trú đến giáp đường Nguyễn Thị Định mở rộng</v>
          </cell>
          <cell r="I825" t="str">
            <v>Trường Dân tộc nội trú</v>
          </cell>
          <cell r="J825" t="str">
            <v>TP5DT_D3</v>
          </cell>
          <cell r="K825" t="str">
            <v>Đường Nguyễn Thị Định mở rộng</v>
          </cell>
          <cell r="L825">
            <v>2300</v>
          </cell>
          <cell r="M825">
            <v>800</v>
          </cell>
          <cell r="N825">
            <v>450</v>
          </cell>
          <cell r="O825">
            <v>350</v>
          </cell>
          <cell r="P825">
            <v>0</v>
          </cell>
          <cell r="Q825">
            <v>5746</v>
          </cell>
          <cell r="R825">
            <v>3087</v>
          </cell>
          <cell r="S825">
            <v>2643</v>
          </cell>
          <cell r="T825" t="e">
            <v>#DIV/0!</v>
          </cell>
          <cell r="U825">
            <v>0.18137518590007279</v>
          </cell>
          <cell r="V825">
            <v>0.18990193479989398</v>
          </cell>
          <cell r="W825">
            <v>0.17251401644137171</v>
          </cell>
          <cell r="X825">
            <v>4.7</v>
          </cell>
          <cell r="Y825">
            <v>1.3027272727272727</v>
          </cell>
          <cell r="Z825" t="str">
            <v>41. Xã Tân Phú.xlsx</v>
          </cell>
          <cell r="AA825">
            <v>3000</v>
          </cell>
          <cell r="AB825">
            <v>1000</v>
          </cell>
          <cell r="AC825">
            <v>590</v>
          </cell>
          <cell r="AD825">
            <v>460</v>
          </cell>
        </row>
        <row r="826">
          <cell r="G826" t="str">
            <v>TP5DT_D4</v>
          </cell>
          <cell r="H826" t="str">
            <v>Đoạn từ đường Nguyễn Thị Định mở rộng đến đường Tà Lài</v>
          </cell>
          <cell r="I826" t="str">
            <v>Đường Nguyễn Thị Định mở rộng</v>
          </cell>
          <cell r="J826" t="str">
            <v>TP5DT_D4</v>
          </cell>
          <cell r="K826" t="str">
            <v>Đường Tà Lài</v>
          </cell>
          <cell r="L826">
            <v>2400</v>
          </cell>
          <cell r="M826">
            <v>800</v>
          </cell>
          <cell r="N826">
            <v>450</v>
          </cell>
          <cell r="O826">
            <v>350</v>
          </cell>
          <cell r="P826">
            <v>0</v>
          </cell>
          <cell r="Q826">
            <v>5746</v>
          </cell>
          <cell r="R826">
            <v>3087</v>
          </cell>
          <cell r="S826">
            <v>2643</v>
          </cell>
          <cell r="T826" t="e">
            <v>#DIV/0!</v>
          </cell>
          <cell r="U826">
            <v>0.18137518590007279</v>
          </cell>
          <cell r="V826">
            <v>0.18990193479989398</v>
          </cell>
          <cell r="W826">
            <v>0.17251401644137171</v>
          </cell>
          <cell r="X826">
            <v>4.7</v>
          </cell>
          <cell r="Y826">
            <v>1.3027272727272727</v>
          </cell>
          <cell r="Z826" t="str">
            <v>41. Xã Tân Phú.xlsx</v>
          </cell>
          <cell r="AA826">
            <v>3100</v>
          </cell>
          <cell r="AB826">
            <v>1000</v>
          </cell>
          <cell r="AC826">
            <v>590</v>
          </cell>
          <cell r="AD826">
            <v>460</v>
          </cell>
        </row>
        <row r="827">
          <cell r="G827" t="str">
            <v>TP6DT</v>
          </cell>
          <cell r="H827" t="str">
            <v>Đường Nguyễn Tất Thành</v>
          </cell>
          <cell r="I827" t="str">
            <v>Bệnh viện Đa khoa Tân Phú</v>
          </cell>
          <cell r="J827"/>
          <cell r="K827" t="str">
            <v>Hết bến xe Tân Phú</v>
          </cell>
          <cell r="L827"/>
          <cell r="M827"/>
          <cell r="N827"/>
          <cell r="O827"/>
          <cell r="P827"/>
          <cell r="Q827"/>
          <cell r="R827"/>
          <cell r="S827"/>
          <cell r="T827"/>
          <cell r="U827"/>
          <cell r="V827"/>
          <cell r="W827"/>
          <cell r="X827"/>
          <cell r="Y827"/>
          <cell r="Z827"/>
          <cell r="AA827"/>
          <cell r="AB827"/>
          <cell r="AC827"/>
          <cell r="AD827"/>
        </row>
        <row r="828">
          <cell r="G828" t="str">
            <v>TP6DT_D1</v>
          </cell>
          <cell r="H828" t="str">
            <v>Đoạn từ Bệnh viện Đa khoa Tân Phú đến ngã tư Tà Lài</v>
          </cell>
          <cell r="I828" t="str">
            <v>Bệnh viện Đa khoa Tân Phú</v>
          </cell>
          <cell r="J828" t="str">
            <v>TP6DT_D1</v>
          </cell>
          <cell r="K828" t="str">
            <v>Ngã tư Tà Lài</v>
          </cell>
          <cell r="L828">
            <v>2400</v>
          </cell>
          <cell r="M828">
            <v>750</v>
          </cell>
          <cell r="N828">
            <v>450</v>
          </cell>
          <cell r="O828">
            <v>350</v>
          </cell>
          <cell r="P828">
            <v>0</v>
          </cell>
          <cell r="Q828">
            <v>0</v>
          </cell>
          <cell r="R828">
            <v>0</v>
          </cell>
          <cell r="S828">
            <v>0</v>
          </cell>
          <cell r="T828" t="e">
            <v>#DIV/0!</v>
          </cell>
          <cell r="U828" t="e">
            <v>#DIV/0!</v>
          </cell>
          <cell r="V828" t="e">
            <v>#DIV/0!</v>
          </cell>
          <cell r="W828" t="e">
            <v>#DIV/0!</v>
          </cell>
          <cell r="X828">
            <v>6</v>
          </cell>
          <cell r="Y828">
            <v>1.4090909090909092</v>
          </cell>
          <cell r="Z828" t="str">
            <v>41. Xã Tân Phú.xlsx</v>
          </cell>
          <cell r="AA828">
            <v>3400</v>
          </cell>
          <cell r="AB828">
            <v>1100</v>
          </cell>
          <cell r="AC828">
            <v>630</v>
          </cell>
          <cell r="AD828">
            <v>490</v>
          </cell>
        </row>
        <row r="829">
          <cell r="G829" t="str">
            <v>TP6DT_D2</v>
          </cell>
          <cell r="H829" t="str">
            <v>Đoạn từ ngã tư Tà Lài đến hết bến xe Tân Phú</v>
          </cell>
          <cell r="I829" t="str">
            <v>Ngã tư Tà Lài</v>
          </cell>
          <cell r="J829" t="str">
            <v>TP6DT_D2</v>
          </cell>
          <cell r="K829" t="str">
            <v>Hết bến xe Tân Phú</v>
          </cell>
          <cell r="L829">
            <v>3200</v>
          </cell>
          <cell r="M829">
            <v>1500</v>
          </cell>
          <cell r="N829">
            <v>1000</v>
          </cell>
          <cell r="O829">
            <v>600</v>
          </cell>
          <cell r="P829">
            <v>0</v>
          </cell>
          <cell r="Q829">
            <v>0</v>
          </cell>
          <cell r="R829">
            <v>0</v>
          </cell>
          <cell r="S829">
            <v>0</v>
          </cell>
          <cell r="T829" t="e">
            <v>#DIV/0!</v>
          </cell>
          <cell r="U829" t="e">
            <v>#DIV/0!</v>
          </cell>
          <cell r="V829" t="e">
            <v>#DIV/0!</v>
          </cell>
          <cell r="W829" t="e">
            <v>#DIV/0!</v>
          </cell>
          <cell r="X829">
            <v>6</v>
          </cell>
          <cell r="Y829">
            <v>1.4090909090909092</v>
          </cell>
          <cell r="Z829" t="str">
            <v>41. Xã Tân Phú.xlsx</v>
          </cell>
          <cell r="AA829">
            <v>4500</v>
          </cell>
          <cell r="AB829">
            <v>2100</v>
          </cell>
          <cell r="AC829">
            <v>1400</v>
          </cell>
          <cell r="AD829">
            <v>850</v>
          </cell>
        </row>
        <row r="830">
          <cell r="G830" t="str">
            <v>TP7DT</v>
          </cell>
          <cell r="H830" t="str">
            <v>Đường Nguyễn Thị Định</v>
          </cell>
          <cell r="I830" t="str">
            <v>Quốc lộ 20</v>
          </cell>
          <cell r="J830"/>
          <cell r="K830" t="str">
            <v>Giáp KCN Tân Phú (đoạn nối dài)</v>
          </cell>
          <cell r="L830"/>
          <cell r="M830"/>
          <cell r="N830"/>
          <cell r="O830"/>
          <cell r="P830"/>
          <cell r="Q830"/>
          <cell r="R830"/>
          <cell r="S830"/>
          <cell r="T830"/>
          <cell r="U830"/>
          <cell r="V830"/>
          <cell r="W830"/>
          <cell r="X830"/>
          <cell r="Y830"/>
          <cell r="Z830"/>
          <cell r="AA830"/>
          <cell r="AB830"/>
          <cell r="AC830"/>
          <cell r="AD830"/>
        </row>
        <row r="831">
          <cell r="G831" t="str">
            <v>TP7DT_D1</v>
          </cell>
          <cell r="H831" t="str">
            <v>Đoạn từ giáp Quốc lộ 20 tới ngã tư (Phòng giao dịch Ngân hàng chính sách xã hội huyện Tân Phú, đoạn ban đầu)</v>
          </cell>
          <cell r="I831" t="str">
            <v>Quốc lộ 20</v>
          </cell>
          <cell r="J831" t="str">
            <v>TP7DT_D1</v>
          </cell>
          <cell r="K831" t="str">
            <v>Ngã tư Phòng giao dịch Ngân hàng chính sách xã hội huyện Tân Phú (đoạn ban đầu)</v>
          </cell>
          <cell r="L831">
            <v>1200</v>
          </cell>
          <cell r="M831">
            <v>600</v>
          </cell>
          <cell r="N831">
            <v>450</v>
          </cell>
          <cell r="O831">
            <v>300</v>
          </cell>
          <cell r="P831">
            <v>0</v>
          </cell>
          <cell r="Q831">
            <v>0</v>
          </cell>
          <cell r="R831">
            <v>0</v>
          </cell>
          <cell r="S831">
            <v>0</v>
          </cell>
          <cell r="T831" t="e">
            <v>#DIV/0!</v>
          </cell>
          <cell r="U831" t="e">
            <v>#DIV/0!</v>
          </cell>
          <cell r="V831" t="e">
            <v>#DIV/0!</v>
          </cell>
          <cell r="W831" t="e">
            <v>#DIV/0!</v>
          </cell>
          <cell r="X831">
            <v>4.7</v>
          </cell>
          <cell r="Y831">
            <v>1.3027272727272727</v>
          </cell>
          <cell r="Z831" t="str">
            <v>41. Xã Tân Phú.xlsx</v>
          </cell>
          <cell r="AA831">
            <v>1600</v>
          </cell>
          <cell r="AB831">
            <v>780</v>
          </cell>
          <cell r="AC831">
            <v>590</v>
          </cell>
          <cell r="AD831">
            <v>390</v>
          </cell>
        </row>
        <row r="832">
          <cell r="G832" t="str">
            <v>TP7DT_D2</v>
          </cell>
          <cell r="H832" t="str">
            <v>Đoạn từ đầu Phòng giao dịch Ngân hàng chính sách xã hội huyện Tân Phú đến giáp KCN Tân Phú (đoạn nối dài)</v>
          </cell>
          <cell r="I832" t="str">
            <v>Ngã tư Phòng giao dịch Ngân hàng chính sách xã hội huyện Tân Phú (đoạn ban đầu)</v>
          </cell>
          <cell r="J832" t="str">
            <v>TP7DT_D2</v>
          </cell>
          <cell r="K832" t="str">
            <v>Giáp KCN Tân Phú (đoạn nối dài)</v>
          </cell>
          <cell r="L832">
            <v>1000</v>
          </cell>
          <cell r="M832">
            <v>500</v>
          </cell>
          <cell r="N832">
            <v>400</v>
          </cell>
          <cell r="O832">
            <v>250</v>
          </cell>
          <cell r="P832">
            <v>7794</v>
          </cell>
          <cell r="Q832">
            <v>5746</v>
          </cell>
          <cell r="R832">
            <v>3087</v>
          </cell>
          <cell r="S832">
            <v>2643</v>
          </cell>
          <cell r="T832">
            <v>0.16714489000863136</v>
          </cell>
          <cell r="U832">
            <v>0.11335949118754549</v>
          </cell>
          <cell r="V832">
            <v>0.16880171982212799</v>
          </cell>
          <cell r="W832">
            <v>0.12322429745812266</v>
          </cell>
          <cell r="X832">
            <v>4.7</v>
          </cell>
          <cell r="Y832">
            <v>1.3027272727272727</v>
          </cell>
          <cell r="Z832" t="str">
            <v>41. Xã Tân Phú.xlsx</v>
          </cell>
          <cell r="AA832">
            <v>1300</v>
          </cell>
          <cell r="AB832">
            <v>650</v>
          </cell>
          <cell r="AC832">
            <v>520</v>
          </cell>
          <cell r="AD832">
            <v>330</v>
          </cell>
        </row>
        <row r="833">
          <cell r="G833" t="str">
            <v>TP8DT</v>
          </cell>
          <cell r="H833" t="str">
            <v>Đường Nguyễn Thượng Hiền (từ Quốc lộ 20 đến đường Hùng Vương)</v>
          </cell>
          <cell r="I833" t="str">
            <v>Quốc lộ 20</v>
          </cell>
          <cell r="J833" t="str">
            <v>TP8DT</v>
          </cell>
          <cell r="K833" t="str">
            <v>Đường Hùng Vương</v>
          </cell>
          <cell r="L833">
            <v>1100</v>
          </cell>
          <cell r="M833">
            <v>550</v>
          </cell>
          <cell r="N833">
            <v>450</v>
          </cell>
          <cell r="O833">
            <v>300</v>
          </cell>
          <cell r="P833">
            <v>10257</v>
          </cell>
          <cell r="Q833">
            <v>5746</v>
          </cell>
          <cell r="R833">
            <v>3087</v>
          </cell>
          <cell r="S833">
            <v>2643</v>
          </cell>
          <cell r="T833">
            <v>0.13970946670566442</v>
          </cell>
          <cell r="U833">
            <v>0.12469544030630003</v>
          </cell>
          <cell r="V833">
            <v>0.18990193479989398</v>
          </cell>
          <cell r="W833">
            <v>0.1478691569497472</v>
          </cell>
          <cell r="X833">
            <v>4.7</v>
          </cell>
          <cell r="Y833">
            <v>1.3027272727272727</v>
          </cell>
          <cell r="Z833" t="str">
            <v>41. Xã Tân Phú.xlsx</v>
          </cell>
          <cell r="AA833">
            <v>1400</v>
          </cell>
          <cell r="AB833">
            <v>720</v>
          </cell>
          <cell r="AC833">
            <v>590</v>
          </cell>
          <cell r="AD833">
            <v>390</v>
          </cell>
        </row>
        <row r="834">
          <cell r="G834" t="str">
            <v>TP9DT</v>
          </cell>
          <cell r="H834" t="str">
            <v>Đường Nguyễn Văn Linh</v>
          </cell>
          <cell r="I834" t="str">
            <v>Quốc lộ 20</v>
          </cell>
          <cell r="J834"/>
          <cell r="K834" t="str">
            <v>Đường Tà Lài</v>
          </cell>
          <cell r="L834"/>
          <cell r="M834"/>
          <cell r="N834"/>
          <cell r="O834"/>
          <cell r="P834"/>
          <cell r="Q834"/>
          <cell r="R834"/>
          <cell r="S834"/>
          <cell r="T834"/>
          <cell r="U834"/>
          <cell r="V834"/>
          <cell r="W834"/>
          <cell r="X834"/>
          <cell r="Y834"/>
          <cell r="Z834"/>
          <cell r="AA834"/>
          <cell r="AB834"/>
          <cell r="AC834"/>
          <cell r="AD834"/>
        </row>
        <row r="835">
          <cell r="G835" t="str">
            <v>TP9DT_D1</v>
          </cell>
          <cell r="H835" t="str">
            <v>Đoạn từ giáp Quốc lộ 20 đến chợ huyện Tân Phú</v>
          </cell>
          <cell r="I835" t="str">
            <v>Quốc lộ 20</v>
          </cell>
          <cell r="J835" t="str">
            <v>TP9DT_D1</v>
          </cell>
          <cell r="K835" t="str">
            <v>Chợ huyện Tân Phú</v>
          </cell>
          <cell r="L835">
            <v>4000</v>
          </cell>
          <cell r="M835">
            <v>1500</v>
          </cell>
          <cell r="N835">
            <v>800</v>
          </cell>
          <cell r="O835">
            <v>600</v>
          </cell>
          <cell r="P835">
            <v>0</v>
          </cell>
          <cell r="Q835">
            <v>0</v>
          </cell>
          <cell r="R835">
            <v>0</v>
          </cell>
          <cell r="S835">
            <v>0</v>
          </cell>
          <cell r="T835" t="e">
            <v>#DIV/0!</v>
          </cell>
          <cell r="U835" t="e">
            <v>#DIV/0!</v>
          </cell>
          <cell r="V835" t="e">
            <v>#DIV/0!</v>
          </cell>
          <cell r="W835" t="e">
            <v>#DIV/0!</v>
          </cell>
          <cell r="X835">
            <v>3</v>
          </cell>
          <cell r="Y835">
            <v>1.1636363636363636</v>
          </cell>
          <cell r="Z835" t="str">
            <v>41. Xã Tân Phú.xlsx</v>
          </cell>
          <cell r="AA835">
            <v>4700</v>
          </cell>
          <cell r="AB835">
            <v>1700</v>
          </cell>
          <cell r="AC835">
            <v>930</v>
          </cell>
          <cell r="AD835">
            <v>700</v>
          </cell>
        </row>
        <row r="836">
          <cell r="G836" t="str">
            <v>TP9DT_D2</v>
          </cell>
          <cell r="H836" t="str">
            <v>Đoạn còn lại, từ chợ huyện Tân Phú đến đường Tà Lài</v>
          </cell>
          <cell r="I836" t="str">
            <v>Chợ huyện Tân Phú</v>
          </cell>
          <cell r="J836" t="str">
            <v>TP9DT_D2</v>
          </cell>
          <cell r="K836" t="str">
            <v>Đường Tà Lài</v>
          </cell>
          <cell r="L836">
            <v>4100</v>
          </cell>
          <cell r="M836">
            <v>1650</v>
          </cell>
          <cell r="N836">
            <v>800</v>
          </cell>
          <cell r="O836">
            <v>600</v>
          </cell>
          <cell r="P836">
            <v>12477</v>
          </cell>
          <cell r="Q836">
            <v>5746</v>
          </cell>
          <cell r="R836">
            <v>3087</v>
          </cell>
          <cell r="S836">
            <v>2643</v>
          </cell>
          <cell r="T836">
            <v>0.38237629966410924</v>
          </cell>
          <cell r="U836">
            <v>0.33414549251653325</v>
          </cell>
          <cell r="V836">
            <v>0.30155785257826073</v>
          </cell>
          <cell r="W836">
            <v>0.26416262511608707</v>
          </cell>
          <cell r="X836">
            <v>3</v>
          </cell>
          <cell r="Y836">
            <v>1.1636363636363636</v>
          </cell>
          <cell r="Z836" t="str">
            <v>41. Xã Tân Phú.xlsx</v>
          </cell>
          <cell r="AA836">
            <v>4800</v>
          </cell>
          <cell r="AB836">
            <v>1900</v>
          </cell>
          <cell r="AC836">
            <v>930</v>
          </cell>
          <cell r="AD836">
            <v>700</v>
          </cell>
        </row>
        <row r="837">
          <cell r="G837" t="str">
            <v>TP10DT</v>
          </cell>
          <cell r="H837" t="str">
            <v xml:space="preserve">Đường Nguyễn Văn Trỗi (nối đường Nguyễn Hữu Cảnh và đường Nguyễn Tất Thành) </v>
          </cell>
          <cell r="I837" t="str">
            <v>Đường Nguyễn Hữu Cảnh</v>
          </cell>
          <cell r="J837" t="str">
            <v>TP10DT</v>
          </cell>
          <cell r="K837" t="str">
            <v xml:space="preserve"> Đường Nguyễn Tất Thành</v>
          </cell>
          <cell r="L837">
            <v>1200</v>
          </cell>
          <cell r="M837">
            <v>600</v>
          </cell>
          <cell r="N837">
            <v>450</v>
          </cell>
          <cell r="O837">
            <v>300</v>
          </cell>
          <cell r="P837">
            <v>0</v>
          </cell>
          <cell r="Q837">
            <v>0</v>
          </cell>
          <cell r="R837">
            <v>0</v>
          </cell>
          <cell r="S837">
            <v>0</v>
          </cell>
          <cell r="T837" t="e">
            <v>#DIV/0!</v>
          </cell>
          <cell r="U837" t="e">
            <v>#DIV/0!</v>
          </cell>
          <cell r="V837" t="e">
            <v>#DIV/0!</v>
          </cell>
          <cell r="W837" t="e">
            <v>#DIV/0!</v>
          </cell>
          <cell r="X837">
            <v>4.7</v>
          </cell>
          <cell r="Y837">
            <v>1.3027272727272727</v>
          </cell>
          <cell r="Z837" t="str">
            <v>41. Xã Tân Phú.xlsx</v>
          </cell>
          <cell r="AA837">
            <v>1600</v>
          </cell>
          <cell r="AB837">
            <v>780</v>
          </cell>
          <cell r="AC837">
            <v>590</v>
          </cell>
          <cell r="AD837">
            <v>390</v>
          </cell>
        </row>
        <row r="838">
          <cell r="G838" t="str">
            <v>TP11DT</v>
          </cell>
          <cell r="H838" t="str">
            <v>Đường Phạm Ngọc Thạch (từ Quốc lộ 20 đến hết ranh thửa đất số 83, tờ BĐĐC số 2 về bên phải và hết ranh thửa đất số 508, tờ BĐĐC số 2 về bên trái, thị trấn Tân Phú)</v>
          </cell>
          <cell r="I838" t="str">
            <v>Quốc lộ 20</v>
          </cell>
          <cell r="J838" t="str">
            <v>TP11DT</v>
          </cell>
          <cell r="K838" t="str">
            <v>Bên phải, đến hết ranh thửa đất số 83 tờ BĐĐC số 2; Bên trái, đến hết ranh thửa đất số 508, tờ BĐĐC số 2 (thị trấn Tân Phú)</v>
          </cell>
          <cell r="L838">
            <v>2200</v>
          </cell>
          <cell r="M838">
            <v>650</v>
          </cell>
          <cell r="N838">
            <v>500</v>
          </cell>
          <cell r="O838">
            <v>350</v>
          </cell>
          <cell r="P838">
            <v>0</v>
          </cell>
          <cell r="Q838">
            <v>0</v>
          </cell>
          <cell r="R838">
            <v>0</v>
          </cell>
          <cell r="S838">
            <v>0</v>
          </cell>
          <cell r="T838" t="e">
            <v>#DIV/0!</v>
          </cell>
          <cell r="U838" t="e">
            <v>#DIV/0!</v>
          </cell>
          <cell r="V838" t="e">
            <v>#DIV/0!</v>
          </cell>
          <cell r="W838" t="e">
            <v>#DIV/0!</v>
          </cell>
          <cell r="X838">
            <v>4.7</v>
          </cell>
          <cell r="Y838">
            <v>1.3027272727272727</v>
          </cell>
          <cell r="Z838" t="str">
            <v>41. Xã Tân Phú.xlsx</v>
          </cell>
          <cell r="AA838">
            <v>2900</v>
          </cell>
          <cell r="AB838">
            <v>850</v>
          </cell>
          <cell r="AC838">
            <v>650</v>
          </cell>
          <cell r="AD838">
            <v>460</v>
          </cell>
        </row>
        <row r="839">
          <cell r="G839" t="str">
            <v>TP12DT</v>
          </cell>
          <cell r="H839" t="str">
            <v>Đường Trịnh Hoài Đức (nối đường Nguyễn Tất Thành và Quốc lộ 20)</v>
          </cell>
          <cell r="I839" t="str">
            <v>Đường Nguyễn Tất Thành</v>
          </cell>
          <cell r="J839" t="str">
            <v>TP12DT</v>
          </cell>
          <cell r="K839" t="str">
            <v>Quốc lộ 20</v>
          </cell>
          <cell r="L839">
            <v>1200</v>
          </cell>
          <cell r="M839">
            <v>600</v>
          </cell>
          <cell r="N839">
            <v>450</v>
          </cell>
          <cell r="O839">
            <v>300</v>
          </cell>
          <cell r="P839">
            <v>0</v>
          </cell>
          <cell r="Q839">
            <v>0</v>
          </cell>
          <cell r="R839">
            <v>0</v>
          </cell>
          <cell r="S839">
            <v>0</v>
          </cell>
          <cell r="T839" t="e">
            <v>#DIV/0!</v>
          </cell>
          <cell r="U839" t="e">
            <v>#DIV/0!</v>
          </cell>
          <cell r="V839" t="e">
            <v>#DIV/0!</v>
          </cell>
          <cell r="W839" t="e">
            <v>#DIV/0!</v>
          </cell>
          <cell r="X839">
            <v>4.7</v>
          </cell>
          <cell r="Y839">
            <v>1.3027272727272727</v>
          </cell>
          <cell r="Z839" t="str">
            <v>41. Xã Tân Phú.xlsx</v>
          </cell>
          <cell r="AA839">
            <v>1600</v>
          </cell>
          <cell r="AB839">
            <v>780</v>
          </cell>
          <cell r="AC839">
            <v>590</v>
          </cell>
          <cell r="AD839">
            <v>390</v>
          </cell>
        </row>
        <row r="840">
          <cell r="G840" t="str">
            <v>TP13DT</v>
          </cell>
          <cell r="H840" t="str">
            <v>Đường Trương Công Định (từ Quốc lộ 20 đến hết ranh thị trấn Tân Phú)</v>
          </cell>
          <cell r="I840" t="str">
            <v>Quốc lộ 20</v>
          </cell>
          <cell r="J840" t="str">
            <v>TP13DT</v>
          </cell>
          <cell r="K840" t="str">
            <v>Hết ranh thị trấn Tân Phú</v>
          </cell>
          <cell r="L840">
            <v>1400</v>
          </cell>
          <cell r="M840">
            <v>700</v>
          </cell>
          <cell r="N840">
            <v>500</v>
          </cell>
          <cell r="O840">
            <v>300</v>
          </cell>
          <cell r="P840">
            <v>0</v>
          </cell>
          <cell r="Q840">
            <v>0</v>
          </cell>
          <cell r="R840">
            <v>0</v>
          </cell>
          <cell r="S840">
            <v>0</v>
          </cell>
          <cell r="T840" t="e">
            <v>#DIV/0!</v>
          </cell>
          <cell r="U840" t="e">
            <v>#DIV/0!</v>
          </cell>
          <cell r="V840" t="e">
            <v>#DIV/0!</v>
          </cell>
          <cell r="W840" t="e">
            <v>#DIV/0!</v>
          </cell>
          <cell r="X840">
            <v>4.7</v>
          </cell>
          <cell r="Y840">
            <v>1.3027272727272727</v>
          </cell>
          <cell r="Z840" t="str">
            <v>41. Xã Tân Phú.xlsx</v>
          </cell>
          <cell r="AA840">
            <v>1800</v>
          </cell>
          <cell r="AB840">
            <v>910</v>
          </cell>
          <cell r="AC840">
            <v>650</v>
          </cell>
          <cell r="AD840">
            <v>390</v>
          </cell>
        </row>
        <row r="841">
          <cell r="G841" t="str">
            <v>TP14DT</v>
          </cell>
          <cell r="H841" t="str">
            <v>Đường Võ Thị Sáu (nối đường Nguyễn Hữu Cảnh và đường Nguyễn Tất Thành)</v>
          </cell>
          <cell r="I841" t="str">
            <v>Đường Nguyễn Hữu Cảnh</v>
          </cell>
          <cell r="J841" t="str">
            <v>TP14DT</v>
          </cell>
          <cell r="K841" t="str">
            <v xml:space="preserve"> Đường Nguyễn Tất Thành</v>
          </cell>
          <cell r="L841">
            <v>1200</v>
          </cell>
          <cell r="M841">
            <v>600</v>
          </cell>
          <cell r="N841">
            <v>450</v>
          </cell>
          <cell r="O841">
            <v>300</v>
          </cell>
          <cell r="P841">
            <v>0</v>
          </cell>
          <cell r="Q841">
            <v>0</v>
          </cell>
          <cell r="R841">
            <v>0</v>
          </cell>
          <cell r="S841">
            <v>0</v>
          </cell>
          <cell r="T841" t="e">
            <v>#DIV/0!</v>
          </cell>
          <cell r="U841" t="e">
            <v>#DIV/0!</v>
          </cell>
          <cell r="V841" t="e">
            <v>#DIV/0!</v>
          </cell>
          <cell r="W841" t="e">
            <v>#DIV/0!</v>
          </cell>
          <cell r="X841">
            <v>4.7</v>
          </cell>
          <cell r="Y841">
            <v>1.3027272727272727</v>
          </cell>
          <cell r="Z841" t="str">
            <v>41. Xã Tân Phú.xlsx</v>
          </cell>
          <cell r="AA841">
            <v>1600</v>
          </cell>
          <cell r="AB841">
            <v>780</v>
          </cell>
          <cell r="AC841">
            <v>590</v>
          </cell>
          <cell r="AD841">
            <v>390</v>
          </cell>
        </row>
        <row r="842">
          <cell r="G842" t="str">
            <v>TP15DT</v>
          </cell>
          <cell r="H842" t="str">
            <v>Đường Tà Lài</v>
          </cell>
          <cell r="I842" t="str">
            <v>Quốc lộ 20</v>
          </cell>
          <cell r="J842"/>
          <cell r="K842" t="str">
            <v>Ranh giới xã Phú Lộc</v>
          </cell>
          <cell r="L842"/>
          <cell r="M842"/>
          <cell r="N842"/>
          <cell r="O842"/>
          <cell r="P842"/>
          <cell r="Q842"/>
          <cell r="R842"/>
          <cell r="S842"/>
          <cell r="T842"/>
          <cell r="U842"/>
          <cell r="V842"/>
          <cell r="W842"/>
          <cell r="X842"/>
          <cell r="Y842"/>
          <cell r="Z842"/>
          <cell r="AA842"/>
          <cell r="AB842"/>
          <cell r="AC842"/>
          <cell r="AD842"/>
        </row>
        <row r="843">
          <cell r="G843" t="str">
            <v>TP15DT_D1</v>
          </cell>
          <cell r="H843" t="str">
            <v>Đoạn từ Quốc lộ 20 đến đường Nguyễn Hữu Cảnh</v>
          </cell>
          <cell r="I843" t="str">
            <v>Quốc lộ 20</v>
          </cell>
          <cell r="J843" t="str">
            <v>TP15DT_D1</v>
          </cell>
          <cell r="K843" t="str">
            <v>Đường Nguyễn Hữu Cảnh</v>
          </cell>
          <cell r="L843">
            <v>3800</v>
          </cell>
          <cell r="M843">
            <v>1500</v>
          </cell>
          <cell r="N843">
            <v>900</v>
          </cell>
          <cell r="O843">
            <v>700</v>
          </cell>
          <cell r="P843">
            <v>0</v>
          </cell>
          <cell r="Q843">
            <v>0</v>
          </cell>
          <cell r="R843">
            <v>0</v>
          </cell>
          <cell r="S843">
            <v>0</v>
          </cell>
          <cell r="T843" t="e">
            <v>#DIV/0!</v>
          </cell>
          <cell r="U843" t="e">
            <v>#DIV/0!</v>
          </cell>
          <cell r="V843" t="e">
            <v>#DIV/0!</v>
          </cell>
          <cell r="W843" t="e">
            <v>#DIV/0!</v>
          </cell>
          <cell r="X843">
            <v>3</v>
          </cell>
          <cell r="Y843">
            <v>1.1636363636363636</v>
          </cell>
          <cell r="Z843" t="str">
            <v>41. Xã Tân Phú.xlsx</v>
          </cell>
          <cell r="AA843">
            <v>4400</v>
          </cell>
          <cell r="AB843">
            <v>1700</v>
          </cell>
          <cell r="AC843">
            <v>1000</v>
          </cell>
          <cell r="AD843">
            <v>810</v>
          </cell>
        </row>
        <row r="844">
          <cell r="G844" t="str">
            <v>TP15DT_D2</v>
          </cell>
          <cell r="H844" t="str">
            <v>Đoạn từ đường Nguyễn Hữu Cảnh đến đường vào Khu công nghiệp Tân Phú</v>
          </cell>
          <cell r="I844" t="str">
            <v>Đường Nguyễn Hữu Cảnh</v>
          </cell>
          <cell r="J844" t="str">
            <v>TP15DT_D2</v>
          </cell>
          <cell r="K844" t="str">
            <v>Đường vào Khu công nghiệp Tân Phú</v>
          </cell>
          <cell r="L844">
            <v>2500</v>
          </cell>
          <cell r="M844">
            <v>800</v>
          </cell>
          <cell r="N844">
            <v>500</v>
          </cell>
          <cell r="O844">
            <v>350</v>
          </cell>
          <cell r="P844">
            <v>12477</v>
          </cell>
          <cell r="Q844">
            <v>5751</v>
          </cell>
          <cell r="R844">
            <v>3087</v>
          </cell>
          <cell r="S844">
            <v>2643</v>
          </cell>
          <cell r="T844">
            <v>0.26102574191056999</v>
          </cell>
          <cell r="U844">
            <v>0.18121749577148638</v>
          </cell>
          <cell r="V844">
            <v>0.21100214977765999</v>
          </cell>
          <cell r="W844">
            <v>0.17251401644137171</v>
          </cell>
          <cell r="X844">
            <v>4.7</v>
          </cell>
          <cell r="Y844">
            <v>1.3027272727272727</v>
          </cell>
          <cell r="Z844" t="str">
            <v>41. Xã Tân Phú.xlsx</v>
          </cell>
          <cell r="AA844">
            <v>3300</v>
          </cell>
          <cell r="AB844">
            <v>1000</v>
          </cell>
          <cell r="AC844">
            <v>650</v>
          </cell>
          <cell r="AD844">
            <v>460</v>
          </cell>
        </row>
        <row r="845">
          <cell r="G845" t="str">
            <v>TP15DT_D3</v>
          </cell>
          <cell r="H845" t="str">
            <v>Đoạn từ đường vào Khu công nghiệp Tân Phú đến ranh giới xã Phú Lộc</v>
          </cell>
          <cell r="I845" t="str">
            <v>Đường vào Khu công nghiệp Tân Phú</v>
          </cell>
          <cell r="J845" t="str">
            <v>TP15DT_D3</v>
          </cell>
          <cell r="K845" t="str">
            <v>Ranh giới xã Phú Lộc</v>
          </cell>
          <cell r="L845">
            <v>1700</v>
          </cell>
          <cell r="M845">
            <v>500</v>
          </cell>
          <cell r="N845">
            <v>400</v>
          </cell>
          <cell r="O845">
            <v>250</v>
          </cell>
          <cell r="P845">
            <v>0</v>
          </cell>
          <cell r="Q845">
            <v>3940</v>
          </cell>
          <cell r="R845">
            <v>2972</v>
          </cell>
          <cell r="S845">
            <v>0</v>
          </cell>
          <cell r="T845" t="e">
            <v>#DIV/0!</v>
          </cell>
          <cell r="U845">
            <v>0.16532071988924782</v>
          </cell>
          <cell r="V845">
            <v>0.1753334149027285</v>
          </cell>
          <cell r="W845" t="e">
            <v>#DIV/0!</v>
          </cell>
          <cell r="X845">
            <v>4.7</v>
          </cell>
          <cell r="Y845">
            <v>1.3027272727272727</v>
          </cell>
          <cell r="Z845" t="str">
            <v>41. Xã Tân Phú.xlsx</v>
          </cell>
          <cell r="AA845">
            <v>2200</v>
          </cell>
          <cell r="AB845">
            <v>650</v>
          </cell>
          <cell r="AC845">
            <v>520</v>
          </cell>
          <cell r="AD845">
            <v>330</v>
          </cell>
        </row>
        <row r="846">
          <cell r="G846" t="str">
            <v>TP16DT</v>
          </cell>
          <cell r="H846" t="str">
            <v>Đường Trà Cổ</v>
          </cell>
          <cell r="I846" t="str">
            <v>Quốc lộ 20</v>
          </cell>
          <cell r="J846"/>
          <cell r="K846" t="str">
            <v>Giáp ranh xã Trà Cổ</v>
          </cell>
          <cell r="L846"/>
          <cell r="M846"/>
          <cell r="N846"/>
          <cell r="O846"/>
          <cell r="P846"/>
          <cell r="Q846"/>
          <cell r="R846"/>
          <cell r="S846"/>
          <cell r="T846"/>
          <cell r="U846"/>
          <cell r="V846"/>
          <cell r="W846"/>
          <cell r="X846"/>
          <cell r="Y846"/>
          <cell r="Z846"/>
          <cell r="AA846"/>
          <cell r="AB846"/>
          <cell r="AC846"/>
          <cell r="AD846"/>
        </row>
        <row r="847">
          <cell r="G847" t="str">
            <v>TP16DT_D1</v>
          </cell>
          <cell r="H847" t="str">
            <v>Đoạn từ Quốc lộ 20 đến đường vào chợ Trà Cổ</v>
          </cell>
          <cell r="I847" t="str">
            <v>Quốc lộ 20</v>
          </cell>
          <cell r="J847" t="str">
            <v>TP16DT_D1</v>
          </cell>
          <cell r="K847" t="str">
            <v>Đường vào chợ Trà Cổ</v>
          </cell>
          <cell r="L847">
            <v>2500</v>
          </cell>
          <cell r="M847">
            <v>800</v>
          </cell>
          <cell r="N847">
            <v>550</v>
          </cell>
          <cell r="O847">
            <v>350</v>
          </cell>
          <cell r="P847">
            <v>0</v>
          </cell>
          <cell r="Q847">
            <v>0</v>
          </cell>
          <cell r="R847">
            <v>0</v>
          </cell>
          <cell r="S847">
            <v>0</v>
          </cell>
          <cell r="T847" t="e">
            <v>#DIV/0!</v>
          </cell>
          <cell r="U847" t="e">
            <v>#DIV/0!</v>
          </cell>
          <cell r="V847" t="e">
            <v>#DIV/0!</v>
          </cell>
          <cell r="W847" t="e">
            <v>#DIV/0!</v>
          </cell>
          <cell r="X847">
            <v>4.7</v>
          </cell>
          <cell r="Y847">
            <v>1.3027272727272727</v>
          </cell>
          <cell r="Z847" t="str">
            <v>41. Xã Tân Phú.xlsx</v>
          </cell>
          <cell r="AA847">
            <v>3300</v>
          </cell>
          <cell r="AB847">
            <v>1000</v>
          </cell>
          <cell r="AC847">
            <v>720</v>
          </cell>
          <cell r="AD847">
            <v>460</v>
          </cell>
        </row>
        <row r="848">
          <cell r="G848" t="str">
            <v>TP16DT_D2</v>
          </cell>
          <cell r="H848" t="str">
            <v>Đoạn từ đường vào chợ Trà Cổ đến giáp ranh xã Trà Cổ</v>
          </cell>
          <cell r="I848" t="str">
            <v>Đường vào chợ Trà Cổ</v>
          </cell>
          <cell r="J848" t="str">
            <v>TP16DT_D2</v>
          </cell>
          <cell r="K848" t="str">
            <v>Giáp ranh xã Trà Cổ</v>
          </cell>
          <cell r="L848">
            <v>1800</v>
          </cell>
          <cell r="M848">
            <v>700</v>
          </cell>
          <cell r="N848">
            <v>500</v>
          </cell>
          <cell r="O848">
            <v>300</v>
          </cell>
          <cell r="P848">
            <v>0</v>
          </cell>
          <cell r="Q848">
            <v>0</v>
          </cell>
          <cell r="R848">
            <v>0</v>
          </cell>
          <cell r="S848">
            <v>0</v>
          </cell>
          <cell r="T848" t="e">
            <v>#DIV/0!</v>
          </cell>
          <cell r="U848" t="e">
            <v>#DIV/0!</v>
          </cell>
          <cell r="V848" t="e">
            <v>#DIV/0!</v>
          </cell>
          <cell r="W848" t="e">
            <v>#DIV/0!</v>
          </cell>
          <cell r="X848">
            <v>4.7</v>
          </cell>
          <cell r="Y848">
            <v>1.3027272727272727</v>
          </cell>
          <cell r="Z848" t="str">
            <v>41. Xã Tân Phú.xlsx</v>
          </cell>
          <cell r="AA848">
            <v>2300</v>
          </cell>
          <cell r="AB848">
            <v>910</v>
          </cell>
          <cell r="AC848">
            <v>650</v>
          </cell>
          <cell r="AD848">
            <v>390</v>
          </cell>
        </row>
        <row r="849">
          <cell r="G849" t="str">
            <v>TP17DT</v>
          </cell>
          <cell r="H849" t="str">
            <v>Đường vào Khu công nghiệp Tân Phú (từ đường Tà Lài đến hết ranh thửa đất số 118, tờ BĐĐC số 3 về bên phải và hết ranh thửa đất số 119, tờ BĐĐC số 3 về bên trái, thị trấn Tân Phú)</v>
          </cell>
          <cell r="I849" t="str">
            <v>Đường Tà Lài</v>
          </cell>
          <cell r="J849" t="str">
            <v>TP17DT</v>
          </cell>
          <cell r="K849" t="str">
            <v>Bên phải, đến hết ranh thửa đất số 118 tờ BĐĐC số 3; Bên trái, đến hết ranh thửa đất số 119, tờ BĐĐC số 3 (thị trấn Tân Phú)</v>
          </cell>
          <cell r="L849">
            <v>2000</v>
          </cell>
          <cell r="M849">
            <v>1000</v>
          </cell>
          <cell r="N849">
            <v>700</v>
          </cell>
          <cell r="O849">
            <v>300</v>
          </cell>
          <cell r="P849">
            <v>0</v>
          </cell>
          <cell r="Q849">
            <v>3940</v>
          </cell>
          <cell r="R849">
            <v>2975</v>
          </cell>
          <cell r="S849">
            <v>2634</v>
          </cell>
          <cell r="T849" t="e">
            <v>#DIV/0!</v>
          </cell>
          <cell r="U849">
            <v>0.30572219658514072</v>
          </cell>
          <cell r="V849">
            <v>0.28342245989304815</v>
          </cell>
          <cell r="W849">
            <v>0.13719196521018845</v>
          </cell>
          <cell r="X849">
            <v>3.5</v>
          </cell>
          <cell r="Y849">
            <v>1.2045454545454546</v>
          </cell>
          <cell r="Z849" t="str">
            <v>41. Xã Tân Phú.xlsx</v>
          </cell>
          <cell r="AA849">
            <v>2400</v>
          </cell>
          <cell r="AB849">
            <v>1200</v>
          </cell>
          <cell r="AC849">
            <v>840</v>
          </cell>
          <cell r="AD849">
            <v>360</v>
          </cell>
        </row>
        <row r="850">
          <cell r="G850" t="str">
            <v>TP18DT</v>
          </cell>
          <cell r="H850" t="str">
            <v>Đường Chu Văn An</v>
          </cell>
          <cell r="I850" t="str">
            <v>Đường Nguyễn Thượng Hiền</v>
          </cell>
          <cell r="J850" t="str">
            <v>TP18DT</v>
          </cell>
          <cell r="K850" t="str">
            <v>Đường Phạm Ngọc Thạch</v>
          </cell>
          <cell r="L850">
            <v>4000</v>
          </cell>
          <cell r="M850">
            <v>1000</v>
          </cell>
          <cell r="N850">
            <v>800</v>
          </cell>
          <cell r="O850">
            <v>600</v>
          </cell>
          <cell r="P850">
            <v>0</v>
          </cell>
          <cell r="Q850">
            <v>0</v>
          </cell>
          <cell r="R850">
            <v>0</v>
          </cell>
          <cell r="S850">
            <v>0</v>
          </cell>
          <cell r="T850" t="e">
            <v>#DIV/0!</v>
          </cell>
          <cell r="U850" t="e">
            <v>#DIV/0!</v>
          </cell>
          <cell r="V850" t="e">
            <v>#DIV/0!</v>
          </cell>
          <cell r="W850" t="e">
            <v>#DIV/0!</v>
          </cell>
          <cell r="X850">
            <v>3</v>
          </cell>
          <cell r="Y850">
            <v>1.1636363636363636</v>
          </cell>
          <cell r="Z850" t="str">
            <v>41. Xã Tân Phú.xlsx</v>
          </cell>
          <cell r="AA850">
            <v>4700</v>
          </cell>
          <cell r="AB850">
            <v>1200</v>
          </cell>
          <cell r="AC850">
            <v>930</v>
          </cell>
          <cell r="AD850">
            <v>700</v>
          </cell>
        </row>
        <row r="851">
          <cell r="G851" t="str">
            <v>TP19DT</v>
          </cell>
          <cell r="H851" t="str">
            <v xml:space="preserve">Đường Hùng Vương (từ đường Nguyễn Thượng Hiền đến hết ranh thửa đất số 458, tờ BĐĐC số 2, thị trấn Tân Phú) </v>
          </cell>
          <cell r="I851" t="str">
            <v>Đường Nguyễn Thượng Hiền</v>
          </cell>
          <cell r="J851" t="str">
            <v>TP19DT</v>
          </cell>
          <cell r="K851" t="str">
            <v xml:space="preserve">Đến hết ranh thửa đất số 458, tờ BĐĐC số 2, thị trấn Tân Phú </v>
          </cell>
          <cell r="L851">
            <v>2200</v>
          </cell>
          <cell r="M851">
            <v>800</v>
          </cell>
          <cell r="N851">
            <v>600</v>
          </cell>
          <cell r="O851">
            <v>350</v>
          </cell>
          <cell r="P851">
            <v>10257</v>
          </cell>
          <cell r="Q851">
            <v>5746</v>
          </cell>
          <cell r="R851">
            <v>3087</v>
          </cell>
          <cell r="S851">
            <v>2643</v>
          </cell>
          <cell r="T851">
            <v>0.25836014429170323</v>
          </cell>
          <cell r="U851">
            <v>0.16770559756985096</v>
          </cell>
          <cell r="V851">
            <v>0.23411962187472393</v>
          </cell>
          <cell r="W851">
            <v>0.15951226223643933</v>
          </cell>
          <cell r="X851">
            <v>3.5</v>
          </cell>
          <cell r="Y851">
            <v>1.2045454545454546</v>
          </cell>
          <cell r="Z851" t="str">
            <v>41. Xã Tân Phú.xlsx</v>
          </cell>
          <cell r="AA851">
            <v>2700</v>
          </cell>
          <cell r="AB851">
            <v>960</v>
          </cell>
          <cell r="AC851">
            <v>720</v>
          </cell>
          <cell r="AD851">
            <v>420</v>
          </cell>
        </row>
        <row r="852">
          <cell r="G852" t="str">
            <v>TP20DT</v>
          </cell>
          <cell r="H852" t="str">
            <v>Đường Phú Thanh - Trà Cổ</v>
          </cell>
          <cell r="I852" t="str">
            <v>Quốc lộ 20</v>
          </cell>
          <cell r="J852" t="str">
            <v>TP20DT</v>
          </cell>
          <cell r="K852" t="str">
            <v>Hết ranh thị trấn Tân Phú</v>
          </cell>
          <cell r="L852">
            <v>900</v>
          </cell>
          <cell r="M852">
            <v>450</v>
          </cell>
          <cell r="N852">
            <v>350</v>
          </cell>
          <cell r="O852">
            <v>250</v>
          </cell>
          <cell r="P852">
            <v>0</v>
          </cell>
          <cell r="Q852">
            <v>0</v>
          </cell>
          <cell r="R852">
            <v>0</v>
          </cell>
          <cell r="S852">
            <v>0</v>
          </cell>
          <cell r="T852" t="e">
            <v>#DIV/0!</v>
          </cell>
          <cell r="U852" t="e">
            <v>#DIV/0!</v>
          </cell>
          <cell r="V852" t="e">
            <v>#DIV/0!</v>
          </cell>
          <cell r="W852" t="e">
            <v>#DIV/0!</v>
          </cell>
          <cell r="X852">
            <v>8.01</v>
          </cell>
          <cell r="Y852">
            <v>1.2</v>
          </cell>
          <cell r="Z852" t="e">
            <v>#N/A</v>
          </cell>
          <cell r="AA852">
            <v>1100</v>
          </cell>
          <cell r="AB852">
            <v>540</v>
          </cell>
          <cell r="AC852">
            <v>420</v>
          </cell>
          <cell r="AD852">
            <v>300</v>
          </cell>
        </row>
        <row r="853">
          <cell r="G853" t="str">
            <v>TP21DT</v>
          </cell>
          <cell r="H853" t="str">
            <v>Đường D1 đi khu tái định cư 9,7 ha (từ đường Phạm Ngọc Thạch đến hết ranh thửa đất số 550, tờ BĐĐC số 3 về bên phải và hết ranh thửa đất số 574, tờ BĐĐC số 3 về bên trái, thị trấn Tân Phú)</v>
          </cell>
          <cell r="I853" t="str">
            <v>Đường Phạm Ngọc Thạch</v>
          </cell>
          <cell r="J853" t="str">
            <v>TP21DT</v>
          </cell>
          <cell r="K853" t="str">
            <v>Bên phải, đến hết ranh thửa đất số 550 tờ BĐĐC số 3; Bên trái, đến hết ranh thửa đất số 574, tờ BĐĐC số 3 (thị trấn Tân Phú)</v>
          </cell>
          <cell r="L853">
            <v>1200</v>
          </cell>
          <cell r="M853">
            <v>600</v>
          </cell>
          <cell r="N853">
            <v>500</v>
          </cell>
          <cell r="O853">
            <v>300</v>
          </cell>
          <cell r="P853">
            <v>10257</v>
          </cell>
          <cell r="Q853">
            <v>5746</v>
          </cell>
          <cell r="R853">
            <v>3087</v>
          </cell>
          <cell r="S853">
            <v>2643</v>
          </cell>
          <cell r="T853">
            <v>0.15241032731527027</v>
          </cell>
          <cell r="U853">
            <v>0.13603138942505458</v>
          </cell>
          <cell r="V853">
            <v>0.21100214977765999</v>
          </cell>
          <cell r="W853">
            <v>0.1478691569497472</v>
          </cell>
          <cell r="X853">
            <v>4.7</v>
          </cell>
          <cell r="Y853">
            <v>1.3027272727272727</v>
          </cell>
          <cell r="Z853" t="str">
            <v>41. Xã Tân Phú.xlsx</v>
          </cell>
          <cell r="AA853">
            <v>1600</v>
          </cell>
          <cell r="AB853">
            <v>780</v>
          </cell>
          <cell r="AC853">
            <v>650</v>
          </cell>
          <cell r="AD853">
            <v>390</v>
          </cell>
        </row>
        <row r="854">
          <cell r="G854" t="str">
            <v>VC</v>
          </cell>
          <cell r="H854" t="str">
            <v>THỊ TRẤN VĨNH AN</v>
          </cell>
          <cell r="I854"/>
          <cell r="J854"/>
          <cell r="K854"/>
          <cell r="L854"/>
          <cell r="M854"/>
          <cell r="N854"/>
          <cell r="O854"/>
          <cell r="P854"/>
          <cell r="Q854"/>
          <cell r="R854"/>
          <cell r="S854"/>
          <cell r="T854"/>
          <cell r="U854"/>
          <cell r="V854"/>
          <cell r="W854"/>
          <cell r="X854"/>
          <cell r="Y854"/>
          <cell r="Z854"/>
          <cell r="AA854"/>
          <cell r="AB854"/>
          <cell r="AC854"/>
          <cell r="AD854"/>
        </row>
        <row r="855">
          <cell r="G855" t="str">
            <v>VC1DT</v>
          </cell>
          <cell r="H855" t="str">
            <v>Đường tỉnh 768</v>
          </cell>
          <cell r="I855" t="str">
            <v>Giáp ranh xã Trị An</v>
          </cell>
          <cell r="J855"/>
          <cell r="K855" t="str">
            <v>Đầu Trường Tiểu học Cây Gáo B, phân hiệu 1</v>
          </cell>
          <cell r="L855"/>
          <cell r="M855"/>
          <cell r="N855"/>
          <cell r="O855"/>
          <cell r="P855"/>
          <cell r="Q855"/>
          <cell r="R855"/>
          <cell r="S855"/>
          <cell r="T855"/>
          <cell r="U855"/>
          <cell r="V855"/>
          <cell r="W855"/>
          <cell r="X855"/>
          <cell r="Y855"/>
          <cell r="Z855"/>
          <cell r="AA855"/>
          <cell r="AB855"/>
          <cell r="AC855"/>
          <cell r="AD855"/>
        </row>
        <row r="856">
          <cell r="G856" t="str">
            <v>VC1DT_D1</v>
          </cell>
          <cell r="H856" t="str">
            <v>Đoạn từ giáp xã Trị An đến đầu Trường Tiểu học Cây Gáo B - phân hiệu 2 (khu phố 4)</v>
          </cell>
          <cell r="I856" t="str">
            <v>Giáp ranh xã Trị An</v>
          </cell>
          <cell r="J856" t="str">
            <v>VC1DT_D1</v>
          </cell>
          <cell r="K856" t="str">
            <v>Đầu Trường Tiểu học Cây Gáo B,phân hiệu 2</v>
          </cell>
          <cell r="L856">
            <v>1600</v>
          </cell>
          <cell r="M856">
            <v>800</v>
          </cell>
          <cell r="N856">
            <v>600</v>
          </cell>
          <cell r="O856">
            <v>400</v>
          </cell>
          <cell r="P856">
            <v>0</v>
          </cell>
          <cell r="Q856">
            <v>0</v>
          </cell>
          <cell r="R856">
            <v>0</v>
          </cell>
          <cell r="S856">
            <v>0</v>
          </cell>
          <cell r="T856" t="e">
            <v>#DIV/0!</v>
          </cell>
          <cell r="U856" t="e">
            <v>#DIV/0!</v>
          </cell>
          <cell r="V856" t="e">
            <v>#DIV/0!</v>
          </cell>
          <cell r="W856" t="e">
            <v>#DIV/0!</v>
          </cell>
          <cell r="X856">
            <v>5.37</v>
          </cell>
          <cell r="Y856">
            <v>1.22</v>
          </cell>
          <cell r="Z856" t="e">
            <v>#N/A</v>
          </cell>
          <cell r="AA856">
            <v>2000</v>
          </cell>
          <cell r="AB856">
            <v>980</v>
          </cell>
          <cell r="AC856">
            <v>730</v>
          </cell>
          <cell r="AD856">
            <v>490</v>
          </cell>
        </row>
        <row r="857">
          <cell r="G857" t="str">
            <v>VC1DT_D2</v>
          </cell>
          <cell r="H857" t="str">
            <v>Đoạn từ đầu Trường Tiểu học Cây Gáo B - phân hiệu 2 (khu phố 4) đến đầu Trường Tiểu học Cây Gáo B - phân hiệu 1 (khu phố 3)</v>
          </cell>
          <cell r="I857" t="str">
            <v>Đầu Trường Tiểu học Cây Gáo B,phân hiệu 2</v>
          </cell>
          <cell r="J857" t="str">
            <v>VC1DT_D2</v>
          </cell>
          <cell r="K857" t="str">
            <v>Đầu Trường Tiểu học Cây Gáo B, phân hiệu 1</v>
          </cell>
          <cell r="L857">
            <v>2200</v>
          </cell>
          <cell r="M857">
            <v>1000</v>
          </cell>
          <cell r="N857">
            <v>800</v>
          </cell>
          <cell r="O857">
            <v>600</v>
          </cell>
          <cell r="P857">
            <v>0</v>
          </cell>
          <cell r="Q857">
            <v>0</v>
          </cell>
          <cell r="R857">
            <v>0</v>
          </cell>
          <cell r="S857">
            <v>0</v>
          </cell>
          <cell r="T857" t="e">
            <v>#DIV/0!</v>
          </cell>
          <cell r="U857" t="e">
            <v>#DIV/0!</v>
          </cell>
          <cell r="V857" t="e">
            <v>#DIV/0!</v>
          </cell>
          <cell r="W857" t="e">
            <v>#DIV/0!</v>
          </cell>
          <cell r="X857">
            <v>1.35</v>
          </cell>
          <cell r="Y857">
            <v>1.2150000000000001</v>
          </cell>
          <cell r="Z857" t="str">
            <v>28. Xã Trị An rồi.xlsx</v>
          </cell>
          <cell r="AA857">
            <v>2700</v>
          </cell>
          <cell r="AB857">
            <v>1200</v>
          </cell>
          <cell r="AC857">
            <v>970</v>
          </cell>
          <cell r="AD857">
            <v>730</v>
          </cell>
        </row>
        <row r="858">
          <cell r="G858" t="str">
            <v>VC2DT</v>
          </cell>
          <cell r="H858" t="str">
            <v>Đường Lạc Long Quân (ĐT 768), đoạn từ đầu Trường Tiểu học Cây Gáo B (khu phố 3) đến đường Quang Trung</v>
          </cell>
          <cell r="I858" t="str">
            <v>Đầu Trường Tiểu học Cây Gáo B, cơ sở 1</v>
          </cell>
          <cell r="J858"/>
          <cell r="K858" t="str">
            <v>Đường Quang Trung</v>
          </cell>
          <cell r="L858"/>
          <cell r="M858"/>
          <cell r="N858"/>
          <cell r="O858"/>
          <cell r="P858"/>
          <cell r="Q858"/>
          <cell r="R858"/>
          <cell r="S858"/>
          <cell r="T858"/>
          <cell r="U858"/>
          <cell r="V858"/>
          <cell r="W858"/>
          <cell r="X858"/>
          <cell r="Y858"/>
          <cell r="Z858"/>
          <cell r="AA858"/>
          <cell r="AB858"/>
          <cell r="AC858"/>
          <cell r="AD858"/>
        </row>
        <row r="859">
          <cell r="G859" t="str">
            <v>VC2DT_D1</v>
          </cell>
          <cell r="H859" t="str">
            <v>Đoạn từ đầu Trường Tiểu học Cây Gáo B - phân hiệu 1 (khu phố 3) đến ngã ba đường Kho Mìn</v>
          </cell>
          <cell r="I859" t="str">
            <v xml:space="preserve"> Đầu Trường Tiểu học Cây Gáo B, phân hiệu 1</v>
          </cell>
          <cell r="J859" t="str">
            <v>VC2DT_D1</v>
          </cell>
          <cell r="K859" t="str">
            <v>Ngã ba đường Kho Mìn</v>
          </cell>
          <cell r="L859">
            <v>2800</v>
          </cell>
          <cell r="M859">
            <v>1400</v>
          </cell>
          <cell r="N859">
            <v>900</v>
          </cell>
          <cell r="O859">
            <v>800</v>
          </cell>
          <cell r="P859">
            <v>0</v>
          </cell>
          <cell r="Q859">
            <v>0</v>
          </cell>
          <cell r="R859">
            <v>0</v>
          </cell>
          <cell r="S859">
            <v>0</v>
          </cell>
          <cell r="T859" t="e">
            <v>#DIV/0!</v>
          </cell>
          <cell r="U859" t="e">
            <v>#DIV/0!</v>
          </cell>
          <cell r="V859" t="e">
            <v>#DIV/0!</v>
          </cell>
          <cell r="W859" t="e">
            <v>#DIV/0!</v>
          </cell>
          <cell r="X859">
            <v>1.25</v>
          </cell>
          <cell r="Y859">
            <v>1.125</v>
          </cell>
          <cell r="Z859" t="str">
            <v>28. Xã Trị An rồi.xlsx</v>
          </cell>
          <cell r="AA859">
            <v>3200</v>
          </cell>
          <cell r="AB859">
            <v>1600</v>
          </cell>
          <cell r="AC859">
            <v>1000</v>
          </cell>
          <cell r="AD859">
            <v>900</v>
          </cell>
        </row>
        <row r="860">
          <cell r="G860" t="str">
            <v>VC2DT_D2</v>
          </cell>
          <cell r="H860" t="str">
            <v>Đoạn từ ngã ba đường Kho Mìn đến đường Quang Trung</v>
          </cell>
          <cell r="I860" t="str">
            <v>Ngã ba đường Kho Mìn</v>
          </cell>
          <cell r="J860" t="str">
            <v>VC2DT_D2</v>
          </cell>
          <cell r="K860" t="str">
            <v>đường Quang Trung</v>
          </cell>
          <cell r="L860">
            <v>3500</v>
          </cell>
          <cell r="M860">
            <v>1500</v>
          </cell>
          <cell r="N860">
            <v>900</v>
          </cell>
          <cell r="O860">
            <v>800</v>
          </cell>
          <cell r="P860">
            <v>0</v>
          </cell>
          <cell r="Q860">
            <v>0</v>
          </cell>
          <cell r="R860">
            <v>0</v>
          </cell>
          <cell r="S860">
            <v>0</v>
          </cell>
          <cell r="T860" t="e">
            <v>#DIV/0!</v>
          </cell>
          <cell r="U860" t="e">
            <v>#DIV/0!</v>
          </cell>
          <cell r="V860" t="e">
            <v>#DIV/0!</v>
          </cell>
          <cell r="W860" t="e">
            <v>#DIV/0!</v>
          </cell>
          <cell r="X860">
            <v>1.2</v>
          </cell>
          <cell r="Y860">
            <v>1.08</v>
          </cell>
          <cell r="Z860" t="str">
            <v>28. Xã Trị An rồi.xlsx</v>
          </cell>
          <cell r="AA860">
            <v>3800</v>
          </cell>
          <cell r="AB860">
            <v>1700</v>
          </cell>
          <cell r="AC860">
            <v>1000</v>
          </cell>
          <cell r="AD860">
            <v>900</v>
          </cell>
        </row>
        <row r="861">
          <cell r="G861" t="str">
            <v>VC3DT</v>
          </cell>
          <cell r="H861" t="str">
            <v>Đường Phan Chu Trinh (ĐT 768), đoạn từ đường Quang Trung đến ngã ba Điện lực</v>
          </cell>
          <cell r="I861" t="str">
            <v>Đường Quang Trung</v>
          </cell>
          <cell r="J861" t="str">
            <v>VC3DT</v>
          </cell>
          <cell r="K861" t="str">
            <v>Ngã ba Điện lực</v>
          </cell>
          <cell r="L861">
            <v>3000</v>
          </cell>
          <cell r="M861">
            <v>1500</v>
          </cell>
          <cell r="N861">
            <v>900</v>
          </cell>
          <cell r="O861">
            <v>800</v>
          </cell>
          <cell r="P861">
            <v>0</v>
          </cell>
          <cell r="Q861">
            <v>0</v>
          </cell>
          <cell r="R861">
            <v>0</v>
          </cell>
          <cell r="S861">
            <v>0</v>
          </cell>
          <cell r="T861" t="e">
            <v>#DIV/0!</v>
          </cell>
          <cell r="U861" t="e">
            <v>#DIV/0!</v>
          </cell>
          <cell r="V861" t="e">
            <v>#DIV/0!</v>
          </cell>
          <cell r="W861" t="e">
            <v>#DIV/0!</v>
          </cell>
          <cell r="X861">
            <v>1.33</v>
          </cell>
          <cell r="Y861">
            <v>1.1970000000000001</v>
          </cell>
          <cell r="Z861" t="str">
            <v>28. Xã Trị An rồi.xlsx</v>
          </cell>
          <cell r="AA861">
            <v>3600</v>
          </cell>
          <cell r="AB861">
            <v>1800</v>
          </cell>
          <cell r="AC861">
            <v>1100</v>
          </cell>
          <cell r="AD861">
            <v>960</v>
          </cell>
        </row>
        <row r="862">
          <cell r="G862" t="str">
            <v>VC4DT</v>
          </cell>
          <cell r="H862" t="str">
            <v>Đường tỉnh 767 (từ ranh xã Vĩnh Tân đến ngã ba đường Hồ Xuân Hương)</v>
          </cell>
          <cell r="I862" t="str">
            <v>Ranh xã Vĩnh Tân</v>
          </cell>
          <cell r="J862" t="str">
            <v>VC4DT</v>
          </cell>
          <cell r="K862" t="str">
            <v>Ngã ba đường Hồ Xuân Hương</v>
          </cell>
          <cell r="L862">
            <v>5000</v>
          </cell>
          <cell r="M862">
            <v>1500</v>
          </cell>
          <cell r="N862">
            <v>1200</v>
          </cell>
          <cell r="O862">
            <v>900</v>
          </cell>
          <cell r="P862">
            <v>0</v>
          </cell>
          <cell r="Q862">
            <v>0</v>
          </cell>
          <cell r="R862">
            <v>0</v>
          </cell>
          <cell r="S862">
            <v>0</v>
          </cell>
          <cell r="T862" t="e">
            <v>#DIV/0!</v>
          </cell>
          <cell r="U862" t="e">
            <v>#DIV/0!</v>
          </cell>
          <cell r="V862" t="e">
            <v>#DIV/0!</v>
          </cell>
          <cell r="W862" t="e">
            <v>#DIV/0!</v>
          </cell>
          <cell r="X862">
            <v>1.2</v>
          </cell>
          <cell r="Y862">
            <v>1.08</v>
          </cell>
          <cell r="Z862" t="str">
            <v>28. Xã Trị An rồi.xlsx</v>
          </cell>
          <cell r="AA862">
            <v>5400</v>
          </cell>
          <cell r="AB862">
            <v>1700</v>
          </cell>
          <cell r="AC862">
            <v>1300</v>
          </cell>
          <cell r="AD862">
            <v>1000</v>
          </cell>
        </row>
        <row r="863">
          <cell r="G863" t="str">
            <v>VC5DT</v>
          </cell>
          <cell r="H863" t="str">
            <v>Đường Nguyễn Tất Thành (ĐT 767)</v>
          </cell>
          <cell r="I863" t="str">
            <v>Ngã ba đường Hồ Xuân Hương</v>
          </cell>
          <cell r="J863"/>
          <cell r="K863" t="str">
            <v>Cổng công ty thủy điện Trị An</v>
          </cell>
          <cell r="L863"/>
          <cell r="M863"/>
          <cell r="N863"/>
          <cell r="O863"/>
          <cell r="P863"/>
          <cell r="Q863"/>
          <cell r="R863"/>
          <cell r="S863"/>
          <cell r="T863"/>
          <cell r="U863"/>
          <cell r="V863"/>
          <cell r="W863"/>
          <cell r="X863"/>
          <cell r="Y863"/>
          <cell r="Z863"/>
          <cell r="AA863"/>
          <cell r="AB863"/>
          <cell r="AC863"/>
          <cell r="AD863"/>
        </row>
        <row r="864">
          <cell r="G864" t="str">
            <v>VC5DT_D1</v>
          </cell>
          <cell r="H864" t="str">
            <v>Đoạn từ ngã ba đường Hồ Xuân Hương đến cầu Vĩnh An</v>
          </cell>
          <cell r="I864" t="str">
            <v>Ngã ba đường Hồ Xuân Hương</v>
          </cell>
          <cell r="J864" t="str">
            <v>VC5DT_D1</v>
          </cell>
          <cell r="K864" t="str">
            <v>Cầu Vĩnh An</v>
          </cell>
          <cell r="L864">
            <v>5000</v>
          </cell>
          <cell r="M864">
            <v>1800</v>
          </cell>
          <cell r="N864">
            <v>1300</v>
          </cell>
          <cell r="O864">
            <v>800</v>
          </cell>
          <cell r="P864">
            <v>0</v>
          </cell>
          <cell r="Q864">
            <v>0</v>
          </cell>
          <cell r="R864">
            <v>0</v>
          </cell>
          <cell r="S864">
            <v>0</v>
          </cell>
          <cell r="T864" t="e">
            <v>#DIV/0!</v>
          </cell>
          <cell r="U864" t="e">
            <v>#DIV/0!</v>
          </cell>
          <cell r="V864" t="e">
            <v>#DIV/0!</v>
          </cell>
          <cell r="W864" t="e">
            <v>#DIV/0!</v>
          </cell>
          <cell r="X864">
            <v>1.2</v>
          </cell>
          <cell r="Y864">
            <v>1.08</v>
          </cell>
          <cell r="Z864" t="str">
            <v>28. Xã Trị An rồi.xlsx</v>
          </cell>
          <cell r="AA864">
            <v>5400</v>
          </cell>
          <cell r="AB864">
            <v>2000</v>
          </cell>
          <cell r="AC864">
            <v>1500</v>
          </cell>
          <cell r="AD864">
            <v>900</v>
          </cell>
        </row>
        <row r="865">
          <cell r="G865" t="str">
            <v>VC5DT_D2</v>
          </cell>
          <cell r="H865" t="str">
            <v>Đoạn từ cầu Vĩnh An đến ngã ba huyện Vĩnh Cửu</v>
          </cell>
          <cell r="I865" t="str">
            <v xml:space="preserve">Cầu Vĩnh An </v>
          </cell>
          <cell r="J865" t="str">
            <v>VC5DT_D2</v>
          </cell>
          <cell r="K865" t="str">
            <v>Ngã ba huyện Vĩnh Cửu</v>
          </cell>
          <cell r="L865">
            <v>7500</v>
          </cell>
          <cell r="M865">
            <v>2500</v>
          </cell>
          <cell r="N865">
            <v>1800</v>
          </cell>
          <cell r="O865">
            <v>1200</v>
          </cell>
          <cell r="P865">
            <v>0</v>
          </cell>
          <cell r="Q865">
            <v>0</v>
          </cell>
          <cell r="R865">
            <v>0</v>
          </cell>
          <cell r="S865">
            <v>0</v>
          </cell>
          <cell r="T865" t="e">
            <v>#DIV/0!</v>
          </cell>
          <cell r="U865" t="e">
            <v>#DIV/0!</v>
          </cell>
          <cell r="V865" t="e">
            <v>#DIV/0!</v>
          </cell>
          <cell r="W865" t="e">
            <v>#DIV/0!</v>
          </cell>
          <cell r="X865">
            <v>1.2</v>
          </cell>
          <cell r="Y865">
            <v>1.08</v>
          </cell>
          <cell r="Z865" t="str">
            <v>28. Xã Trị An rồi.xlsx</v>
          </cell>
          <cell r="AA865">
            <v>8100</v>
          </cell>
          <cell r="AB865">
            <v>2800</v>
          </cell>
          <cell r="AC865">
            <v>2000</v>
          </cell>
          <cell r="AD865">
            <v>1300</v>
          </cell>
        </row>
        <row r="866">
          <cell r="G866" t="str">
            <v>VC5DT_D3</v>
          </cell>
          <cell r="H866" t="str">
            <v>Đoạn từ ngã ba huyện Vĩnh Cửu đến giáp đường Lê Đại Hành</v>
          </cell>
          <cell r="I866" t="str">
            <v>Ngã ba huyện Vĩnh Cửu</v>
          </cell>
          <cell r="J866" t="str">
            <v>VC5DT_D3</v>
          </cell>
          <cell r="K866" t="str">
            <v>Đường Lê Đại Hành</v>
          </cell>
          <cell r="L866">
            <v>5500</v>
          </cell>
          <cell r="M866">
            <v>1800</v>
          </cell>
          <cell r="N866">
            <v>1300</v>
          </cell>
          <cell r="O866">
            <v>1100</v>
          </cell>
          <cell r="P866">
            <v>0</v>
          </cell>
          <cell r="Q866">
            <v>0</v>
          </cell>
          <cell r="R866">
            <v>0</v>
          </cell>
          <cell r="S866">
            <v>0</v>
          </cell>
          <cell r="T866" t="e">
            <v>#DIV/0!</v>
          </cell>
          <cell r="U866" t="e">
            <v>#DIV/0!</v>
          </cell>
          <cell r="V866" t="e">
            <v>#DIV/0!</v>
          </cell>
          <cell r="W866" t="e">
            <v>#DIV/0!</v>
          </cell>
          <cell r="X866">
            <v>1.2</v>
          </cell>
          <cell r="Y866">
            <v>1.08</v>
          </cell>
          <cell r="Z866" t="str">
            <v>28. Xã Trị An rồi.xlsx</v>
          </cell>
          <cell r="AA866">
            <v>5900</v>
          </cell>
          <cell r="AB866">
            <v>2000</v>
          </cell>
          <cell r="AC866">
            <v>1500</v>
          </cell>
          <cell r="AD866">
            <v>1200</v>
          </cell>
        </row>
        <row r="867">
          <cell r="G867" t="str">
            <v>VC5DT_D4</v>
          </cell>
          <cell r="H867" t="str">
            <v>Đoạn từ giáp đường Lê Đại Hành đến ngã tư đập tràn</v>
          </cell>
          <cell r="I867" t="str">
            <v xml:space="preserve">Đường Lê Đại Hành </v>
          </cell>
          <cell r="J867" t="str">
            <v>VC5DT_D4</v>
          </cell>
          <cell r="K867" t="str">
            <v>Ngã tư Đập Tràn</v>
          </cell>
          <cell r="L867">
            <v>4500</v>
          </cell>
          <cell r="M867">
            <v>1700</v>
          </cell>
          <cell r="N867">
            <v>1100</v>
          </cell>
          <cell r="O867">
            <v>900</v>
          </cell>
          <cell r="P867">
            <v>0</v>
          </cell>
          <cell r="Q867">
            <v>0</v>
          </cell>
          <cell r="R867">
            <v>0</v>
          </cell>
          <cell r="S867">
            <v>0</v>
          </cell>
          <cell r="T867" t="e">
            <v>#DIV/0!</v>
          </cell>
          <cell r="U867" t="e">
            <v>#DIV/0!</v>
          </cell>
          <cell r="V867" t="e">
            <v>#DIV/0!</v>
          </cell>
          <cell r="W867" t="e">
            <v>#DIV/0!</v>
          </cell>
          <cell r="X867">
            <v>1.23</v>
          </cell>
          <cell r="Y867">
            <v>1.107</v>
          </cell>
          <cell r="Z867" t="str">
            <v>28. Xã Trị An rồi.xlsx</v>
          </cell>
          <cell r="AA867">
            <v>5000</v>
          </cell>
          <cell r="AB867">
            <v>1900</v>
          </cell>
          <cell r="AC867">
            <v>1200</v>
          </cell>
          <cell r="AD867">
            <v>1000</v>
          </cell>
        </row>
        <row r="868">
          <cell r="G868" t="str">
            <v>VC5DT_D5</v>
          </cell>
          <cell r="H868" t="str">
            <v>Đoạn từ ngã tư Đập Tràn đến cổng Công ty Thủy điện Trị An</v>
          </cell>
          <cell r="I868" t="str">
            <v>Ngã tư đập tràn</v>
          </cell>
          <cell r="J868" t="str">
            <v>VC5DT_D5</v>
          </cell>
          <cell r="K868" t="str">
            <v>Cổng công ty thủy điện Trị An</v>
          </cell>
          <cell r="L868">
            <v>3000</v>
          </cell>
          <cell r="M868">
            <v>1500</v>
          </cell>
          <cell r="N868">
            <v>1000</v>
          </cell>
          <cell r="O868">
            <v>900</v>
          </cell>
          <cell r="P868">
            <v>0</v>
          </cell>
          <cell r="Q868">
            <v>0</v>
          </cell>
          <cell r="R868">
            <v>0</v>
          </cell>
          <cell r="S868">
            <v>0</v>
          </cell>
          <cell r="T868" t="e">
            <v>#DIV/0!</v>
          </cell>
          <cell r="U868" t="e">
            <v>#DIV/0!</v>
          </cell>
          <cell r="V868" t="e">
            <v>#DIV/0!</v>
          </cell>
          <cell r="W868" t="e">
            <v>#DIV/0!</v>
          </cell>
          <cell r="X868">
            <v>1.5</v>
          </cell>
          <cell r="Y868">
            <v>1.35</v>
          </cell>
          <cell r="Z868" t="str">
            <v>28. Xã Trị An rồi.xlsx</v>
          </cell>
          <cell r="AA868">
            <v>4100</v>
          </cell>
          <cell r="AB868">
            <v>2000</v>
          </cell>
          <cell r="AC868">
            <v>1400</v>
          </cell>
          <cell r="AD868">
            <v>1200</v>
          </cell>
        </row>
        <row r="869">
          <cell r="G869" t="str">
            <v>VC6DT</v>
          </cell>
          <cell r="H869" t="str">
            <v>Đường Quang Trung</v>
          </cell>
          <cell r="I869" t="str">
            <v>Ngã tư UBND huyện Vĩnh Cửu</v>
          </cell>
          <cell r="J869"/>
          <cell r="K869" t="str">
            <v>Cầu Đồng Nai ( cầu Cứng), Đường Tôn Đức Thắng (từ ngã ba Điện lực đến suối Láng Nguyên)</v>
          </cell>
          <cell r="L869"/>
          <cell r="M869"/>
          <cell r="N869"/>
          <cell r="O869"/>
          <cell r="P869"/>
          <cell r="Q869"/>
          <cell r="R869"/>
          <cell r="S869"/>
          <cell r="T869"/>
          <cell r="U869"/>
          <cell r="V869"/>
          <cell r="W869"/>
          <cell r="X869"/>
          <cell r="Y869"/>
          <cell r="Z869"/>
          <cell r="AA869"/>
          <cell r="AB869"/>
          <cell r="AC869"/>
          <cell r="AD869"/>
        </row>
        <row r="870">
          <cell r="G870" t="str">
            <v>VC6DT_D1</v>
          </cell>
          <cell r="H870" t="str">
            <v xml:space="preserve">Đoạn từ đường Nguyễn Tất Thành (ĐT 767 - ngã tư UBND huyện Vĩnh Cửu) đến hết trường THPT Trị An </v>
          </cell>
          <cell r="I870" t="str">
            <v>Đường Nguyễn Tất Thành (ĐT 767-ngã tư UBND huyện Vĩnh Cửu)</v>
          </cell>
          <cell r="J870" t="str">
            <v>VC6DT_D1</v>
          </cell>
          <cell r="K870" t="str">
            <v>Hết trường THPT Trị An</v>
          </cell>
          <cell r="L870">
            <v>5500</v>
          </cell>
          <cell r="M870">
            <v>1700</v>
          </cell>
          <cell r="N870">
            <v>1200</v>
          </cell>
          <cell r="O870">
            <v>900</v>
          </cell>
          <cell r="P870">
            <v>0</v>
          </cell>
          <cell r="Q870">
            <v>0</v>
          </cell>
          <cell r="R870">
            <v>0</v>
          </cell>
          <cell r="S870">
            <v>0</v>
          </cell>
          <cell r="T870" t="e">
            <v>#DIV/0!</v>
          </cell>
          <cell r="U870" t="e">
            <v>#DIV/0!</v>
          </cell>
          <cell r="V870" t="e">
            <v>#DIV/0!</v>
          </cell>
          <cell r="W870" t="e">
            <v>#DIV/0!</v>
          </cell>
          <cell r="X870">
            <v>1.2</v>
          </cell>
          <cell r="Y870">
            <v>1.08</v>
          </cell>
          <cell r="Z870" t="str">
            <v>28. Xã Trị An rồi.xlsx</v>
          </cell>
          <cell r="AA870">
            <v>5900</v>
          </cell>
          <cell r="AB870">
            <v>1900</v>
          </cell>
          <cell r="AC870">
            <v>1300</v>
          </cell>
          <cell r="AD870">
            <v>1000</v>
          </cell>
        </row>
        <row r="871">
          <cell r="G871" t="str">
            <v>VC6DT_D2</v>
          </cell>
          <cell r="H871" t="str">
            <v>Đoạn từ Trường THPT Trị An đến cầu Đồng Nai (cầu Cứng)</v>
          </cell>
          <cell r="I871" t="str">
            <v>Trường THPT Trị An</v>
          </cell>
          <cell r="J871" t="str">
            <v>VC6DT_D2</v>
          </cell>
          <cell r="K871" t="str">
            <v>Cầu Đồng Nai ( cầu Cứng)</v>
          </cell>
          <cell r="L871">
            <v>5000</v>
          </cell>
          <cell r="M871">
            <v>1700</v>
          </cell>
          <cell r="N871">
            <v>1200</v>
          </cell>
          <cell r="O871">
            <v>900</v>
          </cell>
          <cell r="P871">
            <v>0</v>
          </cell>
          <cell r="Q871">
            <v>0</v>
          </cell>
          <cell r="R871">
            <v>0</v>
          </cell>
          <cell r="S871">
            <v>0</v>
          </cell>
          <cell r="T871" t="e">
            <v>#DIV/0!</v>
          </cell>
          <cell r="U871" t="e">
            <v>#DIV/0!</v>
          </cell>
          <cell r="V871" t="e">
            <v>#DIV/0!</v>
          </cell>
          <cell r="W871" t="e">
            <v>#DIV/0!</v>
          </cell>
          <cell r="X871">
            <v>1.2</v>
          </cell>
          <cell r="Y871">
            <v>1.08</v>
          </cell>
          <cell r="Z871" t="str">
            <v>28. Xã Trị An rồi.xlsx</v>
          </cell>
          <cell r="AA871">
            <v>5400</v>
          </cell>
          <cell r="AB871">
            <v>1900</v>
          </cell>
          <cell r="AC871">
            <v>1300</v>
          </cell>
          <cell r="AD871">
            <v>1000</v>
          </cell>
        </row>
        <row r="872">
          <cell r="G872" t="str">
            <v>VC6DT_D3</v>
          </cell>
          <cell r="H872" t="str">
            <v>Đoạn từ đường Nguyễn Tất Thành (ĐT 767), từ ngã tư UBND huyện Vĩnh Cửu đến đường Nguyễn Trung Trực</v>
          </cell>
          <cell r="I872" t="str">
            <v xml:space="preserve">Ngã tư UBND huyện Vĩnh Cửu </v>
          </cell>
          <cell r="J872" t="str">
            <v>VC6DT_D3</v>
          </cell>
          <cell r="K872" t="str">
            <v>Đường Nguyễn Trung Trực</v>
          </cell>
          <cell r="L872">
            <v>5500</v>
          </cell>
          <cell r="M872">
            <v>1800</v>
          </cell>
          <cell r="N872">
            <v>1300</v>
          </cell>
          <cell r="O872">
            <v>1000</v>
          </cell>
          <cell r="P872">
            <v>0</v>
          </cell>
          <cell r="Q872">
            <v>0</v>
          </cell>
          <cell r="R872">
            <v>0</v>
          </cell>
          <cell r="S872">
            <v>0</v>
          </cell>
          <cell r="T872" t="e">
            <v>#DIV/0!</v>
          </cell>
          <cell r="U872" t="e">
            <v>#DIV/0!</v>
          </cell>
          <cell r="V872" t="e">
            <v>#DIV/0!</v>
          </cell>
          <cell r="W872" t="e">
            <v>#DIV/0!</v>
          </cell>
          <cell r="X872">
            <v>1.2</v>
          </cell>
          <cell r="Y872">
            <v>1.08</v>
          </cell>
          <cell r="Z872" t="str">
            <v>28. Xã Trị An rồi.xlsx</v>
          </cell>
          <cell r="AA872">
            <v>5900</v>
          </cell>
          <cell r="AB872">
            <v>2000</v>
          </cell>
          <cell r="AC872">
            <v>1500</v>
          </cell>
          <cell r="AD872">
            <v>1100</v>
          </cell>
        </row>
        <row r="873">
          <cell r="G873" t="str">
            <v>VC6DT_D4</v>
          </cell>
          <cell r="H873" t="str">
            <v>Đoạn từ đường liên khu phố 1, 2 đến đường Tôn Đức Thắng (từ ngã ba Điện lực đến suối Láng Nguyên)</v>
          </cell>
          <cell r="I873" t="str">
            <v>Đường bổ sung liên khu phố 1,2</v>
          </cell>
          <cell r="J873" t="str">
            <v>VC6DT_D4</v>
          </cell>
          <cell r="K873" t="str">
            <v xml:space="preserve"> Đường Tôn Đức Thắng (từ ngã ba Điện lực đến suối Láng Nguyên)</v>
          </cell>
          <cell r="L873">
            <v>2100</v>
          </cell>
          <cell r="M873">
            <v>1000</v>
          </cell>
          <cell r="N873">
            <v>900</v>
          </cell>
          <cell r="O873">
            <v>800</v>
          </cell>
          <cell r="P873">
            <v>0</v>
          </cell>
          <cell r="Q873">
            <v>0</v>
          </cell>
          <cell r="R873">
            <v>0</v>
          </cell>
          <cell r="S873">
            <v>0</v>
          </cell>
          <cell r="T873" t="e">
            <v>#DIV/0!</v>
          </cell>
          <cell r="U873" t="e">
            <v>#DIV/0!</v>
          </cell>
          <cell r="V873" t="e">
            <v>#DIV/0!</v>
          </cell>
          <cell r="W873" t="e">
            <v>#DIV/0!</v>
          </cell>
          <cell r="X873">
            <v>1.55</v>
          </cell>
          <cell r="Y873">
            <v>1.395</v>
          </cell>
          <cell r="Z873" t="str">
            <v>28. Xã Trị An rồi.xlsx</v>
          </cell>
          <cell r="AA873">
            <v>2900</v>
          </cell>
          <cell r="AB873">
            <v>1400</v>
          </cell>
          <cell r="AC873">
            <v>1300</v>
          </cell>
          <cell r="AD873">
            <v>1100</v>
          </cell>
        </row>
        <row r="874">
          <cell r="G874" t="str">
            <v>VC7DT</v>
          </cell>
          <cell r="H874" t="str">
            <v>Đường Lê Đại Hành</v>
          </cell>
          <cell r="I874" t="str">
            <v>Đường Nguyễn Tất Thành (Nhà trẻ Phong Lan)</v>
          </cell>
          <cell r="J874"/>
          <cell r="K874" t="str">
            <v>Đường Tôn Đức Thắng</v>
          </cell>
          <cell r="L874"/>
          <cell r="M874"/>
          <cell r="N874"/>
          <cell r="O874"/>
          <cell r="P874"/>
          <cell r="Q874"/>
          <cell r="R874"/>
          <cell r="S874"/>
          <cell r="T874"/>
          <cell r="U874"/>
          <cell r="V874"/>
          <cell r="W874"/>
          <cell r="X874"/>
          <cell r="Y874"/>
          <cell r="Z874"/>
          <cell r="AA874"/>
          <cell r="AB874"/>
          <cell r="AC874"/>
          <cell r="AD874"/>
        </row>
        <row r="875">
          <cell r="G875" t="str">
            <v>VC7DT_D1</v>
          </cell>
          <cell r="H875" t="str">
            <v>Đoạn từ đường Nguyễn Tất Thành đến đường Hoàng Văn Thụ</v>
          </cell>
          <cell r="I875" t="str">
            <v>Đường Nguyễn Tất Thành (Nhà trẻ Phong Lan)</v>
          </cell>
          <cell r="J875" t="str">
            <v>VC7DT_D1</v>
          </cell>
          <cell r="K875" t="str">
            <v>Đường Hoàng Văn Thụ</v>
          </cell>
          <cell r="L875">
            <v>3500</v>
          </cell>
          <cell r="M875">
            <v>1500</v>
          </cell>
          <cell r="N875">
            <v>900</v>
          </cell>
          <cell r="O875">
            <v>800</v>
          </cell>
          <cell r="P875">
            <v>0</v>
          </cell>
          <cell r="Q875">
            <v>0</v>
          </cell>
          <cell r="R875">
            <v>0</v>
          </cell>
          <cell r="S875">
            <v>0</v>
          </cell>
          <cell r="T875" t="e">
            <v>#DIV/0!</v>
          </cell>
          <cell r="U875" t="e">
            <v>#DIV/0!</v>
          </cell>
          <cell r="V875" t="e">
            <v>#DIV/0!</v>
          </cell>
          <cell r="W875" t="e">
            <v>#DIV/0!</v>
          </cell>
          <cell r="X875">
            <v>5.37</v>
          </cell>
          <cell r="Y875">
            <v>1.28</v>
          </cell>
          <cell r="Z875" t="e">
            <v>#N/A</v>
          </cell>
          <cell r="AA875">
            <v>4500</v>
          </cell>
          <cell r="AB875">
            <v>1900</v>
          </cell>
          <cell r="AC875">
            <v>1200</v>
          </cell>
          <cell r="AD875">
            <v>1000</v>
          </cell>
        </row>
        <row r="876">
          <cell r="G876" t="str">
            <v>VC7DT_D2</v>
          </cell>
          <cell r="H876" t="str">
            <v>Đoạn từ đường Hoàng Văn Thụ đến đường Tôn Đức Thắng</v>
          </cell>
          <cell r="I876" t="str">
            <v xml:space="preserve">Đường Hoàng Văn Thụ </v>
          </cell>
          <cell r="J876" t="str">
            <v>VC7DT_D2</v>
          </cell>
          <cell r="K876" t="str">
            <v>Đường Tôn Đức Thắng</v>
          </cell>
          <cell r="L876">
            <v>3000</v>
          </cell>
          <cell r="M876">
            <v>1500</v>
          </cell>
          <cell r="N876">
            <v>900</v>
          </cell>
          <cell r="O876">
            <v>800</v>
          </cell>
          <cell r="P876">
            <v>0</v>
          </cell>
          <cell r="Q876">
            <v>0</v>
          </cell>
          <cell r="R876">
            <v>0</v>
          </cell>
          <cell r="S876">
            <v>0</v>
          </cell>
          <cell r="T876" t="e">
            <v>#DIV/0!</v>
          </cell>
          <cell r="U876" t="e">
            <v>#DIV/0!</v>
          </cell>
          <cell r="V876" t="e">
            <v>#DIV/0!</v>
          </cell>
          <cell r="W876" t="e">
            <v>#DIV/0!</v>
          </cell>
          <cell r="X876">
            <v>1.5</v>
          </cell>
          <cell r="Y876">
            <v>1.35</v>
          </cell>
          <cell r="Z876" t="str">
            <v>28. Xã Trị An rồi.xlsx</v>
          </cell>
          <cell r="AA876">
            <v>4100</v>
          </cell>
          <cell r="AB876">
            <v>2000</v>
          </cell>
          <cell r="AC876">
            <v>1200</v>
          </cell>
          <cell r="AD876">
            <v>1100</v>
          </cell>
        </row>
        <row r="877">
          <cell r="G877" t="str">
            <v>VC8DT</v>
          </cell>
          <cell r="H877" t="str">
            <v>Đường Tôn Đức Thắng (từ ngã ba điện lực đến suối Láng Nguyên)</v>
          </cell>
          <cell r="I877" t="str">
            <v>Từ Ngã ba Điện lực</v>
          </cell>
          <cell r="J877" t="str">
            <v>VC8DT</v>
          </cell>
          <cell r="K877" t="str">
            <v>Suối Láng Nguyên</v>
          </cell>
          <cell r="L877">
            <v>2800</v>
          </cell>
          <cell r="M877">
            <v>1400</v>
          </cell>
          <cell r="N877">
            <v>1000</v>
          </cell>
          <cell r="O877">
            <v>900</v>
          </cell>
          <cell r="P877">
            <v>0</v>
          </cell>
          <cell r="Q877">
            <v>0</v>
          </cell>
          <cell r="R877">
            <v>0</v>
          </cell>
          <cell r="S877">
            <v>0</v>
          </cell>
          <cell r="T877" t="e">
            <v>#DIV/0!</v>
          </cell>
          <cell r="U877" t="e">
            <v>#DIV/0!</v>
          </cell>
          <cell r="V877" t="e">
            <v>#DIV/0!</v>
          </cell>
          <cell r="W877" t="e">
            <v>#DIV/0!</v>
          </cell>
          <cell r="X877">
            <v>1.25</v>
          </cell>
          <cell r="Y877">
            <v>1.125</v>
          </cell>
          <cell r="Z877" t="str">
            <v>28. Xã Trị An rồi.xlsx</v>
          </cell>
          <cell r="AA877">
            <v>3200</v>
          </cell>
          <cell r="AB877">
            <v>1600</v>
          </cell>
          <cell r="AC877">
            <v>1100</v>
          </cell>
          <cell r="AD877">
            <v>1000</v>
          </cell>
        </row>
        <row r="878">
          <cell r="G878" t="str">
            <v>VC9DT</v>
          </cell>
          <cell r="H878" t="str">
            <v>Đường tỉnh 762 (từ suối Láng Nguyên đến hết ranh giới huyện Trảng Bom)</v>
          </cell>
          <cell r="I878" t="str">
            <v>Từ suối láng Nguyên</v>
          </cell>
          <cell r="J878" t="str">
            <v>VC9DT</v>
          </cell>
          <cell r="K878" t="str">
            <v>Ranh giới huyện Trảng Bom</v>
          </cell>
          <cell r="L878">
            <v>2100</v>
          </cell>
          <cell r="M878">
            <v>1000</v>
          </cell>
          <cell r="N878">
            <v>900</v>
          </cell>
          <cell r="O878">
            <v>800</v>
          </cell>
          <cell r="P878">
            <v>0</v>
          </cell>
          <cell r="Q878">
            <v>0</v>
          </cell>
          <cell r="R878">
            <v>0</v>
          </cell>
          <cell r="S878">
            <v>0</v>
          </cell>
          <cell r="T878" t="e">
            <v>#DIV/0!</v>
          </cell>
          <cell r="U878" t="e">
            <v>#DIV/0!</v>
          </cell>
          <cell r="V878" t="e">
            <v>#DIV/0!</v>
          </cell>
          <cell r="W878" t="e">
            <v>#DIV/0!</v>
          </cell>
          <cell r="X878">
            <v>1.45</v>
          </cell>
          <cell r="Y878">
            <v>1.3049999999999999</v>
          </cell>
          <cell r="Z878" t="str">
            <v>28. Xã Trị An rồi.xlsx</v>
          </cell>
          <cell r="AA878">
            <v>2700</v>
          </cell>
          <cell r="AB878">
            <v>1300</v>
          </cell>
          <cell r="AC878">
            <v>1200</v>
          </cell>
          <cell r="AD878">
            <v>1000</v>
          </cell>
        </row>
        <row r="879">
          <cell r="G879" t="str">
            <v>VC10DT</v>
          </cell>
          <cell r="H879" t="str">
            <v>Đường Hồ Xuân Hương (từ đường Nguyễn Tất Thành đến hết ranh thửa đất số 20, tờ BĐĐC số 87 về bên phải và hết ranh thửa đất số 140, tờ BĐĐC số 87 về bên trái, thị trấn Vĩnh An)</v>
          </cell>
          <cell r="I879" t="str">
            <v>Đường Nguyễn Tất Thành (ĐT 767)</v>
          </cell>
          <cell r="J879" t="str">
            <v>VC10DT</v>
          </cell>
          <cell r="K879" t="str">
            <v>Bên phải: hết ranh thửa đất số 20, tờ bản đồ số 87, BĐĐC TT Vĩnh An. Bên trái: hết ranh thửa đất số 140, tờ bản đồ số 87, BĐĐC TT Vĩnh An.</v>
          </cell>
          <cell r="L879">
            <v>2000</v>
          </cell>
          <cell r="M879">
            <v>1000</v>
          </cell>
          <cell r="N879">
            <v>900</v>
          </cell>
          <cell r="O879">
            <v>800</v>
          </cell>
          <cell r="P879">
            <v>0</v>
          </cell>
          <cell r="Q879">
            <v>0</v>
          </cell>
          <cell r="R879">
            <v>0</v>
          </cell>
          <cell r="S879">
            <v>0</v>
          </cell>
          <cell r="T879" t="e">
            <v>#DIV/0!</v>
          </cell>
          <cell r="U879" t="e">
            <v>#DIV/0!</v>
          </cell>
          <cell r="V879" t="e">
            <v>#DIV/0!</v>
          </cell>
          <cell r="W879" t="e">
            <v>#DIV/0!</v>
          </cell>
          <cell r="X879">
            <v>1.3</v>
          </cell>
          <cell r="Y879">
            <v>1.1700000000000002</v>
          </cell>
          <cell r="Z879" t="str">
            <v>28. Xã Trị An rồi.xlsx</v>
          </cell>
          <cell r="AA879">
            <v>2300</v>
          </cell>
          <cell r="AB879">
            <v>1200</v>
          </cell>
          <cell r="AC879">
            <v>1100</v>
          </cell>
          <cell r="AD879">
            <v>940</v>
          </cell>
        </row>
        <row r="880">
          <cell r="G880" t="str">
            <v>VC11DT</v>
          </cell>
          <cell r="H880" t="str">
            <v>Đường Đoàn Thị Điểm</v>
          </cell>
          <cell r="I880" t="str">
            <v>Đường Nguyễn Tất Thành (ĐT 767)</v>
          </cell>
          <cell r="J880" t="str">
            <v>VC11DT</v>
          </cell>
          <cell r="K880" t="str">
            <v>Ngã 3 đường đi KP2 TT Vĩnh An</v>
          </cell>
          <cell r="L880">
            <v>2000</v>
          </cell>
          <cell r="M880">
            <v>1000</v>
          </cell>
          <cell r="N880">
            <v>900</v>
          </cell>
          <cell r="O880">
            <v>800</v>
          </cell>
          <cell r="P880">
            <v>0</v>
          </cell>
          <cell r="Q880">
            <v>0</v>
          </cell>
          <cell r="R880">
            <v>0</v>
          </cell>
          <cell r="S880">
            <v>0</v>
          </cell>
          <cell r="T880" t="e">
            <v>#DIV/0!</v>
          </cell>
          <cell r="U880" t="e">
            <v>#DIV/0!</v>
          </cell>
          <cell r="V880" t="e">
            <v>#DIV/0!</v>
          </cell>
          <cell r="W880" t="e">
            <v>#DIV/0!</v>
          </cell>
          <cell r="X880">
            <v>1.3</v>
          </cell>
          <cell r="Y880">
            <v>1.1700000000000002</v>
          </cell>
          <cell r="Z880" t="str">
            <v>28. Xã Trị An rồi.xlsx</v>
          </cell>
          <cell r="AA880">
            <v>2300</v>
          </cell>
          <cell r="AB880">
            <v>1200</v>
          </cell>
          <cell r="AC880">
            <v>1100</v>
          </cell>
          <cell r="AD880">
            <v>940</v>
          </cell>
        </row>
        <row r="881">
          <cell r="G881" t="str">
            <v>VC12DT</v>
          </cell>
          <cell r="H881" t="str">
            <v>Đường Bà Huyện Thanh Quan</v>
          </cell>
          <cell r="I881" t="str">
            <v>Đường tỉnh 762</v>
          </cell>
          <cell r="J881" t="str">
            <v>VC12DT</v>
          </cell>
          <cell r="K881" t="str">
            <v>Đường Nguyễn Trung Trực</v>
          </cell>
          <cell r="L881">
            <v>4000</v>
          </cell>
          <cell r="M881">
            <v>1400</v>
          </cell>
          <cell r="N881">
            <v>1000</v>
          </cell>
          <cell r="O881">
            <v>900</v>
          </cell>
          <cell r="P881">
            <v>0</v>
          </cell>
          <cell r="Q881">
            <v>0</v>
          </cell>
          <cell r="R881">
            <v>0</v>
          </cell>
          <cell r="S881">
            <v>0</v>
          </cell>
          <cell r="T881" t="e">
            <v>#DIV/0!</v>
          </cell>
          <cell r="U881" t="e">
            <v>#DIV/0!</v>
          </cell>
          <cell r="V881" t="e">
            <v>#DIV/0!</v>
          </cell>
          <cell r="W881" t="e">
            <v>#DIV/0!</v>
          </cell>
          <cell r="X881">
            <v>1.2</v>
          </cell>
          <cell r="Y881">
            <v>1.08</v>
          </cell>
          <cell r="Z881" t="str">
            <v>28. Xã Trị An rồi.xlsx</v>
          </cell>
          <cell r="AA881">
            <v>4300</v>
          </cell>
          <cell r="AB881">
            <v>1600</v>
          </cell>
          <cell r="AC881">
            <v>1100</v>
          </cell>
          <cell r="AD881">
            <v>1000</v>
          </cell>
        </row>
        <row r="882">
          <cell r="G882" t="str">
            <v>VC13DT</v>
          </cell>
          <cell r="H882" t="str">
            <v xml:space="preserve">Đường Chu Văn An (từ Đường tỉnh 762 đến hết ranh thửa đất số 18, tờ BĐĐC số 66 về bên phải và hết ranh thửa đất số 32, tờ BĐĐC số 66 về bên trái, thị trấn Vĩnh An) </v>
          </cell>
          <cell r="I882" t="str">
            <v>Đường tỉnh 762</v>
          </cell>
          <cell r="J882" t="str">
            <v>VC13DT</v>
          </cell>
          <cell r="K882" t="str">
            <v>Bên phải: hết ranh thửa đất số 18, tờ bản đồ số 66, BĐĐC TT Vĩnh An. Bên trái: hết ranh thửa đất số 32, tờ bản đồ số 66, BĐĐC TT Vĩnh An.</v>
          </cell>
          <cell r="L882">
            <v>4000</v>
          </cell>
          <cell r="M882">
            <v>1400</v>
          </cell>
          <cell r="N882">
            <v>1100</v>
          </cell>
          <cell r="O882">
            <v>800</v>
          </cell>
          <cell r="P882">
            <v>0</v>
          </cell>
          <cell r="Q882">
            <v>0</v>
          </cell>
          <cell r="R882">
            <v>0</v>
          </cell>
          <cell r="S882">
            <v>0</v>
          </cell>
          <cell r="T882" t="e">
            <v>#DIV/0!</v>
          </cell>
          <cell r="U882" t="e">
            <v>#DIV/0!</v>
          </cell>
          <cell r="V882" t="e">
            <v>#DIV/0!</v>
          </cell>
          <cell r="W882" t="e">
            <v>#DIV/0!</v>
          </cell>
          <cell r="X882">
            <v>1</v>
          </cell>
          <cell r="Y882">
            <v>1</v>
          </cell>
          <cell r="Z882" t="str">
            <v>28. Xã Trị An rồi.xlsx</v>
          </cell>
          <cell r="AA882">
            <v>4000</v>
          </cell>
          <cell r="AB882">
            <v>1600</v>
          </cell>
          <cell r="AC882">
            <v>1200</v>
          </cell>
          <cell r="AD882">
            <v>900</v>
          </cell>
        </row>
        <row r="883">
          <cell r="G883" t="str">
            <v>VC14DT</v>
          </cell>
          <cell r="H883" t="str">
            <v>Đường Ngô Quyền</v>
          </cell>
          <cell r="I883" t="str">
            <v>Đường tỉnh 762</v>
          </cell>
          <cell r="J883" t="str">
            <v>VC14DT</v>
          </cell>
          <cell r="K883" t="str">
            <v>Đường Lê Đại Hành( đoạn từ đường Hoàng Văn Thụ đến đường Tôn Đức Thắng)</v>
          </cell>
          <cell r="L883">
            <v>3000</v>
          </cell>
          <cell r="M883">
            <v>1500</v>
          </cell>
          <cell r="N883">
            <v>950</v>
          </cell>
          <cell r="O883">
            <v>800</v>
          </cell>
          <cell r="P883">
            <v>0</v>
          </cell>
          <cell r="Q883">
            <v>0</v>
          </cell>
          <cell r="R883">
            <v>0</v>
          </cell>
          <cell r="S883">
            <v>0</v>
          </cell>
          <cell r="T883" t="e">
            <v>#DIV/0!</v>
          </cell>
          <cell r="U883" t="e">
            <v>#DIV/0!</v>
          </cell>
          <cell r="V883" t="e">
            <v>#DIV/0!</v>
          </cell>
          <cell r="W883" t="e">
            <v>#DIV/0!</v>
          </cell>
          <cell r="X883">
            <v>1.32</v>
          </cell>
          <cell r="Y883">
            <v>1.1880000000000002</v>
          </cell>
          <cell r="Z883" t="str">
            <v>28. Xã Trị An rồi.xlsx</v>
          </cell>
          <cell r="AA883">
            <v>3600</v>
          </cell>
          <cell r="AB883">
            <v>1800</v>
          </cell>
          <cell r="AC883">
            <v>1100</v>
          </cell>
          <cell r="AD883">
            <v>950</v>
          </cell>
        </row>
        <row r="884">
          <cell r="G884" t="str">
            <v>VC15DT</v>
          </cell>
          <cell r="H884" t="str">
            <v>Đường Hùng Vương</v>
          </cell>
          <cell r="I884" t="str">
            <v>Đường tỉnh 762</v>
          </cell>
          <cell r="J884" t="str">
            <v>VC15DT</v>
          </cell>
          <cell r="K884" t="str">
            <v>Đường Lê Đại Hành( đoạn từ đường Hoàng Văn Thụ đến đường Tôn Đức Thắng)</v>
          </cell>
          <cell r="L884">
            <v>3000</v>
          </cell>
          <cell r="M884">
            <v>1500</v>
          </cell>
          <cell r="N884">
            <v>950</v>
          </cell>
          <cell r="O884">
            <v>800</v>
          </cell>
          <cell r="P884">
            <v>0</v>
          </cell>
          <cell r="Q884">
            <v>0</v>
          </cell>
          <cell r="R884">
            <v>0</v>
          </cell>
          <cell r="S884">
            <v>0</v>
          </cell>
          <cell r="T884" t="e">
            <v>#DIV/0!</v>
          </cell>
          <cell r="U884" t="e">
            <v>#DIV/0!</v>
          </cell>
          <cell r="V884" t="e">
            <v>#DIV/0!</v>
          </cell>
          <cell r="W884" t="e">
            <v>#DIV/0!</v>
          </cell>
          <cell r="X884">
            <v>1.5</v>
          </cell>
          <cell r="Y884">
            <v>1.35</v>
          </cell>
          <cell r="Z884" t="str">
            <v>28. Xã Trị An rồi.xlsx</v>
          </cell>
          <cell r="AA884">
            <v>4100</v>
          </cell>
          <cell r="AB884">
            <v>2000</v>
          </cell>
          <cell r="AC884">
            <v>1300</v>
          </cell>
          <cell r="AD884">
            <v>1100</v>
          </cell>
        </row>
        <row r="885">
          <cell r="G885" t="str">
            <v>VC16DT</v>
          </cell>
          <cell r="H885" t="str">
            <v>Đường Nguyễn Trung Trực (từ đường Lê Đại Hành đến hết ranh thửa đất số 388, tờ BĐĐC số 91 về bên phải và hết ranh thửa đất số 289, tờ BĐĐC số 91 về bên trái, thị trấn Vĩnh An)</v>
          </cell>
          <cell r="I885" t="str">
            <v xml:space="preserve">Đường Lê Đại Hành, đoạn từ đường Nguyễn Tất Thành đến đường Hoàng Văn Thụ (ngã 3 có tiệm sửa xe) </v>
          </cell>
          <cell r="J885" t="str">
            <v>VC16DT</v>
          </cell>
          <cell r="K885" t="str">
            <v>Bên phải: hết ranh thửa đất số 388, tờ bản đồ số 91, BĐĐC TT Vĩnh An. Bên trái: hết ranh thửa đất số 289, tờ bản đồ số 91, BĐĐC TT Vĩnh An.</v>
          </cell>
          <cell r="L885">
            <v>3500</v>
          </cell>
          <cell r="M885">
            <v>1400</v>
          </cell>
          <cell r="N885">
            <v>1000</v>
          </cell>
          <cell r="O885">
            <v>900</v>
          </cell>
          <cell r="P885">
            <v>0</v>
          </cell>
          <cell r="Q885">
            <v>0</v>
          </cell>
          <cell r="R885">
            <v>0</v>
          </cell>
          <cell r="S885">
            <v>0</v>
          </cell>
          <cell r="T885" t="e">
            <v>#DIV/0!</v>
          </cell>
          <cell r="U885" t="e">
            <v>#DIV/0!</v>
          </cell>
          <cell r="V885" t="e">
            <v>#DIV/0!</v>
          </cell>
          <cell r="W885" t="e">
            <v>#DIV/0!</v>
          </cell>
          <cell r="X885">
            <v>1.2</v>
          </cell>
          <cell r="Y885">
            <v>1.08</v>
          </cell>
          <cell r="Z885" t="str">
            <v>28. Xã Trị An rồi.xlsx</v>
          </cell>
          <cell r="AA885">
            <v>3800</v>
          </cell>
          <cell r="AB885">
            <v>1600</v>
          </cell>
          <cell r="AC885">
            <v>1100</v>
          </cell>
          <cell r="AD885">
            <v>1000</v>
          </cell>
        </row>
        <row r="886">
          <cell r="G886" t="str">
            <v>VC17DT</v>
          </cell>
          <cell r="H886" t="str">
            <v>Đường Hoàng Văn Thụ (từ đường Lê Đại Hành đến hết ranh thửa đất số 315, tờ BĐĐC số 61 về bên phải và hết ranh thửa đất số 389, tờ BĐĐC số 62 về bên trái, thị trấn Vĩnh An)</v>
          </cell>
          <cell r="I886" t="str">
            <v>Đường Lê Đại Hành</v>
          </cell>
          <cell r="J886" t="str">
            <v>VC17DT</v>
          </cell>
          <cell r="K886" t="str">
            <v>Bên phải: hết ranh thửa đất số 315, tờ bản đồ số 61, BĐĐC TT Vĩnh An. Bên trái: hết ranh thửa đất số 389, tờ bản đồ số 62, BĐĐC TT Vĩnh An.</v>
          </cell>
          <cell r="L886">
            <v>2200</v>
          </cell>
          <cell r="M886">
            <v>1100</v>
          </cell>
          <cell r="N886">
            <v>1000</v>
          </cell>
          <cell r="O886">
            <v>600</v>
          </cell>
          <cell r="P886">
            <v>0</v>
          </cell>
          <cell r="Q886">
            <v>0</v>
          </cell>
          <cell r="R886">
            <v>0</v>
          </cell>
          <cell r="S886">
            <v>0</v>
          </cell>
          <cell r="T886" t="e">
            <v>#DIV/0!</v>
          </cell>
          <cell r="U886" t="e">
            <v>#DIV/0!</v>
          </cell>
          <cell r="V886" t="e">
            <v>#DIV/0!</v>
          </cell>
          <cell r="W886" t="e">
            <v>#DIV/0!</v>
          </cell>
          <cell r="X886">
            <v>1.2</v>
          </cell>
          <cell r="Y886">
            <v>1.08</v>
          </cell>
          <cell r="Z886" t="str">
            <v>28. Xã Trị An rồi.xlsx</v>
          </cell>
          <cell r="AA886">
            <v>2400</v>
          </cell>
          <cell r="AB886">
            <v>1200</v>
          </cell>
          <cell r="AC886">
            <v>1100</v>
          </cell>
          <cell r="AD886">
            <v>670</v>
          </cell>
        </row>
        <row r="887">
          <cell r="G887" t="str">
            <v>VC18DT</v>
          </cell>
          <cell r="H887" t="str">
            <v>Đường Phan Đình Phùng (từ đầu hẻm tổ 11 khu phố 2 đến đường Quang Trung)</v>
          </cell>
          <cell r="I887" t="str">
            <v>Đầu hẻm tổ 11 khu phố 2</v>
          </cell>
          <cell r="J887" t="str">
            <v>VC18DT</v>
          </cell>
          <cell r="K887" t="str">
            <v>Đường Quang Trung (đoạn từ đường Tôn Đức Thắng đến suối Hồ Đồng Lớn)</v>
          </cell>
          <cell r="L887">
            <v>2100</v>
          </cell>
          <cell r="M887">
            <v>1000</v>
          </cell>
          <cell r="N887">
            <v>900</v>
          </cell>
          <cell r="O887">
            <v>800</v>
          </cell>
          <cell r="P887">
            <v>0</v>
          </cell>
          <cell r="Q887">
            <v>0</v>
          </cell>
          <cell r="R887">
            <v>0</v>
          </cell>
          <cell r="S887">
            <v>0</v>
          </cell>
          <cell r="T887" t="e">
            <v>#DIV/0!</v>
          </cell>
          <cell r="U887" t="e">
            <v>#DIV/0!</v>
          </cell>
          <cell r="V887" t="e">
            <v>#DIV/0!</v>
          </cell>
          <cell r="W887" t="e">
            <v>#DIV/0!</v>
          </cell>
          <cell r="X887">
            <v>1.25</v>
          </cell>
          <cell r="Y887">
            <v>1.125</v>
          </cell>
          <cell r="Z887" t="str">
            <v>28. Xã Trị An rồi.xlsx</v>
          </cell>
          <cell r="AA887">
            <v>2400</v>
          </cell>
          <cell r="AB887">
            <v>1100</v>
          </cell>
          <cell r="AC887">
            <v>1000</v>
          </cell>
          <cell r="AD887">
            <v>900</v>
          </cell>
        </row>
        <row r="888">
          <cell r="G888" t="str">
            <v>VC19DT</v>
          </cell>
          <cell r="H888" t="str">
            <v>Đường Lý Thái Tổ (từ đường Tôn Đức Thắng đến hết ranh thửa đất số 113, tờ BĐĐC số 61 về bên phải và hết ranh thửa đất số 135, tờ BĐĐC số 61 về bên trái, thị trấn Vĩnh An)</v>
          </cell>
          <cell r="I888" t="str">
            <v>Đường Tôn Đức Thắng (từ ngã ba Điện lực đến suối Láng Nguyên)</v>
          </cell>
          <cell r="J888" t="str">
            <v>VC19DT</v>
          </cell>
          <cell r="K888" t="str">
            <v>Bên phải: hết ranh thửa đất số 113, tờ bản đồ số 61, BĐĐC TT Vĩnh An. Bên trái: hết ranh thửa đất số 135, tờ bản đồ số 61, BĐĐC TT Vĩnh An.</v>
          </cell>
          <cell r="L888">
            <v>2100</v>
          </cell>
          <cell r="M888">
            <v>1000</v>
          </cell>
          <cell r="N888">
            <v>900</v>
          </cell>
          <cell r="O888">
            <v>800</v>
          </cell>
          <cell r="P888">
            <v>0</v>
          </cell>
          <cell r="Q888">
            <v>0</v>
          </cell>
          <cell r="R888">
            <v>0</v>
          </cell>
          <cell r="S888">
            <v>0</v>
          </cell>
          <cell r="T888" t="e">
            <v>#DIV/0!</v>
          </cell>
          <cell r="U888" t="e">
            <v>#DIV/0!</v>
          </cell>
          <cell r="V888" t="e">
            <v>#DIV/0!</v>
          </cell>
          <cell r="W888" t="e">
            <v>#DIV/0!</v>
          </cell>
          <cell r="X888">
            <v>1.35</v>
          </cell>
          <cell r="Y888">
            <v>1.2150000000000001</v>
          </cell>
          <cell r="Z888" t="str">
            <v>28. Xã Trị An rồi.xlsx</v>
          </cell>
          <cell r="AA888">
            <v>2600</v>
          </cell>
          <cell r="AB888">
            <v>1200</v>
          </cell>
          <cell r="AC888">
            <v>1100</v>
          </cell>
          <cell r="AD888">
            <v>970</v>
          </cell>
        </row>
        <row r="889">
          <cell r="G889" t="str">
            <v>VC20DT</v>
          </cell>
          <cell r="H889" t="str">
            <v>Đường Lê Duẩn (từ đường Phan Chu Trinh đến đường Võ Văn Tần)</v>
          </cell>
          <cell r="I889" t="str">
            <v xml:space="preserve">Đường Phan Chu Trinh </v>
          </cell>
          <cell r="J889" t="str">
            <v>VC20DT</v>
          </cell>
          <cell r="K889" t="str">
            <v>Đường Võ Văn Tần (ngã ba)</v>
          </cell>
          <cell r="L889">
            <v>2100</v>
          </cell>
          <cell r="M889">
            <v>1000</v>
          </cell>
          <cell r="N889">
            <v>900</v>
          </cell>
          <cell r="O889">
            <v>800</v>
          </cell>
          <cell r="P889">
            <v>0</v>
          </cell>
          <cell r="Q889">
            <v>0</v>
          </cell>
          <cell r="R889">
            <v>0</v>
          </cell>
          <cell r="S889">
            <v>0</v>
          </cell>
          <cell r="T889" t="e">
            <v>#DIV/0!</v>
          </cell>
          <cell r="U889" t="e">
            <v>#DIV/0!</v>
          </cell>
          <cell r="V889" t="e">
            <v>#DIV/0!</v>
          </cell>
          <cell r="W889" t="e">
            <v>#DIV/0!</v>
          </cell>
          <cell r="X889">
            <v>1.35</v>
          </cell>
          <cell r="Y889">
            <v>1.2150000000000001</v>
          </cell>
          <cell r="Z889" t="str">
            <v>28. Xã Trị An rồi.xlsx</v>
          </cell>
          <cell r="AA889">
            <v>2600</v>
          </cell>
          <cell r="AB889">
            <v>1200</v>
          </cell>
          <cell r="AC889">
            <v>1100</v>
          </cell>
          <cell r="AD889">
            <v>970</v>
          </cell>
        </row>
        <row r="890">
          <cell r="G890" t="str">
            <v>VC21DT</v>
          </cell>
          <cell r="H890" t="str">
            <v>Đường Võ Văn Tần (từ đường Tôn Đức Thắng đến hết ranh chùa Vĩnh An)</v>
          </cell>
          <cell r="I890" t="str">
            <v>Đường Tôn Đức Thắng (từ ngã ba Điện lực đến suối Láng Nguyên)</v>
          </cell>
          <cell r="J890" t="str">
            <v>VC21DT</v>
          </cell>
          <cell r="K890" t="str">
            <v>Hết ranh chùa Vĩnh An (ngã ba)</v>
          </cell>
          <cell r="L890">
            <v>2000</v>
          </cell>
          <cell r="M890">
            <v>1000</v>
          </cell>
          <cell r="N890">
            <v>900</v>
          </cell>
          <cell r="O890">
            <v>800</v>
          </cell>
          <cell r="P890">
            <v>0</v>
          </cell>
          <cell r="Q890">
            <v>0</v>
          </cell>
          <cell r="R890">
            <v>0</v>
          </cell>
          <cell r="S890">
            <v>0</v>
          </cell>
          <cell r="T890" t="e">
            <v>#DIV/0!</v>
          </cell>
          <cell r="U890" t="e">
            <v>#DIV/0!</v>
          </cell>
          <cell r="V890" t="e">
            <v>#DIV/0!</v>
          </cell>
          <cell r="W890" t="e">
            <v>#DIV/0!</v>
          </cell>
          <cell r="X890">
            <v>1.3</v>
          </cell>
          <cell r="Y890">
            <v>1.1700000000000002</v>
          </cell>
          <cell r="Z890" t="str">
            <v>28. Xã Trị An rồi.xlsx</v>
          </cell>
          <cell r="AA890">
            <v>2300</v>
          </cell>
          <cell r="AB890">
            <v>1200</v>
          </cell>
          <cell r="AC890">
            <v>1100</v>
          </cell>
          <cell r="AD890">
            <v>940</v>
          </cell>
        </row>
        <row r="891">
          <cell r="G891" t="str">
            <v>VC22DT</v>
          </cell>
          <cell r="H891" t="str">
            <v>Đường Hồ Biểu Chánh (từ đường Quang Trung đến hết ranh thửa đất số 120, tờ BĐĐC số 33 về bên phải và hết ranh thửa đất số 181, tờ BĐĐC số 33 về bên trái, thị trấn Vĩnh An)</v>
          </cell>
          <cell r="I891" t="str">
            <v>Đường Quang Trung, Đoạn từ Trường THPT Trị An đến cầu Đồng Nai (cầu Cứng)</v>
          </cell>
          <cell r="J891" t="str">
            <v>VC22DT</v>
          </cell>
          <cell r="K891" t="str">
            <v>Bên phải: hết ranh thửa đất số 120, tờ bản đồ số 33, BĐĐC TT Vĩnh An. Bên trái: hết ranh thửa đất số 181, tờ bản đồ số 33, BĐĐC TT Vĩnh An.</v>
          </cell>
          <cell r="L891">
            <v>3000</v>
          </cell>
          <cell r="M891">
            <v>1500</v>
          </cell>
          <cell r="N891">
            <v>1000</v>
          </cell>
          <cell r="O891">
            <v>800</v>
          </cell>
          <cell r="P891">
            <v>0</v>
          </cell>
          <cell r="Q891">
            <v>0</v>
          </cell>
          <cell r="R891">
            <v>0</v>
          </cell>
          <cell r="S891">
            <v>0</v>
          </cell>
          <cell r="T891" t="e">
            <v>#DIV/0!</v>
          </cell>
          <cell r="U891" t="e">
            <v>#DIV/0!</v>
          </cell>
          <cell r="V891" t="e">
            <v>#DIV/0!</v>
          </cell>
          <cell r="W891" t="e">
            <v>#DIV/0!</v>
          </cell>
          <cell r="X891">
            <v>1.5</v>
          </cell>
          <cell r="Y891">
            <v>1.35</v>
          </cell>
          <cell r="Z891" t="e">
            <v>#N/A</v>
          </cell>
          <cell r="AA891">
            <v>4100</v>
          </cell>
          <cell r="AB891">
            <v>2000</v>
          </cell>
          <cell r="AC891">
            <v>1400</v>
          </cell>
          <cell r="AD891">
            <v>1100</v>
          </cell>
        </row>
        <row r="892">
          <cell r="G892" t="str">
            <v>VC23DT</v>
          </cell>
          <cell r="H892" t="str">
            <v>Đường Trần Hữu Trang (từ đường Quang Trung đến đường Chu Văn An)</v>
          </cell>
          <cell r="I892" t="str">
            <v>Đường Quang Trung, Đoạn từ ngã ba huyện Vĩnh Cửu đến hết Trường THPT Trị An</v>
          </cell>
          <cell r="J892" t="str">
            <v>VC23DT</v>
          </cell>
          <cell r="K892" t="str">
            <v>Đường Chu Văn An</v>
          </cell>
          <cell r="L892">
            <v>3000</v>
          </cell>
          <cell r="M892">
            <v>1200</v>
          </cell>
          <cell r="N892">
            <v>900</v>
          </cell>
          <cell r="O892">
            <v>800</v>
          </cell>
          <cell r="P892">
            <v>0</v>
          </cell>
          <cell r="Q892">
            <v>0</v>
          </cell>
          <cell r="R892">
            <v>0</v>
          </cell>
          <cell r="S892">
            <v>0</v>
          </cell>
          <cell r="T892" t="e">
            <v>#DIV/0!</v>
          </cell>
          <cell r="U892" t="e">
            <v>#DIV/0!</v>
          </cell>
          <cell r="V892" t="e">
            <v>#DIV/0!</v>
          </cell>
          <cell r="W892" t="e">
            <v>#DIV/0!</v>
          </cell>
          <cell r="X892">
            <v>1</v>
          </cell>
          <cell r="Y892">
            <v>1</v>
          </cell>
          <cell r="Z892" t="str">
            <v>28. Xã Trị An rồi.xlsx</v>
          </cell>
          <cell r="AA892">
            <v>3000</v>
          </cell>
          <cell r="AB892">
            <v>1300</v>
          </cell>
          <cell r="AC892">
            <v>1000</v>
          </cell>
          <cell r="AD892">
            <v>900</v>
          </cell>
        </row>
        <row r="893">
          <cell r="G893" t="str">
            <v>VC24DT</v>
          </cell>
          <cell r="H893" t="str">
            <v>Hương lộ 24 (từ Đường tỉnh 762 đến giáp ranh huyện Trảng Bom)</v>
          </cell>
          <cell r="I893" t="str">
            <v>Đường tỉnh 762</v>
          </cell>
          <cell r="J893" t="str">
            <v>VC24DT</v>
          </cell>
          <cell r="K893" t="str">
            <v>Giáp ranh huyện Trảng Bom</v>
          </cell>
          <cell r="L893">
            <v>1500</v>
          </cell>
          <cell r="M893">
            <v>700</v>
          </cell>
          <cell r="N893">
            <v>550</v>
          </cell>
          <cell r="O893">
            <v>500</v>
          </cell>
          <cell r="P893">
            <v>0</v>
          </cell>
          <cell r="Q893">
            <v>0</v>
          </cell>
          <cell r="R893">
            <v>0</v>
          </cell>
          <cell r="S893">
            <v>0</v>
          </cell>
          <cell r="T893" t="e">
            <v>#DIV/0!</v>
          </cell>
          <cell r="U893" t="e">
            <v>#DIV/0!</v>
          </cell>
          <cell r="V893" t="e">
            <v>#DIV/0!</v>
          </cell>
          <cell r="W893" t="e">
            <v>#DIV/0!</v>
          </cell>
          <cell r="X893">
            <v>1.55</v>
          </cell>
          <cell r="Y893">
            <v>1.49</v>
          </cell>
          <cell r="Z893" t="str">
            <v>28. Xã Trị An rồi.xlsx</v>
          </cell>
          <cell r="AA893">
            <v>2200</v>
          </cell>
          <cell r="AB893">
            <v>1000</v>
          </cell>
          <cell r="AC893">
            <v>820</v>
          </cell>
          <cell r="AD893">
            <v>750</v>
          </cell>
        </row>
        <row r="894">
          <cell r="G894" t="str">
            <v>VC25DT</v>
          </cell>
          <cell r="H894" t="str">
            <v>Đường Trung tâm Khu phố 2 (từ ngã tư chùa Vĩnh An đến đường Nguyễn Trung Trực)</v>
          </cell>
          <cell r="I894" t="str">
            <v>Ngã tư chùa Vĩnh An</v>
          </cell>
          <cell r="J894" t="str">
            <v>VC25DT</v>
          </cell>
          <cell r="K894" t="str">
            <v>Đường Nguyễn Trung Trực</v>
          </cell>
          <cell r="L894">
            <v>2100</v>
          </cell>
          <cell r="M894">
            <v>1000</v>
          </cell>
          <cell r="N894">
            <v>900</v>
          </cell>
          <cell r="O894">
            <v>800</v>
          </cell>
          <cell r="P894">
            <v>0</v>
          </cell>
          <cell r="Q894">
            <v>0</v>
          </cell>
          <cell r="R894">
            <v>0</v>
          </cell>
          <cell r="S894">
            <v>0</v>
          </cell>
          <cell r="T894" t="e">
            <v>#DIV/0!</v>
          </cell>
          <cell r="U894" t="e">
            <v>#DIV/0!</v>
          </cell>
          <cell r="V894" t="e">
            <v>#DIV/0!</v>
          </cell>
          <cell r="W894" t="e">
            <v>#DIV/0!</v>
          </cell>
          <cell r="X894">
            <v>1.25</v>
          </cell>
          <cell r="Y894">
            <v>1.125</v>
          </cell>
          <cell r="Z894" t="str">
            <v>28. Xã Trị An rồi.xlsx</v>
          </cell>
          <cell r="AA894">
            <v>2400</v>
          </cell>
          <cell r="AB894">
            <v>1100</v>
          </cell>
          <cell r="AC894">
            <v>1000</v>
          </cell>
          <cell r="AD894">
            <v>900</v>
          </cell>
        </row>
        <row r="895">
          <cell r="G895" t="str">
            <v>VC26DT</v>
          </cell>
          <cell r="H895" t="str">
            <v>Đường Kho Mìn (từ đường Lạc Long Quân đến Kho Mìn)</v>
          </cell>
          <cell r="I895" t="str">
            <v>Đường Lạc Long Quân</v>
          </cell>
          <cell r="J895" t="str">
            <v>VC26DT</v>
          </cell>
          <cell r="K895" t="str">
            <v>Kho Mìn</v>
          </cell>
          <cell r="L895">
            <v>2000</v>
          </cell>
          <cell r="M895">
            <v>1000</v>
          </cell>
          <cell r="N895">
            <v>850</v>
          </cell>
          <cell r="O895">
            <v>700</v>
          </cell>
          <cell r="P895">
            <v>0</v>
          </cell>
          <cell r="Q895">
            <v>0</v>
          </cell>
          <cell r="R895">
            <v>0</v>
          </cell>
          <cell r="S895">
            <v>0</v>
          </cell>
          <cell r="T895" t="e">
            <v>#DIV/0!</v>
          </cell>
          <cell r="U895" t="e">
            <v>#DIV/0!</v>
          </cell>
          <cell r="V895" t="e">
            <v>#DIV/0!</v>
          </cell>
          <cell r="W895" t="e">
            <v>#DIV/0!</v>
          </cell>
          <cell r="X895">
            <v>1.5</v>
          </cell>
          <cell r="Y895">
            <v>1.35</v>
          </cell>
          <cell r="Z895" t="str">
            <v>28. Xã Trị An rồi.xlsx</v>
          </cell>
          <cell r="AA895">
            <v>2700</v>
          </cell>
          <cell r="AB895">
            <v>1400</v>
          </cell>
          <cell r="AC895">
            <v>1100</v>
          </cell>
          <cell r="AD895">
            <v>950</v>
          </cell>
        </row>
        <row r="896">
          <cell r="G896" t="str">
            <v>VC27DT, VC59NT</v>
          </cell>
          <cell r="H896" t="str">
            <v>Đường giáp ranh giữa xã Vĩnh Tân và thị trấn Vĩnh An (thuộc thị trấn Vĩnh An)</v>
          </cell>
          <cell r="I896" t="str">
            <v>Đường tỉnh 767</v>
          </cell>
          <cell r="J896" t="str">
            <v>VC27DT, VC59NT</v>
          </cell>
          <cell r="K896" t="str">
            <v>Giáp ranh huyện Trảng Bom</v>
          </cell>
          <cell r="L896">
            <v>2000</v>
          </cell>
          <cell r="M896">
            <v>1000</v>
          </cell>
          <cell r="N896">
            <v>800</v>
          </cell>
          <cell r="O896">
            <v>500</v>
          </cell>
          <cell r="P896">
            <v>0</v>
          </cell>
          <cell r="Q896">
            <v>0</v>
          </cell>
          <cell r="R896">
            <v>0</v>
          </cell>
          <cell r="S896">
            <v>0</v>
          </cell>
          <cell r="T896" t="e">
            <v>#DIV/0!</v>
          </cell>
          <cell r="U896" t="e">
            <v>#DIV/0!</v>
          </cell>
          <cell r="V896" t="e">
            <v>#DIV/0!</v>
          </cell>
          <cell r="W896" t="e">
            <v>#DIV/0!</v>
          </cell>
          <cell r="X896">
            <v>1.55</v>
          </cell>
          <cell r="Y896">
            <v>1.3</v>
          </cell>
          <cell r="Z896" t="str">
            <v>28. Xã Trị An rồi.xlsx</v>
          </cell>
          <cell r="AA896">
            <v>2600</v>
          </cell>
          <cell r="AB896">
            <v>1300</v>
          </cell>
          <cell r="AC896">
            <v>1000</v>
          </cell>
          <cell r="AD896">
            <v>650</v>
          </cell>
        </row>
        <row r="897">
          <cell r="G897" t="str">
            <v>VC28DT</v>
          </cell>
          <cell r="H897" t="str">
            <v>Đường liên khu phố 1 - 2 của thị trấn Vĩnh An (từ đường Lê Đại Hành đến đường Quang Trung)</v>
          </cell>
          <cell r="I897" t="str">
            <v>Đường Lê Đại Hành</v>
          </cell>
          <cell r="J897" t="str">
            <v>VC28DT</v>
          </cell>
          <cell r="K897" t="str">
            <v>Đường Quang Trung</v>
          </cell>
          <cell r="L897">
            <v>2100</v>
          </cell>
          <cell r="M897">
            <v>1000</v>
          </cell>
          <cell r="N897">
            <v>900</v>
          </cell>
          <cell r="O897">
            <v>800</v>
          </cell>
          <cell r="P897">
            <v>0</v>
          </cell>
          <cell r="Q897">
            <v>0</v>
          </cell>
          <cell r="R897">
            <v>0</v>
          </cell>
          <cell r="S897">
            <v>0</v>
          </cell>
          <cell r="T897" t="e">
            <v>#DIV/0!</v>
          </cell>
          <cell r="U897" t="e">
            <v>#DIV/0!</v>
          </cell>
          <cell r="V897" t="e">
            <v>#DIV/0!</v>
          </cell>
          <cell r="W897" t="e">
            <v>#DIV/0!</v>
          </cell>
          <cell r="X897">
            <v>1.25</v>
          </cell>
          <cell r="Y897">
            <v>1.125</v>
          </cell>
          <cell r="Z897" t="str">
            <v>28. Xã Trị An rồi.xlsx</v>
          </cell>
          <cell r="AA897">
            <v>2400</v>
          </cell>
          <cell r="AB897">
            <v>1100</v>
          </cell>
          <cell r="AC897">
            <v>1000</v>
          </cell>
          <cell r="AD897">
            <v>900</v>
          </cell>
        </row>
        <row r="898">
          <cell r="G898" t="str">
            <v>VC29DT</v>
          </cell>
          <cell r="H898" t="str">
            <v>Đường vào Mỏ đá Cây Gáo của thị trấn Vĩnh An, từ Đường tỉnh 777 đến đường giáp ranh giữa xã Vĩnh Tân và thị trấn Vĩnh An (thuộc thị trấn Vĩnh An)</v>
          </cell>
          <cell r="I898" t="str">
            <v>Đường tỉnh 767 đoạn từ ranh xã Vĩnh Tân đến ngã ba Hồ Xuân Hương</v>
          </cell>
          <cell r="J898" t="str">
            <v>VC29DT</v>
          </cell>
          <cell r="K898" t="str">
            <v>Giáp ranh giữa xã Vĩnh Tân và thị trấn Vĩnh An (thuộc thị trấn Vĩnh An)</v>
          </cell>
          <cell r="L898">
            <v>2100</v>
          </cell>
          <cell r="M898">
            <v>1100</v>
          </cell>
          <cell r="N898">
            <v>900</v>
          </cell>
          <cell r="O898">
            <v>800</v>
          </cell>
          <cell r="P898">
            <v>0</v>
          </cell>
          <cell r="Q898">
            <v>0</v>
          </cell>
          <cell r="R898">
            <v>0</v>
          </cell>
          <cell r="S898">
            <v>0</v>
          </cell>
          <cell r="T898" t="e">
            <v>#DIV/0!</v>
          </cell>
          <cell r="U898" t="e">
            <v>#DIV/0!</v>
          </cell>
          <cell r="V898" t="e">
            <v>#DIV/0!</v>
          </cell>
          <cell r="W898" t="e">
            <v>#DIV/0!</v>
          </cell>
          <cell r="X898">
            <v>1.25</v>
          </cell>
          <cell r="Y898">
            <v>1.125</v>
          </cell>
          <cell r="Z898" t="str">
            <v>28. Xã Trị An rồi.xlsx</v>
          </cell>
          <cell r="AA898">
            <v>2400</v>
          </cell>
          <cell r="AB898">
            <v>1200</v>
          </cell>
          <cell r="AC898">
            <v>1000</v>
          </cell>
          <cell r="AD898">
            <v>900</v>
          </cell>
        </row>
        <row r="899">
          <cell r="G899" t="str">
            <v>VC30DT</v>
          </cell>
          <cell r="H899" t="str">
            <v>Đường từ Trường TH Cây Gáo cơ sở 2 (từ thửa đất số 65, tờ BĐĐC số 107, thị trấn Vĩnh An đến giáp ranh giữa xã Vĩnh Tân và thị trấn Vĩnh An)</v>
          </cell>
          <cell r="I899" t="str">
            <v xml:space="preserve">Trường TH cây Gáo cơ sở 2 (thửa đất số 65, tờ BĐĐC số107, thị trấn Vĩnh An) </v>
          </cell>
          <cell r="J899" t="str">
            <v>VC30DT</v>
          </cell>
          <cell r="K899" t="str">
            <v>Giáp ranh giữa xã Vĩnh Tân và thị trấn Vĩnh An</v>
          </cell>
          <cell r="L899">
            <v>2100</v>
          </cell>
          <cell r="M899">
            <v>1100</v>
          </cell>
          <cell r="N899">
            <v>900</v>
          </cell>
          <cell r="O899">
            <v>800</v>
          </cell>
          <cell r="P899">
            <v>0</v>
          </cell>
          <cell r="Q899">
            <v>0</v>
          </cell>
          <cell r="R899">
            <v>0</v>
          </cell>
          <cell r="S899">
            <v>0</v>
          </cell>
          <cell r="T899" t="e">
            <v>#DIV/0!</v>
          </cell>
          <cell r="U899" t="e">
            <v>#DIV/0!</v>
          </cell>
          <cell r="V899" t="e">
            <v>#DIV/0!</v>
          </cell>
          <cell r="W899" t="e">
            <v>#DIV/0!</v>
          </cell>
          <cell r="X899">
            <v>1.25</v>
          </cell>
          <cell r="Y899">
            <v>1.125</v>
          </cell>
          <cell r="Z899" t="str">
            <v>28. Xã Trị An rồi.xlsx</v>
          </cell>
          <cell r="AA899">
            <v>2400</v>
          </cell>
          <cell r="AB899">
            <v>1200</v>
          </cell>
          <cell r="AC899">
            <v>1000</v>
          </cell>
          <cell r="AD899">
            <v>900</v>
          </cell>
        </row>
        <row r="900">
          <cell r="G900" t="str">
            <v>VC31DT</v>
          </cell>
          <cell r="H900" t="str">
            <v>Đường Huỳnh Thúc Kháng</v>
          </cell>
          <cell r="I900" t="str">
            <v>Đường Quang Trung</v>
          </cell>
          <cell r="J900" t="str">
            <v>VC31DT</v>
          </cell>
          <cell r="K900" t="str">
            <v>Đường Phan Chu Trinh</v>
          </cell>
          <cell r="L900">
            <v>2800</v>
          </cell>
          <cell r="M900">
            <v>1300</v>
          </cell>
          <cell r="N900">
            <v>1000</v>
          </cell>
          <cell r="O900">
            <v>800</v>
          </cell>
          <cell r="P900">
            <v>0</v>
          </cell>
          <cell r="Q900">
            <v>0</v>
          </cell>
          <cell r="R900">
            <v>0</v>
          </cell>
          <cell r="S900">
            <v>0</v>
          </cell>
          <cell r="T900" t="e">
            <v>#DIV/0!</v>
          </cell>
          <cell r="U900" t="e">
            <v>#DIV/0!</v>
          </cell>
          <cell r="V900" t="e">
            <v>#DIV/0!</v>
          </cell>
          <cell r="W900" t="e">
            <v>#DIV/0!</v>
          </cell>
          <cell r="X900">
            <v>1.2</v>
          </cell>
          <cell r="Y900">
            <v>1.08</v>
          </cell>
          <cell r="Z900" t="str">
            <v>28. Xã Trị An rồi.xlsx</v>
          </cell>
          <cell r="AA900">
            <v>3000</v>
          </cell>
          <cell r="AB900">
            <v>1500</v>
          </cell>
          <cell r="AC900">
            <v>1100</v>
          </cell>
          <cell r="AD900">
            <v>900</v>
          </cell>
        </row>
        <row r="901">
          <cell r="G901" t="str">
            <v>CM</v>
          </cell>
          <cell r="H901" t="str">
            <v>THỊ TRẤN LONG GIAO</v>
          </cell>
          <cell r="I901"/>
          <cell r="J901"/>
          <cell r="K901"/>
          <cell r="L901"/>
          <cell r="M901"/>
          <cell r="N901"/>
          <cell r="O901"/>
          <cell r="P901"/>
          <cell r="Q901"/>
          <cell r="R901"/>
          <cell r="S901"/>
          <cell r="T901"/>
          <cell r="U901"/>
          <cell r="V901"/>
          <cell r="W901"/>
          <cell r="X901"/>
          <cell r="Y901"/>
          <cell r="Z901"/>
          <cell r="AA901"/>
          <cell r="AB901"/>
          <cell r="AC901"/>
          <cell r="AD901"/>
        </row>
        <row r="902">
          <cell r="G902" t="str">
            <v>CM1DT</v>
          </cell>
          <cell r="H902" t="str">
            <v>Đường Nguyễn Ái Quốc (Quốc lộ 56 cũ)</v>
          </cell>
          <cell r="I902" t="str">
            <v>Giáp ranh xã Nhân Nghĩa</v>
          </cell>
          <cell r="J902"/>
          <cell r="K902" t="str">
            <v>ranh giới thị trấn Long Giao</v>
          </cell>
          <cell r="L902"/>
          <cell r="M902"/>
          <cell r="N902"/>
          <cell r="O902"/>
          <cell r="P902"/>
          <cell r="Q902"/>
          <cell r="R902"/>
          <cell r="S902"/>
          <cell r="T902"/>
          <cell r="U902"/>
          <cell r="V902"/>
          <cell r="W902"/>
          <cell r="X902"/>
          <cell r="Y902"/>
          <cell r="Z902"/>
          <cell r="AA902"/>
          <cell r="AB902"/>
          <cell r="AC902"/>
          <cell r="AD902"/>
        </row>
        <row r="903">
          <cell r="G903" t="str">
            <v>CM1DT_D1</v>
          </cell>
          <cell r="H903" t="str">
            <v>Đoạn từ giáp ranh xã Nhân Nghĩa đến hết bến xe huyện Cẩm Mỹ</v>
          </cell>
          <cell r="I903" t="str">
            <v>Giáp ranh xã Nhân Nghĩa</v>
          </cell>
          <cell r="J903" t="str">
            <v>CM1DT_D1</v>
          </cell>
          <cell r="K903" t="str">
            <v>Hết bến xe huyện Cẩm Mỹ</v>
          </cell>
          <cell r="L903">
            <v>3400</v>
          </cell>
          <cell r="M903">
            <v>1600</v>
          </cell>
          <cell r="N903">
            <v>850</v>
          </cell>
          <cell r="O903">
            <v>700</v>
          </cell>
          <cell r="P903">
            <v>8534</v>
          </cell>
          <cell r="Q903">
            <v>0</v>
          </cell>
          <cell r="R903">
            <v>0</v>
          </cell>
          <cell r="S903">
            <v>0</v>
          </cell>
          <cell r="T903">
            <v>0.56972111553784877</v>
          </cell>
          <cell r="U903" t="e">
            <v>#DIV/0!</v>
          </cell>
          <cell r="V903" t="e">
            <v>#DIV/0!</v>
          </cell>
          <cell r="W903" t="e">
            <v>#DIV/0!</v>
          </cell>
          <cell r="X903">
            <v>2.2000000000000002</v>
          </cell>
          <cell r="Y903">
            <v>1.4300000000000002</v>
          </cell>
          <cell r="Z903" t="str">
            <v>21. xã Cẩm Mỹ giap ranh Hàng gòn xuân quế.xlsx</v>
          </cell>
          <cell r="AA903">
            <v>4900</v>
          </cell>
          <cell r="AB903">
            <v>2300</v>
          </cell>
          <cell r="AC903">
            <v>1200</v>
          </cell>
          <cell r="AD903">
            <v>1000</v>
          </cell>
        </row>
        <row r="904">
          <cell r="G904" t="str">
            <v>CM1DT_D2</v>
          </cell>
          <cell r="H904" t="str">
            <v>Đoạn từ bến xe huyện Cẩm Mỹ đến hết Trung tâm Văn hóa huyện Cẩm Mỹ</v>
          </cell>
          <cell r="I904" t="str">
            <v>Giáp bến xe huyện Cẩm Mỹ</v>
          </cell>
          <cell r="J904" t="str">
            <v>CM1DT_D2</v>
          </cell>
          <cell r="K904" t="str">
            <v>Hết Trung tâm Văn hóa huyện Cẩm Mỹ</v>
          </cell>
          <cell r="L904">
            <v>2800</v>
          </cell>
          <cell r="M904">
            <v>1400</v>
          </cell>
          <cell r="N904">
            <v>850</v>
          </cell>
          <cell r="O904">
            <v>700</v>
          </cell>
          <cell r="P904">
            <v>0</v>
          </cell>
          <cell r="Q904">
            <v>0</v>
          </cell>
          <cell r="R904">
            <v>0</v>
          </cell>
          <cell r="S904">
            <v>0</v>
          </cell>
          <cell r="T904" t="e">
            <v>#DIV/0!</v>
          </cell>
          <cell r="U904" t="e">
            <v>#DIV/0!</v>
          </cell>
          <cell r="V904" t="e">
            <v>#DIV/0!</v>
          </cell>
          <cell r="W904" t="e">
            <v>#DIV/0!</v>
          </cell>
          <cell r="X904">
            <v>2.2000000000000002</v>
          </cell>
          <cell r="Y904">
            <v>1.4300000000000002</v>
          </cell>
          <cell r="Z904" t="str">
            <v>21. xã Cẩm Mỹ giap ranh Hàng gòn xuân quế.xlsx</v>
          </cell>
          <cell r="AA904">
            <v>4000</v>
          </cell>
          <cell r="AB904">
            <v>2000</v>
          </cell>
          <cell r="AC904">
            <v>1200</v>
          </cell>
          <cell r="AD904">
            <v>1000</v>
          </cell>
        </row>
        <row r="905">
          <cell r="G905" t="str">
            <v>CM1DT_D3</v>
          </cell>
          <cell r="H905" t="str">
            <v>Đoạn từ giáp Trung tâm văn hóa huyện Cẩm Mỹ đến ranh giới thị trấn Long Giao</v>
          </cell>
          <cell r="I905" t="str">
            <v xml:space="preserve">Trung tâm văn hóa huyện Cẩm Mỹ </v>
          </cell>
          <cell r="J905" t="str">
            <v>CM1DT_D3</v>
          </cell>
          <cell r="K905" t="str">
            <v>ranh giới thị trấn Long Giao</v>
          </cell>
          <cell r="L905">
            <v>2400</v>
          </cell>
          <cell r="M905">
            <v>1200</v>
          </cell>
          <cell r="N905">
            <v>850</v>
          </cell>
          <cell r="O905">
            <v>700</v>
          </cell>
          <cell r="P905">
            <v>0</v>
          </cell>
          <cell r="Q905">
            <v>0</v>
          </cell>
          <cell r="R905">
            <v>0</v>
          </cell>
          <cell r="S905">
            <v>0</v>
          </cell>
          <cell r="T905" t="e">
            <v>#DIV/0!</v>
          </cell>
          <cell r="U905" t="e">
            <v>#DIV/0!</v>
          </cell>
          <cell r="V905" t="e">
            <v>#DIV/0!</v>
          </cell>
          <cell r="W905" t="e">
            <v>#DIV/0!</v>
          </cell>
          <cell r="X905">
            <v>2.2000000000000002</v>
          </cell>
          <cell r="Y905">
            <v>1.4300000000000002</v>
          </cell>
          <cell r="Z905" t="str">
            <v>21. xã Cẩm Mỹ giap ranh Hàng gòn xuân quế.xlsx</v>
          </cell>
          <cell r="AA905">
            <v>3400</v>
          </cell>
          <cell r="AB905">
            <v>1700</v>
          </cell>
          <cell r="AC905">
            <v>1200</v>
          </cell>
          <cell r="AD905">
            <v>1000</v>
          </cell>
        </row>
        <row r="906">
          <cell r="G906" t="str">
            <v>CM2DT</v>
          </cell>
          <cell r="H906" t="str">
            <v>Đường Hùng Vương (Đường tỉnh 773 cũ)</v>
          </cell>
          <cell r="I906" t="str">
            <v>Đường Nguyễn Ái Quốc</v>
          </cell>
          <cell r="J906"/>
          <cell r="K906" t="str">
            <v>Hết ranh giới thị trấn Long Giao</v>
          </cell>
          <cell r="L906"/>
          <cell r="M906"/>
          <cell r="N906"/>
          <cell r="O906"/>
          <cell r="P906"/>
          <cell r="Q906"/>
          <cell r="R906"/>
          <cell r="S906"/>
          <cell r="T906"/>
          <cell r="U906"/>
          <cell r="V906"/>
          <cell r="W906"/>
          <cell r="X906"/>
          <cell r="Y906"/>
          <cell r="Z906"/>
          <cell r="AA906"/>
          <cell r="AB906"/>
          <cell r="AC906"/>
          <cell r="AD906"/>
        </row>
        <row r="907">
          <cell r="G907" t="str">
            <v>CM2DT_D1</v>
          </cell>
          <cell r="H907" t="str">
            <v>Đoạn từ đường Nguyễn Ái Quốc đến hết khu Trung tâm hành chính huyện</v>
          </cell>
          <cell r="I907" t="str">
            <v>Đường Nguyễn Ái Quốc</v>
          </cell>
          <cell r="J907" t="str">
            <v>CM2DT_D1</v>
          </cell>
          <cell r="K907" t="str">
            <v>Hết khu Trung tâm hành chính huyện</v>
          </cell>
          <cell r="L907">
            <v>3200</v>
          </cell>
          <cell r="M907">
            <v>1600</v>
          </cell>
          <cell r="N907">
            <v>850</v>
          </cell>
          <cell r="O907">
            <v>700</v>
          </cell>
          <cell r="P907">
            <v>0</v>
          </cell>
          <cell r="Q907">
            <v>0</v>
          </cell>
          <cell r="R907">
            <v>0</v>
          </cell>
          <cell r="S907">
            <v>0</v>
          </cell>
          <cell r="T907" t="e">
            <v>#DIV/0!</v>
          </cell>
          <cell r="U907" t="e">
            <v>#DIV/0!</v>
          </cell>
          <cell r="V907" t="e">
            <v>#DIV/0!</v>
          </cell>
          <cell r="W907" t="e">
            <v>#DIV/0!</v>
          </cell>
          <cell r="X907">
            <v>1.8</v>
          </cell>
          <cell r="Y907">
            <v>1.1700000000000002</v>
          </cell>
          <cell r="Z907" t="str">
            <v>21. xã Cẩm Mỹ giap ranh Hàng gòn xuân quế.xlsx</v>
          </cell>
          <cell r="AA907">
            <v>3700</v>
          </cell>
          <cell r="AB907">
            <v>1900</v>
          </cell>
          <cell r="AC907">
            <v>990</v>
          </cell>
          <cell r="AD907">
            <v>820</v>
          </cell>
        </row>
        <row r="908">
          <cell r="G908" t="str">
            <v>CM2DT_D2</v>
          </cell>
          <cell r="H908" t="str">
            <v>Đoạn từ giáp khu Trung tâm hành chính huyện đến hết ranh giới thị trấn Long Giao</v>
          </cell>
          <cell r="I908" t="str">
            <v>Giáp khu Trung tâm hành chính huyện</v>
          </cell>
          <cell r="J908" t="str">
            <v>CM2DT_D2</v>
          </cell>
          <cell r="K908" t="str">
            <v>Hết ranh giới thị trấn Long Giao</v>
          </cell>
          <cell r="L908">
            <v>3000</v>
          </cell>
          <cell r="M908">
            <v>1500</v>
          </cell>
          <cell r="N908">
            <v>850</v>
          </cell>
          <cell r="O908">
            <v>700</v>
          </cell>
          <cell r="P908">
            <v>0</v>
          </cell>
          <cell r="Q908">
            <v>0</v>
          </cell>
          <cell r="R908">
            <v>0</v>
          </cell>
          <cell r="S908">
            <v>0</v>
          </cell>
          <cell r="T908" t="e">
            <v>#DIV/0!</v>
          </cell>
          <cell r="U908" t="e">
            <v>#DIV/0!</v>
          </cell>
          <cell r="V908" t="e">
            <v>#DIV/0!</v>
          </cell>
          <cell r="W908" t="e">
            <v>#DIV/0!</v>
          </cell>
          <cell r="X908">
            <v>1.8</v>
          </cell>
          <cell r="Y908">
            <v>1.1700000000000002</v>
          </cell>
          <cell r="Z908" t="str">
            <v>21. xã Cẩm Mỹ giap ranh Hàng gòn xuân quế.xlsx</v>
          </cell>
          <cell r="AA908">
            <v>3500</v>
          </cell>
          <cell r="AB908">
            <v>1800</v>
          </cell>
          <cell r="AC908">
            <v>990</v>
          </cell>
          <cell r="AD908">
            <v>820</v>
          </cell>
        </row>
        <row r="909">
          <cell r="G909" t="str">
            <v>CM3DT</v>
          </cell>
          <cell r="H909" t="str">
            <v>Đường Long Giao - Bảo Bình</v>
          </cell>
          <cell r="I909" t="str">
            <v>Đường Nguyễn Ái Quốc</v>
          </cell>
          <cell r="J909"/>
          <cell r="K909" t="str">
            <v>Giáp ranh xã Bảo Bình</v>
          </cell>
          <cell r="L909"/>
          <cell r="M909"/>
          <cell r="N909"/>
          <cell r="O909"/>
          <cell r="P909"/>
          <cell r="Q909"/>
          <cell r="R909"/>
          <cell r="S909"/>
          <cell r="T909"/>
          <cell r="U909"/>
          <cell r="V909"/>
          <cell r="W909"/>
          <cell r="X909"/>
          <cell r="Y909"/>
          <cell r="Z909"/>
          <cell r="AA909"/>
          <cell r="AB909"/>
          <cell r="AC909"/>
          <cell r="AD909"/>
        </row>
        <row r="910">
          <cell r="G910" t="str">
            <v>CM3DT_D1</v>
          </cell>
          <cell r="H910" t="str">
            <v>Đoạn từ đường Nguyễn Ái Quốc đến hết Ban Chỉ huy Quân sự huyện Cẩm Mỹ</v>
          </cell>
          <cell r="I910" t="str">
            <v>Đường Nguyễn Ái Quốc</v>
          </cell>
          <cell r="J910" t="str">
            <v>CM3DT_D1</v>
          </cell>
          <cell r="K910" t="str">
            <v>Hết Ban Chỉ huy Quân sự huyện Cẩm Mỹ</v>
          </cell>
          <cell r="L910">
            <v>2000</v>
          </cell>
          <cell r="M910">
            <v>1000</v>
          </cell>
          <cell r="N910">
            <v>800</v>
          </cell>
          <cell r="O910">
            <v>600</v>
          </cell>
          <cell r="P910">
            <v>0</v>
          </cell>
          <cell r="Q910">
            <v>0</v>
          </cell>
          <cell r="R910">
            <v>0</v>
          </cell>
          <cell r="S910">
            <v>0</v>
          </cell>
          <cell r="T910" t="e">
            <v>#DIV/0!</v>
          </cell>
          <cell r="U910" t="e">
            <v>#DIV/0!</v>
          </cell>
          <cell r="V910" t="e">
            <v>#DIV/0!</v>
          </cell>
          <cell r="W910" t="e">
            <v>#DIV/0!</v>
          </cell>
          <cell r="X910">
            <v>1.8</v>
          </cell>
          <cell r="Y910">
            <v>1.2</v>
          </cell>
          <cell r="Z910" t="str">
            <v>21. xã Cẩm Mỹ giap ranh Hàng gòn xuân quế.xlsx</v>
          </cell>
          <cell r="AA910">
            <v>2400</v>
          </cell>
          <cell r="AB910">
            <v>1200</v>
          </cell>
          <cell r="AC910">
            <v>960</v>
          </cell>
          <cell r="AD910">
            <v>720</v>
          </cell>
        </row>
        <row r="911">
          <cell r="G911" t="str">
            <v>CM3DT_D2</v>
          </cell>
          <cell r="H911" t="str">
            <v>Đoạn từ giáp Ban Chỉ huy Quân sự huyện Cẩm Mỹ đến giáp ranh xã Bảo Bình</v>
          </cell>
          <cell r="I911" t="str">
            <v>Giáp Ban Chỉ huy Quân sự huyện Cẩm Mỹ</v>
          </cell>
          <cell r="J911" t="str">
            <v>CM3DT_D2</v>
          </cell>
          <cell r="K911" t="str">
            <v>Giáp ranh xã Bảo Bình</v>
          </cell>
          <cell r="L911">
            <v>1600</v>
          </cell>
          <cell r="M911">
            <v>800</v>
          </cell>
          <cell r="N911">
            <v>700</v>
          </cell>
          <cell r="O911">
            <v>550</v>
          </cell>
          <cell r="P911">
            <v>0</v>
          </cell>
          <cell r="Q911">
            <v>0</v>
          </cell>
          <cell r="R911">
            <v>0</v>
          </cell>
          <cell r="S911">
            <v>0</v>
          </cell>
          <cell r="T911" t="e">
            <v>#DIV/0!</v>
          </cell>
          <cell r="U911" t="e">
            <v>#DIV/0!</v>
          </cell>
          <cell r="V911" t="e">
            <v>#DIV/0!</v>
          </cell>
          <cell r="W911" t="e">
            <v>#DIV/0!</v>
          </cell>
          <cell r="X911">
            <v>1.8</v>
          </cell>
          <cell r="Y911">
            <v>1.2</v>
          </cell>
          <cell r="Z911" t="str">
            <v>21. xã Cẩm Mỹ giap ranh Hàng gòn xuân quế.xlsx</v>
          </cell>
          <cell r="AA911">
            <v>1900</v>
          </cell>
          <cell r="AB911">
            <v>960</v>
          </cell>
          <cell r="AC911">
            <v>840</v>
          </cell>
          <cell r="AD911">
            <v>660</v>
          </cell>
        </row>
        <row r="912">
          <cell r="G912" t="str">
            <v>CM4DT</v>
          </cell>
          <cell r="H912" t="str">
            <v>Đường Hoàn Quân - Xuân Mỹ (từ Đường Nguyễn Ái Quốc đến hết ranh thị trấn Long Giao)</v>
          </cell>
          <cell r="I912" t="str">
            <v>Đường Nguyễn Ái Quốc</v>
          </cell>
          <cell r="J912" t="str">
            <v>CM4DT</v>
          </cell>
          <cell r="K912" t="str">
            <v>Đến hết ranh thị trấn Long Giao</v>
          </cell>
          <cell r="L912">
            <v>1750</v>
          </cell>
          <cell r="M912">
            <v>880</v>
          </cell>
          <cell r="N912">
            <v>770</v>
          </cell>
          <cell r="O912">
            <v>600</v>
          </cell>
          <cell r="P912">
            <v>0</v>
          </cell>
          <cell r="Q912">
            <v>0</v>
          </cell>
          <cell r="R912">
            <v>0</v>
          </cell>
          <cell r="S912">
            <v>0</v>
          </cell>
          <cell r="T912" t="e">
            <v>#DIV/0!</v>
          </cell>
          <cell r="U912" t="e">
            <v>#DIV/0!</v>
          </cell>
          <cell r="V912" t="e">
            <v>#DIV/0!</v>
          </cell>
          <cell r="W912" t="e">
            <v>#DIV/0!</v>
          </cell>
          <cell r="X912">
            <v>1.8</v>
          </cell>
          <cell r="Y912">
            <v>1.1700000000000002</v>
          </cell>
          <cell r="Z912" t="str">
            <v>21. xã Cẩm Mỹ giap ranh Hàng gòn xuân quế.xlsx</v>
          </cell>
          <cell r="AA912">
            <v>2000</v>
          </cell>
          <cell r="AB912">
            <v>1000</v>
          </cell>
          <cell r="AC912">
            <v>900</v>
          </cell>
          <cell r="AD912">
            <v>700</v>
          </cell>
        </row>
        <row r="913">
          <cell r="G913" t="str">
            <v>BH</v>
          </cell>
          <cell r="H913" t="str">
            <v xml:space="preserve"> THÀNH PHỐ BIÊN HÒA </v>
          </cell>
          <cell r="I913"/>
          <cell r="J913"/>
          <cell r="K913"/>
          <cell r="L913"/>
          <cell r="M913"/>
          <cell r="N913"/>
          <cell r="O913"/>
          <cell r="P913"/>
          <cell r="Q913"/>
          <cell r="R913"/>
          <cell r="S913"/>
          <cell r="T913"/>
          <cell r="U913"/>
          <cell r="V913"/>
          <cell r="W913"/>
          <cell r="X913"/>
          <cell r="Y913"/>
          <cell r="Z913"/>
          <cell r="AA913"/>
          <cell r="AB913"/>
          <cell r="AC913"/>
          <cell r="AD913"/>
        </row>
        <row r="914">
          <cell r="G914" t="str">
            <v>BH1NT</v>
          </cell>
          <cell r="H914" t="str">
            <v xml:space="preserve">Hương lộ 2 </v>
          </cell>
          <cell r="I914"/>
          <cell r="J914"/>
          <cell r="K914"/>
          <cell r="L914"/>
          <cell r="M914"/>
          <cell r="N914"/>
          <cell r="O914"/>
          <cell r="T914"/>
          <cell r="U914"/>
          <cell r="V914"/>
          <cell r="W914"/>
          <cell r="X914">
            <v>3.1007383699999997</v>
          </cell>
          <cell r="Y914">
            <v>1.8</v>
          </cell>
          <cell r="Z914"/>
          <cell r="AA914"/>
          <cell r="AB914"/>
          <cell r="AC914"/>
          <cell r="AD914"/>
        </row>
        <row r="915">
          <cell r="G915" t="str">
            <v>BH1NT_D1</v>
          </cell>
          <cell r="H915" t="str">
            <v>Đoạn từ cầu Sắt (giáp ranh phường An Hòa) đến cầu Cây Ngã</v>
          </cell>
          <cell r="I915" t="str">
            <v xml:space="preserve"> Giáp ranh phường An Hòa </v>
          </cell>
          <cell r="J915"/>
          <cell r="K915" t="str">
            <v>Đến cầu cây Ngã</v>
          </cell>
          <cell r="L915">
            <v>9000</v>
          </cell>
          <cell r="M915">
            <v>6000</v>
          </cell>
          <cell r="N915">
            <v>3000</v>
          </cell>
          <cell r="O915">
            <v>1500</v>
          </cell>
          <cell r="P915">
            <v>15410</v>
          </cell>
          <cell r="Q915">
            <v>0</v>
          </cell>
          <cell r="R915">
            <v>6721</v>
          </cell>
          <cell r="S915">
            <v>4049</v>
          </cell>
          <cell r="T915">
            <v>0.79055158987670349</v>
          </cell>
          <cell r="U915" t="e">
            <v>#DIV/0!</v>
          </cell>
          <cell r="V915">
            <v>0.60419580419580421</v>
          </cell>
          <cell r="W915">
            <v>0.50145714991355894</v>
          </cell>
          <cell r="X915">
            <v>1.6</v>
          </cell>
          <cell r="Y915">
            <v>1.3536000000000001</v>
          </cell>
          <cell r="Z915" t="str">
            <v>7. phuong Long Hung.xlsx</v>
          </cell>
          <cell r="AA915">
            <v>12200</v>
          </cell>
          <cell r="AB915">
            <v>8100</v>
          </cell>
          <cell r="AC915">
            <v>4100</v>
          </cell>
          <cell r="AD915">
            <v>2000</v>
          </cell>
        </row>
        <row r="916">
          <cell r="G916" t="str">
            <v>BH1NT_D2</v>
          </cell>
          <cell r="H916" t="str">
            <v>Đoạn từ cầu Cây Ngã đến cầu Vấp</v>
          </cell>
          <cell r="I916" t="str">
            <v xml:space="preserve"> Cầu cây Ngã</v>
          </cell>
          <cell r="J916"/>
          <cell r="K916" t="str">
            <v>Đến cầu Vấp</v>
          </cell>
          <cell r="L916">
            <v>7000</v>
          </cell>
          <cell r="M916">
            <v>4000</v>
          </cell>
          <cell r="N916">
            <v>2000</v>
          </cell>
          <cell r="O916">
            <v>1500</v>
          </cell>
          <cell r="P916">
            <v>0</v>
          </cell>
          <cell r="Q916">
            <v>0</v>
          </cell>
          <cell r="R916">
            <v>0</v>
          </cell>
          <cell r="S916">
            <v>0</v>
          </cell>
          <cell r="T916" t="e">
            <v>#DIV/0!</v>
          </cell>
          <cell r="U916" t="e">
            <v>#DIV/0!</v>
          </cell>
          <cell r="V916" t="e">
            <v>#DIV/0!</v>
          </cell>
          <cell r="W916" t="e">
            <v>#DIV/0!</v>
          </cell>
          <cell r="X916">
            <v>1.6</v>
          </cell>
          <cell r="Y916">
            <v>1.3536000000000001</v>
          </cell>
          <cell r="Z916" t="str">
            <v>7. phuong Long Hung.xlsx</v>
          </cell>
          <cell r="AA916">
            <v>9500</v>
          </cell>
          <cell r="AB916">
            <v>5400</v>
          </cell>
          <cell r="AC916">
            <v>2700</v>
          </cell>
          <cell r="AD916">
            <v>2000</v>
          </cell>
        </row>
        <row r="917">
          <cell r="G917" t="str">
            <v>BH1NT_D3</v>
          </cell>
          <cell r="H917" t="str">
            <v>Đoạn còn lại, từ cầu Vấp đến hết ranh xã Long Hưng</v>
          </cell>
          <cell r="I917" t="str">
            <v>Cầu Vấp</v>
          </cell>
          <cell r="J917"/>
          <cell r="K917" t="str">
            <v xml:space="preserve"> Đến Hết ranh xã Long Hưng </v>
          </cell>
          <cell r="L917">
            <v>5000</v>
          </cell>
          <cell r="M917">
            <v>3000</v>
          </cell>
          <cell r="N917">
            <v>1800</v>
          </cell>
          <cell r="O917">
            <v>1500</v>
          </cell>
          <cell r="P917">
            <v>0</v>
          </cell>
          <cell r="Q917">
            <v>0</v>
          </cell>
          <cell r="R917">
            <v>0</v>
          </cell>
          <cell r="S917">
            <v>0</v>
          </cell>
          <cell r="T917" t="e">
            <v>#DIV/0!</v>
          </cell>
          <cell r="U917" t="e">
            <v>#DIV/0!</v>
          </cell>
          <cell r="V917" t="e">
            <v>#DIV/0!</v>
          </cell>
          <cell r="W917" t="e">
            <v>#DIV/0!</v>
          </cell>
          <cell r="X917">
            <v>1.6</v>
          </cell>
          <cell r="Y917">
            <v>1.3536000000000001</v>
          </cell>
          <cell r="Z917" t="str">
            <v>7. phuong Long Hung.xlsx</v>
          </cell>
          <cell r="AA917">
            <v>6800</v>
          </cell>
          <cell r="AB917">
            <v>4100</v>
          </cell>
          <cell r="AC917">
            <v>2400</v>
          </cell>
          <cell r="AD917">
            <v>2000</v>
          </cell>
        </row>
        <row r="918">
          <cell r="G918" t="str">
            <v>BH2NT</v>
          </cell>
          <cell r="H918" t="str">
            <v>Đường Phước Tân - Long Hưng (từ ranh xã Long Hưng đến Hương Lộ 2 - thuộc xã Long Hưng)</v>
          </cell>
          <cell r="I918" t="str">
            <v>Từ ranh xã Long Hưng</v>
          </cell>
          <cell r="J918"/>
          <cell r="K918" t="str">
            <v>Hương Lộ 2</v>
          </cell>
          <cell r="L918">
            <v>5000</v>
          </cell>
          <cell r="M918">
            <v>3000</v>
          </cell>
          <cell r="N918">
            <v>1700</v>
          </cell>
          <cell r="O918">
            <v>1500</v>
          </cell>
          <cell r="P918">
            <v>0</v>
          </cell>
          <cell r="Q918">
            <v>0</v>
          </cell>
          <cell r="R918">
            <v>0</v>
          </cell>
          <cell r="S918">
            <v>0</v>
          </cell>
          <cell r="T918" t="e">
            <v>#DIV/0!</v>
          </cell>
          <cell r="U918" t="e">
            <v>#DIV/0!</v>
          </cell>
          <cell r="V918" t="e">
            <v>#DIV/0!</v>
          </cell>
          <cell r="W918" t="e">
            <v>#DIV/0!</v>
          </cell>
          <cell r="X918">
            <v>1.6</v>
          </cell>
          <cell r="Y918">
            <v>1.3536000000000001</v>
          </cell>
          <cell r="Z918" t="str">
            <v>7. phuong Long Hung.xlsx</v>
          </cell>
          <cell r="AA918">
            <v>6800</v>
          </cell>
          <cell r="AB918">
            <v>4100</v>
          </cell>
          <cell r="AC918">
            <v>2300</v>
          </cell>
          <cell r="AD918">
            <v>2000</v>
          </cell>
        </row>
        <row r="919">
          <cell r="G919" t="str">
            <v>LT</v>
          </cell>
          <cell r="H919" t="str">
            <v xml:space="preserve"> HUYỆN LONG THÀNH </v>
          </cell>
          <cell r="I919"/>
          <cell r="J919"/>
          <cell r="K919"/>
          <cell r="L919"/>
          <cell r="M919"/>
          <cell r="N919"/>
          <cell r="O919"/>
          <cell r="P919"/>
          <cell r="Q919"/>
          <cell r="R919"/>
          <cell r="S919"/>
          <cell r="T919"/>
          <cell r="U919"/>
          <cell r="V919"/>
          <cell r="W919"/>
          <cell r="X919">
            <v>3.1990364097342905</v>
          </cell>
          <cell r="Y919"/>
          <cell r="Z919"/>
          <cell r="AA919"/>
          <cell r="AB919"/>
          <cell r="AC919"/>
          <cell r="AD919"/>
        </row>
        <row r="920">
          <cell r="G920" t="str">
            <v>LT1NT1</v>
          </cell>
          <cell r="H920" t="str">
            <v>Quốc lộ 51</v>
          </cell>
          <cell r="I920" t="str">
            <v>Ngã 3 đường Phùng Hưng</v>
          </cell>
          <cell r="J920"/>
          <cell r="K920" t="str">
            <v>Giáp ranh thị xã Phú Mỹ</v>
          </cell>
          <cell r="L920"/>
          <cell r="M920"/>
          <cell r="N920"/>
          <cell r="O920"/>
          <cell r="P920"/>
          <cell r="Q920"/>
          <cell r="R920"/>
          <cell r="S920"/>
          <cell r="T920"/>
          <cell r="U920"/>
          <cell r="V920"/>
          <cell r="W920"/>
          <cell r="Y920"/>
          <cell r="Z920"/>
          <cell r="AA920"/>
          <cell r="AB920"/>
          <cell r="AC920"/>
          <cell r="AD920"/>
        </row>
        <row r="921">
          <cell r="G921" t="str">
            <v>LT1NT1_D1</v>
          </cell>
          <cell r="H921" t="str">
            <v xml:space="preserve">Đoạn từ ngã 3 đường Phùng Hưng đến hết Trung tâm huấn luyện chó nghiệp vụ Quân Khuyển (qua xã An Phước) </v>
          </cell>
          <cell r="I921" t="str">
            <v>Ngã 3 đường Phùng Hưng</v>
          </cell>
          <cell r="J921"/>
          <cell r="K921" t="str">
            <v>Hết Trung tâm huấn luyện chó nghiệp vụ Quân Khuyển (qua xã An Phước)</v>
          </cell>
          <cell r="L921">
            <v>11000</v>
          </cell>
          <cell r="M921">
            <v>3900</v>
          </cell>
          <cell r="N921">
            <v>2700</v>
          </cell>
          <cell r="O921">
            <v>2100</v>
          </cell>
          <cell r="P921">
            <v>0</v>
          </cell>
          <cell r="Q921">
            <v>0</v>
          </cell>
          <cell r="R921">
            <v>0</v>
          </cell>
          <cell r="S921">
            <v>0</v>
          </cell>
          <cell r="T921" t="e">
            <v>#DIV/0!</v>
          </cell>
          <cell r="U921" t="e">
            <v>#DIV/0!</v>
          </cell>
          <cell r="V921" t="e">
            <v>#DIV/0!</v>
          </cell>
          <cell r="W921" t="e">
            <v>#DIV/0!</v>
          </cell>
          <cell r="X921">
            <v>1.4</v>
          </cell>
          <cell r="Y921">
            <v>1.218</v>
          </cell>
          <cell r="Z921" t="str">
            <v>16. xã An Phước giáp ranh phường tam phước.xlsx</v>
          </cell>
          <cell r="AA921">
            <v>13400</v>
          </cell>
          <cell r="AB921">
            <v>4800</v>
          </cell>
          <cell r="AC921">
            <v>3300</v>
          </cell>
          <cell r="AD921">
            <v>2600</v>
          </cell>
        </row>
        <row r="922">
          <cell r="G922" t="str">
            <v>LT1NT1_D2</v>
          </cell>
          <cell r="H922" t="str">
            <v xml:space="preserve">Đoạn từ Trung tâm huấn luyện chó nghiệp vụ Quân Khuyển đến mũi tàu </v>
          </cell>
          <cell r="I922" t="str">
            <v>Trung tâm huấn luyện chó nghiệp vụ Quân Khuyển</v>
          </cell>
          <cell r="J922"/>
          <cell r="K922" t="str">
            <v xml:space="preserve">Mũi tàu </v>
          </cell>
          <cell r="L922">
            <v>9000</v>
          </cell>
          <cell r="M922">
            <v>3600</v>
          </cell>
          <cell r="N922">
            <v>2700</v>
          </cell>
          <cell r="O922">
            <v>2100</v>
          </cell>
          <cell r="P922">
            <v>0</v>
          </cell>
          <cell r="Q922">
            <v>0</v>
          </cell>
          <cell r="R922">
            <v>0</v>
          </cell>
          <cell r="S922">
            <v>5670</v>
          </cell>
          <cell r="T922" t="e">
            <v>#DIV/0!</v>
          </cell>
          <cell r="U922" t="e">
            <v>#DIV/0!</v>
          </cell>
          <cell r="V922" t="e">
            <v>#DIV/0!</v>
          </cell>
          <cell r="W922">
            <v>0.45185185185185184</v>
          </cell>
          <cell r="X922">
            <v>1.5</v>
          </cell>
          <cell r="Y922">
            <v>1.22</v>
          </cell>
          <cell r="Z922" t="str">
            <v>16. xã An Phước giáp ranh phường tam phước.xlsx</v>
          </cell>
          <cell r="AA922">
            <v>11000</v>
          </cell>
          <cell r="AB922">
            <v>4400</v>
          </cell>
          <cell r="AC922">
            <v>3300</v>
          </cell>
          <cell r="AD922">
            <v>2600</v>
          </cell>
        </row>
        <row r="923">
          <cell r="G923" t="str">
            <v>LT1NT1_D3</v>
          </cell>
          <cell r="H923" t="str">
            <v xml:space="preserve">Quốc lộ 51A từ mũi tàu đến giáp ranh thị trấn Long Thành </v>
          </cell>
          <cell r="I923" t="str">
            <v xml:space="preserve">Mũi tàu </v>
          </cell>
          <cell r="J923"/>
          <cell r="K923" t="str">
            <v>Giáp ranh thị trấn Long Thành</v>
          </cell>
          <cell r="L923">
            <v>12000</v>
          </cell>
          <cell r="M923">
            <v>3900</v>
          </cell>
          <cell r="N923">
            <v>2700</v>
          </cell>
          <cell r="O923">
            <v>1800</v>
          </cell>
          <cell r="P923">
            <v>18507</v>
          </cell>
          <cell r="Q923">
            <v>8020</v>
          </cell>
          <cell r="R923">
            <v>6103</v>
          </cell>
          <cell r="S923">
            <v>5088</v>
          </cell>
          <cell r="T923">
            <v>0.73334414005511428</v>
          </cell>
          <cell r="U923">
            <v>0.54998753117206978</v>
          </cell>
          <cell r="V923">
            <v>0.50036047845321974</v>
          </cell>
          <cell r="W923">
            <v>0.40011792452830186</v>
          </cell>
          <cell r="X923">
            <v>1.3</v>
          </cell>
          <cell r="Y923">
            <v>1.131</v>
          </cell>
          <cell r="Z923" t="str">
            <v>16. xã An Phước giáp ranh phường tam phước.xlsx</v>
          </cell>
          <cell r="AA923">
            <v>13600</v>
          </cell>
          <cell r="AB923">
            <v>4400</v>
          </cell>
          <cell r="AC923">
            <v>3100</v>
          </cell>
          <cell r="AD923">
            <v>2000</v>
          </cell>
        </row>
        <row r="924">
          <cell r="G924" t="str">
            <v>LT1NT1_D4</v>
          </cell>
          <cell r="H924" t="str">
            <v xml:space="preserve">Quốc lộ 51B qua xã Long Đức (từ mũi tàu đến giáp ranh thị trấn Long Thành) </v>
          </cell>
          <cell r="I924" t="str">
            <v xml:space="preserve">Mũi tàu </v>
          </cell>
          <cell r="J924"/>
          <cell r="K924" t="str">
            <v>Giáp ranh thị trấn Long Thành</v>
          </cell>
          <cell r="L924">
            <v>8300</v>
          </cell>
          <cell r="M924">
            <v>3900</v>
          </cell>
          <cell r="N924">
            <v>2700</v>
          </cell>
          <cell r="O924">
            <v>1800</v>
          </cell>
          <cell r="P924">
            <v>0</v>
          </cell>
          <cell r="Q924">
            <v>0</v>
          </cell>
          <cell r="R924">
            <v>0</v>
          </cell>
          <cell r="S924">
            <v>0</v>
          </cell>
          <cell r="T924" t="e">
            <v>#DIV/0!</v>
          </cell>
          <cell r="U924" t="e">
            <v>#DIV/0!</v>
          </cell>
          <cell r="V924" t="e">
            <v>#DIV/0!</v>
          </cell>
          <cell r="W924" t="e">
            <v>#DIV/0!</v>
          </cell>
          <cell r="X924">
            <v>1.45</v>
          </cell>
          <cell r="Y924">
            <v>1.27</v>
          </cell>
          <cell r="Z924" t="str">
            <v>19. x. Bình An rồi.xlsx</v>
          </cell>
          <cell r="AA924">
            <v>10500</v>
          </cell>
          <cell r="AB924">
            <v>5000</v>
          </cell>
          <cell r="AC924">
            <v>3400</v>
          </cell>
          <cell r="AD924">
            <v>2300</v>
          </cell>
        </row>
        <row r="925">
          <cell r="G925" t="str">
            <v>LT1NT1_D5</v>
          </cell>
          <cell r="H925" t="str">
            <v>Quốc lộ 51B qua xã Lộc An (từ ranh giới thị trấn Long Thành đến hết ranh giới xã Lộc An)</v>
          </cell>
          <cell r="I925" t="str">
            <v>Ranh giới thị trấn Long Thành</v>
          </cell>
          <cell r="J925"/>
          <cell r="K925" t="str">
            <v xml:space="preserve">Hết ranh giới xã Lộc An </v>
          </cell>
          <cell r="L925">
            <v>9000</v>
          </cell>
          <cell r="M925">
            <v>3900</v>
          </cell>
          <cell r="N925">
            <v>2700</v>
          </cell>
          <cell r="O925">
            <v>1800</v>
          </cell>
          <cell r="P925">
            <v>0</v>
          </cell>
          <cell r="Q925">
            <v>0</v>
          </cell>
          <cell r="R925">
            <v>0</v>
          </cell>
          <cell r="S925">
            <v>0</v>
          </cell>
          <cell r="T925" t="e">
            <v>#DIV/0!</v>
          </cell>
          <cell r="U925" t="e">
            <v>#DIV/0!</v>
          </cell>
          <cell r="V925" t="e">
            <v>#DIV/0!</v>
          </cell>
          <cell r="W925" t="e">
            <v>#DIV/0!</v>
          </cell>
          <cell r="X925">
            <v>3.5555555555555554</v>
          </cell>
          <cell r="Y925">
            <v>1.36</v>
          </cell>
          <cell r="Z925" t="e">
            <v>#N/A</v>
          </cell>
          <cell r="AA925">
            <v>12200</v>
          </cell>
          <cell r="AB925">
            <v>5300</v>
          </cell>
          <cell r="AC925">
            <v>3700</v>
          </cell>
          <cell r="AD925">
            <v>2400</v>
          </cell>
        </row>
        <row r="926">
          <cell r="G926" t="str">
            <v>LT1NT1_D6</v>
          </cell>
          <cell r="H926" t="str">
            <v>Đoạn giáp ranh thị trấn Long Thành đến vòng xoay đường cao tốc TPHCM-LT-DG</v>
          </cell>
          <cell r="I926" t="str">
            <v>Giáp ranh thị trấn Long Thành</v>
          </cell>
          <cell r="J926"/>
          <cell r="K926" t="str">
            <v>Vòng xoay đường cao tốc TPHCM-LT-DG</v>
          </cell>
          <cell r="L926">
            <v>8300</v>
          </cell>
          <cell r="M926">
            <v>3900</v>
          </cell>
          <cell r="N926">
            <v>2300</v>
          </cell>
          <cell r="O926">
            <v>1800</v>
          </cell>
          <cell r="P926">
            <v>0</v>
          </cell>
          <cell r="Q926">
            <v>0</v>
          </cell>
          <cell r="R926">
            <v>0</v>
          </cell>
          <cell r="S926">
            <v>0</v>
          </cell>
          <cell r="T926" t="e">
            <v>#DIV/0!</v>
          </cell>
          <cell r="U926" t="e">
            <v>#DIV/0!</v>
          </cell>
          <cell r="V926" t="e">
            <v>#DIV/0!</v>
          </cell>
          <cell r="W926" t="e">
            <v>#DIV/0!</v>
          </cell>
          <cell r="X926">
            <v>1.5</v>
          </cell>
          <cell r="Y926">
            <v>1.27</v>
          </cell>
          <cell r="Z926" t="str">
            <v>30. xã Long Thành giap ranh nhơn trạch an phước.xlsx</v>
          </cell>
          <cell r="AA926">
            <v>10500</v>
          </cell>
          <cell r="AB926">
            <v>5000</v>
          </cell>
          <cell r="AC926">
            <v>2900</v>
          </cell>
          <cell r="AD926">
            <v>2300</v>
          </cell>
        </row>
        <row r="927">
          <cell r="G927" t="str">
            <v>LT1NT1_D7</v>
          </cell>
          <cell r="H927" t="str">
            <v xml:space="preserve">Đoạn từ vòng xoay đường cao tốc TPHCM-LT-DG đến cầu Suối Cả </v>
          </cell>
          <cell r="I927" t="str">
            <v>Vòng xoay đường cao tốc TPHCM-LT-DG</v>
          </cell>
          <cell r="J927"/>
          <cell r="K927" t="str">
            <v xml:space="preserve">Cầu Suối Cả </v>
          </cell>
          <cell r="L927">
            <v>7200</v>
          </cell>
          <cell r="M927">
            <v>3500</v>
          </cell>
          <cell r="N927">
            <v>2300</v>
          </cell>
          <cell r="O927">
            <v>1800</v>
          </cell>
          <cell r="P927">
            <v>0</v>
          </cell>
          <cell r="Q927">
            <v>4855</v>
          </cell>
          <cell r="R927">
            <v>3708</v>
          </cell>
          <cell r="S927">
            <v>2902</v>
          </cell>
          <cell r="T927" t="e">
            <v>#DIV/0!</v>
          </cell>
          <cell r="U927">
            <v>0.91555097837281152</v>
          </cell>
          <cell r="V927">
            <v>0.78775620280474645</v>
          </cell>
          <cell r="W927">
            <v>0.78773259820813235</v>
          </cell>
          <cell r="X927">
            <v>1.35</v>
          </cell>
          <cell r="Y927">
            <v>1.27</v>
          </cell>
          <cell r="Z927" t="str">
            <v>29. xã Long Phước.xlsx</v>
          </cell>
          <cell r="AA927">
            <v>9100</v>
          </cell>
          <cell r="AB927">
            <v>4400</v>
          </cell>
          <cell r="AC927">
            <v>2900</v>
          </cell>
          <cell r="AD927">
            <v>2300</v>
          </cell>
        </row>
        <row r="928">
          <cell r="G928" t="str">
            <v>LT1NT1_D8</v>
          </cell>
          <cell r="H928" t="str">
            <v xml:space="preserve">Đoạn từ cầu Suối Cả đến giáp UBND xã Long Phước </v>
          </cell>
          <cell r="I928" t="str">
            <v xml:space="preserve">Cầu Suối Cả </v>
          </cell>
          <cell r="J928"/>
          <cell r="K928" t="str">
            <v xml:space="preserve">Hết UBND xã Long Phước </v>
          </cell>
          <cell r="L928">
            <v>5100</v>
          </cell>
          <cell r="M928">
            <v>2500</v>
          </cell>
          <cell r="N928">
            <v>2100</v>
          </cell>
          <cell r="O928">
            <v>1800</v>
          </cell>
          <cell r="P928">
            <v>0</v>
          </cell>
          <cell r="Q928">
            <v>4578</v>
          </cell>
          <cell r="R928">
            <v>0</v>
          </cell>
          <cell r="S928">
            <v>2902</v>
          </cell>
          <cell r="T928" t="e">
            <v>#DIV/0!</v>
          </cell>
          <cell r="U928">
            <v>0.74268239405854097</v>
          </cell>
          <cell r="V928" t="e">
            <v>#DIV/0!</v>
          </cell>
          <cell r="W928">
            <v>0.84355616815988976</v>
          </cell>
          <cell r="X928">
            <v>1.5</v>
          </cell>
          <cell r="Y928">
            <v>1.36</v>
          </cell>
          <cell r="Z928" t="str">
            <v>29. xã Long Phước.xlsx</v>
          </cell>
          <cell r="AA928">
            <v>6900</v>
          </cell>
          <cell r="AB928">
            <v>3400</v>
          </cell>
          <cell r="AC928">
            <v>2900</v>
          </cell>
          <cell r="AD928">
            <v>2400</v>
          </cell>
        </row>
        <row r="929">
          <cell r="G929" t="str">
            <v>LT1NT1_D9</v>
          </cell>
          <cell r="H929" t="str">
            <v xml:space="preserve">Đoạn từ UBND xã Long Phước đến giáp chùa Pháp Hưng </v>
          </cell>
          <cell r="I929" t="str">
            <v xml:space="preserve">UBND xã Long Phước </v>
          </cell>
          <cell r="J929"/>
          <cell r="K929" t="str">
            <v xml:space="preserve">Hết chùa Pháp Hưng </v>
          </cell>
          <cell r="L929">
            <v>7200</v>
          </cell>
          <cell r="M929">
            <v>3300</v>
          </cell>
          <cell r="N929">
            <v>2300</v>
          </cell>
          <cell r="O929">
            <v>1800</v>
          </cell>
          <cell r="P929">
            <v>0</v>
          </cell>
          <cell r="Q929">
            <v>0</v>
          </cell>
          <cell r="R929">
            <v>0</v>
          </cell>
          <cell r="S929">
            <v>0</v>
          </cell>
          <cell r="T929" t="e">
            <v>#DIV/0!</v>
          </cell>
          <cell r="U929" t="e">
            <v>#DIV/0!</v>
          </cell>
          <cell r="V929" t="e">
            <v>#DIV/0!</v>
          </cell>
          <cell r="W929" t="e">
            <v>#DIV/0!</v>
          </cell>
          <cell r="X929">
            <v>1.5</v>
          </cell>
          <cell r="Y929">
            <v>1.36</v>
          </cell>
          <cell r="Z929" t="str">
            <v>29. xã Long Phước.xlsx</v>
          </cell>
          <cell r="AA929">
            <v>9800</v>
          </cell>
          <cell r="AB929">
            <v>4500</v>
          </cell>
          <cell r="AC929">
            <v>3100</v>
          </cell>
          <cell r="AD929">
            <v>2400</v>
          </cell>
        </row>
        <row r="930">
          <cell r="G930" t="str">
            <v>LT1NT1_D10</v>
          </cell>
          <cell r="H930" t="str">
            <v xml:space="preserve">Đoạn từ chùa Pháp Hưng đến ranh giới xã Phước Thái - Long Phước </v>
          </cell>
          <cell r="I930" t="str">
            <v xml:space="preserve">Chùa Pháp Hưng </v>
          </cell>
          <cell r="J930"/>
          <cell r="K930" t="str">
            <v xml:space="preserve">Ranh giới xã Phước Thái </v>
          </cell>
          <cell r="L930">
            <v>5300</v>
          </cell>
          <cell r="M930">
            <v>2600</v>
          </cell>
          <cell r="N930">
            <v>2100</v>
          </cell>
          <cell r="O930">
            <v>1800</v>
          </cell>
          <cell r="P930">
            <v>0</v>
          </cell>
          <cell r="Q930">
            <v>4579</v>
          </cell>
          <cell r="R930">
            <v>0</v>
          </cell>
          <cell r="S930">
            <v>2902</v>
          </cell>
          <cell r="T930" t="e">
            <v>#DIV/0!</v>
          </cell>
          <cell r="U930">
            <v>0.77222100895392021</v>
          </cell>
          <cell r="V930" t="e">
            <v>#DIV/0!</v>
          </cell>
          <cell r="W930">
            <v>0.84355616815988976</v>
          </cell>
          <cell r="X930">
            <v>1.5</v>
          </cell>
          <cell r="Y930">
            <v>1.36</v>
          </cell>
          <cell r="Z930" t="str">
            <v>29. xã Long Phước.xlsx</v>
          </cell>
          <cell r="AA930">
            <v>7200</v>
          </cell>
          <cell r="AB930">
            <v>3500</v>
          </cell>
          <cell r="AC930">
            <v>2900</v>
          </cell>
          <cell r="AD930">
            <v>2400</v>
          </cell>
        </row>
        <row r="931">
          <cell r="G931" t="str">
            <v>LT1NT1_D11</v>
          </cell>
          <cell r="H931" t="str">
            <v xml:space="preserve">Đoạn từ ranh giới xã Phước Thái - Long Phước đến cầu Thái Thiện </v>
          </cell>
          <cell r="I931" t="str">
            <v xml:space="preserve">Ranh giới xã Phước Thái </v>
          </cell>
          <cell r="J931"/>
          <cell r="K931" t="str">
            <v xml:space="preserve">Cầu Thái Thiện </v>
          </cell>
          <cell r="L931">
            <v>7200</v>
          </cell>
          <cell r="M931">
            <v>3300</v>
          </cell>
          <cell r="N931">
            <v>2300</v>
          </cell>
          <cell r="O931">
            <v>1800</v>
          </cell>
          <cell r="P931">
            <v>0</v>
          </cell>
          <cell r="Q931">
            <v>4894</v>
          </cell>
          <cell r="R931">
            <v>3710</v>
          </cell>
          <cell r="S931">
            <v>2902</v>
          </cell>
          <cell r="T931" t="e">
            <v>#DIV/0!</v>
          </cell>
          <cell r="U931">
            <v>0.91704127503064981</v>
          </cell>
          <cell r="V931">
            <v>0.84312668463611862</v>
          </cell>
          <cell r="W931">
            <v>0.84355616815988976</v>
          </cell>
          <cell r="X931">
            <v>1.5</v>
          </cell>
          <cell r="Y931">
            <v>1.36</v>
          </cell>
          <cell r="Z931" t="str">
            <v>37. xã Phước Thái.xlsx</v>
          </cell>
          <cell r="AA931">
            <v>9800</v>
          </cell>
          <cell r="AB931">
            <v>4500</v>
          </cell>
          <cell r="AC931">
            <v>3100</v>
          </cell>
          <cell r="AD931">
            <v>2400</v>
          </cell>
        </row>
        <row r="932">
          <cell r="G932" t="str">
            <v>LT1NT1_D12</v>
          </cell>
          <cell r="H932" t="str">
            <v>Đoạn từ cầu Thái Thiện đến giáp ranh thị xã Phú Mỹ</v>
          </cell>
          <cell r="I932" t="str">
            <v xml:space="preserve">Cầu Thái Thiện </v>
          </cell>
          <cell r="J932"/>
          <cell r="K932" t="str">
            <v>Giáp ranh thị xã Phú Mỹ</v>
          </cell>
          <cell r="L932">
            <v>8300</v>
          </cell>
          <cell r="M932">
            <v>3600</v>
          </cell>
          <cell r="N932">
            <v>2300</v>
          </cell>
          <cell r="O932">
            <v>1800</v>
          </cell>
          <cell r="P932">
            <v>0</v>
          </cell>
          <cell r="Q932">
            <v>0</v>
          </cell>
          <cell r="R932">
            <v>0</v>
          </cell>
          <cell r="S932">
            <v>0</v>
          </cell>
          <cell r="T932" t="e">
            <v>#DIV/0!</v>
          </cell>
          <cell r="U932" t="e">
            <v>#DIV/0!</v>
          </cell>
          <cell r="V932" t="e">
            <v>#DIV/0!</v>
          </cell>
          <cell r="W932" t="e">
            <v>#DIV/0!</v>
          </cell>
          <cell r="X932">
            <v>1.5</v>
          </cell>
          <cell r="Y932">
            <v>1.36</v>
          </cell>
          <cell r="Z932" t="str">
            <v>37. xã Phước Thái.xlsx</v>
          </cell>
          <cell r="AA932">
            <v>11300</v>
          </cell>
          <cell r="AB932">
            <v>4900</v>
          </cell>
          <cell r="AC932">
            <v>3100</v>
          </cell>
          <cell r="AD932">
            <v>2400</v>
          </cell>
        </row>
        <row r="933">
          <cell r="G933" t="str">
            <v>LT2NT2</v>
          </cell>
          <cell r="H933" t="str">
            <v>Hương lộ 2 đoạn qua xã Tam An (từ Hương lộ 21 đến hết ranh giới xã Tam An)</v>
          </cell>
          <cell r="I933" t="str">
            <v>Hương lộ 21</v>
          </cell>
          <cell r="J933"/>
          <cell r="K933" t="str">
            <v>Hết ranh giới xã Tam An</v>
          </cell>
          <cell r="L933">
            <v>4200</v>
          </cell>
          <cell r="M933">
            <v>2100</v>
          </cell>
          <cell r="N933">
            <v>1700</v>
          </cell>
          <cell r="O933">
            <v>1300</v>
          </cell>
          <cell r="P933">
            <v>0</v>
          </cell>
          <cell r="Q933">
            <v>0</v>
          </cell>
          <cell r="R933">
            <v>0</v>
          </cell>
          <cell r="S933">
            <v>0</v>
          </cell>
          <cell r="T933" t="e">
            <v>#DIV/0!</v>
          </cell>
          <cell r="U933" t="e">
            <v>#DIV/0!</v>
          </cell>
          <cell r="V933" t="e">
            <v>#DIV/0!</v>
          </cell>
          <cell r="W933" t="e">
            <v>#DIV/0!</v>
          </cell>
          <cell r="X933">
            <v>1.5</v>
          </cell>
          <cell r="Y933">
            <v>1.0900000000000001</v>
          </cell>
          <cell r="Z933" t="str">
            <v>16. xã An Phước giáp ranh phường tam phước.xlsx</v>
          </cell>
          <cell r="AA933">
            <v>4600</v>
          </cell>
          <cell r="AB933">
            <v>2300</v>
          </cell>
          <cell r="AC933">
            <v>1900</v>
          </cell>
          <cell r="AD933">
            <v>1400</v>
          </cell>
        </row>
        <row r="934">
          <cell r="G934" t="str">
            <v>LT3NT1</v>
          </cell>
          <cell r="H934" t="str">
            <v>Đường Phùng Hưng (từ Quốc lộ 51 đến giáp ranh huyện Trảng Bom)</v>
          </cell>
          <cell r="I934" t="str">
            <v>Quốc lộ 51</v>
          </cell>
          <cell r="J934"/>
          <cell r="K934" t="str">
            <v>Giáp ranh huyện Trảng Bom</v>
          </cell>
          <cell r="L934">
            <v>10000</v>
          </cell>
          <cell r="M934">
            <v>3600</v>
          </cell>
          <cell r="N934">
            <v>2300</v>
          </cell>
          <cell r="O934">
            <v>1600</v>
          </cell>
          <cell r="P934">
            <v>12300</v>
          </cell>
          <cell r="Q934">
            <v>0</v>
          </cell>
          <cell r="R934">
            <v>0</v>
          </cell>
          <cell r="S934">
            <v>3936</v>
          </cell>
          <cell r="T934">
            <v>0.84878048780487803</v>
          </cell>
          <cell r="U934" t="e">
            <v>#DIV/0!</v>
          </cell>
          <cell r="V934" t="e">
            <v>#DIV/0!</v>
          </cell>
          <cell r="W934">
            <v>0.45528455284552849</v>
          </cell>
          <cell r="X934">
            <v>1.2</v>
          </cell>
          <cell r="Y934">
            <v>1.044</v>
          </cell>
          <cell r="Z934" t="str">
            <v>16. xã An Phước giáp ranh phường tam phước.xlsx</v>
          </cell>
          <cell r="AA934">
            <v>10400</v>
          </cell>
          <cell r="AB934">
            <v>4000</v>
          </cell>
          <cell r="AC934">
            <v>2600</v>
          </cell>
          <cell r="AD934">
            <v>1800</v>
          </cell>
        </row>
        <row r="935">
          <cell r="G935" t="str">
            <v>LT4NT2</v>
          </cell>
          <cell r="H935" t="str">
            <v xml:space="preserve">Hương lộ 21 </v>
          </cell>
          <cell r="I935" t="str">
            <v>Quốc lộ 51</v>
          </cell>
          <cell r="J935"/>
          <cell r="K935" t="str">
            <v>Hết ranh giới xã Tam An</v>
          </cell>
          <cell r="L935"/>
          <cell r="M935"/>
          <cell r="N935"/>
          <cell r="O935"/>
          <cell r="P935"/>
          <cell r="Q935"/>
          <cell r="R935"/>
          <cell r="S935"/>
          <cell r="T935"/>
          <cell r="U935"/>
          <cell r="V935"/>
          <cell r="W935"/>
          <cell r="X935">
            <v>0</v>
          </cell>
          <cell r="Y935"/>
          <cell r="Z935"/>
          <cell r="AA935"/>
          <cell r="AB935"/>
          <cell r="AC935"/>
          <cell r="AD935"/>
        </row>
        <row r="936">
          <cell r="G936" t="str">
            <v>LT4NT2_D1</v>
          </cell>
          <cell r="H936" t="str">
            <v>Đoạn qua xã An Phước (từ Quốc lộ 51 đến giáp ranh giới xã Tam An)</v>
          </cell>
          <cell r="I936" t="str">
            <v>Quốc lộ 51</v>
          </cell>
          <cell r="J936"/>
          <cell r="K936" t="str">
            <v>Giáp ranh giới xã Tam An</v>
          </cell>
          <cell r="L936">
            <v>4800</v>
          </cell>
          <cell r="M936">
            <v>2300</v>
          </cell>
          <cell r="N936">
            <v>2000</v>
          </cell>
          <cell r="O936">
            <v>1600</v>
          </cell>
          <cell r="P936">
            <v>0</v>
          </cell>
          <cell r="Q936">
            <v>0</v>
          </cell>
          <cell r="R936">
            <v>0</v>
          </cell>
          <cell r="S936">
            <v>0</v>
          </cell>
          <cell r="T936" t="e">
            <v>#DIV/0!</v>
          </cell>
          <cell r="U936" t="e">
            <v>#DIV/0!</v>
          </cell>
          <cell r="V936" t="e">
            <v>#DIV/0!</v>
          </cell>
          <cell r="W936" t="e">
            <v>#DIV/0!</v>
          </cell>
          <cell r="X936">
            <v>1.6</v>
          </cell>
          <cell r="Y936">
            <v>1.0900000000000001</v>
          </cell>
          <cell r="Z936" t="str">
            <v>16. xã An Phước giáp ranh phường tam phước.xlsx</v>
          </cell>
          <cell r="AA936">
            <v>5200</v>
          </cell>
          <cell r="AB936">
            <v>2500</v>
          </cell>
          <cell r="AC936">
            <v>2200</v>
          </cell>
          <cell r="AD936">
            <v>1700</v>
          </cell>
        </row>
        <row r="937">
          <cell r="G937" t="str">
            <v>LT4NT2_D2</v>
          </cell>
          <cell r="H937" t="str">
            <v>Đoạn qua xã Tam An (từ ranh giới xã An Phước đến hết ranh giới xã Tam An)</v>
          </cell>
          <cell r="I937" t="str">
            <v>Ranh giới xã An Phước</v>
          </cell>
          <cell r="J937"/>
          <cell r="K937" t="str">
            <v>Hết ranh giới xã Tam An</v>
          </cell>
          <cell r="L937">
            <v>4200</v>
          </cell>
          <cell r="M937">
            <v>2100</v>
          </cell>
          <cell r="N937">
            <v>1800</v>
          </cell>
          <cell r="O937">
            <v>1600</v>
          </cell>
          <cell r="P937">
            <v>0</v>
          </cell>
          <cell r="Q937">
            <v>0</v>
          </cell>
          <cell r="R937">
            <v>0</v>
          </cell>
          <cell r="S937">
            <v>0</v>
          </cell>
          <cell r="T937" t="e">
            <v>#DIV/0!</v>
          </cell>
          <cell r="U937" t="e">
            <v>#DIV/0!</v>
          </cell>
          <cell r="V937" t="e">
            <v>#DIV/0!</v>
          </cell>
          <cell r="W937" t="e">
            <v>#DIV/0!</v>
          </cell>
          <cell r="X937">
            <v>1.6</v>
          </cell>
          <cell r="Y937">
            <v>1.0900000000000001</v>
          </cell>
          <cell r="Z937" t="str">
            <v>16. xã An Phước giáp ranh phường tam phước.xlsx</v>
          </cell>
          <cell r="AA937">
            <v>4600</v>
          </cell>
          <cell r="AB937">
            <v>2300</v>
          </cell>
          <cell r="AC937">
            <v>2000</v>
          </cell>
          <cell r="AD937">
            <v>1700</v>
          </cell>
        </row>
        <row r="938">
          <cell r="G938" t="str">
            <v>LT5NT1</v>
          </cell>
          <cell r="H938" t="str">
            <v xml:space="preserve">Đường tỉnh 769 </v>
          </cell>
          <cell r="I938" t="str">
            <v>Quốc lộ 51</v>
          </cell>
          <cell r="J938"/>
          <cell r="K938" t="str">
            <v>Giáp ranh huyện Thống Nhất</v>
          </cell>
          <cell r="L938"/>
          <cell r="M938"/>
          <cell r="N938"/>
          <cell r="O938"/>
          <cell r="P938"/>
          <cell r="Q938"/>
          <cell r="R938"/>
          <cell r="S938"/>
          <cell r="T938"/>
          <cell r="U938"/>
          <cell r="V938"/>
          <cell r="W938"/>
          <cell r="X938">
            <v>0</v>
          </cell>
          <cell r="Y938"/>
          <cell r="Z938"/>
          <cell r="AA938"/>
          <cell r="AB938"/>
          <cell r="AC938"/>
          <cell r="AD938"/>
        </row>
        <row r="939">
          <cell r="G939" t="str">
            <v>LT5NT1_D1</v>
          </cell>
          <cell r="H939" t="str">
            <v xml:space="preserve">Đoạn từ Quốc lộ 51 đến ranh xã Lộc An - Bình Sơn </v>
          </cell>
          <cell r="I939" t="str">
            <v>Quốc lộ 51</v>
          </cell>
          <cell r="J939"/>
          <cell r="K939" t="str">
            <v xml:space="preserve">Ranh xã Lộc An - Bình Sơn </v>
          </cell>
          <cell r="L939">
            <v>9000</v>
          </cell>
          <cell r="M939">
            <v>3600</v>
          </cell>
          <cell r="N939">
            <v>2300</v>
          </cell>
          <cell r="O939">
            <v>1600</v>
          </cell>
          <cell r="P939">
            <v>10890</v>
          </cell>
          <cell r="Q939">
            <v>5040</v>
          </cell>
          <cell r="R939">
            <v>0</v>
          </cell>
          <cell r="S939">
            <v>3024</v>
          </cell>
          <cell r="T939">
            <v>0.90909090909090906</v>
          </cell>
          <cell r="U939">
            <v>0.78571428571428581</v>
          </cell>
          <cell r="V939" t="e">
            <v>#DIV/0!</v>
          </cell>
          <cell r="W939">
            <v>0.58201058201058209</v>
          </cell>
          <cell r="X939">
            <v>1.5</v>
          </cell>
          <cell r="Y939">
            <v>1.1000000000000001</v>
          </cell>
          <cell r="Z939" t="str">
            <v>30. xã Long Thành giap ranh nhơn trạch an phước.xlsx</v>
          </cell>
          <cell r="AA939">
            <v>9900</v>
          </cell>
          <cell r="AB939">
            <v>4000</v>
          </cell>
          <cell r="AC939">
            <v>2500</v>
          </cell>
          <cell r="AD939">
            <v>1800</v>
          </cell>
        </row>
        <row r="940">
          <cell r="G940" t="str">
            <v>LT5NT1_D2</v>
          </cell>
          <cell r="H940" t="str">
            <v>Đoạn qua xã Bình Sơn (từ ranh xã Lộc An - Bình Sơn đến giáp ranh giới xã Bình An)</v>
          </cell>
          <cell r="I940" t="str">
            <v xml:space="preserve">Ranh xã Lộc An - Bình Sơn </v>
          </cell>
          <cell r="J940"/>
          <cell r="K940" t="str">
            <v>Giáp ranh giới xã  Bình An</v>
          </cell>
          <cell r="L940">
            <v>7500</v>
          </cell>
          <cell r="M940">
            <v>3000</v>
          </cell>
          <cell r="N940">
            <v>2300</v>
          </cell>
          <cell r="O940">
            <v>1600</v>
          </cell>
          <cell r="P940">
            <v>0</v>
          </cell>
          <cell r="Q940">
            <v>0</v>
          </cell>
          <cell r="R940">
            <v>0</v>
          </cell>
          <cell r="S940">
            <v>0</v>
          </cell>
          <cell r="T940" t="e">
            <v>#DIV/0!</v>
          </cell>
          <cell r="U940" t="e">
            <v>#DIV/0!</v>
          </cell>
          <cell r="V940" t="e">
            <v>#DIV/0!</v>
          </cell>
          <cell r="W940" t="e">
            <v>#DIV/0!</v>
          </cell>
          <cell r="X940">
            <v>1.5</v>
          </cell>
          <cell r="Y940">
            <v>1.1000000000000001</v>
          </cell>
          <cell r="Z940" t="str">
            <v>30. xã Long Thành giap ranh nhơn trạch an phước.xlsx</v>
          </cell>
          <cell r="AA940">
            <v>8300</v>
          </cell>
          <cell r="AB940">
            <v>3300</v>
          </cell>
          <cell r="AC940">
            <v>2500</v>
          </cell>
          <cell r="AD940">
            <v>1800</v>
          </cell>
        </row>
        <row r="941">
          <cell r="G941" t="str">
            <v>LT5NT1_D3</v>
          </cell>
          <cell r="H941" t="str">
            <v xml:space="preserve">Đoạn qua xã Bình An (từ ranh xã Bình Sơn-Bình An đến giáp UBND xã Bình An) </v>
          </cell>
          <cell r="I941" t="str">
            <v>Ranh xã Bình Sơn-Bình An</v>
          </cell>
          <cell r="J941"/>
          <cell r="K941" t="str">
            <v>Hết UBND xã Bình An</v>
          </cell>
          <cell r="L941">
            <v>5300</v>
          </cell>
          <cell r="M941">
            <v>2600</v>
          </cell>
          <cell r="N941">
            <v>1800</v>
          </cell>
          <cell r="O941">
            <v>1300</v>
          </cell>
          <cell r="P941">
            <v>0</v>
          </cell>
          <cell r="Q941">
            <v>0</v>
          </cell>
          <cell r="R941">
            <v>0</v>
          </cell>
          <cell r="S941">
            <v>0</v>
          </cell>
          <cell r="T941" t="e">
            <v>#DIV/0!</v>
          </cell>
          <cell r="U941" t="e">
            <v>#DIV/0!</v>
          </cell>
          <cell r="V941" t="e">
            <v>#DIV/0!</v>
          </cell>
          <cell r="W941" t="e">
            <v>#DIV/0!</v>
          </cell>
          <cell r="X941">
            <v>1.5</v>
          </cell>
          <cell r="Y941">
            <v>1.1000000000000001</v>
          </cell>
          <cell r="Z941" t="str">
            <v>19. x. Bình An rồi.xlsx</v>
          </cell>
          <cell r="AA941">
            <v>5800</v>
          </cell>
          <cell r="AB941">
            <v>2900</v>
          </cell>
          <cell r="AC941">
            <v>2000</v>
          </cell>
          <cell r="AD941">
            <v>1400</v>
          </cell>
        </row>
        <row r="942">
          <cell r="G942" t="str">
            <v>LT5NT1_D4</v>
          </cell>
          <cell r="H942" t="str">
            <v xml:space="preserve">Đoạn qua xã Bình An (từ UBND xã đến cầu An Viễn) </v>
          </cell>
          <cell r="I942" t="str">
            <v xml:space="preserve"> UBND xã Bình An</v>
          </cell>
          <cell r="J942"/>
          <cell r="K942" t="str">
            <v>Cầu An Viễn</v>
          </cell>
          <cell r="L942">
            <v>5700</v>
          </cell>
          <cell r="M942">
            <v>2900</v>
          </cell>
          <cell r="N942">
            <v>1800</v>
          </cell>
          <cell r="O942">
            <v>1300</v>
          </cell>
          <cell r="P942">
            <v>0</v>
          </cell>
          <cell r="Q942">
            <v>0</v>
          </cell>
          <cell r="R942">
            <v>0</v>
          </cell>
          <cell r="S942">
            <v>0</v>
          </cell>
          <cell r="T942" t="e">
            <v>#DIV/0!</v>
          </cell>
          <cell r="U942" t="e">
            <v>#DIV/0!</v>
          </cell>
          <cell r="V942" t="e">
            <v>#DIV/0!</v>
          </cell>
          <cell r="W942" t="e">
            <v>#DIV/0!</v>
          </cell>
          <cell r="X942">
            <v>1.5</v>
          </cell>
          <cell r="Y942">
            <v>1.1000000000000001</v>
          </cell>
          <cell r="Z942" t="str">
            <v>19. x. Bình An rồi.xlsx</v>
          </cell>
          <cell r="AA942">
            <v>6300</v>
          </cell>
          <cell r="AB942">
            <v>3200</v>
          </cell>
          <cell r="AC942">
            <v>2000</v>
          </cell>
          <cell r="AD942">
            <v>1400</v>
          </cell>
        </row>
        <row r="943">
          <cell r="G943" t="str">
            <v>LT5NT1_D5</v>
          </cell>
          <cell r="H943" t="str">
            <v xml:space="preserve">Đoạn qua xã Bình An (từ cầu An Viễn đến giáp Trường Tiểu học Bình An) </v>
          </cell>
          <cell r="I943" t="str">
            <v>Cầu An Viễn</v>
          </cell>
          <cell r="J943"/>
          <cell r="K943" t="str">
            <v>Hết Trường Tiểu học Bình An</v>
          </cell>
          <cell r="L943">
            <v>4600</v>
          </cell>
          <cell r="M943">
            <v>2200</v>
          </cell>
          <cell r="N943">
            <v>1800</v>
          </cell>
          <cell r="O943">
            <v>1300</v>
          </cell>
          <cell r="P943">
            <v>0</v>
          </cell>
          <cell r="Q943">
            <v>0</v>
          </cell>
          <cell r="R943">
            <v>0</v>
          </cell>
          <cell r="S943">
            <v>0</v>
          </cell>
          <cell r="T943" t="e">
            <v>#DIV/0!</v>
          </cell>
          <cell r="U943" t="e">
            <v>#DIV/0!</v>
          </cell>
          <cell r="V943" t="e">
            <v>#DIV/0!</v>
          </cell>
          <cell r="W943" t="e">
            <v>#DIV/0!</v>
          </cell>
          <cell r="X943">
            <v>1.5</v>
          </cell>
          <cell r="Y943">
            <v>1.1000000000000001</v>
          </cell>
          <cell r="Z943" t="str">
            <v>19. x. Bình An rồi.xlsx</v>
          </cell>
          <cell r="AA943">
            <v>5100</v>
          </cell>
          <cell r="AB943">
            <v>2400</v>
          </cell>
          <cell r="AC943">
            <v>2000</v>
          </cell>
          <cell r="AD943">
            <v>1400</v>
          </cell>
        </row>
        <row r="944">
          <cell r="G944" t="str">
            <v>LT5NT1_D6</v>
          </cell>
          <cell r="H944" t="str">
            <v xml:space="preserve">Đoạn qua xã Bình An (từ Trường Tiểu học Bình An đến giáp ranh huyện Thống Nhất) </v>
          </cell>
          <cell r="I944" t="str">
            <v>Trường Tiểu học Bình An</v>
          </cell>
          <cell r="J944"/>
          <cell r="K944" t="str">
            <v>Giáp ranh huyện Thống Nhất</v>
          </cell>
          <cell r="L944">
            <v>5300</v>
          </cell>
          <cell r="M944">
            <v>2600</v>
          </cell>
          <cell r="N944">
            <v>1800</v>
          </cell>
          <cell r="O944">
            <v>1300</v>
          </cell>
          <cell r="P944">
            <v>0</v>
          </cell>
          <cell r="Q944">
            <v>0</v>
          </cell>
          <cell r="R944">
            <v>0</v>
          </cell>
          <cell r="S944">
            <v>0</v>
          </cell>
          <cell r="T944" t="e">
            <v>#DIV/0!</v>
          </cell>
          <cell r="U944" t="e">
            <v>#DIV/0!</v>
          </cell>
          <cell r="V944" t="e">
            <v>#DIV/0!</v>
          </cell>
          <cell r="W944" t="e">
            <v>#DIV/0!</v>
          </cell>
          <cell r="X944">
            <v>1.5</v>
          </cell>
          <cell r="Y944">
            <v>1.1000000000000001</v>
          </cell>
          <cell r="Z944" t="str">
            <v>19. x. Bình An rồi.xlsx</v>
          </cell>
          <cell r="AA944">
            <v>5800</v>
          </cell>
          <cell r="AB944">
            <v>2900</v>
          </cell>
          <cell r="AC944">
            <v>2000</v>
          </cell>
          <cell r="AD944">
            <v>1400</v>
          </cell>
        </row>
        <row r="945">
          <cell r="G945" t="str">
            <v>LT6NT1</v>
          </cell>
          <cell r="H945" t="str">
            <v>Đường tỉnh 773 (Hương lộ 10 cũ)</v>
          </cell>
          <cell r="I945" t="str">
            <v>Giáp ranh giới sân bay Quốc tế Long Thành</v>
          </cell>
          <cell r="J945"/>
          <cell r="K945" t="str">
            <v>Giáp ranh giới huyện Cẩm Mỹ</v>
          </cell>
          <cell r="L945">
            <v>5100</v>
          </cell>
          <cell r="M945">
            <v>2500</v>
          </cell>
          <cell r="N945">
            <v>1800</v>
          </cell>
          <cell r="O945">
            <v>1300</v>
          </cell>
          <cell r="P945">
            <v>0</v>
          </cell>
          <cell r="Q945">
            <v>0</v>
          </cell>
          <cell r="R945">
            <v>0</v>
          </cell>
          <cell r="S945">
            <v>0</v>
          </cell>
          <cell r="T945" t="e">
            <v>#DIV/0!</v>
          </cell>
          <cell r="U945" t="e">
            <v>#DIV/0!</v>
          </cell>
          <cell r="V945" t="e">
            <v>#DIV/0!</v>
          </cell>
          <cell r="W945" t="e">
            <v>#DIV/0!</v>
          </cell>
          <cell r="X945">
            <v>1.5</v>
          </cell>
          <cell r="Y945">
            <v>1.155</v>
          </cell>
          <cell r="Z945" t="str">
            <v>49. Xã Xuân Đường.xlsx</v>
          </cell>
          <cell r="AA945">
            <v>5900</v>
          </cell>
          <cell r="AB945">
            <v>2900</v>
          </cell>
          <cell r="AC945">
            <v>2100</v>
          </cell>
          <cell r="AD945">
            <v>1500</v>
          </cell>
        </row>
        <row r="946">
          <cell r="G946" t="str">
            <v>LT7NT</v>
          </cell>
          <cell r="H946" t="str">
            <v xml:space="preserve">Đường 25B (từ Quốc lộ 51đến hết ranh giới xã Long An- qua xã Long An) </v>
          </cell>
          <cell r="I946" t="str">
            <v>Quốc lộ 51</v>
          </cell>
          <cell r="J946"/>
          <cell r="K946" t="str">
            <v>Hết ranh giới xã  Long An</v>
          </cell>
          <cell r="L946">
            <v>8100</v>
          </cell>
          <cell r="M946">
            <v>3600</v>
          </cell>
          <cell r="N946">
            <v>2700</v>
          </cell>
          <cell r="O946">
            <v>1800</v>
          </cell>
          <cell r="P946">
            <v>0</v>
          </cell>
          <cell r="Q946">
            <v>0</v>
          </cell>
          <cell r="R946">
            <v>0</v>
          </cell>
          <cell r="S946">
            <v>0</v>
          </cell>
          <cell r="T946" t="e">
            <v>#DIV/0!</v>
          </cell>
          <cell r="U946" t="e">
            <v>#DIV/0!</v>
          </cell>
          <cell r="V946" t="e">
            <v>#DIV/0!</v>
          </cell>
          <cell r="W946" t="e">
            <v>#DIV/0!</v>
          </cell>
          <cell r="X946">
            <v>1.77</v>
          </cell>
          <cell r="Y946">
            <v>1.24</v>
          </cell>
          <cell r="Z946" t="str">
            <v>30. xã Long Thành giap ranh nhơn trạch an phước.xlsx</v>
          </cell>
          <cell r="AA946">
            <v>10000</v>
          </cell>
          <cell r="AB946">
            <v>5300</v>
          </cell>
          <cell r="AC946">
            <v>4000</v>
          </cell>
          <cell r="AD946">
            <v>2700</v>
          </cell>
        </row>
        <row r="947">
          <cell r="G947" t="str">
            <v>LT8NT</v>
          </cell>
          <cell r="H947" t="str">
            <v>Đường vào cụm công nghiệp Bình Sơn (cũ), từ Đường tỉnh 769 đến ngã ba (bên phải đến hết ranh thửa đất số 8, tờ BĐĐC số 20; bên trái hết ranh thửa đất số 2, tờ BĐĐC số 19, xã Bình Sơn)</v>
          </cell>
          <cell r="I947" t="str">
            <v>Đường tỉnh 769</v>
          </cell>
          <cell r="J947"/>
          <cell r="K947" t="str">
            <v>Ngã ba bên phải đến hết ranh thửa đất số 8, tờ BĐĐC số 20; Bên trái đến hết ranh thửa đất số 2, tờ BĐĐC số 19 xã Bình Sơn</v>
          </cell>
          <cell r="L947">
            <v>7800</v>
          </cell>
          <cell r="M947">
            <v>3000</v>
          </cell>
          <cell r="N947">
            <v>2300</v>
          </cell>
          <cell r="O947">
            <v>1600</v>
          </cell>
          <cell r="P947">
            <v>0</v>
          </cell>
          <cell r="Q947">
            <v>0</v>
          </cell>
          <cell r="R947">
            <v>0</v>
          </cell>
          <cell r="S947">
            <v>0</v>
          </cell>
          <cell r="T947" t="e">
            <v>#DIV/0!</v>
          </cell>
          <cell r="U947" t="e">
            <v>#DIV/0!</v>
          </cell>
          <cell r="V947" t="e">
            <v>#DIV/0!</v>
          </cell>
          <cell r="W947" t="e">
            <v>#DIV/0!</v>
          </cell>
          <cell r="X947">
            <v>1.3</v>
          </cell>
          <cell r="Y947">
            <v>1.0998000000000001</v>
          </cell>
          <cell r="Z947" t="str">
            <v>30. xã Long Thành giap ranh nhơn trạch an phước.xlsx</v>
          </cell>
          <cell r="AA947">
            <v>8600</v>
          </cell>
          <cell r="AB947">
            <v>3400</v>
          </cell>
          <cell r="AC947">
            <v>2600</v>
          </cell>
          <cell r="AD947">
            <v>1800</v>
          </cell>
        </row>
        <row r="948">
          <cell r="G948" t="str">
            <v>LT9NT2</v>
          </cell>
          <cell r="H948" t="str">
            <v>Đường Tôn Đức Thắng (đường khu 12 xã Long Đức), từ Quốc lộ 51 đến đường Võ Thị Sáu</v>
          </cell>
          <cell r="I948" t="str">
            <v>Đường Võ Thị Sáu</v>
          </cell>
          <cell r="J948"/>
          <cell r="K948" t="str">
            <v>Đường Vũ Hồng Phô</v>
          </cell>
          <cell r="L948">
            <v>10000</v>
          </cell>
          <cell r="M948">
            <v>3000</v>
          </cell>
          <cell r="N948">
            <v>2300</v>
          </cell>
          <cell r="O948">
            <v>1800</v>
          </cell>
          <cell r="P948">
            <v>15812</v>
          </cell>
          <cell r="Q948">
            <v>4874</v>
          </cell>
          <cell r="R948">
            <v>3962</v>
          </cell>
          <cell r="S948">
            <v>3481</v>
          </cell>
          <cell r="T948">
            <v>0.72979003288641542</v>
          </cell>
          <cell r="U948">
            <v>0.71026508001641364</v>
          </cell>
          <cell r="V948">
            <v>0.66988167592125192</v>
          </cell>
          <cell r="W948">
            <v>0.59669612180407927</v>
          </cell>
          <cell r="X948">
            <v>1.3640000000000001</v>
          </cell>
          <cell r="Y948">
            <v>1.1539440000000001</v>
          </cell>
          <cell r="Z948" t="str">
            <v>19. x. Bình An rồi.xlsx</v>
          </cell>
          <cell r="AA948">
            <v>11500</v>
          </cell>
          <cell r="AB948">
            <v>3500</v>
          </cell>
          <cell r="AC948">
            <v>2700</v>
          </cell>
          <cell r="AD948">
            <v>2100</v>
          </cell>
        </row>
        <row r="949">
          <cell r="G949" t="str">
            <v>LT10NT2</v>
          </cell>
          <cell r="H949" t="str">
            <v xml:space="preserve">Hương lộ 12 (đường Bà Ký), từ Quốc lộ 51 đến giáp ranh huyện Nhơn Trạch </v>
          </cell>
          <cell r="I949" t="str">
            <v>Quốc lộ 51</v>
          </cell>
          <cell r="J949"/>
          <cell r="K949" t="str">
            <v>Giáp ranh huyện Nhơn Trạch</v>
          </cell>
          <cell r="L949">
            <v>5100</v>
          </cell>
          <cell r="M949">
            <v>2500</v>
          </cell>
          <cell r="N949">
            <v>1800</v>
          </cell>
          <cell r="O949">
            <v>1300</v>
          </cell>
          <cell r="P949">
            <v>0</v>
          </cell>
          <cell r="Q949">
            <v>0</v>
          </cell>
          <cell r="R949">
            <v>0</v>
          </cell>
          <cell r="S949">
            <v>0</v>
          </cell>
          <cell r="T949" t="e">
            <v>#DIV/0!</v>
          </cell>
          <cell r="U949" t="e">
            <v>#DIV/0!</v>
          </cell>
          <cell r="V949" t="e">
            <v>#DIV/0!</v>
          </cell>
          <cell r="W949" t="e">
            <v>#DIV/0!</v>
          </cell>
          <cell r="X949">
            <v>2</v>
          </cell>
          <cell r="Y949">
            <v>1.45</v>
          </cell>
          <cell r="Z949" t="str">
            <v>29. xã Long Phước.xlsx</v>
          </cell>
          <cell r="AA949">
            <v>7400</v>
          </cell>
          <cell r="AB949">
            <v>3600</v>
          </cell>
          <cell r="AC949">
            <v>2600</v>
          </cell>
          <cell r="AD949">
            <v>1900</v>
          </cell>
        </row>
        <row r="950">
          <cell r="G950" t="str">
            <v>LT11NT2</v>
          </cell>
          <cell r="H950" t="str">
            <v>Đường vào UBND xã Phước Bình</v>
          </cell>
          <cell r="I950" t="str">
            <v>Quốc lộ 51</v>
          </cell>
          <cell r="J950"/>
          <cell r="K950" t="str">
            <v xml:space="preserve">Hết ranh xã Phước Bình </v>
          </cell>
          <cell r="L950"/>
          <cell r="M950"/>
          <cell r="N950"/>
          <cell r="O950"/>
          <cell r="P950"/>
          <cell r="Q950"/>
          <cell r="R950"/>
          <cell r="S950"/>
          <cell r="T950"/>
          <cell r="U950"/>
          <cell r="V950"/>
          <cell r="W950"/>
          <cell r="X950">
            <v>0</v>
          </cell>
          <cell r="Y950"/>
          <cell r="Z950"/>
          <cell r="AA950"/>
          <cell r="AB950"/>
          <cell r="AC950"/>
          <cell r="AD950"/>
        </row>
        <row r="951">
          <cell r="G951" t="str">
            <v>LT11NT2_D1</v>
          </cell>
          <cell r="H951" t="str">
            <v>Đoạn từ Quốc lộ 51 đến hết khu làng dân tộc Chơro (bên phải hết ranh thửa đất số 26, tờ BĐĐC số 31; bên trái hết ranh thửa đất số 4, tờ BĐĐC số 31, xã Phước Bình)</v>
          </cell>
          <cell r="I951" t="str">
            <v>Quốc lộ 51</v>
          </cell>
          <cell r="J951"/>
          <cell r="K951" t="str">
            <v>Hết khu làng dân tộc Chơro (bên phải hết ranh thửa đất số 26, tờ BĐĐC số 31; bên trái hết ranh thửa đất số 4, tờ BĐĐC số 31, xã Phước Bình)</v>
          </cell>
          <cell r="L951">
            <v>6000</v>
          </cell>
          <cell r="M951">
            <v>3000</v>
          </cell>
          <cell r="N951">
            <v>2300</v>
          </cell>
          <cell r="O951">
            <v>1800</v>
          </cell>
          <cell r="P951">
            <v>0</v>
          </cell>
          <cell r="Q951">
            <v>0</v>
          </cell>
          <cell r="R951">
            <v>3160</v>
          </cell>
          <cell r="S951">
            <v>2482</v>
          </cell>
          <cell r="T951" t="e">
            <v>#DIV/0!</v>
          </cell>
          <cell r="U951" t="e">
            <v>#DIV/0!</v>
          </cell>
          <cell r="V951">
            <v>0.86431962025316456</v>
          </cell>
          <cell r="W951">
            <v>0.86120064464141821</v>
          </cell>
          <cell r="X951">
            <v>1.25</v>
          </cell>
          <cell r="Y951">
            <v>1.1875</v>
          </cell>
          <cell r="Z951" t="str">
            <v>37. xã Phước Thái.xlsx</v>
          </cell>
          <cell r="AA951">
            <v>7100</v>
          </cell>
          <cell r="AB951">
            <v>3600</v>
          </cell>
          <cell r="AC951">
            <v>2700</v>
          </cell>
          <cell r="AD951">
            <v>2100</v>
          </cell>
        </row>
        <row r="952">
          <cell r="G952" t="str">
            <v>LT11NT2_D2</v>
          </cell>
          <cell r="H952" t="str">
            <v xml:space="preserve">Đoạn còn lại từ khu làng dân tộc Chơro (bên phải từ ranh thửa đất số 26, tờ BĐĐC số 31; bên trái từ ranh thửa đất số 4, tờ BĐĐC số 31, xã Phước Bình) đến hết ranh xã Phước Bình </v>
          </cell>
          <cell r="I952" t="str">
            <v>Từ khu làng dân tộc Chơro (bên phải hết ranh thửa đất số 26, tờ BĐĐC số 31; bên trái hết ranh thửa đất số 4, tờ BĐĐC số 31, xã Phước Bình)</v>
          </cell>
          <cell r="J952"/>
          <cell r="K952" t="str">
            <v xml:space="preserve">Hết ranh xã Phước Bình </v>
          </cell>
          <cell r="L952">
            <v>4200</v>
          </cell>
          <cell r="M952">
            <v>2100</v>
          </cell>
          <cell r="N952">
            <v>1600</v>
          </cell>
          <cell r="O952">
            <v>1200</v>
          </cell>
          <cell r="P952">
            <v>0</v>
          </cell>
          <cell r="Q952">
            <v>0</v>
          </cell>
          <cell r="R952">
            <v>0</v>
          </cell>
          <cell r="S952">
            <v>0</v>
          </cell>
          <cell r="T952" t="e">
            <v>#DIV/0!</v>
          </cell>
          <cell r="U952" t="e">
            <v>#DIV/0!</v>
          </cell>
          <cell r="V952" t="e">
            <v>#DIV/0!</v>
          </cell>
          <cell r="W952" t="e">
            <v>#DIV/0!</v>
          </cell>
          <cell r="X952">
            <v>1.25</v>
          </cell>
          <cell r="Y952">
            <v>1.1875</v>
          </cell>
          <cell r="Z952" t="str">
            <v>37. xã Phước Thái.xlsx</v>
          </cell>
          <cell r="AA952">
            <v>5000</v>
          </cell>
          <cell r="AB952">
            <v>2500</v>
          </cell>
          <cell r="AC952">
            <v>1900</v>
          </cell>
          <cell r="AD952">
            <v>1400</v>
          </cell>
        </row>
        <row r="953">
          <cell r="G953" t="str">
            <v>LT12NT2</v>
          </cell>
          <cell r="H953" t="str">
            <v xml:space="preserve">Đường vào UBND xã Bàu Cạn </v>
          </cell>
          <cell r="I953" t="str">
            <v xml:space="preserve"> Quốc lộ 51</v>
          </cell>
          <cell r="J953"/>
          <cell r="K953" t="str">
            <v xml:space="preserve">Hết ranh giới xã Bàu Cạn </v>
          </cell>
          <cell r="L953"/>
          <cell r="M953"/>
          <cell r="N953"/>
          <cell r="O953"/>
          <cell r="P953"/>
          <cell r="Q953"/>
          <cell r="R953"/>
          <cell r="S953"/>
          <cell r="T953"/>
          <cell r="U953"/>
          <cell r="V953"/>
          <cell r="W953"/>
          <cell r="X953">
            <v>0</v>
          </cell>
          <cell r="Y953"/>
          <cell r="Z953"/>
          <cell r="AA953"/>
          <cell r="AB953"/>
          <cell r="AC953"/>
          <cell r="AD953"/>
        </row>
        <row r="954">
          <cell r="G954" t="str">
            <v>LT12NT2_D1</v>
          </cell>
          <cell r="H954" t="str">
            <v xml:space="preserve">Đoạn từ Quốc lộ 51 đến giáp chùa Long Phước Thọ </v>
          </cell>
          <cell r="I954" t="str">
            <v xml:space="preserve"> Quốc lộ 51</v>
          </cell>
          <cell r="J954"/>
          <cell r="K954" t="str">
            <v>Hết chùa Long Phước Thọ</v>
          </cell>
          <cell r="L954">
            <v>6000</v>
          </cell>
          <cell r="M954">
            <v>3000</v>
          </cell>
          <cell r="N954">
            <v>2100</v>
          </cell>
          <cell r="O954">
            <v>1600</v>
          </cell>
          <cell r="P954">
            <v>8784</v>
          </cell>
          <cell r="Q954">
            <v>0</v>
          </cell>
          <cell r="R954">
            <v>0</v>
          </cell>
          <cell r="S954">
            <v>0</v>
          </cell>
          <cell r="T954">
            <v>0.86065573770491799</v>
          </cell>
          <cell r="U954" t="e">
            <v>#DIV/0!</v>
          </cell>
          <cell r="V954" t="e">
            <v>#DIV/0!</v>
          </cell>
          <cell r="W954" t="e">
            <v>#DIV/0!</v>
          </cell>
          <cell r="X954">
            <v>1.4</v>
          </cell>
          <cell r="Y954">
            <v>1.26</v>
          </cell>
          <cell r="Z954" t="str">
            <v>29. xã Long Phước.xlsx</v>
          </cell>
          <cell r="AA954">
            <v>7600</v>
          </cell>
          <cell r="AB954">
            <v>3800</v>
          </cell>
          <cell r="AC954">
            <v>2600</v>
          </cell>
          <cell r="AD954">
            <v>2000</v>
          </cell>
        </row>
        <row r="955">
          <cell r="G955" t="str">
            <v>LT12NT2_D2</v>
          </cell>
          <cell r="H955" t="str">
            <v xml:space="preserve">Đoạn tiếp theo đến đầu ranh giới xã Long Phước - Bàu Cạn (thuộc xã Long Phước) </v>
          </cell>
          <cell r="I955" t="str">
            <v>Chùa Long Phước Thọ</v>
          </cell>
          <cell r="J955"/>
          <cell r="K955" t="str">
            <v>Giáp ranh xã Bàu Cạn</v>
          </cell>
          <cell r="L955">
            <v>4800</v>
          </cell>
          <cell r="M955">
            <v>2300</v>
          </cell>
          <cell r="N955">
            <v>1800</v>
          </cell>
          <cell r="O955">
            <v>1600</v>
          </cell>
          <cell r="P955">
            <v>5976</v>
          </cell>
          <cell r="Q955">
            <v>2903</v>
          </cell>
          <cell r="R955">
            <v>0</v>
          </cell>
          <cell r="S955">
            <v>0</v>
          </cell>
          <cell r="T955">
            <v>0.86746987951807231</v>
          </cell>
          <cell r="U955">
            <v>0.88735790561488126</v>
          </cell>
          <cell r="V955" t="e">
            <v>#DIV/0!</v>
          </cell>
          <cell r="W955" t="e">
            <v>#DIV/0!</v>
          </cell>
          <cell r="X955">
            <v>1.2</v>
          </cell>
          <cell r="Y955">
            <v>1.08</v>
          </cell>
          <cell r="Z955" t="str">
            <v>29. xã Long Phước.xlsx</v>
          </cell>
          <cell r="AA955">
            <v>5200</v>
          </cell>
          <cell r="AB955">
            <v>2600</v>
          </cell>
          <cell r="AC955">
            <v>2000</v>
          </cell>
          <cell r="AD955">
            <v>1800</v>
          </cell>
        </row>
        <row r="956">
          <cell r="G956" t="str">
            <v>LT12NT2_D3</v>
          </cell>
          <cell r="H956" t="str">
            <v xml:space="preserve">Đoạn từ đầu ranh giới xã Long Phước - Bàu Cạn đến cầu Bản Cù (thuộc xã Bàu Cạn) </v>
          </cell>
          <cell r="I956" t="str">
            <v>Giáp ranh giới xã Long Phước</v>
          </cell>
          <cell r="J956"/>
          <cell r="K956" t="str">
            <v xml:space="preserve">Cầu Bản Cù (thuộc xã Bàu Cạn) </v>
          </cell>
          <cell r="L956">
            <v>5700</v>
          </cell>
          <cell r="M956">
            <v>2900</v>
          </cell>
          <cell r="N956">
            <v>2100</v>
          </cell>
          <cell r="O956">
            <v>1600</v>
          </cell>
          <cell r="P956">
            <v>8788</v>
          </cell>
          <cell r="Q956">
            <v>4102</v>
          </cell>
          <cell r="R956">
            <v>3161</v>
          </cell>
          <cell r="S956">
            <v>2483</v>
          </cell>
          <cell r="T956">
            <v>0.87562585343650445</v>
          </cell>
          <cell r="U956">
            <v>0.95441248171623605</v>
          </cell>
          <cell r="V956">
            <v>0.89686807972160709</v>
          </cell>
          <cell r="W956">
            <v>0.86991542488924689</v>
          </cell>
          <cell r="X956">
            <v>1.5</v>
          </cell>
          <cell r="Y956">
            <v>1.35</v>
          </cell>
          <cell r="Z956" t="str">
            <v>29. xã Long Phước.xlsx</v>
          </cell>
          <cell r="AA956">
            <v>7700</v>
          </cell>
          <cell r="AB956">
            <v>3900</v>
          </cell>
          <cell r="AC956">
            <v>2800</v>
          </cell>
          <cell r="AD956">
            <v>2200</v>
          </cell>
        </row>
        <row r="957">
          <cell r="G957" t="str">
            <v>LT12NT2_D4</v>
          </cell>
          <cell r="H957" t="str">
            <v xml:space="preserve">Đoạn từ cầu Bản Cù (thuộc xã Bàu Cạn) đến hết ranh giới xã Bàu Cạn </v>
          </cell>
          <cell r="I957" t="str">
            <v xml:space="preserve">Cầu Bản Cù (thuộc xã Bàu Cạn) </v>
          </cell>
          <cell r="J957"/>
          <cell r="K957" t="str">
            <v xml:space="preserve">Hết ranh giới xã Bàu Cạn </v>
          </cell>
          <cell r="L957">
            <v>3600</v>
          </cell>
          <cell r="M957">
            <v>1800</v>
          </cell>
          <cell r="N957">
            <v>1600</v>
          </cell>
          <cell r="O957">
            <v>1300</v>
          </cell>
          <cell r="P957">
            <v>0</v>
          </cell>
          <cell r="Q957">
            <v>0</v>
          </cell>
          <cell r="R957">
            <v>0</v>
          </cell>
          <cell r="S957">
            <v>0</v>
          </cell>
          <cell r="T957" t="e">
            <v>#DIV/0!</v>
          </cell>
          <cell r="U957" t="e">
            <v>#DIV/0!</v>
          </cell>
          <cell r="V957" t="e">
            <v>#DIV/0!</v>
          </cell>
          <cell r="W957" t="e">
            <v>#DIV/0!</v>
          </cell>
          <cell r="X957">
            <v>1.3</v>
          </cell>
          <cell r="Y957">
            <v>1.1700000000000002</v>
          </cell>
          <cell r="Z957" t="str">
            <v>29. xã Long Phước.xlsx</v>
          </cell>
          <cell r="AA957">
            <v>4200</v>
          </cell>
          <cell r="AB957">
            <v>2100</v>
          </cell>
          <cell r="AC957">
            <v>1900</v>
          </cell>
          <cell r="AD957">
            <v>1500</v>
          </cell>
        </row>
        <row r="958">
          <cell r="G958" t="str">
            <v>LT13NT2</v>
          </cell>
          <cell r="H958" t="str">
            <v xml:space="preserve">Đường vào UBND xã Tân Hiệp </v>
          </cell>
          <cell r="I958" t="str">
            <v>Quốc lộ 51</v>
          </cell>
          <cell r="J958"/>
          <cell r="K958" t="str">
            <v xml:space="preserve">Hết ranh giới xã Tân Hiệp </v>
          </cell>
          <cell r="L958"/>
          <cell r="M958"/>
          <cell r="N958"/>
          <cell r="O958"/>
          <cell r="P958"/>
          <cell r="Q958"/>
          <cell r="R958"/>
          <cell r="S958"/>
          <cell r="T958"/>
          <cell r="U958"/>
          <cell r="V958"/>
          <cell r="W958"/>
          <cell r="X958">
            <v>0</v>
          </cell>
          <cell r="Y958"/>
          <cell r="Z958"/>
          <cell r="AA958"/>
          <cell r="AB958"/>
          <cell r="AC958"/>
          <cell r="AD958"/>
        </row>
        <row r="959">
          <cell r="G959" t="str">
            <v>LT13NT2_D1</v>
          </cell>
          <cell r="H959" t="str">
            <v xml:space="preserve">Đoạn từ Quốc lộ 51 đến cầu Suối 1 </v>
          </cell>
          <cell r="I959" t="str">
            <v>Quốc lộ 51</v>
          </cell>
          <cell r="J959"/>
          <cell r="K959" t="str">
            <v xml:space="preserve">Cầu Suối 1 </v>
          </cell>
          <cell r="L959">
            <v>6000</v>
          </cell>
          <cell r="M959">
            <v>3000</v>
          </cell>
          <cell r="N959">
            <v>2100</v>
          </cell>
          <cell r="O959">
            <v>1600</v>
          </cell>
          <cell r="P959">
            <v>8786</v>
          </cell>
          <cell r="Q959">
            <v>4392</v>
          </cell>
          <cell r="R959">
            <v>3161</v>
          </cell>
          <cell r="S959">
            <v>2483</v>
          </cell>
          <cell r="T959">
            <v>0.90826314591395396</v>
          </cell>
          <cell r="U959">
            <v>0.9084699453551911</v>
          </cell>
          <cell r="V959">
            <v>0.88358114520721276</v>
          </cell>
          <cell r="W959">
            <v>0.85702778896496157</v>
          </cell>
          <cell r="X959">
            <v>1.4</v>
          </cell>
          <cell r="Y959">
            <v>1.3299999999999998</v>
          </cell>
          <cell r="Z959" t="str">
            <v>37. xã Phước Thái.xlsx</v>
          </cell>
          <cell r="AA959">
            <v>8000</v>
          </cell>
          <cell r="AB959">
            <v>4000</v>
          </cell>
          <cell r="AC959">
            <v>2800</v>
          </cell>
          <cell r="AD959">
            <v>2100</v>
          </cell>
        </row>
        <row r="960">
          <cell r="G960" t="str">
            <v>LT13NT2_D2</v>
          </cell>
          <cell r="H960" t="str">
            <v>Đoạn tiếp theo đến hết ranh giới xã Tân Hiệp</v>
          </cell>
          <cell r="I960" t="str">
            <v xml:space="preserve">Cầu Suối 1 </v>
          </cell>
          <cell r="J960"/>
          <cell r="K960" t="str">
            <v xml:space="preserve">Hết ranh giới xã Tân Hiệp </v>
          </cell>
          <cell r="L960">
            <v>4600</v>
          </cell>
          <cell r="M960">
            <v>2200</v>
          </cell>
          <cell r="N960">
            <v>1700</v>
          </cell>
          <cell r="O960">
            <v>1300</v>
          </cell>
          <cell r="P960">
            <v>0</v>
          </cell>
          <cell r="Q960">
            <v>0</v>
          </cell>
          <cell r="R960">
            <v>0</v>
          </cell>
          <cell r="S960">
            <v>0</v>
          </cell>
          <cell r="T960" t="e">
            <v>#DIV/0!</v>
          </cell>
          <cell r="U960" t="e">
            <v>#DIV/0!</v>
          </cell>
          <cell r="V960" t="e">
            <v>#DIV/0!</v>
          </cell>
          <cell r="W960" t="e">
            <v>#DIV/0!</v>
          </cell>
          <cell r="X960">
            <v>1.4</v>
          </cell>
          <cell r="Y960">
            <v>1.3299999999999998</v>
          </cell>
          <cell r="Z960" t="str">
            <v>37. xã Phước Thái.xlsx</v>
          </cell>
          <cell r="AA960">
            <v>6100</v>
          </cell>
          <cell r="AB960">
            <v>2900</v>
          </cell>
          <cell r="AC960">
            <v>2300</v>
          </cell>
          <cell r="AD960">
            <v>1700</v>
          </cell>
        </row>
        <row r="961">
          <cell r="G961" t="str">
            <v>LT14NT1</v>
          </cell>
          <cell r="H961" t="str">
            <v>Đường nhựa xã Phước Bình (từ Quốc lộ 51 đến giáp ranh thị xã Phú Mỹ)</v>
          </cell>
          <cell r="I961" t="str">
            <v>Quốc lộ 51</v>
          </cell>
          <cell r="J961"/>
          <cell r="K961" t="str">
            <v>Giáp ranh thị xã Phú Mỹ</v>
          </cell>
          <cell r="L961">
            <v>4800</v>
          </cell>
          <cell r="M961">
            <v>2300</v>
          </cell>
          <cell r="N961">
            <v>1800</v>
          </cell>
          <cell r="O961">
            <v>1300</v>
          </cell>
          <cell r="P961">
            <v>5966</v>
          </cell>
          <cell r="Q961">
            <v>2969</v>
          </cell>
          <cell r="R961">
            <v>2336</v>
          </cell>
          <cell r="S961">
            <v>1729</v>
          </cell>
          <cell r="T961">
            <v>0.94777070063694258</v>
          </cell>
          <cell r="U961">
            <v>0.91256315257662501</v>
          </cell>
          <cell r="V961">
            <v>0.90770547945205482</v>
          </cell>
          <cell r="W961">
            <v>0.88571428571428568</v>
          </cell>
          <cell r="X961">
            <v>1.24</v>
          </cell>
          <cell r="Y961">
            <v>1.1779999999999999</v>
          </cell>
          <cell r="Z961" t="str">
            <v>37. xã Phước Thái.xlsx</v>
          </cell>
          <cell r="AA961">
            <v>5700</v>
          </cell>
          <cell r="AB961">
            <v>2700</v>
          </cell>
          <cell r="AC961">
            <v>2100</v>
          </cell>
          <cell r="AD961">
            <v>1500</v>
          </cell>
        </row>
        <row r="962">
          <cell r="G962" t="str">
            <v>LT15NT</v>
          </cell>
          <cell r="H962" t="str">
            <v xml:space="preserve">Đường Vũ Hồng Phô (từ Quốc lộ 51A đến Quốc lộ 51B qua xã Long Đức) </v>
          </cell>
          <cell r="I962" t="str">
            <v xml:space="preserve">Quốc lộ 51, Quốc lộ 51A từ mũi tàu đến giáp ranh thị trấn Long Thành </v>
          </cell>
          <cell r="J962"/>
          <cell r="K962" t="str">
            <v xml:space="preserve">Quốc lộ 51, Quốc lộ 51B qua xã Long Đức (từ mũi tàu đến giáp ranh thị trấn Long Thành) </v>
          </cell>
          <cell r="L962">
            <v>6200</v>
          </cell>
          <cell r="M962">
            <v>3100</v>
          </cell>
          <cell r="N962">
            <v>2300</v>
          </cell>
          <cell r="O962">
            <v>1800</v>
          </cell>
          <cell r="P962">
            <v>11480</v>
          </cell>
          <cell r="Q962">
            <v>5545</v>
          </cell>
          <cell r="R962">
            <v>3962</v>
          </cell>
          <cell r="S962">
            <v>3481</v>
          </cell>
          <cell r="T962">
            <v>0.79957317073170731</v>
          </cell>
          <cell r="U962">
            <v>0.82769161406672687</v>
          </cell>
          <cell r="V962">
            <v>0.85945229681978808</v>
          </cell>
          <cell r="W962">
            <v>0.76555587474863551</v>
          </cell>
          <cell r="X962">
            <v>1.75</v>
          </cell>
          <cell r="Y962">
            <v>1.4805000000000001</v>
          </cell>
          <cell r="Z962" t="str">
            <v>19. x. Bình An rồi.xlsx</v>
          </cell>
          <cell r="AA962">
            <v>9200</v>
          </cell>
          <cell r="AB962">
            <v>4600</v>
          </cell>
          <cell r="AC962">
            <v>3400</v>
          </cell>
          <cell r="AD962">
            <v>2700</v>
          </cell>
        </row>
        <row r="963">
          <cell r="G963" t="str">
            <v>LT16NT2</v>
          </cell>
          <cell r="H963" t="str">
            <v xml:space="preserve">Đường Bưng Môn qua xã Long An (từ Quốc lộ 51 đến Đường tỉnh 769) </v>
          </cell>
          <cell r="I963" t="str">
            <v>Quốc lộ 51</v>
          </cell>
          <cell r="J963"/>
          <cell r="K963" t="str">
            <v>Đường tỉnh 769</v>
          </cell>
          <cell r="L963">
            <v>5700</v>
          </cell>
          <cell r="M963">
            <v>2900</v>
          </cell>
          <cell r="N963">
            <v>2100</v>
          </cell>
          <cell r="O963">
            <v>1600</v>
          </cell>
          <cell r="P963">
            <v>8772</v>
          </cell>
          <cell r="Q963">
            <v>4109</v>
          </cell>
          <cell r="R963">
            <v>3188</v>
          </cell>
          <cell r="S963">
            <v>2485</v>
          </cell>
          <cell r="T963">
            <v>0.82458960328317366</v>
          </cell>
          <cell r="U963">
            <v>0.89561937211000242</v>
          </cell>
          <cell r="V963">
            <v>0.83591593475533243</v>
          </cell>
          <cell r="W963">
            <v>0.81706237424547279</v>
          </cell>
          <cell r="X963">
            <v>1.5</v>
          </cell>
          <cell r="Y963">
            <v>1.2689999999999999</v>
          </cell>
          <cell r="Z963" t="str">
            <v>30. xã Long Thành giap ranh nhơn trạch an phước.xlsx</v>
          </cell>
          <cell r="AA963">
            <v>7200</v>
          </cell>
          <cell r="AB963">
            <v>3700</v>
          </cell>
          <cell r="AC963">
            <v>2700</v>
          </cell>
          <cell r="AD963">
            <v>2000</v>
          </cell>
        </row>
        <row r="964">
          <cell r="G964" t="str">
            <v>LT17NT2</v>
          </cell>
          <cell r="H964" t="str">
            <v>Đường Nguyễn Hải (từ ngã 3 Phước Nguyên đến ranh giới thị trấn Long Thành)</v>
          </cell>
          <cell r="I964" t="str">
            <v>Ngã 3 Phước Nguyên</v>
          </cell>
          <cell r="J964"/>
          <cell r="K964" t="str">
            <v>Ranh giới thị trấn Long Thành</v>
          </cell>
          <cell r="L964">
            <v>5100</v>
          </cell>
          <cell r="M964">
            <v>2500</v>
          </cell>
          <cell r="N964">
            <v>2100</v>
          </cell>
          <cell r="O964">
            <v>1800</v>
          </cell>
          <cell r="P964">
            <v>7209</v>
          </cell>
          <cell r="Q964">
            <v>3698</v>
          </cell>
          <cell r="R964">
            <v>0</v>
          </cell>
          <cell r="S964">
            <v>0</v>
          </cell>
          <cell r="T964">
            <v>0.86167290886392012</v>
          </cell>
          <cell r="U964">
            <v>0.8234180638182802</v>
          </cell>
          <cell r="V964" t="e">
            <v>#DIV/0!</v>
          </cell>
          <cell r="W964" t="e">
            <v>#DIV/0!</v>
          </cell>
          <cell r="X964">
            <v>1.4</v>
          </cell>
          <cell r="Y964">
            <v>1.218</v>
          </cell>
          <cell r="Z964" t="str">
            <v>16. xã An Phước giáp ranh phường tam phước.xlsx</v>
          </cell>
          <cell r="AA964">
            <v>6200</v>
          </cell>
          <cell r="AB964">
            <v>3000</v>
          </cell>
          <cell r="AC964">
            <v>2600</v>
          </cell>
          <cell r="AD964">
            <v>2200</v>
          </cell>
        </row>
        <row r="965">
          <cell r="G965" t="str">
            <v>LT18NT2</v>
          </cell>
          <cell r="H965" t="str">
            <v>Đường Cầu Xéo - Lộc An (từ đường Đinh Bộ Lĩnh qua chùa Liên Trì đến Đường tỉnh 769)</v>
          </cell>
          <cell r="I965" t="str">
            <v>Đường Đinh Bộ Lĩnh (Giáp ranh thị trấn Long Thành)</v>
          </cell>
          <cell r="J965"/>
          <cell r="K965" t="str">
            <v>Đường tỉnh 769</v>
          </cell>
          <cell r="L965">
            <v>5100</v>
          </cell>
          <cell r="M965">
            <v>2500</v>
          </cell>
          <cell r="N965">
            <v>2100</v>
          </cell>
          <cell r="O965">
            <v>1800</v>
          </cell>
          <cell r="P965">
            <v>8772</v>
          </cell>
          <cell r="Q965">
            <v>4100</v>
          </cell>
          <cell r="R965">
            <v>3150</v>
          </cell>
          <cell r="S965">
            <v>0</v>
          </cell>
          <cell r="T965">
            <v>0.75872093023255816</v>
          </cell>
          <cell r="U965">
            <v>0.79573170731707321</v>
          </cell>
          <cell r="V965">
            <v>0.87</v>
          </cell>
          <cell r="W965" t="e">
            <v>#DIV/0!</v>
          </cell>
          <cell r="X965">
            <v>1.5</v>
          </cell>
          <cell r="Y965">
            <v>1.3049999999999999</v>
          </cell>
          <cell r="Z965" t="e">
            <v>#N/A</v>
          </cell>
          <cell r="AA965">
            <v>6700</v>
          </cell>
          <cell r="AB965">
            <v>3300</v>
          </cell>
          <cell r="AC965">
            <v>2700</v>
          </cell>
          <cell r="AD965">
            <v>2300</v>
          </cell>
        </row>
        <row r="966">
          <cell r="G966" t="str">
            <v>LT19NT2</v>
          </cell>
          <cell r="H966" t="str">
            <v>Đường liên ấp 7 - ấp 8 (từ Quốc lộ 51 đến đường Phùng Hưng - xã An Phước)</v>
          </cell>
          <cell r="I966" t="str">
            <v>Quốc lộ 51</v>
          </cell>
          <cell r="J966"/>
          <cell r="K966" t="str">
            <v>Đường Phùng Hưng - xã An Phước</v>
          </cell>
          <cell r="L966">
            <v>3600</v>
          </cell>
          <cell r="M966">
            <v>1800</v>
          </cell>
          <cell r="N966">
            <v>1600</v>
          </cell>
          <cell r="O966">
            <v>1300</v>
          </cell>
          <cell r="P966">
            <v>8928</v>
          </cell>
          <cell r="Q966">
            <v>0</v>
          </cell>
          <cell r="R966">
            <v>0</v>
          </cell>
          <cell r="S966">
            <v>2561</v>
          </cell>
          <cell r="T966">
            <v>0.52620967741935487</v>
          </cell>
          <cell r="U966" t="e">
            <v>#DIV/0!</v>
          </cell>
          <cell r="V966" t="e">
            <v>#DIV/0!</v>
          </cell>
          <cell r="W966">
            <v>0.6624365482233503</v>
          </cell>
          <cell r="X966">
            <v>1.5</v>
          </cell>
          <cell r="Y966">
            <v>1.3049999999999999</v>
          </cell>
          <cell r="Z966" t="str">
            <v>16. xã An Phước giáp ranh phường tam phước.xlsx</v>
          </cell>
          <cell r="AA966">
            <v>4700</v>
          </cell>
          <cell r="AB966">
            <v>2300</v>
          </cell>
          <cell r="AC966">
            <v>2100</v>
          </cell>
          <cell r="AD966">
            <v>1700</v>
          </cell>
        </row>
        <row r="967">
          <cell r="G967" t="str">
            <v>LT20NT2</v>
          </cell>
          <cell r="H967" t="str">
            <v xml:space="preserve">Đường khu công nghiệp Long Đức (từ Quốc lộ 51 đến ranh khu công nghiệp Long Đức - xã An Phước) </v>
          </cell>
          <cell r="I967" t="str">
            <v>Quốc lộ 51</v>
          </cell>
          <cell r="J967"/>
          <cell r="K967" t="str">
            <v>Ranh khu công nghiệp Long Đức - xã An Phước</v>
          </cell>
          <cell r="L967">
            <v>6000</v>
          </cell>
          <cell r="M967">
            <v>3000</v>
          </cell>
          <cell r="N967">
            <v>2100</v>
          </cell>
          <cell r="O967">
            <v>1600</v>
          </cell>
          <cell r="P967">
            <v>9300</v>
          </cell>
          <cell r="Q967">
            <v>4320</v>
          </cell>
          <cell r="R967">
            <v>0</v>
          </cell>
          <cell r="S967">
            <v>2544</v>
          </cell>
          <cell r="T967">
            <v>0.84193548387096773</v>
          </cell>
          <cell r="U967">
            <v>0.90625</v>
          </cell>
          <cell r="V967" t="e">
            <v>#DIV/0!</v>
          </cell>
          <cell r="W967">
            <v>0.82075471698113212</v>
          </cell>
          <cell r="X967">
            <v>1.5</v>
          </cell>
          <cell r="Y967">
            <v>1.3049999999999999</v>
          </cell>
          <cell r="Z967" t="str">
            <v>16. xã An Phước giáp ranh phường tam phước.xlsx</v>
          </cell>
          <cell r="AA967">
            <v>7800</v>
          </cell>
          <cell r="AB967">
            <v>3900</v>
          </cell>
          <cell r="AC967">
            <v>2700</v>
          </cell>
          <cell r="AD967">
            <v>2100</v>
          </cell>
        </row>
        <row r="968">
          <cell r="G968" t="str">
            <v>LT21NT</v>
          </cell>
          <cell r="H968" t="str">
            <v xml:space="preserve">Đường vào khu dân cư Suối Quýt (từ ngã ba Suối Quýt đến hồ Cầu Mới xã Cẩm Đường) </v>
          </cell>
          <cell r="I968" t="str">
            <v>Ngã ba Suối Quýt</v>
          </cell>
          <cell r="J968"/>
          <cell r="K968" t="str">
            <v>Hồ Cầu Mới xã Cẩm Đường</v>
          </cell>
          <cell r="L968">
            <v>3000</v>
          </cell>
          <cell r="M968">
            <v>1400</v>
          </cell>
          <cell r="N968">
            <v>1200</v>
          </cell>
          <cell r="O968">
            <v>900</v>
          </cell>
          <cell r="P968">
            <v>0</v>
          </cell>
          <cell r="Q968">
            <v>0</v>
          </cell>
          <cell r="R968">
            <v>0</v>
          </cell>
          <cell r="S968">
            <v>0</v>
          </cell>
          <cell r="T968" t="e">
            <v>#DIV/0!</v>
          </cell>
          <cell r="U968" t="e">
            <v>#DIV/0!</v>
          </cell>
          <cell r="V968" t="e">
            <v>#DIV/0!</v>
          </cell>
          <cell r="W968" t="e">
            <v>#DIV/0!</v>
          </cell>
          <cell r="X968">
            <v>1.8</v>
          </cell>
          <cell r="Y968">
            <v>1.3860000000000001</v>
          </cell>
          <cell r="Z968" t="str">
            <v>49. Xã Xuân Đường.xlsx</v>
          </cell>
          <cell r="AA968">
            <v>4200</v>
          </cell>
          <cell r="AB968">
            <v>1900</v>
          </cell>
          <cell r="AC968">
            <v>1700</v>
          </cell>
          <cell r="AD968">
            <v>1200</v>
          </cell>
        </row>
        <row r="969">
          <cell r="G969" t="str">
            <v>LT22NT2</v>
          </cell>
          <cell r="H969" t="str">
            <v>Đường liên xã An Phước - Tam An (từ đường Nguyễn Hải đến Hương lộ 21)</v>
          </cell>
          <cell r="I969" t="str">
            <v xml:space="preserve">Đường Nguyễn Hải </v>
          </cell>
          <cell r="J969"/>
          <cell r="K969" t="str">
            <v>Hương lộ 21</v>
          </cell>
          <cell r="L969">
            <v>5100</v>
          </cell>
          <cell r="M969">
            <v>2500</v>
          </cell>
          <cell r="N969">
            <v>2100</v>
          </cell>
          <cell r="O969">
            <v>1800</v>
          </cell>
          <cell r="P969">
            <v>0</v>
          </cell>
          <cell r="Q969">
            <v>0</v>
          </cell>
          <cell r="R969">
            <v>0</v>
          </cell>
          <cell r="S969">
            <v>0</v>
          </cell>
          <cell r="T969" t="e">
            <v>#DIV/0!</v>
          </cell>
          <cell r="U969" t="e">
            <v>#DIV/0!</v>
          </cell>
          <cell r="V969" t="e">
            <v>#DIV/0!</v>
          </cell>
          <cell r="W969" t="e">
            <v>#DIV/0!</v>
          </cell>
          <cell r="X969">
            <v>1.85</v>
          </cell>
          <cell r="Y969">
            <v>1.45</v>
          </cell>
          <cell r="Z969" t="str">
            <v>16. xã An Phước giáp ranh phường tam phước.xlsx</v>
          </cell>
          <cell r="AA969">
            <v>7400</v>
          </cell>
          <cell r="AB969">
            <v>3600</v>
          </cell>
          <cell r="AC969">
            <v>3000</v>
          </cell>
          <cell r="AD969">
            <v>2600</v>
          </cell>
        </row>
        <row r="970">
          <cell r="G970" t="str">
            <v>LT23NT2</v>
          </cell>
          <cell r="H970" t="str">
            <v xml:space="preserve">Đường liên xã Long Đức - Lộc An đoạn qua xã Long Đức (từ UBND xã Long Đức qua Nhà máy mủ cao su Long Thành đến đường Lê Quang Định giáp thị trấn Long Thành) </v>
          </cell>
          <cell r="I970" t="str">
            <v>Từ UBND xã Long Đức qua Nhà máy mủ cao su Long Thành</v>
          </cell>
          <cell r="J970"/>
          <cell r="K970" t="str">
            <v>Đường Lê Quang Định giáp thị trấn Long Thành</v>
          </cell>
          <cell r="L970">
            <v>4800</v>
          </cell>
          <cell r="M970">
            <v>2300</v>
          </cell>
          <cell r="N970">
            <v>2100</v>
          </cell>
          <cell r="O970">
            <v>1800</v>
          </cell>
          <cell r="P970">
            <v>8976</v>
          </cell>
          <cell r="Q970">
            <v>4186</v>
          </cell>
          <cell r="R970">
            <v>3255</v>
          </cell>
          <cell r="S970">
            <v>2574</v>
          </cell>
          <cell r="T970">
            <v>0.77540106951871657</v>
          </cell>
          <cell r="U970">
            <v>0.79670329670329665</v>
          </cell>
          <cell r="V970">
            <v>0.93548387096774188</v>
          </cell>
          <cell r="W970">
            <v>1.013986013986014</v>
          </cell>
          <cell r="X970">
            <v>1.8</v>
          </cell>
          <cell r="Y970">
            <v>1.45</v>
          </cell>
          <cell r="Z970" t="str">
            <v>19. x. Bình An rồi.xlsx</v>
          </cell>
          <cell r="AA970">
            <v>7000</v>
          </cell>
          <cell r="AB970">
            <v>3300</v>
          </cell>
          <cell r="AC970">
            <v>3000</v>
          </cell>
          <cell r="AD970">
            <v>2600</v>
          </cell>
        </row>
        <row r="971">
          <cell r="G971" t="str">
            <v>LT24NT</v>
          </cell>
          <cell r="H971" t="str">
            <v xml:space="preserve">Đường liên xã Long Đức - Lộc An đoạn qua xã Long Đức (từ Nhà máy mủ cao su đến giáp ranh xã Lộc An) </v>
          </cell>
          <cell r="I971" t="str">
            <v>Từ nhà máy mủ cao su</v>
          </cell>
          <cell r="J971"/>
          <cell r="K971" t="str">
            <v>Giáp ranh xã Lộc An</v>
          </cell>
          <cell r="L971">
            <v>4600</v>
          </cell>
          <cell r="M971">
            <v>2200</v>
          </cell>
          <cell r="N971">
            <v>1800</v>
          </cell>
          <cell r="O971">
            <v>1300</v>
          </cell>
          <cell r="P971">
            <v>0</v>
          </cell>
          <cell r="Q971">
            <v>0</v>
          </cell>
          <cell r="R971">
            <v>0</v>
          </cell>
          <cell r="S971">
            <v>0</v>
          </cell>
          <cell r="T971" t="e">
            <v>#DIV/0!</v>
          </cell>
          <cell r="U971" t="e">
            <v>#DIV/0!</v>
          </cell>
          <cell r="V971" t="e">
            <v>#DIV/0!</v>
          </cell>
          <cell r="W971" t="e">
            <v>#DIV/0!</v>
          </cell>
          <cell r="X971">
            <v>1.8</v>
          </cell>
          <cell r="Y971">
            <v>1.45</v>
          </cell>
          <cell r="Z971" t="str">
            <v>19. x. Bình An rồi.xlsx</v>
          </cell>
          <cell r="AA971">
            <v>6700</v>
          </cell>
          <cell r="AB971">
            <v>3200</v>
          </cell>
          <cell r="AC971">
            <v>2600</v>
          </cell>
          <cell r="AD971">
            <v>1900</v>
          </cell>
        </row>
        <row r="972">
          <cell r="G972" t="str">
            <v>LT25NT</v>
          </cell>
          <cell r="H972" t="str">
            <v xml:space="preserve">Đường liên xã Long Đức - Lộc An đoạn qua xã Lộc An (từ Đường tỉnh 769 đến giáp ranh xã Long Đức) </v>
          </cell>
          <cell r="I972" t="str">
            <v>Đường tỉnh 769</v>
          </cell>
          <cell r="J972"/>
          <cell r="K972" t="str">
            <v>Giáp ranh xã Long Đức</v>
          </cell>
          <cell r="L972">
            <v>4600</v>
          </cell>
          <cell r="M972">
            <v>2200</v>
          </cell>
          <cell r="N972">
            <v>1800</v>
          </cell>
          <cell r="O972">
            <v>1300</v>
          </cell>
          <cell r="P972">
            <v>0</v>
          </cell>
          <cell r="Q972">
            <v>0</v>
          </cell>
          <cell r="R972">
            <v>0</v>
          </cell>
          <cell r="S972">
            <v>0</v>
          </cell>
          <cell r="T972" t="e">
            <v>#DIV/0!</v>
          </cell>
          <cell r="U972" t="e">
            <v>#DIV/0!</v>
          </cell>
          <cell r="V972" t="e">
            <v>#DIV/0!</v>
          </cell>
          <cell r="W972" t="e">
            <v>#DIV/0!</v>
          </cell>
          <cell r="X972">
            <v>1.5</v>
          </cell>
          <cell r="Y972">
            <v>1.2689999999999999</v>
          </cell>
          <cell r="Z972" t="str">
            <v>30. xã Long Thành giap ranh nhơn trạch an phước.xlsx</v>
          </cell>
          <cell r="AA972">
            <v>5800</v>
          </cell>
          <cell r="AB972">
            <v>2800</v>
          </cell>
          <cell r="AC972">
            <v>2300</v>
          </cell>
          <cell r="AD972">
            <v>1600</v>
          </cell>
        </row>
        <row r="973">
          <cell r="G973" t="str">
            <v>LT26NT2</v>
          </cell>
          <cell r="H973" t="str">
            <v>Đường Trần Văn Ơn (từ Quốc lộ 51A đến đường Tôn Đức Thắng)</v>
          </cell>
          <cell r="I973" t="str">
            <v xml:space="preserve">Quốc lộ 51, Quốc lộ 51A từ mũi tàu đến giáp ranh thị trấn Long Thành </v>
          </cell>
          <cell r="J973"/>
          <cell r="K973" t="str">
            <v>Đường Tôn Đức Thắng</v>
          </cell>
          <cell r="L973">
            <v>6900</v>
          </cell>
          <cell r="M973">
            <v>3300</v>
          </cell>
          <cell r="N973">
            <v>2300</v>
          </cell>
          <cell r="O973">
            <v>1800</v>
          </cell>
          <cell r="P973">
            <v>12032</v>
          </cell>
          <cell r="Q973">
            <v>5130</v>
          </cell>
          <cell r="R973">
            <v>4219</v>
          </cell>
          <cell r="S973">
            <v>3738</v>
          </cell>
          <cell r="T973">
            <v>0.77625</v>
          </cell>
          <cell r="U973">
            <v>0.87073684210526314</v>
          </cell>
          <cell r="V973">
            <v>0.73791893813699938</v>
          </cell>
          <cell r="W973">
            <v>0.65181380417335488</v>
          </cell>
          <cell r="X973">
            <v>1.6</v>
          </cell>
          <cell r="Y973">
            <v>1.3536000000000001</v>
          </cell>
          <cell r="Z973" t="str">
            <v>19. x. Bình An rồi.xlsx</v>
          </cell>
          <cell r="AA973">
            <v>9300</v>
          </cell>
          <cell r="AB973">
            <v>4500</v>
          </cell>
          <cell r="AC973">
            <v>3100</v>
          </cell>
          <cell r="AD973">
            <v>2400</v>
          </cell>
        </row>
        <row r="974">
          <cell r="G974" t="str">
            <v>LT27NT2</v>
          </cell>
          <cell r="H974" t="str">
            <v xml:space="preserve">Đường vào khu khai thác đá xã Long An (từ Quốc lộ 51 đến ranh giới Sân bay Quốc tế Long Thành) </v>
          </cell>
          <cell r="I974" t="str">
            <v>Quốc lộ 51</v>
          </cell>
          <cell r="J974"/>
          <cell r="K974" t="str">
            <v xml:space="preserve">Ranh giới Sân bay Quốc tế Long Thành </v>
          </cell>
          <cell r="L974">
            <v>6000</v>
          </cell>
          <cell r="M974">
            <v>2300</v>
          </cell>
          <cell r="N974">
            <v>2100</v>
          </cell>
          <cell r="O974">
            <v>1800</v>
          </cell>
          <cell r="P974">
            <v>0</v>
          </cell>
          <cell r="Q974">
            <v>0</v>
          </cell>
          <cell r="R974">
            <v>0</v>
          </cell>
          <cell r="S974">
            <v>2486</v>
          </cell>
          <cell r="T974" t="e">
            <v>#DIV/0!</v>
          </cell>
          <cell r="U974" t="e">
            <v>#DIV/0!</v>
          </cell>
          <cell r="V974" t="e">
            <v>#DIV/0!</v>
          </cell>
          <cell r="W974">
            <v>0.91882542236524534</v>
          </cell>
          <cell r="X974">
            <v>1.5</v>
          </cell>
          <cell r="Y974">
            <v>1.2689999999999999</v>
          </cell>
          <cell r="Z974" t="str">
            <v>30. xã Long Thành giap ranh nhơn trạch an phước.xlsx</v>
          </cell>
          <cell r="AA974">
            <v>7600</v>
          </cell>
          <cell r="AB974">
            <v>2900</v>
          </cell>
          <cell r="AC974">
            <v>2700</v>
          </cell>
          <cell r="AD974">
            <v>2300</v>
          </cell>
        </row>
        <row r="975">
          <cell r="G975" t="str">
            <v>LT28NT2</v>
          </cell>
          <cell r="H975" t="str">
            <v>Đường Nguyễn Hải (đoạn giáp ranh xã An Phước - thị trấn Long Thành), từ thửa đất số 585, tờ BĐĐC số 15, đến thửa đất số 6, tờ BĐĐC số 18, thị trấn Long Thành</v>
          </cell>
          <cell r="I975" t="str">
            <v>Thửa đất số  585, tờ BĐĐC số 15,  thị trấn Long Thành</v>
          </cell>
          <cell r="J975"/>
          <cell r="K975" t="str">
            <v>Thửa đất số  6, tờ BĐĐC số 18,  thị trấn Long Thành</v>
          </cell>
          <cell r="L975">
            <v>6200</v>
          </cell>
          <cell r="M975">
            <v>2300</v>
          </cell>
          <cell r="N975">
            <v>2100</v>
          </cell>
          <cell r="O975">
            <v>1800</v>
          </cell>
          <cell r="P975">
            <v>8792</v>
          </cell>
          <cell r="Q975">
            <v>3379</v>
          </cell>
          <cell r="R975">
            <v>3070</v>
          </cell>
          <cell r="S975">
            <v>2589</v>
          </cell>
          <cell r="T975">
            <v>0.77570518653321208</v>
          </cell>
          <cell r="U975">
            <v>0.74874223142941698</v>
          </cell>
          <cell r="V975">
            <v>0.75244299674267101</v>
          </cell>
          <cell r="W975">
            <v>0.76477404403244509</v>
          </cell>
          <cell r="X975">
            <v>1.5</v>
          </cell>
          <cell r="Y975">
            <v>1.1000000000000001</v>
          </cell>
          <cell r="Z975" t="e">
            <v>#N/A</v>
          </cell>
          <cell r="AA975">
            <v>6800</v>
          </cell>
          <cell r="AB975">
            <v>2500</v>
          </cell>
          <cell r="AC975">
            <v>2300</v>
          </cell>
          <cell r="AD975">
            <v>2000</v>
          </cell>
        </row>
        <row r="976">
          <cell r="G976" t="str">
            <v>LT29NT2</v>
          </cell>
          <cell r="H976" t="str">
            <v>Đường Trần Nhân Tông (đoạn giáp ranh xã Lộc An - thị trấn Long Thành), từ đường Đinh Bộ Lĩnh đến thửa đất số 219, tờ BĐĐC số 33, thị trấn Long Thành</v>
          </cell>
          <cell r="I976" t="str">
            <v>Đường Đinh Bộ Lĩnh</v>
          </cell>
          <cell r="J976"/>
          <cell r="K976" t="str">
            <v>Thửa đất số 219, tờ BĐĐC số 33,  thị trấn Long Thành</v>
          </cell>
          <cell r="L976">
            <v>6200</v>
          </cell>
          <cell r="M976">
            <v>3000</v>
          </cell>
          <cell r="N976">
            <v>2300</v>
          </cell>
          <cell r="O976">
            <v>1800</v>
          </cell>
          <cell r="P976">
            <v>0</v>
          </cell>
          <cell r="Q976">
            <v>0</v>
          </cell>
          <cell r="R976">
            <v>0</v>
          </cell>
          <cell r="S976">
            <v>0</v>
          </cell>
          <cell r="T976" t="e">
            <v>#DIV/0!</v>
          </cell>
          <cell r="U976" t="e">
            <v>#DIV/0!</v>
          </cell>
          <cell r="V976" t="e">
            <v>#DIV/0!</v>
          </cell>
          <cell r="W976" t="e">
            <v>#DIV/0!</v>
          </cell>
          <cell r="X976">
            <v>1.5</v>
          </cell>
          <cell r="Y976">
            <v>1.2689999999999999</v>
          </cell>
          <cell r="Z976" t="e">
            <v>#N/A</v>
          </cell>
          <cell r="AA976">
            <v>7900</v>
          </cell>
          <cell r="AB976">
            <v>3800</v>
          </cell>
          <cell r="AC976">
            <v>2900</v>
          </cell>
          <cell r="AD976">
            <v>2300</v>
          </cell>
        </row>
        <row r="977">
          <cell r="G977" t="str">
            <v>LT30NT2</v>
          </cell>
          <cell r="H977" t="str">
            <v xml:space="preserve">Đường Lê Quang Định (đoạn giáp ranh xã Long Đức - thị trấn Long Thành), từ thửa đất số 203, tờ BĐĐC số 4, đến thửa đất số 130, tờ BĐĐC số 3, thị trấn Long Thành </v>
          </cell>
          <cell r="I977" t="str">
            <v>Thửa đất số 203, tờ BĐĐC số 4,  thị trấn Long Thành</v>
          </cell>
          <cell r="J977"/>
          <cell r="K977" t="str">
            <v>Thửa đất số 130, tờ BĐĐC số 3,  thị trấn Long Thành</v>
          </cell>
          <cell r="L977">
            <v>7200</v>
          </cell>
          <cell r="M977">
            <v>3500</v>
          </cell>
          <cell r="N977">
            <v>2300</v>
          </cell>
          <cell r="O977">
            <v>1800</v>
          </cell>
          <cell r="P977">
            <v>0</v>
          </cell>
          <cell r="Q977">
            <v>4480</v>
          </cell>
          <cell r="R977">
            <v>0</v>
          </cell>
          <cell r="S977">
            <v>0</v>
          </cell>
          <cell r="T977" t="e">
            <v>#DIV/0!</v>
          </cell>
          <cell r="U977">
            <v>0.9375</v>
          </cell>
          <cell r="V977" t="e">
            <v>#DIV/0!</v>
          </cell>
          <cell r="W977" t="e">
            <v>#DIV/0!</v>
          </cell>
          <cell r="X977">
            <v>4.5714285714285712</v>
          </cell>
          <cell r="Y977">
            <v>1.2</v>
          </cell>
          <cell r="Z977" t="e">
            <v>#N/A</v>
          </cell>
          <cell r="AA977">
            <v>8600</v>
          </cell>
          <cell r="AB977">
            <v>4200</v>
          </cell>
          <cell r="AC977">
            <v>2800</v>
          </cell>
          <cell r="AD977">
            <v>2200</v>
          </cell>
        </row>
        <row r="978">
          <cell r="G978" t="str">
            <v>LT31NT2</v>
          </cell>
          <cell r="H978" t="str">
            <v>Đường Võ Thị Sáu đoạn giáp ranh xã Long Đức - thị trấn Long Thành (từ đường Lê Duẩn đến đường liên xã Long Đức - Lộc An)</v>
          </cell>
          <cell r="I978" t="str">
            <v>Đường Lê Duẩn (QL51A cũ)</v>
          </cell>
          <cell r="J978"/>
          <cell r="K978" t="str">
            <v xml:space="preserve">Đường liên xã Long Đức - Lộc An đoạn qua xã Long Đức </v>
          </cell>
          <cell r="L978">
            <v>9000</v>
          </cell>
          <cell r="M978">
            <v>3600</v>
          </cell>
          <cell r="N978">
            <v>2300</v>
          </cell>
          <cell r="O978">
            <v>1800</v>
          </cell>
          <cell r="P978">
            <v>15321</v>
          </cell>
          <cell r="Q978">
            <v>5545</v>
          </cell>
          <cell r="R978">
            <v>4126</v>
          </cell>
          <cell r="S978">
            <v>3758</v>
          </cell>
          <cell r="T978">
            <v>0.67786019189347957</v>
          </cell>
          <cell r="U978">
            <v>0.74917915238954014</v>
          </cell>
          <cell r="V978">
            <v>0.64325525933107131</v>
          </cell>
          <cell r="W978">
            <v>0.55271399680681221</v>
          </cell>
          <cell r="X978">
            <v>1.3640000000000001</v>
          </cell>
          <cell r="Y978">
            <v>1.1539440000000001</v>
          </cell>
          <cell r="Z978" t="str">
            <v>19. x. Bình An rồi.xlsx</v>
          </cell>
          <cell r="AA978">
            <v>10400</v>
          </cell>
          <cell r="AB978">
            <v>4200</v>
          </cell>
          <cell r="AC978">
            <v>2700</v>
          </cell>
          <cell r="AD978">
            <v>2100</v>
          </cell>
        </row>
        <row r="979">
          <cell r="G979" t="str">
            <v>LT32NT</v>
          </cell>
          <cell r="H979" t="str">
            <v>Đường Ngô Hà Thành (đoạn giáp ranh xã Long An - thị trấn Long Thành), từ đường Trần Nhân Tông đến thửa đất số 42, tờ BĐĐC số 28, thị trấn Long Thành</v>
          </cell>
          <cell r="I979" t="str">
            <v>Đường Trần Nhân Tông</v>
          </cell>
          <cell r="J979"/>
          <cell r="K979" t="str">
            <v>Thửa đất số 42, tờ BĐĐC số 28,  thị trấn Long Thành</v>
          </cell>
          <cell r="L979">
            <v>6200</v>
          </cell>
          <cell r="M979">
            <v>3000</v>
          </cell>
          <cell r="N979">
            <v>2100</v>
          </cell>
          <cell r="O979">
            <v>1600</v>
          </cell>
          <cell r="P979">
            <v>0</v>
          </cell>
          <cell r="Q979">
            <v>0</v>
          </cell>
          <cell r="R979">
            <v>3150</v>
          </cell>
          <cell r="S979">
            <v>0</v>
          </cell>
          <cell r="T979" t="e">
            <v>#DIV/0!</v>
          </cell>
          <cell r="U979" t="e">
            <v>#DIV/0!</v>
          </cell>
          <cell r="V979">
            <v>0.84599999999999986</v>
          </cell>
          <cell r="W979" t="e">
            <v>#DIV/0!</v>
          </cell>
          <cell r="X979">
            <v>1.5</v>
          </cell>
          <cell r="Y979">
            <v>1.2689999999999999</v>
          </cell>
          <cell r="Z979" t="e">
            <v>#N/A</v>
          </cell>
          <cell r="AA979">
            <v>7900</v>
          </cell>
          <cell r="AB979">
            <v>3800</v>
          </cell>
          <cell r="AC979">
            <v>2700</v>
          </cell>
          <cell r="AD979">
            <v>2000</v>
          </cell>
        </row>
        <row r="980">
          <cell r="G980" t="str">
            <v>LT33NT</v>
          </cell>
          <cell r="H980" t="str">
            <v>Đường Hai Bà Trưng (đoạn qua xã Lộc An), từ giáp ranh thị trấn Long Thành đến Quốc lộ 51</v>
          </cell>
          <cell r="I980" t="str">
            <v>Giáp ranh Thị trấn Long Thành</v>
          </cell>
          <cell r="J980"/>
          <cell r="K980" t="str">
            <v>Quốc lộ 51</v>
          </cell>
          <cell r="L980">
            <v>15000</v>
          </cell>
          <cell r="M980">
            <v>6200</v>
          </cell>
          <cell r="N980">
            <v>4600</v>
          </cell>
          <cell r="O980">
            <v>3000</v>
          </cell>
          <cell r="P980">
            <v>0</v>
          </cell>
          <cell r="Q980">
            <v>0</v>
          </cell>
          <cell r="R980">
            <v>0</v>
          </cell>
          <cell r="S980">
            <v>0</v>
          </cell>
          <cell r="T980" t="e">
            <v>#DIV/0!</v>
          </cell>
          <cell r="U980" t="e">
            <v>#DIV/0!</v>
          </cell>
          <cell r="V980" t="e">
            <v>#DIV/0!</v>
          </cell>
          <cell r="W980" t="e">
            <v>#DIV/0!</v>
          </cell>
          <cell r="X980">
            <v>1.5</v>
          </cell>
          <cell r="Y980">
            <v>1.2689999999999999</v>
          </cell>
          <cell r="Z980" t="e">
            <v>#N/A</v>
          </cell>
          <cell r="AA980">
            <v>19000</v>
          </cell>
          <cell r="AB980">
            <v>7900</v>
          </cell>
          <cell r="AC980">
            <v>5800</v>
          </cell>
          <cell r="AD980">
            <v>3800</v>
          </cell>
        </row>
        <row r="981">
          <cell r="G981" t="str">
            <v>LT34NT</v>
          </cell>
          <cell r="H981" t="str">
            <v>Đường Trần Quang Diệu, từ ranh giới thị trấn Long Thành đến Quốc lộ 51 thuộc xã Long An</v>
          </cell>
          <cell r="I981" t="str">
            <v>Giáp ranh Thị trấn Long Thành</v>
          </cell>
          <cell r="J981"/>
          <cell r="K981" t="str">
            <v>Quốc lộ 51</v>
          </cell>
          <cell r="L981">
            <v>5200</v>
          </cell>
          <cell r="M981">
            <v>2500</v>
          </cell>
          <cell r="N981">
            <v>2200</v>
          </cell>
          <cell r="O981">
            <v>1600</v>
          </cell>
          <cell r="P981">
            <v>0</v>
          </cell>
          <cell r="Q981">
            <v>0</v>
          </cell>
          <cell r="R981">
            <v>0</v>
          </cell>
          <cell r="S981">
            <v>0</v>
          </cell>
          <cell r="T981" t="e">
            <v>#DIV/0!</v>
          </cell>
          <cell r="U981" t="e">
            <v>#DIV/0!</v>
          </cell>
          <cell r="V981" t="e">
            <v>#DIV/0!</v>
          </cell>
          <cell r="W981" t="e">
            <v>#DIV/0!</v>
          </cell>
          <cell r="X981">
            <v>2.4615384615384626</v>
          </cell>
          <cell r="Y981">
            <v>1.4</v>
          </cell>
          <cell r="Z981" t="e">
            <v>#N/A</v>
          </cell>
          <cell r="AA981">
            <v>7300</v>
          </cell>
          <cell r="AB981">
            <v>3500</v>
          </cell>
          <cell r="AC981">
            <v>3100</v>
          </cell>
          <cell r="AD981">
            <v>2200</v>
          </cell>
        </row>
        <row r="982">
          <cell r="G982" t="str">
            <v>LT35NT</v>
          </cell>
          <cell r="H982" t="str">
            <v xml:space="preserve">Đường từ Sân bóng khu 15 đến hết đoạn đường Ráp thuộc xã Long Đức </v>
          </cell>
          <cell r="I982" t="str">
            <v>Đầu ranh sân bóng nông trường</v>
          </cell>
          <cell r="J982"/>
          <cell r="K982" t="str">
            <v>Đường Ráp thuộc xã Long Đức</v>
          </cell>
          <cell r="L982">
            <v>3900</v>
          </cell>
          <cell r="M982">
            <v>2000</v>
          </cell>
          <cell r="N982">
            <v>1700</v>
          </cell>
          <cell r="O982">
            <v>1200</v>
          </cell>
          <cell r="P982">
            <v>0</v>
          </cell>
          <cell r="Q982">
            <v>0</v>
          </cell>
          <cell r="R982">
            <v>0</v>
          </cell>
          <cell r="S982">
            <v>0</v>
          </cell>
          <cell r="T982" t="e">
            <v>#DIV/0!</v>
          </cell>
          <cell r="U982" t="e">
            <v>#DIV/0!</v>
          </cell>
          <cell r="V982" t="e">
            <v>#DIV/0!</v>
          </cell>
          <cell r="W982" t="e">
            <v>#DIV/0!</v>
          </cell>
          <cell r="X982">
            <v>1.4</v>
          </cell>
          <cell r="Y982">
            <v>1.1843999999999999</v>
          </cell>
          <cell r="Z982" t="str">
            <v>19. x. Bình An rồi.xlsx</v>
          </cell>
          <cell r="AA982">
            <v>4600</v>
          </cell>
          <cell r="AB982">
            <v>2400</v>
          </cell>
          <cell r="AC982">
            <v>2000</v>
          </cell>
          <cell r="AD982">
            <v>1400</v>
          </cell>
        </row>
        <row r="983">
          <cell r="G983" t="str">
            <v>LT36NT</v>
          </cell>
          <cell r="H983" t="str">
            <v>Đường Suối Le (từ ngã ba Cây Cầy đến hết ranh giới xã Bàu Cạn)</v>
          </cell>
          <cell r="I983" t="str">
            <v>Ngã ba Cây Cầy</v>
          </cell>
          <cell r="J983"/>
          <cell r="K983" t="str">
            <v>Hết ranh giới xã Bàu Cạn</v>
          </cell>
          <cell r="L983">
            <v>2700</v>
          </cell>
          <cell r="M983">
            <v>1300</v>
          </cell>
          <cell r="N983">
            <v>1200</v>
          </cell>
          <cell r="O983">
            <v>1000</v>
          </cell>
          <cell r="P983">
            <v>0</v>
          </cell>
          <cell r="Q983">
            <v>0</v>
          </cell>
          <cell r="R983">
            <v>0</v>
          </cell>
          <cell r="S983">
            <v>0</v>
          </cell>
          <cell r="T983" t="e">
            <v>#DIV/0!</v>
          </cell>
          <cell r="U983" t="e">
            <v>#DIV/0!</v>
          </cell>
          <cell r="V983" t="e">
            <v>#DIV/0!</v>
          </cell>
          <cell r="W983" t="e">
            <v>#DIV/0!</v>
          </cell>
          <cell r="X983">
            <v>1.8</v>
          </cell>
          <cell r="Y983">
            <v>1.45</v>
          </cell>
          <cell r="Z983" t="str">
            <v>29. xã Long Phước.xlsx</v>
          </cell>
          <cell r="AA983">
            <v>3900</v>
          </cell>
          <cell r="AB983">
            <v>1900</v>
          </cell>
          <cell r="AC983">
            <v>1700</v>
          </cell>
          <cell r="AD983">
            <v>1500</v>
          </cell>
        </row>
        <row r="984">
          <cell r="G984" t="str">
            <v>LT37NT</v>
          </cell>
          <cell r="H984" t="str">
            <v>Đường Chu Văn An đoạn qua xã An Phước (từ giáp ranh thị trấn Long Thành đến thửa đất số 129, tờ BĐĐC số 67, xã An Phước)</v>
          </cell>
          <cell r="I984" t="str">
            <v>Giáp ranh thị trấn Long Thành (tờ 69 thửa 545 xã An Phước)</v>
          </cell>
          <cell r="J984"/>
          <cell r="K984" t="str">
            <v>Thửa đất số 129, tờ BĐĐC số 67, xã An Phước</v>
          </cell>
          <cell r="L984">
            <v>9800</v>
          </cell>
          <cell r="M984">
            <v>4200</v>
          </cell>
          <cell r="N984">
            <v>2520</v>
          </cell>
          <cell r="O984">
            <v>2100</v>
          </cell>
          <cell r="P984">
            <v>15362</v>
          </cell>
          <cell r="Q984">
            <v>6515</v>
          </cell>
          <cell r="R984">
            <v>4826</v>
          </cell>
          <cell r="S984">
            <v>4203</v>
          </cell>
          <cell r="T984">
            <v>0.83250878791823979</v>
          </cell>
          <cell r="U984">
            <v>0.84128933231005376</v>
          </cell>
          <cell r="V984">
            <v>0.68143389970990464</v>
          </cell>
          <cell r="W984">
            <v>0.65203426124197006</v>
          </cell>
          <cell r="X984">
            <v>1.5</v>
          </cell>
          <cell r="Y984">
            <v>1.3049999999999999</v>
          </cell>
          <cell r="Z984" t="str">
            <v>16. xã An Phước giáp ranh phường tam phước.xlsx</v>
          </cell>
          <cell r="AA984">
            <v>12800</v>
          </cell>
          <cell r="AB984">
            <v>5500</v>
          </cell>
          <cell r="AC984">
            <v>3300</v>
          </cell>
          <cell r="AD984">
            <v>2700</v>
          </cell>
        </row>
        <row r="985">
          <cell r="G985" t="str">
            <v>LT38NT1</v>
          </cell>
          <cell r="H985" t="str">
            <v>Đường Hương lộ 10 xây dựng mới tránh sân bay Long Thành, đoạn thuộc huyện Long Thành</v>
          </cell>
          <cell r="I985" t="str">
            <v>Đường tỉnh 773 (Hương lộ 10 cũ)</v>
          </cell>
          <cell r="J985"/>
          <cell r="K985" t="str">
            <v>Đường tỉnh 769 đoạn qua xã Bình An</v>
          </cell>
          <cell r="L985">
            <v>5200</v>
          </cell>
          <cell r="M985">
            <v>2550</v>
          </cell>
          <cell r="N985">
            <v>1800</v>
          </cell>
          <cell r="O985">
            <v>1300</v>
          </cell>
          <cell r="P985">
            <v>0</v>
          </cell>
          <cell r="Q985">
            <v>0</v>
          </cell>
          <cell r="R985">
            <v>0</v>
          </cell>
          <cell r="S985">
            <v>0</v>
          </cell>
          <cell r="T985" t="e">
            <v>#DIV/0!</v>
          </cell>
          <cell r="U985" t="e">
            <v>#DIV/0!</v>
          </cell>
          <cell r="V985" t="e">
            <v>#DIV/0!</v>
          </cell>
          <cell r="W985" t="e">
            <v>#DIV/0!</v>
          </cell>
          <cell r="X985">
            <v>1.75</v>
          </cell>
          <cell r="Y985">
            <v>1.1499999999999999</v>
          </cell>
          <cell r="Z985" t="str">
            <v>19. x. Bình An rồi.xlsx</v>
          </cell>
          <cell r="AA985">
            <v>6000</v>
          </cell>
          <cell r="AB985">
            <v>2900</v>
          </cell>
          <cell r="AC985">
            <v>2100</v>
          </cell>
          <cell r="AD985">
            <v>1500</v>
          </cell>
        </row>
        <row r="986">
          <cell r="G986" t="str">
            <v>LT39NT</v>
          </cell>
          <cell r="H986" t="str">
            <v>Đường Bàu Cạn - Suối Trầu - Cẩm Đường (từ đường vào UBND xã Bàu Cạn đến Đường tỉnh 773)</v>
          </cell>
          <cell r="I986" t="str">
            <v xml:space="preserve">Đường vào UBND xã Bàu Cạn </v>
          </cell>
          <cell r="J986"/>
          <cell r="K986" t="str">
            <v>Đường tỉnh 773 (Hương Lộ 10 cũ)</v>
          </cell>
          <cell r="L986">
            <v>4000</v>
          </cell>
          <cell r="M986">
            <v>2000</v>
          </cell>
          <cell r="N986">
            <v>1500</v>
          </cell>
          <cell r="O986">
            <v>1300</v>
          </cell>
          <cell r="P986">
            <v>0</v>
          </cell>
          <cell r="Q986">
            <v>0</v>
          </cell>
          <cell r="R986">
            <v>0</v>
          </cell>
          <cell r="S986">
            <v>0</v>
          </cell>
          <cell r="T986" t="e">
            <v>#DIV/0!</v>
          </cell>
          <cell r="U986" t="e">
            <v>#DIV/0!</v>
          </cell>
          <cell r="V986" t="e">
            <v>#DIV/0!</v>
          </cell>
          <cell r="W986" t="e">
            <v>#DIV/0!</v>
          </cell>
          <cell r="X986">
            <v>1.3583861317522252</v>
          </cell>
          <cell r="Y986">
            <v>1.2225475185770027</v>
          </cell>
          <cell r="Z986" t="str">
            <v>29. xã Long Phước.xlsx</v>
          </cell>
          <cell r="AA986">
            <v>4900</v>
          </cell>
          <cell r="AB986">
            <v>2400</v>
          </cell>
          <cell r="AC986">
            <v>1800</v>
          </cell>
          <cell r="AD986">
            <v>1600</v>
          </cell>
        </row>
        <row r="987">
          <cell r="G987" t="str">
            <v>LT40NT</v>
          </cell>
          <cell r="H987" t="str">
            <v>Đường ấp 2 Suối Trầu (từ đường Bàu Cạn - Suối Trầu - Cẩm Đường đến đường Bàu Cạn - Suối Trầu - Cẩm Đường)</v>
          </cell>
          <cell r="I987" t="str">
            <v>Đường Bàu Cạn - Suối Trầu - Cẩm Đường</v>
          </cell>
          <cell r="J987"/>
          <cell r="K987" t="str">
            <v>Đường Bàu Cạn - Suối Trầu - Cẩm Đường</v>
          </cell>
          <cell r="L987">
            <v>2300</v>
          </cell>
          <cell r="M987">
            <v>1800</v>
          </cell>
          <cell r="N987">
            <v>1500</v>
          </cell>
          <cell r="O987">
            <v>1300</v>
          </cell>
          <cell r="P987">
            <v>0</v>
          </cell>
          <cell r="Q987">
            <v>0</v>
          </cell>
          <cell r="R987">
            <v>0</v>
          </cell>
          <cell r="S987">
            <v>0</v>
          </cell>
          <cell r="T987" t="e">
            <v>#DIV/0!</v>
          </cell>
          <cell r="U987" t="e">
            <v>#DIV/0!</v>
          </cell>
          <cell r="V987" t="e">
            <v>#DIV/0!</v>
          </cell>
          <cell r="W987" t="e">
            <v>#DIV/0!</v>
          </cell>
          <cell r="X987">
            <v>1.8</v>
          </cell>
          <cell r="Y987">
            <v>1.45</v>
          </cell>
          <cell r="Z987" t="str">
            <v>29. xã Long Phước.xlsx</v>
          </cell>
          <cell r="AA987">
            <v>3300</v>
          </cell>
          <cell r="AB987">
            <v>2600</v>
          </cell>
          <cell r="AC987">
            <v>2200</v>
          </cell>
          <cell r="AD987">
            <v>1900</v>
          </cell>
        </row>
        <row r="988">
          <cell r="G988" t="str">
            <v>LT41NT</v>
          </cell>
          <cell r="H988" t="str">
            <v>Đường Bàu Cạn - Tân Hiệp - Phước Bình (từ đường vào UBND xã Bàu Cạn đến đường vào UBND xã Phước Bình)</v>
          </cell>
          <cell r="I988" t="str">
            <v xml:space="preserve">Đường vào UBND xã Bàu Cạn </v>
          </cell>
          <cell r="J988"/>
          <cell r="K988" t="str">
            <v>Đường vào UBND xã Phước Bình</v>
          </cell>
          <cell r="L988">
            <v>3500</v>
          </cell>
          <cell r="M988">
            <v>2400</v>
          </cell>
          <cell r="N988">
            <v>1800</v>
          </cell>
          <cell r="O988">
            <v>1600</v>
          </cell>
          <cell r="P988">
            <v>5098</v>
          </cell>
          <cell r="Q988">
            <v>3432</v>
          </cell>
          <cell r="R988">
            <v>2640</v>
          </cell>
          <cell r="S988">
            <v>2288</v>
          </cell>
          <cell r="T988">
            <v>0.86504511573165943</v>
          </cell>
          <cell r="U988">
            <v>0.88111888111888115</v>
          </cell>
          <cell r="V988">
            <v>0.85909090909090913</v>
          </cell>
          <cell r="W988">
            <v>0.88111888111888115</v>
          </cell>
          <cell r="X988">
            <v>1.4</v>
          </cell>
          <cell r="Y988">
            <v>1.26</v>
          </cell>
          <cell r="Z988" t="str">
            <v>29. xã Long Phước.xlsx</v>
          </cell>
          <cell r="AA988">
            <v>4400</v>
          </cell>
          <cell r="AB988">
            <v>3000</v>
          </cell>
          <cell r="AC988">
            <v>2300</v>
          </cell>
          <cell r="AD988">
            <v>2000</v>
          </cell>
        </row>
        <row r="989">
          <cell r="G989" t="str">
            <v>LT42NT</v>
          </cell>
          <cell r="H989" t="str">
            <v xml:space="preserve">Đường Cầu Mên (từ Cao tốc Hồ Chí Minh - Long Thành - Dầu giây đến đường Bàu Cạn - Suối Trầu - Cẩm Đường) </v>
          </cell>
          <cell r="I989" t="str">
            <v>Cao tốc Hồ Chí Minh - Long Thành - Dầu giây</v>
          </cell>
          <cell r="J989"/>
          <cell r="K989" t="str">
            <v>Đường Bàu Cạn - Suối Trầu - Cẩm Đường</v>
          </cell>
          <cell r="L989">
            <v>4000</v>
          </cell>
          <cell r="M989">
            <v>2000</v>
          </cell>
          <cell r="N989">
            <v>1500</v>
          </cell>
          <cell r="O989">
            <v>1300</v>
          </cell>
          <cell r="P989">
            <v>0</v>
          </cell>
          <cell r="Q989">
            <v>0</v>
          </cell>
          <cell r="R989">
            <v>0</v>
          </cell>
          <cell r="S989">
            <v>0</v>
          </cell>
          <cell r="T989" t="e">
            <v>#DIV/0!</v>
          </cell>
          <cell r="U989" t="e">
            <v>#DIV/0!</v>
          </cell>
          <cell r="V989" t="e">
            <v>#DIV/0!</v>
          </cell>
          <cell r="W989" t="e">
            <v>#DIV/0!</v>
          </cell>
          <cell r="X989">
            <v>1.3</v>
          </cell>
          <cell r="Y989">
            <v>1.0998000000000001</v>
          </cell>
          <cell r="Z989" t="str">
            <v>19. x. Bình An rồi.xlsx</v>
          </cell>
          <cell r="AA989">
            <v>4400</v>
          </cell>
          <cell r="AB989">
            <v>2200</v>
          </cell>
          <cell r="AC989">
            <v>1700</v>
          </cell>
          <cell r="AD989">
            <v>1500</v>
          </cell>
        </row>
        <row r="990">
          <cell r="G990" t="str">
            <v>LT43NT</v>
          </cell>
          <cell r="H990" t="str">
            <v>Đường Cây Khế - Bưng Môn, từ đường Bưng Môn đến giáp ranh xã Bình Sơn</v>
          </cell>
          <cell r="I990" t="str">
            <v>Đường Bưng Môn</v>
          </cell>
          <cell r="J990"/>
          <cell r="K990" t="str">
            <v>Giáp ranh xã Bình Sơn</v>
          </cell>
          <cell r="L990">
            <v>5100</v>
          </cell>
          <cell r="M990">
            <v>3200</v>
          </cell>
          <cell r="N990">
            <v>2500</v>
          </cell>
          <cell r="O990">
            <v>2000</v>
          </cell>
          <cell r="P990">
            <v>0</v>
          </cell>
          <cell r="Q990">
            <v>0</v>
          </cell>
          <cell r="R990">
            <v>0</v>
          </cell>
          <cell r="S990">
            <v>0</v>
          </cell>
          <cell r="T990" t="e">
            <v>#DIV/0!</v>
          </cell>
          <cell r="U990" t="e">
            <v>#DIV/0!</v>
          </cell>
          <cell r="V990" t="e">
            <v>#DIV/0!</v>
          </cell>
          <cell r="W990" t="e">
            <v>#DIV/0!</v>
          </cell>
          <cell r="X990">
            <v>1.2</v>
          </cell>
          <cell r="Y990">
            <v>1.0152000000000001</v>
          </cell>
          <cell r="Z990" t="str">
            <v>30. xã Long Thành giap ranh nhơn trạch an phước.xlsx</v>
          </cell>
          <cell r="AA990">
            <v>5200</v>
          </cell>
          <cell r="AB990">
            <v>3600</v>
          </cell>
          <cell r="AC990">
            <v>2800</v>
          </cell>
          <cell r="AD990">
            <v>2200</v>
          </cell>
        </row>
        <row r="991">
          <cell r="G991" t="str">
            <v>LT44NT</v>
          </cell>
          <cell r="H991" t="str">
            <v>Đường Xóm Trầu, từ Quốc lộ 51 đến đường Bàu Giao</v>
          </cell>
          <cell r="I991" t="str">
            <v>Quốc lộ 51</v>
          </cell>
          <cell r="J991"/>
          <cell r="K991" t="str">
            <v>Đường Bàu Giao</v>
          </cell>
          <cell r="L991">
            <v>5100</v>
          </cell>
          <cell r="M991">
            <v>3200</v>
          </cell>
          <cell r="N991">
            <v>2500</v>
          </cell>
          <cell r="O991">
            <v>2000</v>
          </cell>
          <cell r="P991">
            <v>0</v>
          </cell>
          <cell r="Q991">
            <v>3219</v>
          </cell>
          <cell r="R991">
            <v>0</v>
          </cell>
          <cell r="S991">
            <v>0</v>
          </cell>
          <cell r="T991" t="e">
            <v>#DIV/0!</v>
          </cell>
          <cell r="U991">
            <v>1.1133892513202859</v>
          </cell>
          <cell r="V991" t="e">
            <v>#DIV/0!</v>
          </cell>
          <cell r="W991" t="e">
            <v>#DIV/0!</v>
          </cell>
          <cell r="X991">
            <v>1.3</v>
          </cell>
          <cell r="Y991">
            <v>1.0998000000000001</v>
          </cell>
          <cell r="Z991" t="str">
            <v>30. xã Long Thành giap ranh nhơn trạch an phước.xlsx</v>
          </cell>
          <cell r="AA991">
            <v>5600</v>
          </cell>
          <cell r="AB991">
            <v>3600</v>
          </cell>
          <cell r="AC991">
            <v>2800</v>
          </cell>
          <cell r="AD991">
            <v>2200</v>
          </cell>
        </row>
        <row r="992">
          <cell r="G992" t="str">
            <v>LT45NT</v>
          </cell>
          <cell r="H992" t="str">
            <v>Đường liên ấp 1-3, từ UNND xã Phước Bình đến đường Phước Bình (giáp ranh thị xã Phú Mỹ- tỉnh Bà Rịa Vũng Tàu)</v>
          </cell>
          <cell r="I992" t="str">
            <v>UBND xã Phước Bình</v>
          </cell>
          <cell r="J992"/>
          <cell r="K992" t="str">
            <v>Đường nhựa xã Phước Bình (từ Quốc lộ 51 đến giáp ranh thị xã Phú Mỹ)</v>
          </cell>
          <cell r="L992">
            <v>4000</v>
          </cell>
          <cell r="M992">
            <v>2500</v>
          </cell>
          <cell r="N992">
            <v>1800</v>
          </cell>
          <cell r="O992">
            <v>1300</v>
          </cell>
          <cell r="P992">
            <v>5684</v>
          </cell>
          <cell r="Q992">
            <v>2828</v>
          </cell>
          <cell r="R992">
            <v>2223</v>
          </cell>
          <cell r="S992">
            <v>1729</v>
          </cell>
          <cell r="T992">
            <v>0.869106263194933</v>
          </cell>
          <cell r="U992">
            <v>1.0917609618104667</v>
          </cell>
          <cell r="V992">
            <v>1</v>
          </cell>
          <cell r="W992">
            <v>0.92857142857142849</v>
          </cell>
          <cell r="X992">
            <v>1.3</v>
          </cell>
          <cell r="Y992">
            <v>1.2349999999999999</v>
          </cell>
          <cell r="Z992" t="str">
            <v>37. xã Phước Thái.xlsx</v>
          </cell>
          <cell r="AA992">
            <v>4900</v>
          </cell>
          <cell r="AB992">
            <v>3100</v>
          </cell>
          <cell r="AC992">
            <v>2200</v>
          </cell>
          <cell r="AD992">
            <v>1600</v>
          </cell>
        </row>
        <row r="993">
          <cell r="G993" t="str">
            <v>LT46NT</v>
          </cell>
          <cell r="H993" t="str">
            <v>Đường Liên ấp Sa Cá - Bàu Tre (từ Tỉnh lộ 769 đến Hương lộ 10 xây dựng mới)</v>
          </cell>
          <cell r="I993"/>
          <cell r="J993"/>
          <cell r="K993"/>
          <cell r="L993">
            <v>4000</v>
          </cell>
          <cell r="M993">
            <v>2000</v>
          </cell>
          <cell r="N993">
            <v>1500</v>
          </cell>
          <cell r="O993">
            <v>1300</v>
          </cell>
          <cell r="P993">
            <v>0</v>
          </cell>
          <cell r="Q993">
            <v>0</v>
          </cell>
          <cell r="R993">
            <v>0</v>
          </cell>
          <cell r="S993">
            <v>0</v>
          </cell>
          <cell r="T993" t="e">
            <v>#DIV/0!</v>
          </cell>
          <cell r="U993" t="e">
            <v>#DIV/0!</v>
          </cell>
          <cell r="V993" t="e">
            <v>#DIV/0!</v>
          </cell>
          <cell r="W993" t="e">
            <v>#DIV/0!</v>
          </cell>
          <cell r="X993">
            <v>1.3</v>
          </cell>
          <cell r="Y993">
            <v>1.0998000000000001</v>
          </cell>
          <cell r="Z993" t="str">
            <v>19. x. Bình An rồi.xlsx</v>
          </cell>
          <cell r="AA993">
            <v>4400</v>
          </cell>
          <cell r="AB993">
            <v>2200</v>
          </cell>
          <cell r="AC993">
            <v>1700</v>
          </cell>
          <cell r="AD993">
            <v>1500</v>
          </cell>
        </row>
        <row r="994">
          <cell r="G994" t="str">
            <v>NT</v>
          </cell>
          <cell r="H994" t="str">
            <v>HUYỆN NHƠN TRẠCH</v>
          </cell>
          <cell r="I994"/>
          <cell r="J994"/>
          <cell r="K994"/>
          <cell r="L994"/>
          <cell r="M994"/>
          <cell r="N994"/>
          <cell r="O994"/>
          <cell r="P994"/>
          <cell r="Q994"/>
          <cell r="R994"/>
          <cell r="S994"/>
          <cell r="T994"/>
          <cell r="U994"/>
          <cell r="V994"/>
          <cell r="W994"/>
          <cell r="Y994"/>
          <cell r="Z994"/>
          <cell r="AA994"/>
          <cell r="AB994"/>
          <cell r="AC994"/>
          <cell r="AD994"/>
        </row>
        <row r="995">
          <cell r="G995" t="str">
            <v>NT1NT1</v>
          </cell>
          <cell r="H995" t="str">
            <v>Đường Lê Hồng Phong (đường số 1 cũ), từ đường Nguyễn Hữu Cảnh đến đường D15 khu dân cư HUD Nhơn Trạch</v>
          </cell>
          <cell r="I995" t="str">
            <v>Đường Nguyễn Hữu Cảnh (đoạn qua xã Vĩnh Thanh)</v>
          </cell>
          <cell r="J995"/>
          <cell r="K995" t="str">
            <v>Đường D15 khu dân cư HUD Nhơn Trạch</v>
          </cell>
          <cell r="L995">
            <v>6500</v>
          </cell>
          <cell r="M995">
            <v>2600</v>
          </cell>
          <cell r="N995">
            <v>2000</v>
          </cell>
          <cell r="O995">
            <v>1400</v>
          </cell>
          <cell r="P995">
            <v>0</v>
          </cell>
          <cell r="Q995">
            <v>0</v>
          </cell>
          <cell r="R995">
            <v>0</v>
          </cell>
          <cell r="S995">
            <v>0</v>
          </cell>
          <cell r="T995" t="e">
            <v>#DIV/0!</v>
          </cell>
          <cell r="U995" t="e">
            <v>#DIV/0!</v>
          </cell>
          <cell r="V995" t="e">
            <v>#DIV/0!</v>
          </cell>
          <cell r="W995" t="e">
            <v>#DIV/0!</v>
          </cell>
          <cell r="X995">
            <v>1.23</v>
          </cell>
          <cell r="Y995">
            <v>1.05</v>
          </cell>
          <cell r="Z995" t="str">
            <v>32. xã Nhơn Trạch - giáp ranh xã Long Thành.xlsx</v>
          </cell>
          <cell r="AA995">
            <v>6800</v>
          </cell>
          <cell r="AB995">
            <v>2900</v>
          </cell>
          <cell r="AC995">
            <v>2200</v>
          </cell>
          <cell r="AD995">
            <v>1600</v>
          </cell>
        </row>
        <row r="996">
          <cell r="G996" t="str">
            <v>NT2NT1</v>
          </cell>
          <cell r="H996" t="str">
            <v xml:space="preserve">Đường Nguyễn Hữu Cảnh (đường số 2 cũ) </v>
          </cell>
          <cell r="I996"/>
          <cell r="J996"/>
          <cell r="K996"/>
          <cell r="L996"/>
          <cell r="M996"/>
          <cell r="N996"/>
          <cell r="O996"/>
          <cell r="P996"/>
          <cell r="Q996"/>
          <cell r="R996"/>
          <cell r="S996"/>
          <cell r="T996"/>
          <cell r="U996"/>
          <cell r="V996"/>
          <cell r="W996"/>
          <cell r="Y996"/>
          <cell r="Z996"/>
          <cell r="AA996"/>
          <cell r="AB996"/>
          <cell r="AC996"/>
          <cell r="AD996"/>
        </row>
        <row r="997">
          <cell r="G997" t="str">
            <v>NT2NT1_D1</v>
          </cell>
          <cell r="H997" t="str">
            <v>Đoạn qua xã Long Tân, Phú Hội (từ UBND xã Long Tân đến ranh giới xã Long Tân và xã Vĩnh Thanh)</v>
          </cell>
          <cell r="I997" t="str">
            <v>UBND xã Long Tân</v>
          </cell>
          <cell r="J997"/>
          <cell r="K997" t="str">
            <v>Ranh giới xã Long Tân và xã Vĩnh Thanh</v>
          </cell>
          <cell r="L997">
            <v>5900</v>
          </cell>
          <cell r="M997">
            <v>2600</v>
          </cell>
          <cell r="N997">
            <v>2100</v>
          </cell>
          <cell r="O997">
            <v>1600</v>
          </cell>
          <cell r="P997">
            <v>0</v>
          </cell>
          <cell r="Q997">
            <v>0</v>
          </cell>
          <cell r="R997">
            <v>0</v>
          </cell>
          <cell r="S997">
            <v>0</v>
          </cell>
          <cell r="T997" t="e">
            <v>#DIV/0!</v>
          </cell>
          <cell r="U997" t="e">
            <v>#DIV/0!</v>
          </cell>
          <cell r="V997" t="e">
            <v>#DIV/0!</v>
          </cell>
          <cell r="W997" t="e">
            <v>#DIV/0!</v>
          </cell>
          <cell r="X997">
            <v>1.6</v>
          </cell>
          <cell r="Y997">
            <v>1.1799040000000001</v>
          </cell>
          <cell r="Z997" t="str">
            <v>32. xã Nhơn Trạch - giáp ranh xã Long Thành.xlsx</v>
          </cell>
          <cell r="AA997">
            <v>7000</v>
          </cell>
          <cell r="AB997">
            <v>3100</v>
          </cell>
          <cell r="AC997">
            <v>2500</v>
          </cell>
          <cell r="AD997">
            <v>1900</v>
          </cell>
        </row>
        <row r="998">
          <cell r="G998" t="str">
            <v>NT2NT1_D2</v>
          </cell>
          <cell r="H998" t="str">
            <v>Đoạn qua xã Vĩnh Thanh (từ ranh giới giữa 2 xã Long Tân và Vĩnh Thanh đến đường Hùng Vương đoạn qua xã Vĩnh Thanh)</v>
          </cell>
          <cell r="I998" t="str">
            <v>Ranh giới xã Long Tân và xã Vĩnh Thanh</v>
          </cell>
          <cell r="J998"/>
          <cell r="K998" t="str">
            <v>Đường Hùng Vương đoạn qua xã Vĩnh Thanh</v>
          </cell>
          <cell r="L998">
            <v>5500</v>
          </cell>
          <cell r="M998">
            <v>2600</v>
          </cell>
          <cell r="N998">
            <v>2100</v>
          </cell>
          <cell r="O998">
            <v>1400</v>
          </cell>
          <cell r="P998">
            <v>0</v>
          </cell>
          <cell r="Q998">
            <v>0</v>
          </cell>
          <cell r="R998">
            <v>0</v>
          </cell>
          <cell r="S998">
            <v>0</v>
          </cell>
          <cell r="T998" t="e">
            <v>#DIV/0!</v>
          </cell>
          <cell r="U998" t="e">
            <v>#DIV/0!</v>
          </cell>
          <cell r="V998" t="e">
            <v>#DIV/0!</v>
          </cell>
          <cell r="W998" t="e">
            <v>#DIV/0!</v>
          </cell>
          <cell r="X998">
            <v>1.45</v>
          </cell>
          <cell r="Y998">
            <v>1.0692879999999998</v>
          </cell>
          <cell r="Z998" t="str">
            <v>36. xã Phước An-giáp ranh Nhơn Trạch.xlsx</v>
          </cell>
          <cell r="AA998">
            <v>5900</v>
          </cell>
          <cell r="AB998">
            <v>2900</v>
          </cell>
          <cell r="AC998">
            <v>2400</v>
          </cell>
          <cell r="AD998">
            <v>1600</v>
          </cell>
        </row>
        <row r="999">
          <cell r="G999" t="str">
            <v>NT3NT1</v>
          </cell>
          <cell r="H999" t="str">
            <v>Đường Tôn Đức Thắng (đường 25B cũ), từ ranh giới thị trấn Hiệp Phước và xã Phước Thiền đến đường Quách Thị Trang</v>
          </cell>
          <cell r="I999" t="str">
            <v>Ranh giới thị trấn Hiệp Phước và xã Phước Thiền</v>
          </cell>
          <cell r="J999"/>
          <cell r="K999" t="str">
            <v>Đường Quách Thị Trang</v>
          </cell>
          <cell r="L999">
            <v>6500</v>
          </cell>
          <cell r="M999">
            <v>2600</v>
          </cell>
          <cell r="N999">
            <v>2000</v>
          </cell>
          <cell r="O999">
            <v>1400</v>
          </cell>
          <cell r="P999">
            <v>0</v>
          </cell>
          <cell r="Q999">
            <v>0</v>
          </cell>
          <cell r="R999">
            <v>0</v>
          </cell>
          <cell r="S999">
            <v>0</v>
          </cell>
          <cell r="T999" t="e">
            <v>#DIV/0!</v>
          </cell>
          <cell r="U999" t="e">
            <v>#DIV/0!</v>
          </cell>
          <cell r="V999" t="e">
            <v>#DIV/0!</v>
          </cell>
          <cell r="W999" t="e">
            <v>#DIV/0!</v>
          </cell>
          <cell r="X999">
            <v>2</v>
          </cell>
          <cell r="Y999">
            <v>1.47488</v>
          </cell>
          <cell r="Z999" t="str">
            <v>32. xã Nhơn Trạch - giáp ranh xã Long Thành.xlsx</v>
          </cell>
          <cell r="AA999">
            <v>9600</v>
          </cell>
          <cell r="AB999">
            <v>3800</v>
          </cell>
          <cell r="AC999">
            <v>2900</v>
          </cell>
          <cell r="AD999">
            <v>2100</v>
          </cell>
        </row>
        <row r="1000">
          <cell r="G1000" t="str">
            <v>NT4NT1</v>
          </cell>
          <cell r="H1000" t="str">
            <v>Đường Hùng Vương (Hương lộ 19 cũ)</v>
          </cell>
          <cell r="I1000" t="str">
            <v>Ranh giới thị trấn Hiệp Phước và xã Long Thọ</v>
          </cell>
          <cell r="J1000"/>
          <cell r="K1000" t="str">
            <v xml:space="preserve">Đường Lý Thái Tổ </v>
          </cell>
          <cell r="L1000"/>
          <cell r="M1000"/>
          <cell r="N1000"/>
          <cell r="O1000"/>
          <cell r="P1000"/>
          <cell r="Q1000"/>
          <cell r="R1000"/>
          <cell r="S1000"/>
          <cell r="T1000"/>
          <cell r="U1000"/>
          <cell r="V1000"/>
          <cell r="W1000"/>
          <cell r="Y1000"/>
          <cell r="Z1000"/>
          <cell r="AA1000"/>
          <cell r="AB1000"/>
          <cell r="AC1000"/>
          <cell r="AD1000"/>
        </row>
        <row r="1001">
          <cell r="G1001" t="str">
            <v>NT4NT1_D1</v>
          </cell>
          <cell r="H1001" t="str">
            <v>Đoạn qua xã Long Thọ (từ ranh giới thị trấn Hiệp Phước và xã Long Thọ đến ranh giới xã Long Thọ và xã Phước An)</v>
          </cell>
          <cell r="I1001" t="str">
            <v>Ranh giới thị trấn Hiệp Phước và xã Long Thọ</v>
          </cell>
          <cell r="J1001"/>
          <cell r="K1001" t="str">
            <v>Ranh giới xã Long Thọ và xã Phước An</v>
          </cell>
          <cell r="L1001">
            <v>7800</v>
          </cell>
          <cell r="M1001">
            <v>2600</v>
          </cell>
          <cell r="N1001">
            <v>2000</v>
          </cell>
          <cell r="O1001">
            <v>1400</v>
          </cell>
          <cell r="P1001">
            <v>0</v>
          </cell>
          <cell r="Q1001">
            <v>0</v>
          </cell>
          <cell r="R1001">
            <v>0</v>
          </cell>
          <cell r="S1001">
            <v>0</v>
          </cell>
          <cell r="T1001" t="e">
            <v>#DIV/0!</v>
          </cell>
          <cell r="U1001" t="e">
            <v>#DIV/0!</v>
          </cell>
          <cell r="V1001" t="e">
            <v>#DIV/0!</v>
          </cell>
          <cell r="W1001" t="e">
            <v>#DIV/0!</v>
          </cell>
          <cell r="X1001">
            <v>1.41</v>
          </cell>
          <cell r="Y1001">
            <v>1.2520799999999999</v>
          </cell>
          <cell r="Z1001" t="str">
            <v>36. xã Phước An-giáp ranh Nhơn Trạch.xlsx</v>
          </cell>
          <cell r="AA1001">
            <v>9800</v>
          </cell>
          <cell r="AB1001">
            <v>3300</v>
          </cell>
          <cell r="AC1001">
            <v>2500</v>
          </cell>
          <cell r="AD1001">
            <v>1800</v>
          </cell>
        </row>
        <row r="1002">
          <cell r="G1002" t="str">
            <v>NT4NT1_D2</v>
          </cell>
          <cell r="H1002" t="str">
            <v>Đoạn qua xã Phước An (từ ranh giới xã Long Thọ và xã Phước An đến ranh giới xã Phước An và xã Vĩnh Thanh)</v>
          </cell>
          <cell r="I1002" t="str">
            <v>Ranh giới xã Long Thọ và xã Phước An</v>
          </cell>
          <cell r="J1002"/>
          <cell r="K1002" t="str">
            <v>Ranh giới xã Phước An và xã Vĩnh Thanh</v>
          </cell>
          <cell r="L1002">
            <v>7200</v>
          </cell>
          <cell r="M1002">
            <v>2600</v>
          </cell>
          <cell r="N1002">
            <v>2000</v>
          </cell>
          <cell r="O1002">
            <v>1400</v>
          </cell>
          <cell r="P1002">
            <v>0</v>
          </cell>
          <cell r="Q1002">
            <v>0</v>
          </cell>
          <cell r="R1002">
            <v>0</v>
          </cell>
          <cell r="S1002">
            <v>0</v>
          </cell>
          <cell r="T1002" t="e">
            <v>#DIV/0!</v>
          </cell>
          <cell r="U1002" t="e">
            <v>#DIV/0!</v>
          </cell>
          <cell r="V1002" t="e">
            <v>#DIV/0!</v>
          </cell>
          <cell r="W1002" t="e">
            <v>#DIV/0!</v>
          </cell>
          <cell r="X1002">
            <v>1.41</v>
          </cell>
          <cell r="Y1002">
            <v>1.2520799999999999</v>
          </cell>
          <cell r="Z1002" t="str">
            <v>36. xã Phước An-giáp ranh Nhơn Trạch.xlsx</v>
          </cell>
          <cell r="AA1002">
            <v>9000</v>
          </cell>
          <cell r="AB1002">
            <v>3300</v>
          </cell>
          <cell r="AC1002">
            <v>2500</v>
          </cell>
          <cell r="AD1002">
            <v>1800</v>
          </cell>
        </row>
        <row r="1003">
          <cell r="G1003" t="str">
            <v>NT4NT1_D3</v>
          </cell>
          <cell r="H1003" t="str">
            <v>Đoạn qua xã Vĩnh Thanh (từ ranh giới xã Phước An và xã Vĩnh Thanh đến đường Phạm Thái Bường)</v>
          </cell>
          <cell r="I1003" t="str">
            <v>Ranh giới xã Phước An và xã Vĩnh Thanh</v>
          </cell>
          <cell r="J1003"/>
          <cell r="K1003" t="str">
            <v>Đường Phạm Thái Bường (đường vào UBND xã Phước Khánh cũ)</v>
          </cell>
          <cell r="L1003">
            <v>6500</v>
          </cell>
          <cell r="M1003">
            <v>2600</v>
          </cell>
          <cell r="N1003">
            <v>2000</v>
          </cell>
          <cell r="O1003">
            <v>1400</v>
          </cell>
          <cell r="P1003">
            <v>0</v>
          </cell>
          <cell r="Q1003">
            <v>0</v>
          </cell>
          <cell r="R1003">
            <v>0</v>
          </cell>
          <cell r="S1003">
            <v>0</v>
          </cell>
          <cell r="T1003" t="e">
            <v>#DIV/0!</v>
          </cell>
          <cell r="U1003" t="e">
            <v>#DIV/0!</v>
          </cell>
          <cell r="V1003" t="e">
            <v>#DIV/0!</v>
          </cell>
          <cell r="W1003" t="e">
            <v>#DIV/0!</v>
          </cell>
          <cell r="X1003">
            <v>1.44</v>
          </cell>
          <cell r="Y1003">
            <v>1.2787200000000001</v>
          </cell>
          <cell r="Z1003" t="str">
            <v>36. xã Phước An-giáp ranh Nhơn Trạch.xlsx</v>
          </cell>
          <cell r="AA1003">
            <v>8300</v>
          </cell>
          <cell r="AB1003">
            <v>3300</v>
          </cell>
          <cell r="AC1003">
            <v>2600</v>
          </cell>
          <cell r="AD1003">
            <v>1800</v>
          </cell>
        </row>
        <row r="1004">
          <cell r="G1004" t="str">
            <v>NT4NT1_D4</v>
          </cell>
          <cell r="H1004" t="str">
            <v>Đoạn qua xã Phú Đông (từ ranh giới xã Phú Đông - Vĩnh Thanh đến ranh giới xã Phú Đông - Đại Phước)</v>
          </cell>
          <cell r="I1004" t="str">
            <v>Ranh giới xã Phú Đông - Vĩnh Thanh</v>
          </cell>
          <cell r="J1004"/>
          <cell r="K1004" t="str">
            <v>Ranh giới xã Phú Đông - Đại Phước</v>
          </cell>
          <cell r="L1004">
            <v>8500</v>
          </cell>
          <cell r="M1004">
            <v>2600</v>
          </cell>
          <cell r="N1004">
            <v>2000</v>
          </cell>
          <cell r="O1004">
            <v>1400</v>
          </cell>
          <cell r="P1004">
            <v>0</v>
          </cell>
          <cell r="Q1004">
            <v>0</v>
          </cell>
          <cell r="R1004">
            <v>0</v>
          </cell>
          <cell r="S1004">
            <v>0</v>
          </cell>
          <cell r="T1004">
            <v>1.891764705882353</v>
          </cell>
          <cell r="U1004" t="e">
            <v>#DIV/0!</v>
          </cell>
          <cell r="V1004" t="e">
            <v>#DIV/0!</v>
          </cell>
          <cell r="W1004" t="e">
            <v>#DIV/0!</v>
          </cell>
          <cell r="X1004">
            <v>1.18</v>
          </cell>
          <cell r="Y1004">
            <v>1.0478399999999999</v>
          </cell>
          <cell r="Z1004" t="str">
            <v>15. xã Đại Phước rồi.xlsx</v>
          </cell>
          <cell r="AA1004">
            <v>8900</v>
          </cell>
          <cell r="AB1004">
            <v>2900</v>
          </cell>
          <cell r="AC1004">
            <v>2200</v>
          </cell>
          <cell r="AD1004">
            <v>1600</v>
          </cell>
        </row>
        <row r="1005">
          <cell r="G1005" t="str">
            <v>NT4NT1_D5</v>
          </cell>
          <cell r="H1005" t="str">
            <v>Đoạn qua xã Đại Phước (từ ranh giới xã Phú Đông - Đại Phước đến đường Lý Thái Tổ)</v>
          </cell>
          <cell r="I1005" t="str">
            <v>Ranh giới xã Phú Đông - Đại Phước</v>
          </cell>
          <cell r="J1005"/>
          <cell r="K1005" t="str">
            <v>Đường Lý Thái Tổ</v>
          </cell>
          <cell r="L1005">
            <v>9800</v>
          </cell>
          <cell r="M1005">
            <v>2600</v>
          </cell>
          <cell r="N1005">
            <v>2000</v>
          </cell>
          <cell r="O1005">
            <v>1600</v>
          </cell>
          <cell r="P1005">
            <v>0</v>
          </cell>
          <cell r="Q1005">
            <v>0</v>
          </cell>
          <cell r="R1005">
            <v>0</v>
          </cell>
          <cell r="S1005">
            <v>0</v>
          </cell>
          <cell r="T1005" t="e">
            <v>#DIV/0!</v>
          </cell>
          <cell r="U1005" t="e">
            <v>#DIV/0!</v>
          </cell>
          <cell r="V1005" t="e">
            <v>#DIV/0!</v>
          </cell>
          <cell r="W1005" t="e">
            <v>#DIV/0!</v>
          </cell>
          <cell r="X1005">
            <v>1.33</v>
          </cell>
          <cell r="Y1005">
            <v>1.1810400000000001</v>
          </cell>
          <cell r="Z1005" t="str">
            <v>15. xã Đại Phước rồi.xlsx</v>
          </cell>
          <cell r="AA1005">
            <v>11600</v>
          </cell>
          <cell r="AB1005">
            <v>3100</v>
          </cell>
          <cell r="AC1005">
            <v>2400</v>
          </cell>
          <cell r="AD1005">
            <v>1900</v>
          </cell>
        </row>
        <row r="1006">
          <cell r="G1006" t="str">
            <v>NT5NT1</v>
          </cell>
          <cell r="H1006" t="str">
            <v xml:space="preserve">Đường Lý Thái Tổ (Đường tỉnh 769 cũ) </v>
          </cell>
          <cell r="I1006" t="str">
            <v>Cầu Phước Thiền</v>
          </cell>
          <cell r="J1006"/>
          <cell r="K1006" t="str">
            <v>Đường Quách Thị Trang</v>
          </cell>
          <cell r="L1006"/>
          <cell r="M1006"/>
          <cell r="N1006"/>
          <cell r="O1006"/>
          <cell r="P1006"/>
          <cell r="Q1006"/>
          <cell r="R1006"/>
          <cell r="S1006"/>
          <cell r="T1006"/>
          <cell r="U1006"/>
          <cell r="V1006"/>
          <cell r="W1006"/>
          <cell r="Y1006"/>
          <cell r="Z1006"/>
          <cell r="AA1006"/>
          <cell r="AB1006"/>
          <cell r="AC1006"/>
          <cell r="AD1006"/>
        </row>
        <row r="1007">
          <cell r="G1007" t="str">
            <v>NT5NT1_D1</v>
          </cell>
          <cell r="H1007" t="str">
            <v>Đoạn từ cầu Phước Thiền đến đường vào khu tái định cư Phước Thiền</v>
          </cell>
          <cell r="I1007" t="str">
            <v>Cầu Phước Thiền</v>
          </cell>
          <cell r="J1007"/>
          <cell r="K1007" t="str">
            <v>Đường vào khu tái định cư Phước Thiền (xã Phước Thiền)</v>
          </cell>
          <cell r="L1007">
            <v>12000</v>
          </cell>
          <cell r="M1007">
            <v>3500</v>
          </cell>
          <cell r="N1007">
            <v>2700</v>
          </cell>
          <cell r="O1007">
            <v>2000</v>
          </cell>
          <cell r="P1007">
            <v>0</v>
          </cell>
          <cell r="Q1007">
            <v>0</v>
          </cell>
          <cell r="R1007">
            <v>0</v>
          </cell>
          <cell r="S1007">
            <v>0</v>
          </cell>
          <cell r="T1007" t="e">
            <v>#DIV/0!</v>
          </cell>
          <cell r="U1007" t="e">
            <v>#DIV/0!</v>
          </cell>
          <cell r="V1007" t="e">
            <v>#DIV/0!</v>
          </cell>
          <cell r="W1007" t="e">
            <v>#DIV/0!</v>
          </cell>
          <cell r="X1007">
            <v>1.6</v>
          </cell>
          <cell r="Y1007">
            <v>1.1000000000000001</v>
          </cell>
          <cell r="Z1007" t="e">
            <v>#N/A</v>
          </cell>
          <cell r="AA1007">
            <v>13200</v>
          </cell>
          <cell r="AB1007">
            <v>3900</v>
          </cell>
          <cell r="AC1007">
            <v>3000</v>
          </cell>
          <cell r="AD1007">
            <v>2200</v>
          </cell>
        </row>
        <row r="1008">
          <cell r="G1008" t="str">
            <v>NT5NT1_D2</v>
          </cell>
          <cell r="H1008" t="str">
            <v xml:space="preserve">Đoạn từ đường vào khu tái định cư Phước Thiền đến đường vào đình Phú Mỹ 2 (Phú Hội) </v>
          </cell>
          <cell r="I1008" t="str">
            <v>Đường vào khu tái định cư Phước Thiền (xã Phước Thiền)</v>
          </cell>
          <cell r="J1008"/>
          <cell r="K1008" t="str">
            <v>Đường lên Đình Phú Mỹ 2 (xã Phú Hội)</v>
          </cell>
          <cell r="L1008">
            <v>7800</v>
          </cell>
          <cell r="M1008">
            <v>3500</v>
          </cell>
          <cell r="N1008">
            <v>2700</v>
          </cell>
          <cell r="O1008">
            <v>2000</v>
          </cell>
          <cell r="P1008">
            <v>0</v>
          </cell>
          <cell r="Q1008">
            <v>0</v>
          </cell>
          <cell r="R1008">
            <v>0</v>
          </cell>
          <cell r="S1008">
            <v>0</v>
          </cell>
          <cell r="T1008" t="e">
            <v>#DIV/0!</v>
          </cell>
          <cell r="U1008" t="e">
            <v>#DIV/0!</v>
          </cell>
          <cell r="V1008" t="e">
            <v>#DIV/0!</v>
          </cell>
          <cell r="W1008" t="e">
            <v>#DIV/0!</v>
          </cell>
          <cell r="X1008">
            <v>1.6</v>
          </cell>
          <cell r="Y1008">
            <v>1.1000000000000001</v>
          </cell>
          <cell r="Z1008" t="str">
            <v>32. xã Nhơn Trạch - giáp ranh xã Long Thành.xlsx</v>
          </cell>
          <cell r="AA1008">
            <v>8600</v>
          </cell>
          <cell r="AB1008">
            <v>3900</v>
          </cell>
          <cell r="AC1008">
            <v>3000</v>
          </cell>
          <cell r="AD1008">
            <v>2200</v>
          </cell>
        </row>
        <row r="1009">
          <cell r="G1009" t="str">
            <v>NT5NT1_D3</v>
          </cell>
          <cell r="H1009" t="str">
            <v xml:space="preserve">Đoạn từ đường vào đình Phú Mỹ 2 (Phú Hội) đến hết ranh Trường Tiểu học Phú Hội </v>
          </cell>
          <cell r="I1009" t="str">
            <v>Đường lên Đình Phú Mỹ 2 (xã Phú Hội)</v>
          </cell>
          <cell r="J1009"/>
          <cell r="K1009" t="str">
            <v>Trường Tiểu học Phú Hội</v>
          </cell>
          <cell r="L1009">
            <v>7200</v>
          </cell>
          <cell r="M1009">
            <v>3300</v>
          </cell>
          <cell r="N1009">
            <v>2600</v>
          </cell>
          <cell r="O1009">
            <v>2000</v>
          </cell>
          <cell r="P1009">
            <v>0</v>
          </cell>
          <cell r="Q1009">
            <v>0</v>
          </cell>
          <cell r="R1009">
            <v>0</v>
          </cell>
          <cell r="S1009">
            <v>0</v>
          </cell>
          <cell r="T1009" t="e">
            <v>#DIV/0!</v>
          </cell>
          <cell r="U1009" t="e">
            <v>#DIV/0!</v>
          </cell>
          <cell r="V1009" t="e">
            <v>#DIV/0!</v>
          </cell>
          <cell r="W1009" t="e">
            <v>#DIV/0!</v>
          </cell>
          <cell r="X1009">
            <v>1.6</v>
          </cell>
          <cell r="Y1009">
            <v>1.1000000000000001</v>
          </cell>
          <cell r="Z1009" t="str">
            <v>32. xã Nhơn Trạch - giáp ranh xã Long Thành.xlsx</v>
          </cell>
          <cell r="AA1009">
            <v>7900</v>
          </cell>
          <cell r="AB1009">
            <v>3600</v>
          </cell>
          <cell r="AC1009">
            <v>2900</v>
          </cell>
          <cell r="AD1009">
            <v>2200</v>
          </cell>
        </row>
        <row r="1010">
          <cell r="G1010" t="str">
            <v>NT5NT1_D4</v>
          </cell>
          <cell r="H1010" t="str">
            <v xml:space="preserve">Đoạn từ Trường Tiểu học Phú Hội đến cầu Long Tân </v>
          </cell>
          <cell r="I1010" t="str">
            <v>Trường Tiểu học Phú Hội</v>
          </cell>
          <cell r="J1010"/>
          <cell r="K1010" t="str">
            <v>Cầu Long Tân</v>
          </cell>
          <cell r="L1010">
            <v>6500</v>
          </cell>
          <cell r="M1010">
            <v>3200</v>
          </cell>
          <cell r="N1010">
            <v>2600</v>
          </cell>
          <cell r="O1010">
            <v>2000</v>
          </cell>
          <cell r="P1010">
            <v>0</v>
          </cell>
          <cell r="Q1010">
            <v>0</v>
          </cell>
          <cell r="R1010">
            <v>0</v>
          </cell>
          <cell r="S1010">
            <v>0</v>
          </cell>
          <cell r="T1010" t="e">
            <v>#DIV/0!</v>
          </cell>
          <cell r="U1010" t="e">
            <v>#DIV/0!</v>
          </cell>
          <cell r="V1010" t="e">
            <v>#DIV/0!</v>
          </cell>
          <cell r="W1010" t="e">
            <v>#DIV/0!</v>
          </cell>
          <cell r="X1010">
            <v>1.6</v>
          </cell>
          <cell r="Y1010">
            <v>1.1000000000000001</v>
          </cell>
          <cell r="Z1010" t="str">
            <v>32. xã Nhơn Trạch - giáp ranh xã Long Thành.xlsx</v>
          </cell>
          <cell r="AA1010">
            <v>7200</v>
          </cell>
          <cell r="AB1010">
            <v>3500</v>
          </cell>
          <cell r="AC1010">
            <v>2900</v>
          </cell>
          <cell r="AD1010">
            <v>2200</v>
          </cell>
        </row>
        <row r="1011">
          <cell r="G1011" t="str">
            <v>NT5NT1_D5</v>
          </cell>
          <cell r="H1011" t="str">
            <v xml:space="preserve">Đoạn từ cầu Long Tân đến đường Quách Thị Trang </v>
          </cell>
          <cell r="I1011" t="str">
            <v>Cầu Long Tân</v>
          </cell>
          <cell r="J1011"/>
          <cell r="K1011" t="str">
            <v>Đường Quách Thị Trang</v>
          </cell>
          <cell r="L1011">
            <v>7800</v>
          </cell>
          <cell r="M1011">
            <v>3300</v>
          </cell>
          <cell r="N1011">
            <v>2600</v>
          </cell>
          <cell r="O1011">
            <v>2000</v>
          </cell>
          <cell r="P1011">
            <v>0</v>
          </cell>
          <cell r="Q1011">
            <v>0</v>
          </cell>
          <cell r="R1011">
            <v>0</v>
          </cell>
          <cell r="S1011">
            <v>0</v>
          </cell>
          <cell r="T1011" t="e">
            <v>#DIV/0!</v>
          </cell>
          <cell r="U1011" t="e">
            <v>#DIV/0!</v>
          </cell>
          <cell r="V1011" t="e">
            <v>#DIV/0!</v>
          </cell>
          <cell r="W1011" t="e">
            <v>#DIV/0!</v>
          </cell>
          <cell r="X1011">
            <v>1.6</v>
          </cell>
          <cell r="Y1011">
            <v>1.1000000000000001</v>
          </cell>
          <cell r="Z1011" t="str">
            <v>32. xã Nhơn Trạch - giáp ranh xã Long Thành.xlsx</v>
          </cell>
          <cell r="AA1011">
            <v>8600</v>
          </cell>
          <cell r="AB1011">
            <v>3600</v>
          </cell>
          <cell r="AC1011">
            <v>2900</v>
          </cell>
          <cell r="AD1011">
            <v>2200</v>
          </cell>
        </row>
        <row r="1012">
          <cell r="G1012" t="str">
            <v>NT5NT1_D6</v>
          </cell>
          <cell r="H1012" t="str">
            <v>Đoạn từ đường Quách Thị Trang đến thành Tuy Hạ (đoạn Đường tỉnh 769 cũ)</v>
          </cell>
          <cell r="I1012" t="str">
            <v>Đường Quách Thị Trang</v>
          </cell>
          <cell r="J1012"/>
          <cell r="K1012" t="str">
            <v>Thành Tuy Hạ</v>
          </cell>
          <cell r="L1012">
            <v>5900</v>
          </cell>
          <cell r="M1012">
            <v>2600</v>
          </cell>
          <cell r="N1012">
            <v>2100</v>
          </cell>
          <cell r="O1012">
            <v>1600</v>
          </cell>
          <cell r="P1012">
            <v>0</v>
          </cell>
          <cell r="Q1012">
            <v>0</v>
          </cell>
          <cell r="R1012">
            <v>0</v>
          </cell>
          <cell r="S1012">
            <v>0</v>
          </cell>
          <cell r="T1012" t="e">
            <v>#DIV/0!</v>
          </cell>
          <cell r="U1012" t="e">
            <v>#DIV/0!</v>
          </cell>
          <cell r="V1012" t="e">
            <v>#DIV/0!</v>
          </cell>
          <cell r="W1012" t="e">
            <v>#DIV/0!</v>
          </cell>
          <cell r="X1012">
            <v>1.6</v>
          </cell>
          <cell r="Y1012">
            <v>1.1000000000000001</v>
          </cell>
          <cell r="Z1012" t="str">
            <v>32. xã Nhơn Trạch - giáp ranh xã Long Thành.xlsx</v>
          </cell>
          <cell r="AA1012">
            <v>6500</v>
          </cell>
          <cell r="AB1012">
            <v>2900</v>
          </cell>
          <cell r="AC1012">
            <v>2300</v>
          </cell>
          <cell r="AD1012">
            <v>1800</v>
          </cell>
        </row>
        <row r="1013">
          <cell r="G1013" t="str">
            <v>NT5NT1_D7</v>
          </cell>
          <cell r="H1013" t="str">
            <v>Đoạn từ đường Quách Thị Trang đến đường Trần Văn Trà</v>
          </cell>
          <cell r="I1013" t="str">
            <v>Đường Quách Thị Trang</v>
          </cell>
          <cell r="J1013"/>
          <cell r="K1013" t="str">
            <v>Đường Trần Văn Trà</v>
          </cell>
          <cell r="L1013">
            <v>6200</v>
          </cell>
          <cell r="M1013">
            <v>3000</v>
          </cell>
          <cell r="N1013">
            <v>2300</v>
          </cell>
          <cell r="O1013">
            <v>1700</v>
          </cell>
          <cell r="P1013">
            <v>0</v>
          </cell>
          <cell r="Q1013">
            <v>0</v>
          </cell>
          <cell r="R1013">
            <v>0</v>
          </cell>
          <cell r="S1013">
            <v>0</v>
          </cell>
          <cell r="T1013" t="e">
            <v>#DIV/0!</v>
          </cell>
          <cell r="U1013" t="e">
            <v>#DIV/0!</v>
          </cell>
          <cell r="V1013" t="e">
            <v>#DIV/0!</v>
          </cell>
          <cell r="W1013" t="e">
            <v>#DIV/0!</v>
          </cell>
          <cell r="X1013">
            <v>1.6129032258064515</v>
          </cell>
          <cell r="Y1013">
            <v>1.18</v>
          </cell>
          <cell r="Z1013" t="str">
            <v>15. xã Đại Phước rồi.xlsx</v>
          </cell>
          <cell r="AA1013">
            <v>7300</v>
          </cell>
          <cell r="AB1013">
            <v>3500</v>
          </cell>
          <cell r="AC1013">
            <v>2700</v>
          </cell>
          <cell r="AD1013">
            <v>2000</v>
          </cell>
        </row>
        <row r="1014">
          <cell r="G1014" t="str">
            <v>NT5NT1_D8,9</v>
          </cell>
          <cell r="H1014" t="str">
            <v>Đoạn từ đường Trần Văn Trà đến đường vào khu tái định cư Đại Lộc 1</v>
          </cell>
          <cell r="I1014" t="str">
            <v>Đường Trần Văn Trà</v>
          </cell>
          <cell r="J1014"/>
          <cell r="K1014" t="str">
            <v>Đường vào khu tái định cư Đại Lộc 1</v>
          </cell>
          <cell r="L1014">
            <v>12000</v>
          </cell>
          <cell r="M1014">
            <v>3500</v>
          </cell>
          <cell r="N1014">
            <v>2600</v>
          </cell>
          <cell r="O1014">
            <v>2100</v>
          </cell>
          <cell r="P1014">
            <v>0</v>
          </cell>
          <cell r="Q1014">
            <v>0</v>
          </cell>
          <cell r="R1014">
            <v>0</v>
          </cell>
          <cell r="S1014">
            <v>0</v>
          </cell>
          <cell r="T1014" t="e">
            <v>#DIV/0!</v>
          </cell>
          <cell r="U1014" t="e">
            <v>#DIV/0!</v>
          </cell>
          <cell r="V1014" t="e">
            <v>#DIV/0!</v>
          </cell>
          <cell r="W1014" t="e">
            <v>#DIV/0!</v>
          </cell>
          <cell r="X1014">
            <v>1.3333333333333333</v>
          </cell>
          <cell r="Y1014">
            <v>1.1839999999999999</v>
          </cell>
          <cell r="Z1014" t="str">
            <v>15. xã Đại Phước rồi.xlsx</v>
          </cell>
          <cell r="AA1014">
            <v>14200</v>
          </cell>
          <cell r="AB1014">
            <v>4100</v>
          </cell>
          <cell r="AC1014">
            <v>3100</v>
          </cell>
          <cell r="AD1014">
            <v>2500</v>
          </cell>
        </row>
        <row r="1015">
          <cell r="G1015" t="str">
            <v>NT5NT1_D9</v>
          </cell>
          <cell r="H1015" t="str">
            <v>Đoạn từ đường vào khu tái định cư Đại Lộc 1 đến phà Cát Lái</v>
          </cell>
          <cell r="I1015" t="str">
            <v>Đường vào khu tái định cư Đại Lộc 1</v>
          </cell>
          <cell r="J1015"/>
          <cell r="K1015" t="str">
            <v>Phà Cát Lái</v>
          </cell>
          <cell r="L1015">
            <v>12000</v>
          </cell>
          <cell r="M1015">
            <v>3300</v>
          </cell>
          <cell r="N1015">
            <v>2600</v>
          </cell>
          <cell r="O1015">
            <v>2000</v>
          </cell>
          <cell r="P1015">
            <v>0</v>
          </cell>
          <cell r="Q1015">
            <v>0</v>
          </cell>
          <cell r="R1015">
            <v>0</v>
          </cell>
          <cell r="S1015">
            <v>0</v>
          </cell>
          <cell r="T1015" t="e">
            <v>#DIV/0!</v>
          </cell>
          <cell r="U1015" t="e">
            <v>#DIV/0!</v>
          </cell>
          <cell r="V1015" t="e">
            <v>#DIV/0!</v>
          </cell>
          <cell r="W1015" t="e">
            <v>#DIV/0!</v>
          </cell>
          <cell r="X1015">
            <v>3.6965384615384616</v>
          </cell>
          <cell r="Y1015">
            <v>1.5</v>
          </cell>
          <cell r="Z1015" t="e">
            <v>#N/A</v>
          </cell>
          <cell r="AA1015">
            <v>18000</v>
          </cell>
          <cell r="AB1015">
            <v>5000</v>
          </cell>
          <cell r="AC1015">
            <v>3900</v>
          </cell>
          <cell r="AD1015">
            <v>3000</v>
          </cell>
        </row>
        <row r="1016">
          <cell r="G1016" t="str">
            <v>NT5NT1_D10</v>
          </cell>
          <cell r="H1016" t="str">
            <v>Đoạn đường Lý Thái Tổ mới (đoạn 1, là đoạn nắn tuyến của đường Lý Thái Tổ, từ đường vào khu tái định cư Phước Thiền đến đường vào đình Phú Mỹ 2 (Phú Hội))</v>
          </cell>
          <cell r="I1016" t="str">
            <v>Ranh giới xã Phước Thiền và xã Phú Hội</v>
          </cell>
          <cell r="J1016"/>
          <cell r="K1016" t="str">
            <v>Đoạn từ đường vào khu tái định cư Phước Thiền đến đường vào đình Phú Mỹ 2 (Phú Hội) (của đường 769 cũ)</v>
          </cell>
          <cell r="L1016">
            <v>7800</v>
          </cell>
          <cell r="M1016">
            <v>3500</v>
          </cell>
          <cell r="N1016">
            <v>2700</v>
          </cell>
          <cell r="O1016">
            <v>2000</v>
          </cell>
          <cell r="P1016">
            <v>0</v>
          </cell>
          <cell r="Q1016">
            <v>0</v>
          </cell>
          <cell r="R1016">
            <v>0</v>
          </cell>
          <cell r="S1016">
            <v>0</v>
          </cell>
          <cell r="T1016" t="e">
            <v>#DIV/0!</v>
          </cell>
          <cell r="U1016" t="e">
            <v>#DIV/0!</v>
          </cell>
          <cell r="V1016" t="e">
            <v>#DIV/0!</v>
          </cell>
          <cell r="W1016" t="e">
            <v>#DIV/0!</v>
          </cell>
          <cell r="X1016">
            <v>5.8</v>
          </cell>
          <cell r="Y1016">
            <v>1.6</v>
          </cell>
          <cell r="Z1016" t="e">
            <v>#N/A</v>
          </cell>
          <cell r="AA1016">
            <v>12500</v>
          </cell>
          <cell r="AB1016">
            <v>5600</v>
          </cell>
          <cell r="AC1016">
            <v>4300</v>
          </cell>
          <cell r="AD1016">
            <v>3200</v>
          </cell>
        </row>
        <row r="1017">
          <cell r="G1017" t="str">
            <v>NT5NT1_D11</v>
          </cell>
          <cell r="H1017" t="str">
            <v>Đoạn đường Lý Thái Tổ mới (đoạn 2, là đoạn nắn tuyến của đường Lý Thái Tổ, từ đường vào đình Phú Mỹ 2 (Phú Hội) đến Trường Tiểu học Phú Hội)</v>
          </cell>
          <cell r="I1017" t="str">
            <v>Đường lên Đình Phú Mỹ 2 (xã Phú Hội)</v>
          </cell>
          <cell r="J1017"/>
          <cell r="K1017" t="str">
            <v>Trường Tiểu học Phú Hội</v>
          </cell>
          <cell r="L1017">
            <v>7200</v>
          </cell>
          <cell r="M1017">
            <v>3300</v>
          </cell>
          <cell r="N1017">
            <v>2600</v>
          </cell>
          <cell r="O1017">
            <v>2000</v>
          </cell>
          <cell r="P1017">
            <v>0</v>
          </cell>
          <cell r="Q1017">
            <v>0</v>
          </cell>
          <cell r="R1017">
            <v>0</v>
          </cell>
          <cell r="S1017">
            <v>0</v>
          </cell>
          <cell r="T1017" t="e">
            <v>#DIV/0!</v>
          </cell>
          <cell r="U1017" t="e">
            <v>#DIV/0!</v>
          </cell>
          <cell r="V1017" t="e">
            <v>#DIV/0!</v>
          </cell>
          <cell r="W1017" t="e">
            <v>#DIV/0!</v>
          </cell>
          <cell r="X1017">
            <v>4.3499999999999996</v>
          </cell>
          <cell r="Y1017">
            <v>1.6</v>
          </cell>
          <cell r="Z1017" t="e">
            <v>#N/A</v>
          </cell>
          <cell r="AA1017">
            <v>11500</v>
          </cell>
          <cell r="AB1017">
            <v>5300</v>
          </cell>
          <cell r="AC1017">
            <v>4200</v>
          </cell>
          <cell r="AD1017">
            <v>3200</v>
          </cell>
        </row>
        <row r="1018">
          <cell r="G1018" t="str">
            <v>NT5NT1_D12</v>
          </cell>
          <cell r="H1018" t="str">
            <v>Đoạn đường Lý Thái Tổ mới (đoạn 3, là đoạn nắn tuyến của đường Lý Thái Tổ, từ Trường Tiểu học Phú Hội đến cầu Long Tân)</v>
          </cell>
          <cell r="I1018" t="str">
            <v>Trường Tiểu học Phú Hội</v>
          </cell>
          <cell r="J1018"/>
          <cell r="K1018" t="str">
            <v>Cầu Long Tân</v>
          </cell>
          <cell r="L1018">
            <v>6500</v>
          </cell>
          <cell r="M1018">
            <v>3200</v>
          </cell>
          <cell r="N1018">
            <v>2600</v>
          </cell>
          <cell r="O1018">
            <v>2000</v>
          </cell>
          <cell r="P1018">
            <v>0</v>
          </cell>
          <cell r="Q1018">
            <v>0</v>
          </cell>
          <cell r="R1018">
            <v>0</v>
          </cell>
          <cell r="S1018">
            <v>0</v>
          </cell>
          <cell r="T1018" t="e">
            <v>#DIV/0!</v>
          </cell>
          <cell r="U1018" t="e">
            <v>#DIV/0!</v>
          </cell>
          <cell r="V1018" t="e">
            <v>#DIV/0!</v>
          </cell>
          <cell r="W1018" t="e">
            <v>#DIV/0!</v>
          </cell>
          <cell r="X1018">
            <v>3.34</v>
          </cell>
          <cell r="Y1018">
            <v>1.6</v>
          </cell>
          <cell r="Z1018" t="e">
            <v>#N/A</v>
          </cell>
          <cell r="AA1018">
            <v>10400</v>
          </cell>
          <cell r="AB1018">
            <v>5100</v>
          </cell>
          <cell r="AC1018">
            <v>4200</v>
          </cell>
          <cell r="AD1018">
            <v>3200</v>
          </cell>
        </row>
        <row r="1019">
          <cell r="G1019" t="str">
            <v>NT5NT1_D13</v>
          </cell>
          <cell r="H1019" t="str">
            <v>Đoạn đường Lý Thái Tổ mới (đoạn 4, là đoạn nắn tuyến của đường Lý Thái Tổ, từ cầu Long Tân đến đường Quách Thị Trang)</v>
          </cell>
          <cell r="I1019" t="str">
            <v>Cầu Long Tân</v>
          </cell>
          <cell r="J1019"/>
          <cell r="K1019" t="str">
            <v>Đường Quách Thị Trang</v>
          </cell>
          <cell r="L1019">
            <v>7800</v>
          </cell>
          <cell r="M1019">
            <v>3300</v>
          </cell>
          <cell r="N1019">
            <v>2600</v>
          </cell>
          <cell r="O1019">
            <v>2000</v>
          </cell>
          <cell r="P1019">
            <v>0</v>
          </cell>
          <cell r="Q1019">
            <v>0</v>
          </cell>
          <cell r="R1019">
            <v>0</v>
          </cell>
          <cell r="S1019">
            <v>0</v>
          </cell>
          <cell r="T1019" t="e">
            <v>#DIV/0!</v>
          </cell>
          <cell r="U1019" t="e">
            <v>#DIV/0!</v>
          </cell>
          <cell r="V1019" t="e">
            <v>#DIV/0!</v>
          </cell>
          <cell r="W1019" t="e">
            <v>#DIV/0!</v>
          </cell>
          <cell r="X1019">
            <v>5.36451048951049</v>
          </cell>
          <cell r="Y1019">
            <v>1.6</v>
          </cell>
          <cell r="Z1019" t="e">
            <v>#N/A</v>
          </cell>
          <cell r="AA1019">
            <v>12500</v>
          </cell>
          <cell r="AB1019">
            <v>5300</v>
          </cell>
          <cell r="AC1019">
            <v>4200</v>
          </cell>
          <cell r="AD1019">
            <v>3200</v>
          </cell>
        </row>
        <row r="1020">
          <cell r="G1020" t="str">
            <v>NT5NT1_D14</v>
          </cell>
          <cell r="H1020" t="str">
            <v>Đoạn từ ngã ba đường Trần Văn Trà và đường Lý Thái Tổ (TL 769 cũ) đoạn từ đường Trần Văn Trà đến đường vào khu TĐC Đại Lộc 1 đến thành Tuy Hạ</v>
          </cell>
          <cell r="I1020" t="str">
            <v>Ngã ba đường Trần Văn Trà và đường Lý Thái Tổ (TL 769 cũ) Đoạn từ đường Trần Văn Trà đến đường vào khu TĐC Đại Lộc 1</v>
          </cell>
          <cell r="J1020"/>
          <cell r="K1020" t="str">
            <v>Thành Tuy Hạ</v>
          </cell>
          <cell r="L1020">
            <v>5300</v>
          </cell>
          <cell r="M1020">
            <v>2300</v>
          </cell>
          <cell r="N1020">
            <v>1800</v>
          </cell>
          <cell r="O1020">
            <v>1300</v>
          </cell>
          <cell r="P1020">
            <v>0</v>
          </cell>
          <cell r="Q1020">
            <v>0</v>
          </cell>
          <cell r="R1020">
            <v>0</v>
          </cell>
          <cell r="S1020">
            <v>0</v>
          </cell>
          <cell r="T1020" t="e">
            <v>#DIV/0!</v>
          </cell>
          <cell r="U1020" t="e">
            <v>#DIV/0!</v>
          </cell>
          <cell r="V1020" t="e">
            <v>#DIV/0!</v>
          </cell>
          <cell r="W1020" t="e">
            <v>#DIV/0!</v>
          </cell>
          <cell r="X1020">
            <v>1.6</v>
          </cell>
          <cell r="Y1020">
            <v>1.4208000000000001</v>
          </cell>
          <cell r="Z1020" t="str">
            <v>15. xã Đại Phước rồi.xlsx</v>
          </cell>
          <cell r="AA1020">
            <v>7500</v>
          </cell>
          <cell r="AB1020">
            <v>3300</v>
          </cell>
          <cell r="AC1020">
            <v>2600</v>
          </cell>
          <cell r="AD1020">
            <v>1800</v>
          </cell>
        </row>
        <row r="1021">
          <cell r="G1021" t="str">
            <v>NT6NT1</v>
          </cell>
          <cell r="H1021" t="str">
            <v>Đường Quách Thị Trang, từ đường Lý Thái Tổ, (đoạn từ cầu Long Tân đến đường Quách Thị Trang) đến đường Lý Thái Tổ (đoạn từ đường Quách Thị Trang đến đường Trần Văn Trà)</v>
          </cell>
          <cell r="I1021" t="str">
            <v>Đường Lý Thái Tổ, đoạn từ cầu Long Tân đến đường Quách Thị Trang</v>
          </cell>
          <cell r="J1021"/>
          <cell r="K1021" t="str">
            <v>Đường Lý Thái Tổ, đoạn từ đường Quách Thị Trang đến đường Trần Văn Trà</v>
          </cell>
          <cell r="L1021">
            <v>6200</v>
          </cell>
          <cell r="M1021">
            <v>3000</v>
          </cell>
          <cell r="N1021">
            <v>2300</v>
          </cell>
          <cell r="O1021">
            <v>1700</v>
          </cell>
          <cell r="P1021">
            <v>0</v>
          </cell>
          <cell r="Q1021">
            <v>0</v>
          </cell>
          <cell r="R1021">
            <v>0</v>
          </cell>
          <cell r="S1021">
            <v>0</v>
          </cell>
          <cell r="T1021" t="e">
            <v>#DIV/0!</v>
          </cell>
          <cell r="U1021" t="e">
            <v>#DIV/0!</v>
          </cell>
          <cell r="V1021" t="e">
            <v>#DIV/0!</v>
          </cell>
          <cell r="W1021" t="e">
            <v>#DIV/0!</v>
          </cell>
          <cell r="X1021">
            <v>1.6</v>
          </cell>
          <cell r="Y1021">
            <v>1.1799040000000001</v>
          </cell>
          <cell r="Z1021" t="str">
            <v>32. xã Nhơn Trạch - giáp ranh xã Long Thành.xlsx</v>
          </cell>
          <cell r="AA1021">
            <v>7300</v>
          </cell>
          <cell r="AB1021">
            <v>3500</v>
          </cell>
          <cell r="AC1021">
            <v>2700</v>
          </cell>
          <cell r="AD1021">
            <v>2000</v>
          </cell>
        </row>
        <row r="1022">
          <cell r="G1022" t="str">
            <v>NT7NT1</v>
          </cell>
          <cell r="H1022" t="str">
            <v>Đường Trần Văn Trà (từ đường Trần Nam Trung đến đường ranh xã Phú Đông - Đại Phước)</v>
          </cell>
          <cell r="I1022" t="str">
            <v xml:space="preserve">Đường Trần Nam Trung </v>
          </cell>
          <cell r="J1022"/>
          <cell r="K1022" t="str">
            <v xml:space="preserve">Đường ranh xã Phú Đông - Đại Phước </v>
          </cell>
          <cell r="L1022">
            <v>9100</v>
          </cell>
          <cell r="M1022">
            <v>3300</v>
          </cell>
          <cell r="N1022">
            <v>2600</v>
          </cell>
          <cell r="O1022">
            <v>2000</v>
          </cell>
          <cell r="P1022">
            <v>0</v>
          </cell>
          <cell r="Q1022">
            <v>0</v>
          </cell>
          <cell r="R1022">
            <v>0</v>
          </cell>
          <cell r="S1022">
            <v>0</v>
          </cell>
          <cell r="T1022" t="e">
            <v>#DIV/0!</v>
          </cell>
          <cell r="U1022" t="e">
            <v>#DIV/0!</v>
          </cell>
          <cell r="V1022" t="e">
            <v>#DIV/0!</v>
          </cell>
          <cell r="W1022" t="e">
            <v>#DIV/0!</v>
          </cell>
          <cell r="X1022">
            <v>1.3333333333333333</v>
          </cell>
          <cell r="Y1022">
            <v>1.1839999999999999</v>
          </cell>
          <cell r="Z1022" t="str">
            <v>15. xã Đại Phước rồi.xlsx</v>
          </cell>
          <cell r="AA1022">
            <v>10800</v>
          </cell>
          <cell r="AB1022">
            <v>3900</v>
          </cell>
          <cell r="AC1022">
            <v>3100</v>
          </cell>
          <cell r="AD1022">
            <v>2400</v>
          </cell>
        </row>
        <row r="1023">
          <cell r="G1023" t="str">
            <v>NT8NT2</v>
          </cell>
          <cell r="H1023" t="str">
            <v>Đường Trần Nam Trung (đường dốc 30 cũ), từ đường Hùng Vương đoạn qua xã Phú Đông đến đường Trần Văn Trà</v>
          </cell>
          <cell r="I1023" t="str">
            <v>Đường Hùng Vương đoạn qua xã Phú Đông</v>
          </cell>
          <cell r="J1023"/>
          <cell r="K1023" t="str">
            <v>Đường Trần Văn Trà</v>
          </cell>
          <cell r="L1023">
            <v>5900</v>
          </cell>
          <cell r="M1023">
            <v>2600</v>
          </cell>
          <cell r="N1023">
            <v>2100</v>
          </cell>
          <cell r="O1023">
            <v>1600</v>
          </cell>
          <cell r="P1023">
            <v>0</v>
          </cell>
          <cell r="Q1023">
            <v>0</v>
          </cell>
          <cell r="R1023">
            <v>0</v>
          </cell>
          <cell r="S1023">
            <v>0</v>
          </cell>
          <cell r="T1023" t="e">
            <v>#DIV/0!</v>
          </cell>
          <cell r="U1023" t="e">
            <v>#DIV/0!</v>
          </cell>
          <cell r="V1023" t="e">
            <v>#DIV/0!</v>
          </cell>
          <cell r="W1023" t="e">
            <v>#DIV/0!</v>
          </cell>
          <cell r="X1023">
            <v>1.3</v>
          </cell>
          <cell r="Y1023">
            <v>1.1544000000000001</v>
          </cell>
          <cell r="Z1023" t="str">
            <v>15. xã Đại Phước rồi.xlsx</v>
          </cell>
          <cell r="AA1023">
            <v>6800</v>
          </cell>
          <cell r="AB1023">
            <v>3000</v>
          </cell>
          <cell r="AC1023">
            <v>2400</v>
          </cell>
          <cell r="AD1023">
            <v>1800</v>
          </cell>
        </row>
        <row r="1024">
          <cell r="G1024" t="str">
            <v>NT9NT2</v>
          </cell>
          <cell r="H1024" t="str">
            <v xml:space="preserve">Đường Phạm Thái Bường (đường vào UBND xã Phước Khánh) </v>
          </cell>
          <cell r="I1024"/>
          <cell r="J1024"/>
          <cell r="K1024"/>
          <cell r="L1024"/>
          <cell r="M1024"/>
          <cell r="N1024"/>
          <cell r="O1024"/>
          <cell r="P1024"/>
          <cell r="Q1024"/>
          <cell r="R1024"/>
          <cell r="S1024"/>
          <cell r="T1024"/>
          <cell r="U1024"/>
          <cell r="V1024"/>
          <cell r="W1024"/>
          <cell r="Y1024"/>
          <cell r="Z1024"/>
          <cell r="AA1024"/>
          <cell r="AB1024"/>
          <cell r="AC1024"/>
          <cell r="AD1024"/>
        </row>
        <row r="1025">
          <cell r="G1025" t="str">
            <v>NT9NT2_D1</v>
          </cell>
          <cell r="H1025" t="str">
            <v>Đoạn từ đường Hùng Vương đến giáp đường đê Ông Kèo</v>
          </cell>
          <cell r="I1025" t="str">
            <v>Đường Hùng Vương đoạn qua xã Phú Đông</v>
          </cell>
          <cell r="J1025"/>
          <cell r="K1025" t="str">
            <v>Đường đê Ông Kèo đoạn qua xã Vĩnh Thanh, Phước Khánh, Phú Đông</v>
          </cell>
          <cell r="L1025">
            <v>6500</v>
          </cell>
          <cell r="M1025">
            <v>2600</v>
          </cell>
          <cell r="N1025">
            <v>2100</v>
          </cell>
          <cell r="O1025">
            <v>1600</v>
          </cell>
          <cell r="P1025">
            <v>0</v>
          </cell>
          <cell r="Q1025">
            <v>0</v>
          </cell>
          <cell r="R1025">
            <v>0</v>
          </cell>
          <cell r="S1025">
            <v>0</v>
          </cell>
          <cell r="T1025" t="e">
            <v>#DIV/0!</v>
          </cell>
          <cell r="U1025" t="e">
            <v>#DIV/0!</v>
          </cell>
          <cell r="V1025" t="e">
            <v>#DIV/0!</v>
          </cell>
          <cell r="W1025" t="e">
            <v>#DIV/0!</v>
          </cell>
          <cell r="X1025">
            <v>1.4</v>
          </cell>
          <cell r="Y1025">
            <v>1.2431999999999999</v>
          </cell>
          <cell r="Z1025" t="str">
            <v>15. xã Đại Phước rồi.xlsx</v>
          </cell>
          <cell r="AA1025">
            <v>8100</v>
          </cell>
          <cell r="AB1025">
            <v>3200</v>
          </cell>
          <cell r="AC1025">
            <v>2600</v>
          </cell>
          <cell r="AD1025">
            <v>2000</v>
          </cell>
        </row>
        <row r="1026">
          <cell r="G1026" t="str">
            <v>NT9NT2_D2</v>
          </cell>
          <cell r="H1026" t="str">
            <v>Đoạn từ ngã tư đường đê Ông Kèo đến sông Vàm Mương</v>
          </cell>
          <cell r="I1026" t="str">
            <v>Ngã tư đường đê Ông Kèo</v>
          </cell>
          <cell r="J1026"/>
          <cell r="K1026" t="str">
            <v>Sông Vàm Mương</v>
          </cell>
          <cell r="L1026">
            <v>7800</v>
          </cell>
          <cell r="M1026">
            <v>2600</v>
          </cell>
          <cell r="N1026">
            <v>2100</v>
          </cell>
          <cell r="O1026">
            <v>1600</v>
          </cell>
          <cell r="P1026">
            <v>0</v>
          </cell>
          <cell r="Q1026">
            <v>0</v>
          </cell>
          <cell r="R1026">
            <v>0</v>
          </cell>
          <cell r="S1026">
            <v>0</v>
          </cell>
          <cell r="T1026" t="e">
            <v>#DIV/0!</v>
          </cell>
          <cell r="U1026" t="e">
            <v>#DIV/0!</v>
          </cell>
          <cell r="V1026" t="e">
            <v>#DIV/0!</v>
          </cell>
          <cell r="W1026" t="e">
            <v>#DIV/0!</v>
          </cell>
          <cell r="X1026">
            <v>1.23</v>
          </cell>
          <cell r="Y1026">
            <v>1.0922400000000001</v>
          </cell>
          <cell r="Z1026" t="str">
            <v>15. xã Đại Phước rồi.xlsx</v>
          </cell>
          <cell r="AA1026">
            <v>8500</v>
          </cell>
          <cell r="AB1026">
            <v>2900</v>
          </cell>
          <cell r="AC1026">
            <v>2400</v>
          </cell>
          <cell r="AD1026">
            <v>1800</v>
          </cell>
        </row>
        <row r="1027">
          <cell r="G1027" t="str">
            <v>NT10NT1</v>
          </cell>
          <cell r="H1027" t="str">
            <v xml:space="preserve">Đường Trần Phú (đường 319B cũ) </v>
          </cell>
          <cell r="I1027"/>
          <cell r="J1027"/>
          <cell r="K1027"/>
          <cell r="L1027"/>
          <cell r="M1027"/>
          <cell r="N1027"/>
          <cell r="O1027"/>
          <cell r="P1027"/>
          <cell r="Q1027"/>
          <cell r="R1027"/>
          <cell r="S1027"/>
          <cell r="T1027"/>
          <cell r="U1027"/>
          <cell r="V1027"/>
          <cell r="W1027"/>
          <cell r="Y1027"/>
          <cell r="Z1027"/>
          <cell r="AA1027"/>
          <cell r="AB1027"/>
          <cell r="AC1027"/>
          <cell r="AD1027"/>
        </row>
        <row r="1028">
          <cell r="G1028" t="str">
            <v>NT10NT1_D1</v>
          </cell>
          <cell r="H1028" t="str">
            <v xml:space="preserve">Đoạn qua xã Phước Thiền (từ ngã tư Bến Cam đến công ty Kim Phong) </v>
          </cell>
          <cell r="I1028" t="str">
            <v>ngã tư Bến Cam</v>
          </cell>
          <cell r="J1028"/>
          <cell r="K1028" t="str">
            <v xml:space="preserve">công ty Kim Phong </v>
          </cell>
          <cell r="L1028">
            <v>12000</v>
          </cell>
          <cell r="M1028">
            <v>3500</v>
          </cell>
          <cell r="N1028">
            <v>2700</v>
          </cell>
          <cell r="O1028">
            <v>2000</v>
          </cell>
          <cell r="P1028">
            <v>0</v>
          </cell>
          <cell r="Q1028">
            <v>0</v>
          </cell>
          <cell r="R1028">
            <v>0</v>
          </cell>
          <cell r="S1028">
            <v>0</v>
          </cell>
          <cell r="T1028" t="e">
            <v>#DIV/0!</v>
          </cell>
          <cell r="U1028" t="e">
            <v>#DIV/0!</v>
          </cell>
          <cell r="V1028" t="e">
            <v>#DIV/0!</v>
          </cell>
          <cell r="W1028" t="e">
            <v>#DIV/0!</v>
          </cell>
          <cell r="X1028">
            <v>1.5</v>
          </cell>
          <cell r="Y1028">
            <v>1.1061599999999998</v>
          </cell>
          <cell r="Z1028" t="str">
            <v>32. xã Nhơn Trạch - giáp ranh xã Long Thành.xlsx</v>
          </cell>
          <cell r="AA1028">
            <v>13300</v>
          </cell>
          <cell r="AB1028">
            <v>3900</v>
          </cell>
          <cell r="AC1028">
            <v>3000</v>
          </cell>
          <cell r="AD1028">
            <v>2200</v>
          </cell>
        </row>
        <row r="1029">
          <cell r="G1029" t="str">
            <v>NT10NT1_D2</v>
          </cell>
          <cell r="H1029" t="str">
            <v>Đoạn qua xã Phước Thiền (từ công ty Kim Phong đến hết ranh giới xã Phước Thiền)</v>
          </cell>
          <cell r="I1029" t="str">
            <v>công ty Kim Phong</v>
          </cell>
          <cell r="J1029"/>
          <cell r="K1029" t="str">
            <v>hết ranh giới xã Phước Thiền</v>
          </cell>
          <cell r="L1029">
            <v>8500</v>
          </cell>
          <cell r="M1029">
            <v>3300</v>
          </cell>
          <cell r="N1029">
            <v>2300</v>
          </cell>
          <cell r="O1029">
            <v>1800</v>
          </cell>
          <cell r="P1029">
            <v>0</v>
          </cell>
          <cell r="Q1029">
            <v>0</v>
          </cell>
          <cell r="R1029">
            <v>0</v>
          </cell>
          <cell r="S1029">
            <v>0</v>
          </cell>
          <cell r="T1029" t="e">
            <v>#DIV/0!</v>
          </cell>
          <cell r="U1029" t="e">
            <v>#DIV/0!</v>
          </cell>
          <cell r="V1029" t="e">
            <v>#DIV/0!</v>
          </cell>
          <cell r="W1029" t="e">
            <v>#DIV/0!</v>
          </cell>
          <cell r="X1029">
            <v>1.6</v>
          </cell>
          <cell r="Y1029">
            <v>1.1799040000000001</v>
          </cell>
          <cell r="Z1029" t="str">
            <v>32. xã Nhơn Trạch - giáp ranh xã Long Thành.xlsx</v>
          </cell>
          <cell r="AA1029">
            <v>10000</v>
          </cell>
          <cell r="AB1029">
            <v>3900</v>
          </cell>
          <cell r="AC1029">
            <v>2700</v>
          </cell>
          <cell r="AD1029">
            <v>2100</v>
          </cell>
        </row>
        <row r="1030">
          <cell r="G1030" t="str">
            <v>NT10NT1_D3</v>
          </cell>
          <cell r="H1030" t="str">
            <v>Đoạn qua xã Long Thọ, xã Phước An (từ ranh giới thị trấn Hiệp Phước và xã Phước An đến đường N1 khu dân cư HUD Nhơn Trạch)</v>
          </cell>
          <cell r="I1030" t="str">
            <v>ranh giới TT Hiệp Phước và xã Phước An</v>
          </cell>
          <cell r="J1030"/>
          <cell r="K1030" t="str">
            <v>đường N1 khu dân cư HUD nhơn Trạch</v>
          </cell>
          <cell r="L1030">
            <v>6500</v>
          </cell>
          <cell r="M1030">
            <v>2600</v>
          </cell>
          <cell r="N1030">
            <v>2100</v>
          </cell>
          <cell r="O1030">
            <v>1600</v>
          </cell>
          <cell r="P1030">
            <v>0</v>
          </cell>
          <cell r="Q1030">
            <v>0</v>
          </cell>
          <cell r="R1030">
            <v>0</v>
          </cell>
          <cell r="S1030">
            <v>0</v>
          </cell>
          <cell r="T1030" t="e">
            <v>#DIV/0!</v>
          </cell>
          <cell r="U1030" t="e">
            <v>#DIV/0!</v>
          </cell>
          <cell r="V1030" t="e">
            <v>#DIV/0!</v>
          </cell>
          <cell r="W1030" t="e">
            <v>#DIV/0!</v>
          </cell>
          <cell r="X1030">
            <v>1.54</v>
          </cell>
          <cell r="Y1030">
            <v>1.0900000000000001</v>
          </cell>
          <cell r="Z1030" t="str">
            <v>36. xã Phước An-giáp ranh Nhơn Trạch.xlsx</v>
          </cell>
          <cell r="AA1030">
            <v>7100</v>
          </cell>
          <cell r="AB1030">
            <v>3000</v>
          </cell>
          <cell r="AC1030">
            <v>2400</v>
          </cell>
          <cell r="AD1030">
            <v>1800</v>
          </cell>
        </row>
        <row r="1031">
          <cell r="G1031" t="str">
            <v>NT10NT1_D4</v>
          </cell>
          <cell r="H1031" t="str">
            <v>Đoạn qua xã Phước An (từ thửa đất số 295, tờ BĐĐC số 36 xã Phước An đến đường Hùng Vương đoạn qua xã Phước An)</v>
          </cell>
          <cell r="I1031" t="str">
            <v>thửa đất số 295 tờ bản đồ số 36 xã Phước An</v>
          </cell>
          <cell r="J1031"/>
          <cell r="K1031" t="str">
            <v>đường Hùng Vương đoạn qua xã Phước An</v>
          </cell>
          <cell r="L1031">
            <v>5500</v>
          </cell>
          <cell r="M1031">
            <v>2600</v>
          </cell>
          <cell r="N1031">
            <v>2100</v>
          </cell>
          <cell r="O1031">
            <v>1600</v>
          </cell>
          <cell r="P1031">
            <v>0</v>
          </cell>
          <cell r="Q1031">
            <v>0</v>
          </cell>
          <cell r="R1031">
            <v>0</v>
          </cell>
          <cell r="S1031">
            <v>0</v>
          </cell>
          <cell r="T1031" t="e">
            <v>#DIV/0!</v>
          </cell>
          <cell r="U1031" t="e">
            <v>#DIV/0!</v>
          </cell>
          <cell r="V1031" t="e">
            <v>#DIV/0!</v>
          </cell>
          <cell r="W1031" t="e">
            <v>#DIV/0!</v>
          </cell>
          <cell r="X1031">
            <v>2.65</v>
          </cell>
          <cell r="Y1031">
            <v>1.3</v>
          </cell>
          <cell r="Z1031" t="e">
            <v>#N/A</v>
          </cell>
          <cell r="AA1031">
            <v>7200</v>
          </cell>
          <cell r="AB1031">
            <v>3400</v>
          </cell>
          <cell r="AC1031">
            <v>2700</v>
          </cell>
          <cell r="AD1031">
            <v>2100</v>
          </cell>
        </row>
        <row r="1032">
          <cell r="G1032" t="str">
            <v>NT11NT2</v>
          </cell>
          <cell r="H1032" t="str">
            <v xml:space="preserve">Đường Cây Dầu (từ đường Nguyễn Hữu Cảnh đến đường Lý Thái Tổ) </v>
          </cell>
          <cell r="I1032" t="str">
            <v>đường Nguyễn Hữu Cảnh (đoạn qua xã Long Tân, Phú Hội)</v>
          </cell>
          <cell r="J1032"/>
          <cell r="K1032" t="str">
            <v>đường Lý Thái Tổ (đoạn từ đường vào đình Phú Mỹ 2 (Phú Hội) đến Trường Tiểu học Phú Hội)</v>
          </cell>
          <cell r="L1032">
            <v>4600</v>
          </cell>
          <cell r="M1032">
            <v>2200</v>
          </cell>
          <cell r="N1032">
            <v>1800</v>
          </cell>
          <cell r="O1032">
            <v>1300</v>
          </cell>
          <cell r="P1032">
            <v>0</v>
          </cell>
          <cell r="Q1032">
            <v>0</v>
          </cell>
          <cell r="R1032">
            <v>0</v>
          </cell>
          <cell r="S1032">
            <v>0</v>
          </cell>
          <cell r="T1032" t="e">
            <v>#DIV/0!</v>
          </cell>
          <cell r="U1032" t="e">
            <v>#DIV/0!</v>
          </cell>
          <cell r="V1032" t="e">
            <v>#DIV/0!</v>
          </cell>
          <cell r="W1032" t="e">
            <v>#DIV/0!</v>
          </cell>
          <cell r="X1032">
            <v>1.6</v>
          </cell>
          <cell r="Y1032">
            <v>1.1799040000000001</v>
          </cell>
          <cell r="Z1032" t="str">
            <v>32. xã Nhơn Trạch - giáp ranh xã Long Thành.xlsx</v>
          </cell>
          <cell r="AA1032">
            <v>5400</v>
          </cell>
          <cell r="AB1032">
            <v>2600</v>
          </cell>
          <cell r="AC1032">
            <v>2100</v>
          </cell>
          <cell r="AD1032">
            <v>1500</v>
          </cell>
        </row>
        <row r="1033">
          <cell r="G1033" t="str">
            <v>NT12NT2</v>
          </cell>
          <cell r="H1033" t="str">
            <v>Đường Huỳnh Văn Lũy (đường vào UBND xã Phú Đông), từ đường Trần Văn Trà đến đường Hùng Vương</v>
          </cell>
          <cell r="I1033" t="str">
            <v>đường Trần Văn Trà</v>
          </cell>
          <cell r="J1033"/>
          <cell r="K1033" t="str">
            <v>đường Hùng Vương đoạn qua xã Phú Đông</v>
          </cell>
          <cell r="L1033">
            <v>5200</v>
          </cell>
          <cell r="M1033">
            <v>2300</v>
          </cell>
          <cell r="N1033">
            <v>1800</v>
          </cell>
          <cell r="O1033">
            <v>1300</v>
          </cell>
          <cell r="P1033">
            <v>0</v>
          </cell>
          <cell r="Q1033">
            <v>0</v>
          </cell>
          <cell r="R1033">
            <v>0</v>
          </cell>
          <cell r="S1033">
            <v>0</v>
          </cell>
          <cell r="T1033" t="e">
            <v>#DIV/0!</v>
          </cell>
          <cell r="U1033" t="e">
            <v>#DIV/0!</v>
          </cell>
          <cell r="V1033" t="e">
            <v>#DIV/0!</v>
          </cell>
          <cell r="W1033" t="e">
            <v>#DIV/0!</v>
          </cell>
          <cell r="X1033">
            <v>1.6</v>
          </cell>
          <cell r="Y1033">
            <v>1.4208000000000001</v>
          </cell>
          <cell r="Z1033" t="str">
            <v>15. xã Đại Phước rồi.xlsx</v>
          </cell>
          <cell r="AA1033">
            <v>7400</v>
          </cell>
          <cell r="AB1033">
            <v>3300</v>
          </cell>
          <cell r="AC1033">
            <v>2600</v>
          </cell>
          <cell r="AD1033">
            <v>1800</v>
          </cell>
        </row>
        <row r="1034">
          <cell r="G1034" t="str">
            <v>NT13NT2</v>
          </cell>
          <cell r="H1034" t="str">
            <v>Đường Lý Tự Trọng (đường Độn cũ thuộc xã Long Tân), từ đường Lý Thái Tổ đến hết ranh thửa đất số 368, tờ BĐĐC số 7 về bên phải và hết ranh thửa đất số 7, tờ BĐĐC số 15 về bên trái, xã Long Tân</v>
          </cell>
          <cell r="I1034" t="str">
            <v>Đường Lý Thái Tổ, đoạn từ cầu Long Tân đến đường Quách Thị Trang</v>
          </cell>
          <cell r="J1034"/>
          <cell r="K1034" t="str">
            <v>Bên phải, đến hết ranh thửa đất số 368, tờ BĐĐC số 7; Bên trái, đến hết ranh thửa đất số 7, tờ BĐĐC số 15 (xã Long Tân)</v>
          </cell>
          <cell r="L1034">
            <v>4400</v>
          </cell>
          <cell r="M1034">
            <v>2200</v>
          </cell>
          <cell r="N1034">
            <v>1800</v>
          </cell>
          <cell r="O1034">
            <v>1300</v>
          </cell>
          <cell r="P1034">
            <v>0</v>
          </cell>
          <cell r="Q1034">
            <v>0</v>
          </cell>
          <cell r="R1034">
            <v>0</v>
          </cell>
          <cell r="S1034">
            <v>0</v>
          </cell>
          <cell r="T1034" t="e">
            <v>#DIV/0!</v>
          </cell>
          <cell r="U1034" t="e">
            <v>#DIV/0!</v>
          </cell>
          <cell r="V1034" t="e">
            <v>#DIV/0!</v>
          </cell>
          <cell r="W1034" t="e">
            <v>#DIV/0!</v>
          </cell>
          <cell r="X1034">
            <v>1.6</v>
          </cell>
          <cell r="Y1034">
            <v>1.1799040000000001</v>
          </cell>
          <cell r="Z1034" t="str">
            <v>32. xã Nhơn Trạch - giáp ranh xã Long Thành.xlsx</v>
          </cell>
          <cell r="AA1034">
            <v>5200</v>
          </cell>
          <cell r="AB1034">
            <v>2600</v>
          </cell>
          <cell r="AC1034">
            <v>2100</v>
          </cell>
          <cell r="AD1034">
            <v>1500</v>
          </cell>
        </row>
        <row r="1035">
          <cell r="G1035" t="str">
            <v>NT14NT2</v>
          </cell>
          <cell r="H1035" t="str">
            <v>Đường Đào Thị Phấn (đường Chắn nước cũ), từ đường Cây Dầu đến hết ranh thửa đất số 535, tờ BĐĐC số 33 về bên phải và hết ranh thửa đất số 397, tờ BĐĐC số 33 về bên trái, xã Phú Hội</v>
          </cell>
          <cell r="I1035" t="str">
            <v>Đường Cây Dầu</v>
          </cell>
          <cell r="J1035"/>
          <cell r="K1035" t="str">
            <v>Bên phải, đến hết ranh thửa đất số 535, tờ BĐĐC số 33; Bên trái, đến hết ranh thửa đất số 397, tờ BĐĐC số 33 (xã Phú Hội)</v>
          </cell>
          <cell r="L1035">
            <v>4600</v>
          </cell>
          <cell r="M1035">
            <v>2200</v>
          </cell>
          <cell r="N1035">
            <v>1800</v>
          </cell>
          <cell r="O1035">
            <v>1300</v>
          </cell>
          <cell r="P1035">
            <v>0</v>
          </cell>
          <cell r="Q1035">
            <v>0</v>
          </cell>
          <cell r="R1035">
            <v>0</v>
          </cell>
          <cell r="S1035">
            <v>0</v>
          </cell>
          <cell r="T1035" t="e">
            <v>#DIV/0!</v>
          </cell>
          <cell r="U1035" t="e">
            <v>#DIV/0!</v>
          </cell>
          <cell r="V1035" t="e">
            <v>#DIV/0!</v>
          </cell>
          <cell r="W1035" t="e">
            <v>#DIV/0!</v>
          </cell>
          <cell r="X1035">
            <v>1.6</v>
          </cell>
          <cell r="Y1035">
            <v>1.1799040000000001</v>
          </cell>
          <cell r="Z1035" t="str">
            <v>32. xã Nhơn Trạch - giáp ranh xã Long Thành.xlsx</v>
          </cell>
          <cell r="AA1035">
            <v>5400</v>
          </cell>
          <cell r="AB1035">
            <v>2600</v>
          </cell>
          <cell r="AC1035">
            <v>2100</v>
          </cell>
          <cell r="AD1035">
            <v>1500</v>
          </cell>
        </row>
        <row r="1036">
          <cell r="G1036" t="str">
            <v>NT15NT2</v>
          </cell>
          <cell r="H1036" t="str">
            <v>Đường Nguyễn Văn Ký (Hương lộ 12 cũ), từ đường Hùng Vương đến ranh giới huyện Nhơn Trạch - Long Thành</v>
          </cell>
          <cell r="I1036" t="str">
            <v>đường Hùng Vương đoạn qua xã Long Thọ</v>
          </cell>
          <cell r="J1036"/>
          <cell r="K1036" t="str">
            <v>ranh giới huyện Nhơn Trạch - Long Thành</v>
          </cell>
          <cell r="L1036">
            <v>5100</v>
          </cell>
          <cell r="M1036">
            <v>2500</v>
          </cell>
          <cell r="N1036">
            <v>2000</v>
          </cell>
          <cell r="O1036">
            <v>1400</v>
          </cell>
          <cell r="P1036">
            <v>0</v>
          </cell>
          <cell r="Q1036">
            <v>0</v>
          </cell>
          <cell r="R1036">
            <v>0</v>
          </cell>
          <cell r="S1036">
            <v>0</v>
          </cell>
          <cell r="T1036" t="e">
            <v>#DIV/0!</v>
          </cell>
          <cell r="U1036" t="e">
            <v>#DIV/0!</v>
          </cell>
          <cell r="V1036" t="e">
            <v>#DIV/0!</v>
          </cell>
          <cell r="W1036" t="e">
            <v>#DIV/0!</v>
          </cell>
          <cell r="X1036">
            <v>1.3</v>
          </cell>
          <cell r="Y1036">
            <v>1.3</v>
          </cell>
          <cell r="Z1036" t="str">
            <v>36. xã Phước An-giáp ranh Nhơn Trạch.xlsx</v>
          </cell>
          <cell r="AA1036">
            <v>6600</v>
          </cell>
          <cell r="AB1036">
            <v>3300</v>
          </cell>
          <cell r="AC1036">
            <v>2600</v>
          </cell>
          <cell r="AD1036">
            <v>1800</v>
          </cell>
        </row>
        <row r="1037">
          <cell r="G1037" t="str">
            <v>NT16NT2</v>
          </cell>
          <cell r="H1037" t="str">
            <v>Đường đê Ông Kèo</v>
          </cell>
          <cell r="I1037" t="str">
            <v>Ngã 4 đường Lý Thái Tổ cách đường vào UBND xã Phú Hữu 90m</v>
          </cell>
          <cell r="J1037"/>
          <cell r="K1037" t="str">
            <v>Đường Hùng Vương đoạn qua xã Vĩnh Thanh</v>
          </cell>
          <cell r="L1037"/>
          <cell r="M1037"/>
          <cell r="N1037"/>
          <cell r="O1037"/>
          <cell r="P1037"/>
          <cell r="Q1037"/>
          <cell r="R1037"/>
          <cell r="S1037"/>
          <cell r="T1037"/>
          <cell r="U1037"/>
          <cell r="V1037"/>
          <cell r="W1037"/>
          <cell r="Y1037"/>
          <cell r="Z1037"/>
          <cell r="AA1037"/>
          <cell r="AB1037"/>
          <cell r="AC1037"/>
          <cell r="AD1037"/>
        </row>
        <row r="1038">
          <cell r="G1038" t="str">
            <v>NT16NT2_D1</v>
          </cell>
          <cell r="H1038" t="str">
            <v>Đoạn qua xã Phú Hữu (từ ngã 4 đường Lý Thái Tổ cách đường vào UBND xã Phú Hữu 90m đến ngã 3 Thánh Thất Phú Hữu)</v>
          </cell>
          <cell r="I1038" t="str">
            <v>Ngã 4 đường Lý Thái Tổ cách đường vào UBND xã Phú Hữu 90m</v>
          </cell>
          <cell r="J1038"/>
          <cell r="K1038" t="str">
            <v>Ngã 3 Thánh thất Phú Hữu</v>
          </cell>
          <cell r="L1038">
            <v>5200</v>
          </cell>
          <cell r="M1038">
            <v>2100</v>
          </cell>
          <cell r="N1038">
            <v>1700</v>
          </cell>
          <cell r="O1038">
            <v>1300</v>
          </cell>
          <cell r="P1038">
            <v>0</v>
          </cell>
          <cell r="Q1038">
            <v>0</v>
          </cell>
          <cell r="R1038">
            <v>0</v>
          </cell>
          <cell r="S1038">
            <v>0</v>
          </cell>
          <cell r="T1038" t="e">
            <v>#DIV/0!</v>
          </cell>
          <cell r="U1038" t="e">
            <v>#DIV/0!</v>
          </cell>
          <cell r="V1038" t="e">
            <v>#DIV/0!</v>
          </cell>
          <cell r="W1038" t="e">
            <v>#DIV/0!</v>
          </cell>
          <cell r="X1038">
            <v>1.4</v>
          </cell>
          <cell r="Y1038">
            <v>1.2431999999999999</v>
          </cell>
          <cell r="Z1038" t="str">
            <v>15. xã Đại Phước rồi.xlsx</v>
          </cell>
          <cell r="AA1038">
            <v>6500</v>
          </cell>
          <cell r="AB1038">
            <v>2600</v>
          </cell>
          <cell r="AC1038">
            <v>2100</v>
          </cell>
          <cell r="AD1038">
            <v>1600</v>
          </cell>
        </row>
        <row r="1039">
          <cell r="G1039" t="str">
            <v>NT16NT2_D2</v>
          </cell>
          <cell r="H1039" t="str">
            <v>Đoạn qua các xã: Phú Hữu, Vĩnh Thanh, Phước Khánh, Phú Đông (từ ngã 3 Thánh Thất Phú Hữu đến đường Hùng Vương đoạn qua xã Vĩnh Thanh)</v>
          </cell>
          <cell r="I1039" t="str">
            <v>Ngã 3 Thánh Thất Phú Hữu</v>
          </cell>
          <cell r="J1039"/>
          <cell r="K1039" t="str">
            <v>Đường Hùng Vương đoạn qua xã Vĩnh Thanh</v>
          </cell>
          <cell r="L1039">
            <v>4800</v>
          </cell>
          <cell r="M1039">
            <v>2300</v>
          </cell>
          <cell r="N1039">
            <v>1800</v>
          </cell>
          <cell r="O1039">
            <v>1300</v>
          </cell>
          <cell r="P1039">
            <v>0</v>
          </cell>
          <cell r="Q1039">
            <v>0</v>
          </cell>
          <cell r="R1039">
            <v>0</v>
          </cell>
          <cell r="S1039">
            <v>0</v>
          </cell>
          <cell r="T1039" t="e">
            <v>#DIV/0!</v>
          </cell>
          <cell r="U1039" t="e">
            <v>#DIV/0!</v>
          </cell>
          <cell r="V1039" t="e">
            <v>#DIV/0!</v>
          </cell>
          <cell r="W1039" t="e">
            <v>#DIV/0!</v>
          </cell>
          <cell r="X1039">
            <v>1.35</v>
          </cell>
          <cell r="Y1039">
            <v>1.1000000000000001</v>
          </cell>
          <cell r="Z1039" t="str">
            <v>15. xã Đại Phước rồi.xlsx</v>
          </cell>
          <cell r="AA1039">
            <v>5300</v>
          </cell>
          <cell r="AB1039">
            <v>2500</v>
          </cell>
          <cell r="AC1039">
            <v>2000</v>
          </cell>
          <cell r="AD1039">
            <v>1400</v>
          </cell>
        </row>
        <row r="1040">
          <cell r="G1040" t="str">
            <v>NT17NT2</v>
          </cell>
          <cell r="H1040" t="str">
            <v>Đường Võ Thị Sáu (đường Giồng Ông Đông cũ), từ đường Hùng Vương đến Giáp sông (giáp khu dân cư Sen Việt)</v>
          </cell>
          <cell r="I1040" t="str">
            <v>Đường Hùng Vương đoạn qua xã Phú Đông</v>
          </cell>
          <cell r="J1040"/>
          <cell r="K1040" t="str">
            <v>Giáp sông giáp khu dân cư Sen Việt</v>
          </cell>
          <cell r="L1040">
            <v>4700</v>
          </cell>
          <cell r="M1040">
            <v>2100</v>
          </cell>
          <cell r="N1040">
            <v>1700</v>
          </cell>
          <cell r="O1040">
            <v>1300</v>
          </cell>
          <cell r="P1040">
            <v>0</v>
          </cell>
          <cell r="Q1040">
            <v>0</v>
          </cell>
          <cell r="R1040">
            <v>0</v>
          </cell>
          <cell r="S1040">
            <v>0</v>
          </cell>
          <cell r="T1040" t="e">
            <v>#DIV/0!</v>
          </cell>
          <cell r="U1040" t="e">
            <v>#DIV/0!</v>
          </cell>
          <cell r="V1040" t="e">
            <v>#DIV/0!</v>
          </cell>
          <cell r="W1040" t="e">
            <v>#DIV/0!</v>
          </cell>
          <cell r="X1040">
            <v>1.38</v>
          </cell>
          <cell r="Y1040">
            <v>1.2254399999999999</v>
          </cell>
          <cell r="Z1040" t="str">
            <v>15. xã Đại Phước rồi.xlsx</v>
          </cell>
          <cell r="AA1040">
            <v>5800</v>
          </cell>
          <cell r="AB1040">
            <v>2600</v>
          </cell>
          <cell r="AC1040">
            <v>2100</v>
          </cell>
          <cell r="AD1040">
            <v>1600</v>
          </cell>
        </row>
        <row r="1041">
          <cell r="G1041" t="str">
            <v>NT18NT</v>
          </cell>
          <cell r="H1041" t="str">
            <v>Đường ấp 1 xã Phước Khánh, từ đường đê Ông Kèo đến giáp sông</v>
          </cell>
          <cell r="I1041" t="str">
            <v>Đường đê Ông Kèo đoạn qua xã Vĩnh Thanh, Phước Khánh, Phú Đông</v>
          </cell>
          <cell r="J1041"/>
          <cell r="K1041" t="str">
            <v>Giáp sông</v>
          </cell>
          <cell r="L1041">
            <v>3900</v>
          </cell>
          <cell r="M1041">
            <v>2000</v>
          </cell>
          <cell r="N1041">
            <v>1700</v>
          </cell>
          <cell r="O1041">
            <v>1300</v>
          </cell>
          <cell r="P1041">
            <v>0</v>
          </cell>
          <cell r="Q1041">
            <v>0</v>
          </cell>
          <cell r="R1041">
            <v>0</v>
          </cell>
          <cell r="S1041">
            <v>0</v>
          </cell>
          <cell r="T1041" t="e">
            <v>#DIV/0!</v>
          </cell>
          <cell r="U1041" t="e">
            <v>#DIV/0!</v>
          </cell>
          <cell r="V1041" t="e">
            <v>#DIV/0!</v>
          </cell>
          <cell r="W1041" t="e">
            <v>#DIV/0!</v>
          </cell>
          <cell r="X1041">
            <v>5.73</v>
          </cell>
          <cell r="Y1041">
            <v>1.4</v>
          </cell>
          <cell r="Z1041" t="e">
            <v>#N/A</v>
          </cell>
          <cell r="AA1041">
            <v>5500</v>
          </cell>
          <cell r="AB1041">
            <v>2800</v>
          </cell>
          <cell r="AC1041">
            <v>2400</v>
          </cell>
          <cell r="AD1041">
            <v>1800</v>
          </cell>
        </row>
        <row r="1042">
          <cell r="G1042" t="str">
            <v>NT19NT1</v>
          </cell>
          <cell r="H1042" t="str">
            <v xml:space="preserve">Đường Nguyễn Ái Quốc (đường 25C cũ), từ đường Nguyễn Hữu Cảnh đến đường Hùng Vương </v>
          </cell>
          <cell r="I1042" t="str">
            <v>Đường Nguyễn Hữu Cảnh (Đoạn qua xã Long Tân, Phú Hội)</v>
          </cell>
          <cell r="J1042"/>
          <cell r="K1042" t="str">
            <v>Đường Hùng Vương đoạn qua xã Long Thọ</v>
          </cell>
          <cell r="L1042">
            <v>7200</v>
          </cell>
          <cell r="M1042">
            <v>2600</v>
          </cell>
          <cell r="N1042">
            <v>2000</v>
          </cell>
          <cell r="O1042">
            <v>1400</v>
          </cell>
          <cell r="P1042">
            <v>0</v>
          </cell>
          <cell r="Q1042">
            <v>0</v>
          </cell>
          <cell r="R1042">
            <v>0</v>
          </cell>
          <cell r="S1042">
            <v>0</v>
          </cell>
          <cell r="T1042" t="e">
            <v>#DIV/0!</v>
          </cell>
          <cell r="U1042" t="e">
            <v>#DIV/0!</v>
          </cell>
          <cell r="V1042" t="e">
            <v>#DIV/0!</v>
          </cell>
          <cell r="W1042" t="e">
            <v>#DIV/0!</v>
          </cell>
          <cell r="X1042">
            <v>1.53</v>
          </cell>
          <cell r="Y1042">
            <v>1.1282832</v>
          </cell>
          <cell r="Z1042" t="str">
            <v>32. xã Nhơn Trạch - giáp ranh xã Long Thành.xlsx</v>
          </cell>
          <cell r="AA1042">
            <v>8100</v>
          </cell>
          <cell r="AB1042">
            <v>2900</v>
          </cell>
          <cell r="AC1042">
            <v>2300</v>
          </cell>
          <cell r="AD1042">
            <v>1600</v>
          </cell>
        </row>
        <row r="1043">
          <cell r="G1043" t="str">
            <v>NT20NT</v>
          </cell>
          <cell r="H1043" t="str">
            <v xml:space="preserve">Đường xã Long Tân (đường Miễu) </v>
          </cell>
          <cell r="I1043" t="str">
            <v>Đường Nguyễn Hữu Cảnh (Đoạn qua xã Long Tân, Phú Hội)</v>
          </cell>
          <cell r="J1043"/>
          <cell r="K1043" t="str">
            <v>Đến ngã ba đầu ranh thửa đất số 98 tờ BĐĐC số 38 xã Long Tân</v>
          </cell>
          <cell r="L1043"/>
          <cell r="M1043"/>
          <cell r="N1043"/>
          <cell r="O1043"/>
          <cell r="P1043"/>
          <cell r="Q1043"/>
          <cell r="R1043"/>
          <cell r="S1043"/>
          <cell r="T1043"/>
          <cell r="U1043"/>
          <cell r="V1043"/>
          <cell r="W1043"/>
          <cell r="Y1043"/>
          <cell r="Z1043"/>
          <cell r="AA1043"/>
          <cell r="AB1043"/>
          <cell r="AC1043"/>
          <cell r="AD1043"/>
        </row>
        <row r="1044">
          <cell r="G1044" t="str">
            <v>NT20NT_D1</v>
          </cell>
          <cell r="H1044" t="str">
            <v>Đoạn từ đường Nguyễn Hữu Cảnh đến hết ranh thửa đất số 33 tờ BĐĐC số 46 về bên phải và hết ranh thửa đất số 31, tờ BĐĐC số 46 về bên trái, xã Long Tân</v>
          </cell>
          <cell r="I1044" t="str">
            <v>Đường Nguyễn Hữu Cảnh (Đoạn qua xã Long Tân, Phú Hội)</v>
          </cell>
          <cell r="J1044"/>
          <cell r="K1044" t="str">
            <v>Bên phải, đến hết ranh thửa đất số 33 tờ BĐĐC số 46; Bên trái, đến hết ranh thửa đất số 31, tờ BĐĐC số 46 (xã Long Tân)</v>
          </cell>
          <cell r="L1044">
            <v>4900</v>
          </cell>
          <cell r="M1044">
            <v>2500</v>
          </cell>
          <cell r="N1044">
            <v>2100</v>
          </cell>
          <cell r="O1044">
            <v>1600</v>
          </cell>
          <cell r="P1044">
            <v>0</v>
          </cell>
          <cell r="Q1044">
            <v>0</v>
          </cell>
          <cell r="R1044">
            <v>0</v>
          </cell>
          <cell r="S1044">
            <v>0</v>
          </cell>
          <cell r="T1044" t="e">
            <v>#DIV/0!</v>
          </cell>
          <cell r="U1044" t="e">
            <v>#DIV/0!</v>
          </cell>
          <cell r="V1044" t="e">
            <v>#DIV/0!</v>
          </cell>
          <cell r="W1044" t="e">
            <v>#DIV/0!</v>
          </cell>
          <cell r="X1044">
            <v>1.6</v>
          </cell>
          <cell r="Y1044">
            <v>1.1799040000000001</v>
          </cell>
          <cell r="Z1044" t="str">
            <v>32. xã Nhơn Trạch - giáp ranh xã Long Thành.xlsx</v>
          </cell>
          <cell r="AA1044">
            <v>5800</v>
          </cell>
          <cell r="AB1044">
            <v>2900</v>
          </cell>
          <cell r="AC1044">
            <v>2500</v>
          </cell>
          <cell r="AD1044">
            <v>1900</v>
          </cell>
        </row>
        <row r="1045">
          <cell r="G1045" t="str">
            <v>NT20NT_D2</v>
          </cell>
          <cell r="H1045" t="str">
            <v>Đoạn từ đường Lý Thái Tổ đến ngã ba đầu ranh thửa đất số 98 tờ bản đồ số 38 xã Long Tân</v>
          </cell>
          <cell r="I1045" t="str">
            <v xml:space="preserve">Đường Lý Thái Tổ </v>
          </cell>
          <cell r="J1045"/>
          <cell r="K1045" t="str">
            <v>Đến ngã ba đầu ranh thửa đất số 98 tờ BĐĐC số 38 xã Long Tân</v>
          </cell>
          <cell r="L1045">
            <v>4900</v>
          </cell>
          <cell r="M1045">
            <v>2500</v>
          </cell>
          <cell r="N1045">
            <v>2100</v>
          </cell>
          <cell r="O1045">
            <v>1600</v>
          </cell>
          <cell r="P1045">
            <v>0</v>
          </cell>
          <cell r="Q1045">
            <v>0</v>
          </cell>
          <cell r="R1045">
            <v>0</v>
          </cell>
          <cell r="S1045">
            <v>0</v>
          </cell>
          <cell r="T1045" t="e">
            <v>#DIV/0!</v>
          </cell>
          <cell r="U1045" t="e">
            <v>#DIV/0!</v>
          </cell>
          <cell r="V1045" t="e">
            <v>#DIV/0!</v>
          </cell>
          <cell r="W1045" t="e">
            <v>#DIV/0!</v>
          </cell>
          <cell r="X1045">
            <v>1.6</v>
          </cell>
          <cell r="Y1045">
            <v>1.1799040000000001</v>
          </cell>
          <cell r="Z1045" t="str">
            <v>32. xã Nhơn Trạch - giáp ranh xã Long Thành.xlsx</v>
          </cell>
          <cell r="AA1045">
            <v>5800</v>
          </cell>
          <cell r="AB1045">
            <v>2900</v>
          </cell>
          <cell r="AC1045">
            <v>2500</v>
          </cell>
          <cell r="AD1045">
            <v>1900</v>
          </cell>
        </row>
        <row r="1046">
          <cell r="G1046" t="str">
            <v>NT21NT1</v>
          </cell>
          <cell r="H1046" t="str">
            <v xml:space="preserve">Đường Nguyễn Văn Cừ </v>
          </cell>
          <cell r="I1046" t="str">
            <v>Đường Trần Phú (đoạn qua xã Hiệp Phước, Long Thọ, Phước An)</v>
          </cell>
          <cell r="J1046"/>
          <cell r="K1046" t="str">
            <v>Giáp sông</v>
          </cell>
          <cell r="L1046">
            <v>6500</v>
          </cell>
          <cell r="M1046">
            <v>2600</v>
          </cell>
          <cell r="N1046">
            <v>2000</v>
          </cell>
          <cell r="O1046">
            <v>1400</v>
          </cell>
          <cell r="P1046">
            <v>0</v>
          </cell>
          <cell r="Q1046">
            <v>0</v>
          </cell>
          <cell r="R1046">
            <v>0</v>
          </cell>
          <cell r="S1046">
            <v>0</v>
          </cell>
          <cell r="T1046" t="e">
            <v>#DIV/0!</v>
          </cell>
          <cell r="U1046" t="e">
            <v>#DIV/0!</v>
          </cell>
          <cell r="V1046" t="e">
            <v>#DIV/0!</v>
          </cell>
          <cell r="W1046" t="e">
            <v>#DIV/0!</v>
          </cell>
          <cell r="X1046">
            <v>1.54</v>
          </cell>
          <cell r="Y1046">
            <v>1.0900000000000001</v>
          </cell>
          <cell r="Z1046" t="str">
            <v>36. xã Phước An-giáp ranh Nhơn Trạch.xlsx</v>
          </cell>
          <cell r="AA1046">
            <v>7100</v>
          </cell>
          <cell r="AB1046">
            <v>3000</v>
          </cell>
          <cell r="AC1046">
            <v>2300</v>
          </cell>
          <cell r="AD1046">
            <v>1600</v>
          </cell>
        </row>
        <row r="1047">
          <cell r="G1047" t="str">
            <v>NT22NT2</v>
          </cell>
          <cell r="H1047" t="str">
            <v>Đường Nguyễn Văn Trị (đường Cổng Đỏ cũ), từ đường Lý Thái Tổ đến đường Phan Văn Đáng</v>
          </cell>
          <cell r="I1047" t="str">
            <v>Đường Trần Phú (đường 319B cũ) (đoạn qua xã Hiệp Phước, Long Thọ, Phước An)</v>
          </cell>
          <cell r="J1047"/>
          <cell r="K1047" t="str">
            <v>Đường Hùng Vương đoạn qua xã Phước An</v>
          </cell>
          <cell r="L1047">
            <v>6500</v>
          </cell>
          <cell r="M1047">
            <v>3300</v>
          </cell>
          <cell r="N1047">
            <v>2600</v>
          </cell>
          <cell r="O1047">
            <v>2000</v>
          </cell>
          <cell r="P1047">
            <v>0</v>
          </cell>
          <cell r="Q1047">
            <v>0</v>
          </cell>
          <cell r="R1047">
            <v>0</v>
          </cell>
          <cell r="S1047">
            <v>0</v>
          </cell>
          <cell r="T1047" t="e">
            <v>#DIV/0!</v>
          </cell>
          <cell r="U1047" t="e">
            <v>#DIV/0!</v>
          </cell>
          <cell r="V1047" t="e">
            <v>#DIV/0!</v>
          </cell>
          <cell r="W1047" t="e">
            <v>#DIV/0!</v>
          </cell>
          <cell r="X1047">
            <v>1.23</v>
          </cell>
          <cell r="Y1047">
            <v>1.0922400000000001</v>
          </cell>
          <cell r="Z1047" t="str">
            <v>15. xã Đại Phước rồi.xlsx</v>
          </cell>
          <cell r="AA1047">
            <v>7100</v>
          </cell>
          <cell r="AB1047">
            <v>3700</v>
          </cell>
          <cell r="AC1047">
            <v>2900</v>
          </cell>
          <cell r="AD1047">
            <v>2200</v>
          </cell>
        </row>
        <row r="1048">
          <cell r="G1048" t="str">
            <v>NT23NT2</v>
          </cell>
          <cell r="H1048" t="str">
            <v>Đường Võ Văn Tần (đường Long Thọ 1), từ đường Trần Phú đến đường Hùng Vương</v>
          </cell>
          <cell r="I1048" t="str">
            <v>Đường Hùng Vương đoạn qua xã Phước An</v>
          </cell>
          <cell r="J1048"/>
          <cell r="K1048" t="str">
            <v>Giáp sông</v>
          </cell>
          <cell r="L1048">
            <v>7200</v>
          </cell>
          <cell r="M1048">
            <v>2600</v>
          </cell>
          <cell r="N1048">
            <v>2000</v>
          </cell>
          <cell r="O1048">
            <v>1400</v>
          </cell>
          <cell r="P1048">
            <v>0</v>
          </cell>
          <cell r="Q1048">
            <v>0</v>
          </cell>
          <cell r="R1048">
            <v>0</v>
          </cell>
          <cell r="S1048">
            <v>0</v>
          </cell>
          <cell r="T1048" t="e">
            <v>#DIV/0!</v>
          </cell>
          <cell r="U1048" t="e">
            <v>#DIV/0!</v>
          </cell>
          <cell r="V1048" t="e">
            <v>#DIV/0!</v>
          </cell>
          <cell r="W1048" t="e">
            <v>#DIV/0!</v>
          </cell>
          <cell r="X1048">
            <v>1.3</v>
          </cell>
          <cell r="Y1048">
            <v>1.3</v>
          </cell>
          <cell r="Z1048" t="str">
            <v>36. xã Phước An-giáp ranh Nhơn Trạch.xlsx</v>
          </cell>
          <cell r="AA1048">
            <v>9400</v>
          </cell>
          <cell r="AB1048">
            <v>3400</v>
          </cell>
          <cell r="AC1048">
            <v>2600</v>
          </cell>
          <cell r="AD1048">
            <v>1800</v>
          </cell>
        </row>
        <row r="1049">
          <cell r="G1049" t="str">
            <v>NT24NT2</v>
          </cell>
          <cell r="H1049" t="str">
            <v>Đường Hà Huy Tập (đường Vĩnh Cửu cũ), từ đường Lý Thái Tổ đến đường Hùng Vương</v>
          </cell>
          <cell r="I1049" t="str">
            <v>Đường Lý Thái Tổ, đoạn từ đường Trần Văn Trà đến đường vào khu TĐC Đại Lộc 1</v>
          </cell>
          <cell r="J1049"/>
          <cell r="K1049" t="str">
            <v>Đường Phan Văn Đáng</v>
          </cell>
          <cell r="L1049">
            <v>5900</v>
          </cell>
          <cell r="M1049">
            <v>2600</v>
          </cell>
          <cell r="N1049">
            <v>2000</v>
          </cell>
          <cell r="O1049">
            <v>1400</v>
          </cell>
          <cell r="P1049">
            <v>0</v>
          </cell>
          <cell r="Q1049">
            <v>0</v>
          </cell>
          <cell r="R1049">
            <v>0</v>
          </cell>
          <cell r="S1049">
            <v>0</v>
          </cell>
          <cell r="T1049" t="e">
            <v>#DIV/0!</v>
          </cell>
          <cell r="U1049" t="e">
            <v>#DIV/0!</v>
          </cell>
          <cell r="V1049" t="e">
            <v>#DIV/0!</v>
          </cell>
          <cell r="W1049" t="e">
            <v>#DIV/0!</v>
          </cell>
          <cell r="X1049">
            <v>1.17</v>
          </cell>
          <cell r="Y1049">
            <v>1.17</v>
          </cell>
          <cell r="Z1049" t="str">
            <v>36. xã Phước An-giáp ranh Nhơn Trạch.xlsx</v>
          </cell>
          <cell r="AA1049">
            <v>6900</v>
          </cell>
          <cell r="AB1049">
            <v>3000</v>
          </cell>
          <cell r="AC1049">
            <v>2300</v>
          </cell>
          <cell r="AD1049">
            <v>1600</v>
          </cell>
        </row>
        <row r="1050">
          <cell r="G1050" t="str">
            <v>NT25NT2</v>
          </cell>
          <cell r="H1050" t="str">
            <v>Đường Huỳnh Thúc Kháng (đường D9) từ đường Hùng Vương đoạn qua xã Long Thọ đến đường Hùng Vương đoạn qua xã Phước An</v>
          </cell>
          <cell r="I1050" t="str">
            <v>Đường Trần Phú (đoạn qua xã Hiệp Phước, Long Thọ, Phước An)</v>
          </cell>
          <cell r="J1050"/>
          <cell r="K1050" t="str">
            <v>Đường Hùng Vương đoạn qua xã Long Thọ</v>
          </cell>
          <cell r="L1050">
            <v>6500</v>
          </cell>
          <cell r="M1050">
            <v>2600</v>
          </cell>
          <cell r="N1050">
            <v>2000</v>
          </cell>
          <cell r="O1050">
            <v>1400</v>
          </cell>
          <cell r="P1050">
            <v>0</v>
          </cell>
          <cell r="Q1050">
            <v>0</v>
          </cell>
          <cell r="R1050">
            <v>0</v>
          </cell>
          <cell r="S1050">
            <v>0</v>
          </cell>
          <cell r="T1050" t="e">
            <v>#DIV/0!</v>
          </cell>
          <cell r="U1050" t="e">
            <v>#DIV/0!</v>
          </cell>
          <cell r="V1050" t="e">
            <v>#DIV/0!</v>
          </cell>
          <cell r="W1050" t="e">
            <v>#DIV/0!</v>
          </cell>
          <cell r="X1050">
            <v>1.54</v>
          </cell>
          <cell r="Y1050">
            <v>1.3</v>
          </cell>
          <cell r="Z1050" t="str">
            <v>36. xã Phước An-giáp ranh Nhơn Trạch.xlsx</v>
          </cell>
          <cell r="AA1050">
            <v>8500</v>
          </cell>
          <cell r="AB1050">
            <v>3400</v>
          </cell>
          <cell r="AC1050">
            <v>2600</v>
          </cell>
          <cell r="AD1050">
            <v>1800</v>
          </cell>
        </row>
        <row r="1051">
          <cell r="G1051" t="str">
            <v>NT26NT2</v>
          </cell>
          <cell r="H1051" t="str">
            <v xml:space="preserve">Đường Nguyễn Thị Chơn (đường vào Trường THCS Phước An) </v>
          </cell>
          <cell r="I1051" t="str">
            <v>đường Lý Thải Tổ, đoạn từ đường Quách Thị Trang đến đường Trần Văn Trà</v>
          </cell>
          <cell r="J1051"/>
          <cell r="K1051" t="str">
            <v>đường Hùng Vương đoạn qua xã Vĩnh Thanh</v>
          </cell>
          <cell r="L1051"/>
          <cell r="M1051"/>
          <cell r="N1051"/>
          <cell r="O1051"/>
          <cell r="P1051"/>
          <cell r="Q1051"/>
          <cell r="R1051"/>
          <cell r="S1051"/>
          <cell r="T1051"/>
          <cell r="U1051"/>
          <cell r="V1051"/>
          <cell r="W1051"/>
          <cell r="Y1051"/>
          <cell r="Z1051"/>
          <cell r="AA1051"/>
          <cell r="AB1051"/>
          <cell r="AC1051"/>
          <cell r="AD1051"/>
        </row>
        <row r="1052">
          <cell r="G1052" t="str">
            <v>NT26NT2_D1</v>
          </cell>
          <cell r="H1052" t="str">
            <v xml:space="preserve">Đoạn từ Đường Hùng Vương đến hết Trường THCS Phước An </v>
          </cell>
          <cell r="I1052" t="str">
            <v>Đường Hùng Vương đoạn qua xã Long Thọ</v>
          </cell>
          <cell r="J1052"/>
          <cell r="K1052" t="str">
            <v>Đường Hùng Vương đoạn qua xã Phước An</v>
          </cell>
          <cell r="L1052">
            <v>7200</v>
          </cell>
          <cell r="M1052">
            <v>2600</v>
          </cell>
          <cell r="N1052">
            <v>2000</v>
          </cell>
          <cell r="O1052">
            <v>1400</v>
          </cell>
          <cell r="P1052">
            <v>0</v>
          </cell>
          <cell r="Q1052">
            <v>0</v>
          </cell>
          <cell r="R1052">
            <v>0</v>
          </cell>
          <cell r="S1052">
            <v>0</v>
          </cell>
          <cell r="T1052" t="e">
            <v>#DIV/0!</v>
          </cell>
          <cell r="U1052" t="e">
            <v>#DIV/0!</v>
          </cell>
          <cell r="V1052" t="e">
            <v>#DIV/0!</v>
          </cell>
          <cell r="W1052" t="e">
            <v>#DIV/0!</v>
          </cell>
          <cell r="X1052">
            <v>1.05</v>
          </cell>
          <cell r="Y1052">
            <v>1.05</v>
          </cell>
          <cell r="Z1052" t="str">
            <v>36. xã Phước An-giáp ranh Nhơn Trạch.xlsx</v>
          </cell>
          <cell r="AA1052">
            <v>7600</v>
          </cell>
          <cell r="AB1052">
            <v>2900</v>
          </cell>
          <cell r="AC1052">
            <v>2200</v>
          </cell>
          <cell r="AD1052">
            <v>1600</v>
          </cell>
        </row>
        <row r="1053">
          <cell r="G1053" t="str">
            <v>NT26NT2_D2</v>
          </cell>
          <cell r="H1053" t="str">
            <v>Đoạn còn lại, từ Trường THCS Phước An đến đường Lê Hồng Phong</v>
          </cell>
          <cell r="I1053" t="str">
            <v>Đường Hùng Vương đoạn qua xã Phước An</v>
          </cell>
          <cell r="J1053"/>
          <cell r="K1053" t="str">
            <v>Đường Lê Hồng Phong (đường số 1 cũ)</v>
          </cell>
          <cell r="L1053">
            <v>6500</v>
          </cell>
          <cell r="M1053">
            <v>2600</v>
          </cell>
          <cell r="N1053">
            <v>2000</v>
          </cell>
          <cell r="O1053">
            <v>1400</v>
          </cell>
          <cell r="P1053">
            <v>0</v>
          </cell>
          <cell r="Q1053">
            <v>0</v>
          </cell>
          <cell r="R1053">
            <v>0</v>
          </cell>
          <cell r="S1053">
            <v>0</v>
          </cell>
          <cell r="T1053" t="e">
            <v>#DIV/0!</v>
          </cell>
          <cell r="U1053" t="e">
            <v>#DIV/0!</v>
          </cell>
          <cell r="V1053" t="e">
            <v>#DIV/0!</v>
          </cell>
          <cell r="W1053" t="e">
            <v>#DIV/0!</v>
          </cell>
          <cell r="X1053">
            <v>1</v>
          </cell>
          <cell r="Y1053">
            <v>1</v>
          </cell>
          <cell r="Z1053" t="str">
            <v>36. xã Phước An-giáp ranh Nhơn Trạch.xlsx</v>
          </cell>
          <cell r="AA1053">
            <v>6500</v>
          </cell>
          <cell r="AB1053">
            <v>2900</v>
          </cell>
          <cell r="AC1053">
            <v>2200</v>
          </cell>
          <cell r="AD1053">
            <v>1600</v>
          </cell>
        </row>
        <row r="1054">
          <cell r="G1054" t="str">
            <v>NT27NT</v>
          </cell>
          <cell r="H1054" t="str">
            <v>Đường Nguyễn Bỉnh Khiêm (đường vào Trường Trung cấp Kỹ thuật công nghiệp Nhơn Trạch), từ đường Nguyễn Hữu Cảnh đến cuối ranh Trường THPT Nguyễn Bỉnh Khiêm (thửa đất số 373, tờ BĐĐC số 41 xã Phú Hội)</v>
          </cell>
          <cell r="I1054" t="str">
            <v>Đường Hùng Vương đoạn qua xã Phước An</v>
          </cell>
          <cell r="J1054"/>
          <cell r="K1054" t="str">
            <v>Hết trường THCS Phước An</v>
          </cell>
          <cell r="L1054">
            <v>3900</v>
          </cell>
          <cell r="M1054">
            <v>2000</v>
          </cell>
          <cell r="N1054">
            <v>1600</v>
          </cell>
          <cell r="O1054">
            <v>1300</v>
          </cell>
          <cell r="P1054">
            <v>0</v>
          </cell>
          <cell r="Q1054">
            <v>0</v>
          </cell>
          <cell r="R1054">
            <v>0</v>
          </cell>
          <cell r="S1054">
            <v>0</v>
          </cell>
          <cell r="T1054" t="e">
            <v>#DIV/0!</v>
          </cell>
          <cell r="U1054" t="e">
            <v>#DIV/0!</v>
          </cell>
          <cell r="V1054" t="e">
            <v>#DIV/0!</v>
          </cell>
          <cell r="W1054" t="e">
            <v>#DIV/0!</v>
          </cell>
          <cell r="X1054">
            <v>1.7</v>
          </cell>
          <cell r="Y1054">
            <v>1.2536479999999999</v>
          </cell>
          <cell r="Z1054" t="str">
            <v>32. xã Nhơn Trạch - giáp ranh xã Long Thành.xlsx</v>
          </cell>
          <cell r="AA1054">
            <v>4900</v>
          </cell>
          <cell r="AB1054">
            <v>2500</v>
          </cell>
          <cell r="AC1054">
            <v>2000</v>
          </cell>
          <cell r="AD1054">
            <v>1600</v>
          </cell>
        </row>
        <row r="1055">
          <cell r="G1055" t="str">
            <v>NT28NT2</v>
          </cell>
          <cell r="H1055" t="str">
            <v xml:space="preserve">Đường Trần Văn Ơn (đường từ Trường Mầm non Hoa Sen đến Trường THCS Long Tân) </v>
          </cell>
          <cell r="I1055" t="str">
            <v>Hết trường THCS Phước An</v>
          </cell>
          <cell r="J1055"/>
          <cell r="K1055" t="str">
            <v>Đường Lê Hồng Phong (đường số 1 cũ)</v>
          </cell>
          <cell r="L1055"/>
          <cell r="M1055"/>
          <cell r="N1055"/>
          <cell r="O1055"/>
          <cell r="P1055"/>
          <cell r="Q1055"/>
          <cell r="R1055"/>
          <cell r="S1055"/>
          <cell r="T1055"/>
          <cell r="U1055"/>
          <cell r="V1055"/>
          <cell r="W1055"/>
          <cell r="Y1055"/>
          <cell r="Z1055"/>
          <cell r="AA1055"/>
          <cell r="AB1055"/>
          <cell r="AC1055"/>
          <cell r="AD1055"/>
        </row>
        <row r="1056">
          <cell r="G1056" t="str">
            <v>NT28NT2_D1</v>
          </cell>
          <cell r="H1056" t="str">
            <v xml:space="preserve">Đoạn từ đường Tôn Đức Thắng đến đường Nguyễn Kim Quy </v>
          </cell>
          <cell r="I1056" t="str">
            <v>Đường Nguyễn Hữu Cảnh (đường số 2 cũ) (Đoạn qua xã Long Tân, Phú Hội)</v>
          </cell>
          <cell r="J1056"/>
          <cell r="K1056" t="str">
            <v>Đến cuối ranh trường THPT Nguyễn Bỉnh Khiêm (thửa đất số 373, tờ BĐĐC số 41 xã Long Tân)</v>
          </cell>
          <cell r="L1056">
            <v>5900</v>
          </cell>
          <cell r="M1056">
            <v>2600</v>
          </cell>
          <cell r="N1056">
            <v>2000</v>
          </cell>
          <cell r="O1056">
            <v>1400</v>
          </cell>
          <cell r="P1056">
            <v>0</v>
          </cell>
          <cell r="Q1056">
            <v>0</v>
          </cell>
          <cell r="R1056">
            <v>0</v>
          </cell>
          <cell r="S1056">
            <v>0</v>
          </cell>
          <cell r="T1056" t="e">
            <v>#DIV/0!</v>
          </cell>
          <cell r="U1056" t="e">
            <v>#DIV/0!</v>
          </cell>
          <cell r="V1056" t="e">
            <v>#DIV/0!</v>
          </cell>
          <cell r="W1056" t="e">
            <v>#DIV/0!</v>
          </cell>
          <cell r="X1056">
            <v>1.6</v>
          </cell>
          <cell r="Y1056">
            <v>1.1799040000000001</v>
          </cell>
          <cell r="Z1056" t="str">
            <v>32. xã Nhơn Trạch - giáp ranh xã Long Thành.xlsx</v>
          </cell>
          <cell r="AA1056">
            <v>7000</v>
          </cell>
          <cell r="AB1056">
            <v>3100</v>
          </cell>
          <cell r="AC1056">
            <v>2400</v>
          </cell>
          <cell r="AD1056">
            <v>1700</v>
          </cell>
        </row>
        <row r="1057">
          <cell r="G1057" t="str">
            <v>NT28NT2_D2</v>
          </cell>
          <cell r="H1057" t="str">
            <v>Đoạn còn lại, từ đường Nguyễn Kim Quy đến đường Lý Thái Tổ</v>
          </cell>
          <cell r="I1057" t="str">
            <v>Đường Tôn Đức Thắng (Đoạn qua xã Long Tân, Phước Thiền, Phú Hội, Phú Thạnh)</v>
          </cell>
          <cell r="J1057"/>
          <cell r="K1057" t="str">
            <v>Đường Lý Thái Tổ, đoạn từ cầu Long Tân đến đường Quách Thị Trang</v>
          </cell>
          <cell r="L1057">
            <v>5200</v>
          </cell>
          <cell r="M1057">
            <v>2300</v>
          </cell>
          <cell r="N1057">
            <v>1800</v>
          </cell>
          <cell r="O1057">
            <v>1300</v>
          </cell>
          <cell r="P1057">
            <v>0</v>
          </cell>
          <cell r="Q1057">
            <v>0</v>
          </cell>
          <cell r="R1057">
            <v>0</v>
          </cell>
          <cell r="S1057">
            <v>0</v>
          </cell>
          <cell r="T1057" t="e">
            <v>#DIV/0!</v>
          </cell>
          <cell r="U1057" t="e">
            <v>#DIV/0!</v>
          </cell>
          <cell r="V1057" t="e">
            <v>#DIV/0!</v>
          </cell>
          <cell r="W1057" t="e">
            <v>#DIV/0!</v>
          </cell>
          <cell r="X1057">
            <v>1.6</v>
          </cell>
          <cell r="Y1057">
            <v>1.1799040000000001</v>
          </cell>
          <cell r="Z1057" t="str">
            <v>32. xã Nhơn Trạch - giáp ranh xã Long Thành.xlsx</v>
          </cell>
          <cell r="AA1057">
            <v>6100</v>
          </cell>
          <cell r="AB1057">
            <v>2700</v>
          </cell>
          <cell r="AC1057">
            <v>2100</v>
          </cell>
          <cell r="AD1057">
            <v>1500</v>
          </cell>
        </row>
        <row r="1058">
          <cell r="G1058" t="str">
            <v>NT29NT2</v>
          </cell>
          <cell r="H1058" t="str">
            <v xml:space="preserve">Đường Trần Thị Nhạt (đường dốc nhà thờ Phú Hội), từ UBND xã Phú Hội đến đường Đào Thị Phấn </v>
          </cell>
          <cell r="I1058" t="str">
            <v>Đường Tôn Đức Thắng (Đoạn qua xã Long Tân, Phước Thiền, Phú Hội, Phú Thạnh)</v>
          </cell>
          <cell r="J1058"/>
          <cell r="K1058" t="str">
            <v>Đường Nguyễn Kim Quy</v>
          </cell>
          <cell r="L1058">
            <v>5500</v>
          </cell>
          <cell r="M1058">
            <v>2300</v>
          </cell>
          <cell r="N1058">
            <v>1800</v>
          </cell>
          <cell r="O1058">
            <v>1300</v>
          </cell>
          <cell r="P1058">
            <v>0</v>
          </cell>
          <cell r="Q1058">
            <v>0</v>
          </cell>
          <cell r="R1058">
            <v>0</v>
          </cell>
          <cell r="S1058">
            <v>0</v>
          </cell>
          <cell r="T1058" t="e">
            <v>#DIV/0!</v>
          </cell>
          <cell r="U1058" t="e">
            <v>#DIV/0!</v>
          </cell>
          <cell r="V1058" t="e">
            <v>#DIV/0!</v>
          </cell>
          <cell r="W1058" t="e">
            <v>#DIV/0!</v>
          </cell>
          <cell r="X1058">
            <v>1.6</v>
          </cell>
          <cell r="Y1058">
            <v>1.1799040000000001</v>
          </cell>
          <cell r="Z1058" t="str">
            <v>32. xã Nhơn Trạch - giáp ranh xã Long Thành.xlsx</v>
          </cell>
          <cell r="AA1058">
            <v>6500</v>
          </cell>
          <cell r="AB1058">
            <v>2700</v>
          </cell>
          <cell r="AC1058">
            <v>2100</v>
          </cell>
          <cell r="AD1058">
            <v>1500</v>
          </cell>
        </row>
        <row r="1059">
          <cell r="G1059" t="str">
            <v>NT30NT</v>
          </cell>
          <cell r="H1059" t="str">
            <v>Đường vào Cù Lao Ông Cồn, từ đường Lý Tự Trọng đến Sông Cái (xã Long Tân)</v>
          </cell>
          <cell r="I1059" t="str">
            <v>Đường Nguyễn Kim Quy</v>
          </cell>
          <cell r="J1059"/>
          <cell r="K1059" t="str">
            <v>Đường Lý Thái Tổ, đoạn từ cầu Long Tân đến đường Quách Thị Trang</v>
          </cell>
          <cell r="L1059">
            <v>4600</v>
          </cell>
          <cell r="M1059">
            <v>2200</v>
          </cell>
          <cell r="N1059">
            <v>2000</v>
          </cell>
          <cell r="O1059">
            <v>1300</v>
          </cell>
          <cell r="P1059">
            <v>0</v>
          </cell>
          <cell r="Q1059">
            <v>0</v>
          </cell>
          <cell r="R1059">
            <v>0</v>
          </cell>
          <cell r="S1059">
            <v>0</v>
          </cell>
          <cell r="T1059" t="e">
            <v>#DIV/0!</v>
          </cell>
          <cell r="U1059" t="e">
            <v>#DIV/0!</v>
          </cell>
          <cell r="V1059" t="e">
            <v>#DIV/0!</v>
          </cell>
          <cell r="W1059" t="e">
            <v>#DIV/0!</v>
          </cell>
          <cell r="X1059">
            <v>1.6</v>
          </cell>
          <cell r="Y1059">
            <v>1.1799040000000001</v>
          </cell>
          <cell r="Z1059" t="str">
            <v>32. xã Nhơn Trạch - giáp ranh xã Long Thành.xlsx</v>
          </cell>
          <cell r="AA1059">
            <v>5400</v>
          </cell>
          <cell r="AB1059">
            <v>2600</v>
          </cell>
          <cell r="AC1059">
            <v>2400</v>
          </cell>
          <cell r="AD1059">
            <v>1500</v>
          </cell>
        </row>
        <row r="1060">
          <cell r="G1060" t="str">
            <v>NT31NT</v>
          </cell>
          <cell r="H1060" t="str">
            <v>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v>
          </cell>
          <cell r="I1060" t="str">
            <v>UBND xã Phú Hội</v>
          </cell>
          <cell r="J1060"/>
          <cell r="K1060" t="str">
            <v>Đường Đào Thị Phấn (đường Chắn nước cũ)</v>
          </cell>
          <cell r="L1060">
            <v>5200</v>
          </cell>
          <cell r="M1060">
            <v>2300</v>
          </cell>
          <cell r="N1060">
            <v>1800</v>
          </cell>
          <cell r="O1060">
            <v>1300</v>
          </cell>
          <cell r="P1060">
            <v>0</v>
          </cell>
          <cell r="Q1060">
            <v>0</v>
          </cell>
          <cell r="R1060">
            <v>0</v>
          </cell>
          <cell r="S1060">
            <v>0</v>
          </cell>
          <cell r="T1060" t="e">
            <v>#DIV/0!</v>
          </cell>
          <cell r="U1060" t="e">
            <v>#DIV/0!</v>
          </cell>
          <cell r="V1060" t="e">
            <v>#DIV/0!</v>
          </cell>
          <cell r="W1060" t="e">
            <v>#DIV/0!</v>
          </cell>
          <cell r="X1060">
            <v>1.6</v>
          </cell>
          <cell r="Y1060">
            <v>1.1799040000000001</v>
          </cell>
          <cell r="Z1060" t="str">
            <v>32. xã Nhơn Trạch - giáp ranh xã Long Thành.xlsx</v>
          </cell>
          <cell r="AA1060">
            <v>6100</v>
          </cell>
          <cell r="AB1060">
            <v>2700</v>
          </cell>
          <cell r="AC1060">
            <v>2100</v>
          </cell>
          <cell r="AD1060">
            <v>1500</v>
          </cell>
        </row>
        <row r="1061">
          <cell r="G1061" t="str">
            <v>NT32NT</v>
          </cell>
          <cell r="H1061" t="str">
            <v>Đường Võ Bến Sắn (đường bên hông Trung tâm văn hóa xã Phước Thiền), từ đường Lý Thái Tổ đến hết nhà Võ Ấp Bến Sắn</v>
          </cell>
          <cell r="I1061" t="str">
            <v>đường Lý Tự Trọng (đường độn cũ thuộc xã Long Tân)</v>
          </cell>
          <cell r="J1061"/>
          <cell r="K1061" t="str">
            <v>Sông Cái (xã Long Tân)</v>
          </cell>
          <cell r="L1061">
            <v>5500</v>
          </cell>
          <cell r="M1061">
            <v>2300</v>
          </cell>
          <cell r="N1061">
            <v>1800</v>
          </cell>
          <cell r="O1061">
            <v>1300</v>
          </cell>
          <cell r="P1061">
            <v>0</v>
          </cell>
          <cell r="Q1061">
            <v>0</v>
          </cell>
          <cell r="R1061">
            <v>0</v>
          </cell>
          <cell r="S1061">
            <v>0</v>
          </cell>
          <cell r="T1061" t="e">
            <v>#DIV/0!</v>
          </cell>
          <cell r="U1061" t="e">
            <v>#DIV/0!</v>
          </cell>
          <cell r="V1061" t="e">
            <v>#DIV/0!</v>
          </cell>
          <cell r="W1061" t="e">
            <v>#DIV/0!</v>
          </cell>
          <cell r="X1061">
            <v>1.6</v>
          </cell>
          <cell r="Y1061">
            <v>1.1799040000000001</v>
          </cell>
          <cell r="Z1061" t="str">
            <v>32. xã Nhơn Trạch - giáp ranh xã Long Thành.xlsx</v>
          </cell>
          <cell r="AA1061">
            <v>6500</v>
          </cell>
          <cell r="AB1061">
            <v>2700</v>
          </cell>
          <cell r="AC1061">
            <v>2100</v>
          </cell>
          <cell r="AD1061">
            <v>1500</v>
          </cell>
        </row>
        <row r="1062">
          <cell r="G1062" t="str">
            <v>NT33NT</v>
          </cell>
          <cell r="H1062" t="str">
            <v>Đường Bến Chùa (đối diện Trạm y tế xã Phước Thiền), từ đường Lý Thái Tổ đến ranh thửa đất số 286, tờ BĐĐC số 14, xã Phước Thiền</v>
          </cell>
          <cell r="I1062" t="str">
            <v>Đường Lý Thái Tổ, đoạn từ cầu Phước Thiền đến đường vào khu tái định cư Phước Thiền</v>
          </cell>
          <cell r="J1062"/>
          <cell r="K1062" t="str">
            <v>Bên phải, đến hết ranh thửa đất số 143, tờ BĐĐC số 14; Bên trái, đến hết ranh thửa đất số 217, tờ BĐĐC số 14 (xã Phước Thiền)</v>
          </cell>
          <cell r="L1062">
            <v>4700</v>
          </cell>
          <cell r="M1062">
            <v>2300</v>
          </cell>
          <cell r="N1062">
            <v>1800</v>
          </cell>
          <cell r="O1062">
            <v>1300</v>
          </cell>
          <cell r="P1062">
            <v>0</v>
          </cell>
          <cell r="Q1062">
            <v>0</v>
          </cell>
          <cell r="R1062">
            <v>0</v>
          </cell>
          <cell r="S1062">
            <v>0</v>
          </cell>
          <cell r="T1062" t="e">
            <v>#DIV/0!</v>
          </cell>
          <cell r="U1062" t="e">
            <v>#DIV/0!</v>
          </cell>
          <cell r="V1062" t="e">
            <v>#DIV/0!</v>
          </cell>
          <cell r="W1062" t="e">
            <v>#DIV/0!</v>
          </cell>
          <cell r="X1062">
            <v>1.6</v>
          </cell>
          <cell r="Y1062">
            <v>1.1799040000000001</v>
          </cell>
          <cell r="Z1062" t="str">
            <v>32. xã Nhơn Trạch - giáp ranh xã Long Thành.xlsx</v>
          </cell>
          <cell r="AA1062">
            <v>5500</v>
          </cell>
          <cell r="AB1062">
            <v>2700</v>
          </cell>
          <cell r="AC1062">
            <v>2100</v>
          </cell>
          <cell r="AD1062">
            <v>1500</v>
          </cell>
        </row>
        <row r="1063">
          <cell r="G1063" t="str">
            <v>NT34NT</v>
          </cell>
          <cell r="H1063" t="str">
            <v>Đường ranh ấp Bến Sắn - Bến Cam (đối diện Trạm y tế xã Phước Thiền), từ đường Lý Thái Tổ đến sông Đồng Môn</v>
          </cell>
          <cell r="I1063" t="str">
            <v>đường Lý Thái Tổ, đoạn từ cầu Phước Thiền đến đường vào khu tái định cư Phước Thiền</v>
          </cell>
          <cell r="J1063"/>
          <cell r="K1063" t="str">
            <v>hết nhà Võ Ấp Bến Sắn</v>
          </cell>
          <cell r="L1063">
            <v>4700</v>
          </cell>
          <cell r="M1063">
            <v>2300</v>
          </cell>
          <cell r="N1063">
            <v>1800</v>
          </cell>
          <cell r="O1063">
            <v>1300</v>
          </cell>
          <cell r="P1063">
            <v>0</v>
          </cell>
          <cell r="Q1063">
            <v>0</v>
          </cell>
          <cell r="R1063">
            <v>0</v>
          </cell>
          <cell r="S1063">
            <v>0</v>
          </cell>
          <cell r="T1063" t="e">
            <v>#DIV/0!</v>
          </cell>
          <cell r="U1063" t="e">
            <v>#DIV/0!</v>
          </cell>
          <cell r="V1063" t="e">
            <v>#DIV/0!</v>
          </cell>
          <cell r="W1063" t="e">
            <v>#DIV/0!</v>
          </cell>
          <cell r="X1063">
            <v>1.6</v>
          </cell>
          <cell r="Y1063">
            <v>1.1799040000000001</v>
          </cell>
          <cell r="Z1063" t="str">
            <v>32. xã Nhơn Trạch - giáp ranh xã Long Thành.xlsx</v>
          </cell>
          <cell r="AA1063">
            <v>5500</v>
          </cell>
          <cell r="AB1063">
            <v>2700</v>
          </cell>
          <cell r="AC1063">
            <v>2100</v>
          </cell>
          <cell r="AD1063">
            <v>1500</v>
          </cell>
        </row>
        <row r="1064">
          <cell r="G1064" t="str">
            <v>NT35NT</v>
          </cell>
          <cell r="H1064" t="str">
            <v>Đường ranh ấp Trầu - Bến Sắn, từ đường Lý Thái Tổ đến hết ranh thửa đất số 1, tờ BĐĐC số 16 về bên phải và hết ranh thửa đất số 10, tờ BĐĐC số 16 về bên trái, xã Phước Thiền</v>
          </cell>
          <cell r="I1064" t="str">
            <v>Đường Lý Thái Tổ, đoạn từ cầu Phước Thiền đến đường vào khu tái định cư Phước Thiền</v>
          </cell>
          <cell r="J1064"/>
          <cell r="K1064" t="str">
            <v>Đến ranh thửa đất số 286, tờ BĐĐC số 14 xã Phước Thiền</v>
          </cell>
          <cell r="L1064">
            <v>4700</v>
          </cell>
          <cell r="M1064">
            <v>2300</v>
          </cell>
          <cell r="N1064">
            <v>1800</v>
          </cell>
          <cell r="O1064">
            <v>1300</v>
          </cell>
          <cell r="P1064">
            <v>0</v>
          </cell>
          <cell r="Q1064">
            <v>0</v>
          </cell>
          <cell r="R1064">
            <v>0</v>
          </cell>
          <cell r="S1064">
            <v>0</v>
          </cell>
          <cell r="T1064" t="e">
            <v>#DIV/0!</v>
          </cell>
          <cell r="U1064" t="e">
            <v>#DIV/0!</v>
          </cell>
          <cell r="V1064" t="e">
            <v>#DIV/0!</v>
          </cell>
          <cell r="W1064" t="e">
            <v>#DIV/0!</v>
          </cell>
          <cell r="X1064">
            <v>1.6</v>
          </cell>
          <cell r="Y1064">
            <v>1.1799040000000001</v>
          </cell>
          <cell r="Z1064" t="str">
            <v>32. xã Nhơn Trạch - giáp ranh xã Long Thành.xlsx</v>
          </cell>
          <cell r="AA1064">
            <v>5500</v>
          </cell>
          <cell r="AB1064">
            <v>2700</v>
          </cell>
          <cell r="AC1064">
            <v>2100</v>
          </cell>
          <cell r="AD1064">
            <v>1500</v>
          </cell>
        </row>
        <row r="1065">
          <cell r="G1065" t="str">
            <v>NT36NT</v>
          </cell>
          <cell r="H1065" t="str">
            <v>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v>
          </cell>
          <cell r="I1065" t="str">
            <v xml:space="preserve">Đường Lý Thái Tổ </v>
          </cell>
          <cell r="J1065"/>
          <cell r="K1065" t="str">
            <v>Sông Đồng Môn</v>
          </cell>
          <cell r="L1065">
            <v>4900</v>
          </cell>
          <cell r="M1065">
            <v>2300</v>
          </cell>
          <cell r="N1065">
            <v>1800</v>
          </cell>
          <cell r="O1065">
            <v>1300</v>
          </cell>
          <cell r="P1065">
            <v>0</v>
          </cell>
          <cell r="Q1065">
            <v>0</v>
          </cell>
          <cell r="R1065">
            <v>0</v>
          </cell>
          <cell r="S1065">
            <v>0</v>
          </cell>
          <cell r="T1065" t="e">
            <v>#DIV/0!</v>
          </cell>
          <cell r="U1065" t="e">
            <v>#DIV/0!</v>
          </cell>
          <cell r="V1065" t="e">
            <v>#DIV/0!</v>
          </cell>
          <cell r="W1065" t="e">
            <v>#DIV/0!</v>
          </cell>
          <cell r="X1065">
            <v>1.6</v>
          </cell>
          <cell r="Y1065">
            <v>1.1799040000000001</v>
          </cell>
          <cell r="Z1065" t="str">
            <v>32. xã Nhơn Trạch - giáp ranh xã Long Thành.xlsx</v>
          </cell>
          <cell r="AA1065">
            <v>5800</v>
          </cell>
          <cell r="AB1065">
            <v>2700</v>
          </cell>
          <cell r="AC1065">
            <v>2100</v>
          </cell>
          <cell r="AD1065">
            <v>1500</v>
          </cell>
        </row>
        <row r="1066">
          <cell r="G1066" t="str">
            <v>NT37NT</v>
          </cell>
          <cell r="H1066" t="str">
            <v>Đường Nguyễn Kim Quy (từ đường Nguyễn Hữu Thọ đến đường Trần Văn Ơn)</v>
          </cell>
          <cell r="I1066" t="str">
            <v>Đường Lý Thái Tổ, đoạn từ cầu Phước Thiền đến đường vào khu tái định cư Phước Thiền</v>
          </cell>
          <cell r="J1066"/>
          <cell r="K1066" t="str">
            <v>Bên phải, đến hết ranh thửa đất số 1, tờ BĐĐC số 16; Bên trái, đến hết ranh thửa đất số 10, tờ BĐĐC số 16 (xã Phước Thiền)</v>
          </cell>
          <cell r="L1066">
            <v>4600</v>
          </cell>
          <cell r="M1066">
            <v>2200</v>
          </cell>
          <cell r="N1066">
            <v>1800</v>
          </cell>
          <cell r="O1066">
            <v>1300</v>
          </cell>
          <cell r="P1066">
            <v>0</v>
          </cell>
          <cell r="Q1066">
            <v>0</v>
          </cell>
          <cell r="R1066">
            <v>0</v>
          </cell>
          <cell r="S1066">
            <v>0</v>
          </cell>
          <cell r="T1066" t="e">
            <v>#DIV/0!</v>
          </cell>
          <cell r="U1066" t="e">
            <v>#DIV/0!</v>
          </cell>
          <cell r="V1066" t="e">
            <v>#DIV/0!</v>
          </cell>
          <cell r="W1066" t="e">
            <v>#DIV/0!</v>
          </cell>
          <cell r="X1066">
            <v>1.6</v>
          </cell>
          <cell r="Y1066">
            <v>1.1799040000000001</v>
          </cell>
          <cell r="Z1066" t="str">
            <v>32. xã Nhơn Trạch - giáp ranh xã Long Thành.xlsx</v>
          </cell>
          <cell r="AA1066">
            <v>5400</v>
          </cell>
          <cell r="AB1066">
            <v>2600</v>
          </cell>
          <cell r="AC1066">
            <v>2100</v>
          </cell>
          <cell r="AD1066">
            <v>1500</v>
          </cell>
        </row>
        <row r="1067">
          <cell r="G1067" t="str">
            <v>NT38NT</v>
          </cell>
          <cell r="H1067" t="str">
            <v>Đường Ngô Gia Tự, từ đường Nguyễn Hữu Thọ đến đường Trần Đại Nghĩa</v>
          </cell>
          <cell r="I1067" t="str">
            <v>Đường Lý Thái Tổ, đoạn từ cầu Phước Thiền đến đường vào khu tái định cư Phước Thiền</v>
          </cell>
          <cell r="J1067"/>
          <cell r="K1067" t="str">
            <v>Bên phải, đến hết ranh thửa đất số 414, tờ BĐĐC số 32; Bên trái, đến hết ranh thửa đất số 992, tờ BĐĐC số 32 (xã Phước Thiền)</v>
          </cell>
          <cell r="L1067">
            <v>4600</v>
          </cell>
          <cell r="M1067">
            <v>2200</v>
          </cell>
          <cell r="N1067">
            <v>1800</v>
          </cell>
          <cell r="O1067">
            <v>1300</v>
          </cell>
          <cell r="P1067">
            <v>0</v>
          </cell>
          <cell r="Q1067">
            <v>0</v>
          </cell>
          <cell r="R1067">
            <v>0</v>
          </cell>
          <cell r="S1067">
            <v>0</v>
          </cell>
          <cell r="T1067" t="e">
            <v>#DIV/0!</v>
          </cell>
          <cell r="U1067" t="e">
            <v>#DIV/0!</v>
          </cell>
          <cell r="V1067" t="e">
            <v>#DIV/0!</v>
          </cell>
          <cell r="W1067" t="e">
            <v>#DIV/0!</v>
          </cell>
          <cell r="X1067">
            <v>1.6</v>
          </cell>
          <cell r="Y1067">
            <v>1.1799040000000001</v>
          </cell>
          <cell r="Z1067" t="str">
            <v>32. xã Nhơn Trạch - giáp ranh xã Long Thành.xlsx</v>
          </cell>
          <cell r="AA1067">
            <v>5400</v>
          </cell>
          <cell r="AB1067">
            <v>2600</v>
          </cell>
          <cell r="AC1067">
            <v>2100</v>
          </cell>
          <cell r="AD1067">
            <v>1500</v>
          </cell>
        </row>
        <row r="1068">
          <cell r="G1068" t="str">
            <v>NT39NT</v>
          </cell>
          <cell r="H1068" t="str">
            <v>Đường Lê Đức Thọ (từ đường Tôn Đức Thắng đến đường Ngô Gia Tự)</v>
          </cell>
          <cell r="I1068" t="str">
            <v>Đường Nguyễn Hữu Thọ</v>
          </cell>
          <cell r="J1068"/>
          <cell r="K1068" t="str">
            <v>Đường Trần Văn Ơn</v>
          </cell>
          <cell r="L1068">
            <v>4600</v>
          </cell>
          <cell r="M1068">
            <v>2200</v>
          </cell>
          <cell r="N1068">
            <v>1800</v>
          </cell>
          <cell r="O1068">
            <v>1300</v>
          </cell>
          <cell r="P1068">
            <v>0</v>
          </cell>
          <cell r="Q1068">
            <v>0</v>
          </cell>
          <cell r="R1068">
            <v>0</v>
          </cell>
          <cell r="S1068">
            <v>0</v>
          </cell>
          <cell r="T1068" t="e">
            <v>#DIV/0!</v>
          </cell>
          <cell r="U1068" t="e">
            <v>#DIV/0!</v>
          </cell>
          <cell r="V1068" t="e">
            <v>#DIV/0!</v>
          </cell>
          <cell r="W1068" t="e">
            <v>#DIV/0!</v>
          </cell>
          <cell r="X1068">
            <v>1.6</v>
          </cell>
          <cell r="Y1068">
            <v>1.1799040000000001</v>
          </cell>
          <cell r="Z1068" t="str">
            <v>32. xã Nhơn Trạch - giáp ranh xã Long Thành.xlsx</v>
          </cell>
          <cell r="AA1068">
            <v>5400</v>
          </cell>
          <cell r="AB1068">
            <v>2600</v>
          </cell>
          <cell r="AC1068">
            <v>2100</v>
          </cell>
          <cell r="AD1068">
            <v>1500</v>
          </cell>
        </row>
        <row r="1069">
          <cell r="G1069" t="str">
            <v>NT40NT</v>
          </cell>
          <cell r="H1069" t="str">
            <v>Đường Thích Quảng Đức (từ đường Tôn Đức Thắng đến đường Nguyễn Hữu Thọ)</v>
          </cell>
          <cell r="I1069" t="str">
            <v>Đường Nguyễn Hữu Thọ</v>
          </cell>
          <cell r="J1069"/>
          <cell r="K1069" t="str">
            <v>Đường Trần Đại Nghĩa</v>
          </cell>
          <cell r="L1069">
            <v>4600</v>
          </cell>
          <cell r="M1069">
            <v>2200</v>
          </cell>
          <cell r="N1069">
            <v>1800</v>
          </cell>
          <cell r="O1069">
            <v>1300</v>
          </cell>
          <cell r="P1069">
            <v>0</v>
          </cell>
          <cell r="Q1069">
            <v>0</v>
          </cell>
          <cell r="R1069">
            <v>0</v>
          </cell>
          <cell r="S1069">
            <v>0</v>
          </cell>
          <cell r="T1069" t="e">
            <v>#DIV/0!</v>
          </cell>
          <cell r="U1069" t="e">
            <v>#DIV/0!</v>
          </cell>
          <cell r="V1069" t="e">
            <v>#DIV/0!</v>
          </cell>
          <cell r="W1069" t="e">
            <v>#DIV/0!</v>
          </cell>
          <cell r="X1069">
            <v>1.6</v>
          </cell>
          <cell r="Y1069">
            <v>1.1799040000000001</v>
          </cell>
          <cell r="Z1069" t="str">
            <v>32. xã Nhơn Trạch - giáp ranh xã Long Thành.xlsx</v>
          </cell>
          <cell r="AA1069">
            <v>5400</v>
          </cell>
          <cell r="AB1069">
            <v>2600</v>
          </cell>
          <cell r="AC1069">
            <v>2100</v>
          </cell>
          <cell r="AD1069">
            <v>1500</v>
          </cell>
        </row>
        <row r="1070">
          <cell r="G1070" t="str">
            <v>NT41NT</v>
          </cell>
          <cell r="H1070" t="str">
            <v>Đường Vũ Hồng Phô (từ đường Nguyễn Văn Trỗi đến đường Ngô Gia Tự)</v>
          </cell>
          <cell r="I1070" t="str">
            <v>Đường Tông Đức Thắng (đoạn qua xã Long Tân, Phước Thiền, Phú Hội, Phú Thạnh)</v>
          </cell>
          <cell r="J1070"/>
          <cell r="K1070" t="str">
            <v>Đường Ngô Gia Tự</v>
          </cell>
          <cell r="L1070">
            <v>4600</v>
          </cell>
          <cell r="M1070">
            <v>2200</v>
          </cell>
          <cell r="N1070">
            <v>1800</v>
          </cell>
          <cell r="O1070">
            <v>1300</v>
          </cell>
          <cell r="P1070">
            <v>0</v>
          </cell>
          <cell r="Q1070">
            <v>0</v>
          </cell>
          <cell r="R1070">
            <v>0</v>
          </cell>
          <cell r="S1070">
            <v>0</v>
          </cell>
          <cell r="T1070" t="e">
            <v>#DIV/0!</v>
          </cell>
          <cell r="U1070" t="e">
            <v>#DIV/0!</v>
          </cell>
          <cell r="V1070" t="e">
            <v>#DIV/0!</v>
          </cell>
          <cell r="W1070" t="e">
            <v>#DIV/0!</v>
          </cell>
          <cell r="X1070">
            <v>1.6</v>
          </cell>
          <cell r="Y1070">
            <v>1.1799040000000001</v>
          </cell>
          <cell r="Z1070" t="str">
            <v>32. xã Nhơn Trạch - giáp ranh xã Long Thành.xlsx</v>
          </cell>
          <cell r="AA1070">
            <v>5400</v>
          </cell>
          <cell r="AB1070">
            <v>2600</v>
          </cell>
          <cell r="AC1070">
            <v>2100</v>
          </cell>
          <cell r="AD1070">
            <v>1500</v>
          </cell>
        </row>
        <row r="1071">
          <cell r="G1071" t="str">
            <v>NT42NT</v>
          </cell>
          <cell r="H1071" t="str">
            <v>Đường Phạm Văn Thuận (từ đường Tôn Đức Thắng đến đường Ngô Gia Tự)</v>
          </cell>
          <cell r="I1071" t="str">
            <v>Đường Tôn Đức Thắng (đoạn qua xã Long Tân, Phước Thiền, Phú Hội, Phú Thạnh)</v>
          </cell>
          <cell r="J1071"/>
          <cell r="K1071" t="str">
            <v>Đường Nguyễn Hữu Thọ</v>
          </cell>
          <cell r="L1071">
            <v>4600</v>
          </cell>
          <cell r="M1071">
            <v>2200</v>
          </cell>
          <cell r="N1071">
            <v>1800</v>
          </cell>
          <cell r="O1071">
            <v>1300</v>
          </cell>
          <cell r="P1071">
            <v>0</v>
          </cell>
          <cell r="Q1071">
            <v>0</v>
          </cell>
          <cell r="R1071">
            <v>0</v>
          </cell>
          <cell r="S1071">
            <v>0</v>
          </cell>
          <cell r="T1071" t="e">
            <v>#DIV/0!</v>
          </cell>
          <cell r="U1071" t="e">
            <v>#DIV/0!</v>
          </cell>
          <cell r="V1071" t="e">
            <v>#DIV/0!</v>
          </cell>
          <cell r="W1071" t="e">
            <v>#DIV/0!</v>
          </cell>
          <cell r="X1071">
            <v>1.6</v>
          </cell>
          <cell r="Y1071">
            <v>1.1799040000000001</v>
          </cell>
          <cell r="Z1071" t="str">
            <v>32. xã Nhơn Trạch - giáp ranh xã Long Thành.xlsx</v>
          </cell>
          <cell r="AA1071">
            <v>5400</v>
          </cell>
          <cell r="AB1071">
            <v>2600</v>
          </cell>
          <cell r="AC1071">
            <v>2100</v>
          </cell>
          <cell r="AD1071">
            <v>1500</v>
          </cell>
        </row>
        <row r="1072">
          <cell r="G1072" t="str">
            <v>NT43NT</v>
          </cell>
          <cell r="H1072" t="str">
            <v>Đường 28 tháng 4 (từ đường Nguyễn Hữu Cảnh đến đường Thích Quảng Đức)</v>
          </cell>
          <cell r="I1072" t="str">
            <v>Đường Nguyễn Văn Trỗi</v>
          </cell>
          <cell r="J1072"/>
          <cell r="K1072" t="str">
            <v>Đường Ngô Gia Tự</v>
          </cell>
          <cell r="L1072">
            <v>4600</v>
          </cell>
          <cell r="M1072">
            <v>2200</v>
          </cell>
          <cell r="N1072">
            <v>1800</v>
          </cell>
          <cell r="O1072">
            <v>1300</v>
          </cell>
          <cell r="P1072">
            <v>0</v>
          </cell>
          <cell r="Q1072">
            <v>0</v>
          </cell>
          <cell r="R1072">
            <v>0</v>
          </cell>
          <cell r="S1072">
            <v>0</v>
          </cell>
          <cell r="T1072" t="e">
            <v>#DIV/0!</v>
          </cell>
          <cell r="U1072" t="e">
            <v>#DIV/0!</v>
          </cell>
          <cell r="V1072" t="e">
            <v>#DIV/0!</v>
          </cell>
          <cell r="W1072" t="e">
            <v>#DIV/0!</v>
          </cell>
          <cell r="X1072">
            <v>1.6</v>
          </cell>
          <cell r="Y1072">
            <v>1.1799040000000001</v>
          </cell>
          <cell r="Z1072" t="str">
            <v>32. xã Nhơn Trạch - giáp ranh xã Long Thành.xlsx</v>
          </cell>
          <cell r="AA1072">
            <v>5400</v>
          </cell>
          <cell r="AB1072">
            <v>2600</v>
          </cell>
          <cell r="AC1072">
            <v>2100</v>
          </cell>
          <cell r="AD1072">
            <v>1500</v>
          </cell>
        </row>
        <row r="1073">
          <cell r="G1073" t="str">
            <v>NT44NT</v>
          </cell>
          <cell r="H1073" t="str">
            <v>Đường Hồ Tùng Mậu (từ đường Nguyễn Hữu Thọ đến đường Thích Quảng Đức)</v>
          </cell>
          <cell r="I1073" t="str">
            <v>Đường Tôn Đức Thắng (đoạn qua xã Long Tân, Phước Thiền, Phú Hội, Phú Thạnh)</v>
          </cell>
          <cell r="J1073"/>
          <cell r="K1073" t="str">
            <v>Đường Ngô Gia Tự</v>
          </cell>
          <cell r="L1073">
            <v>4600</v>
          </cell>
          <cell r="M1073">
            <v>2200</v>
          </cell>
          <cell r="N1073">
            <v>1800</v>
          </cell>
          <cell r="O1073">
            <v>1300</v>
          </cell>
          <cell r="P1073">
            <v>0</v>
          </cell>
          <cell r="Q1073">
            <v>0</v>
          </cell>
          <cell r="R1073">
            <v>0</v>
          </cell>
          <cell r="S1073">
            <v>0</v>
          </cell>
          <cell r="T1073" t="e">
            <v>#DIV/0!</v>
          </cell>
          <cell r="U1073" t="e">
            <v>#DIV/0!</v>
          </cell>
          <cell r="V1073" t="e">
            <v>#DIV/0!</v>
          </cell>
          <cell r="W1073" t="e">
            <v>#DIV/0!</v>
          </cell>
          <cell r="X1073">
            <v>1.6</v>
          </cell>
          <cell r="Y1073">
            <v>1.1799040000000001</v>
          </cell>
          <cell r="Z1073" t="str">
            <v>32. xã Nhơn Trạch - giáp ranh xã Long Thành.xlsx</v>
          </cell>
          <cell r="AA1073">
            <v>5400</v>
          </cell>
          <cell r="AB1073">
            <v>2600</v>
          </cell>
          <cell r="AC1073">
            <v>2100</v>
          </cell>
          <cell r="AD1073">
            <v>1500</v>
          </cell>
        </row>
        <row r="1074">
          <cell r="G1074" t="str">
            <v>NT45NT</v>
          </cell>
          <cell r="H1074" t="str">
            <v>Đường Phan Đăng Lưu (từ đường Nguyễn Kim Quy đến đường Nguyễn Hữu Thọ)</v>
          </cell>
          <cell r="I1074" t="str">
            <v>Đường Nguyễn Hữu Cảnh (Đoạn qua xã Long Tân, Phú Hội)</v>
          </cell>
          <cell r="J1074"/>
          <cell r="K1074" t="str">
            <v>Đường Thích Quảng Đức</v>
          </cell>
          <cell r="L1074">
            <v>4600</v>
          </cell>
          <cell r="M1074">
            <v>2200</v>
          </cell>
          <cell r="N1074">
            <v>1800</v>
          </cell>
          <cell r="O1074">
            <v>1300</v>
          </cell>
          <cell r="P1074">
            <v>0</v>
          </cell>
          <cell r="Q1074">
            <v>0</v>
          </cell>
          <cell r="R1074">
            <v>0</v>
          </cell>
          <cell r="S1074">
            <v>0</v>
          </cell>
          <cell r="T1074" t="e">
            <v>#DIV/0!</v>
          </cell>
          <cell r="U1074" t="e">
            <v>#DIV/0!</v>
          </cell>
          <cell r="V1074" t="e">
            <v>#DIV/0!</v>
          </cell>
          <cell r="W1074" t="e">
            <v>#DIV/0!</v>
          </cell>
          <cell r="X1074">
            <v>1.6</v>
          </cell>
          <cell r="Y1074">
            <v>1.1799040000000001</v>
          </cell>
          <cell r="Z1074" t="str">
            <v>32. xã Nhơn Trạch - giáp ranh xã Long Thành.xlsx</v>
          </cell>
          <cell r="AA1074">
            <v>5400</v>
          </cell>
          <cell r="AB1074">
            <v>2600</v>
          </cell>
          <cell r="AC1074">
            <v>2100</v>
          </cell>
          <cell r="AD1074">
            <v>1500</v>
          </cell>
        </row>
        <row r="1075">
          <cell r="G1075" t="str">
            <v>NT46NT</v>
          </cell>
          <cell r="H1075" t="str">
            <v>Đường Hoàng Văn Thụ (từ đường Nguyễn Hữu Thọ đến đường Phan Đăng Lưu)</v>
          </cell>
          <cell r="I1075" t="str">
            <v>Đường Nguyễn Hữu Thọ</v>
          </cell>
          <cell r="J1075"/>
          <cell r="K1075" t="str">
            <v>Đường Thích Quảng Đức</v>
          </cell>
          <cell r="L1075">
            <v>4600</v>
          </cell>
          <cell r="M1075">
            <v>2200</v>
          </cell>
          <cell r="N1075">
            <v>1800</v>
          </cell>
          <cell r="O1075">
            <v>1300</v>
          </cell>
          <cell r="P1075">
            <v>0</v>
          </cell>
          <cell r="Q1075">
            <v>0</v>
          </cell>
          <cell r="R1075">
            <v>0</v>
          </cell>
          <cell r="S1075">
            <v>0</v>
          </cell>
          <cell r="T1075" t="e">
            <v>#DIV/0!</v>
          </cell>
          <cell r="U1075" t="e">
            <v>#DIV/0!</v>
          </cell>
          <cell r="V1075" t="e">
            <v>#DIV/0!</v>
          </cell>
          <cell r="W1075" t="e">
            <v>#DIV/0!</v>
          </cell>
          <cell r="X1075">
            <v>1.6</v>
          </cell>
          <cell r="Y1075">
            <v>1.1799040000000001</v>
          </cell>
          <cell r="Z1075" t="str">
            <v>32. xã Nhơn Trạch - giáp ranh xã Long Thành.xlsx</v>
          </cell>
          <cell r="AA1075">
            <v>5400</v>
          </cell>
          <cell r="AB1075">
            <v>2600</v>
          </cell>
          <cell r="AC1075">
            <v>2100</v>
          </cell>
          <cell r="AD1075">
            <v>1500</v>
          </cell>
        </row>
        <row r="1076">
          <cell r="G1076" t="str">
            <v>NT47NT</v>
          </cell>
          <cell r="H1076" t="str">
            <v>Đường Nguyễn Văn Trỗi (từ đường Nguyễn Hữu Cảnh đến đường Trần Đại Nghĩa)</v>
          </cell>
          <cell r="I1076" t="str">
            <v>Đường Nguyễn Kim Quy</v>
          </cell>
          <cell r="J1076"/>
          <cell r="K1076" t="str">
            <v>Đường Nguyễn Hữu Thọ</v>
          </cell>
          <cell r="L1076">
            <v>4600</v>
          </cell>
          <cell r="M1076">
            <v>2200</v>
          </cell>
          <cell r="N1076">
            <v>1800</v>
          </cell>
          <cell r="O1076">
            <v>1300</v>
          </cell>
          <cell r="P1076">
            <v>0</v>
          </cell>
          <cell r="Q1076">
            <v>0</v>
          </cell>
          <cell r="R1076">
            <v>0</v>
          </cell>
          <cell r="S1076">
            <v>0</v>
          </cell>
          <cell r="T1076" t="e">
            <v>#DIV/0!</v>
          </cell>
          <cell r="U1076" t="e">
            <v>#DIV/0!</v>
          </cell>
          <cell r="V1076" t="e">
            <v>#DIV/0!</v>
          </cell>
          <cell r="W1076" t="e">
            <v>#DIV/0!</v>
          </cell>
          <cell r="X1076">
            <v>1.6</v>
          </cell>
          <cell r="Y1076">
            <v>1.1799040000000001</v>
          </cell>
          <cell r="Z1076" t="str">
            <v>32. xã Nhơn Trạch - giáp ranh xã Long Thành.xlsx</v>
          </cell>
          <cell r="AA1076">
            <v>5400</v>
          </cell>
          <cell r="AB1076">
            <v>2600</v>
          </cell>
          <cell r="AC1076">
            <v>2100</v>
          </cell>
          <cell r="AD1076">
            <v>1500</v>
          </cell>
        </row>
        <row r="1077">
          <cell r="G1077" t="str">
            <v>NT48NT</v>
          </cell>
          <cell r="H1077" t="str">
            <v xml:space="preserve">Đường Phạm Ngọc Thạch (từ đường Trần Đại Nghĩa đến đường Nguyễn Hữu Cảnh) </v>
          </cell>
          <cell r="I1077" t="str">
            <v>Đường Nguyễn Hữu Thọ</v>
          </cell>
          <cell r="J1077"/>
          <cell r="K1077" t="str">
            <v>Đường Phan Đăng Lưu</v>
          </cell>
          <cell r="L1077">
            <v>4600</v>
          </cell>
          <cell r="M1077">
            <v>2200</v>
          </cell>
          <cell r="N1077">
            <v>1800</v>
          </cell>
          <cell r="O1077">
            <v>1300</v>
          </cell>
          <cell r="P1077">
            <v>0</v>
          </cell>
          <cell r="Q1077">
            <v>0</v>
          </cell>
          <cell r="R1077">
            <v>0</v>
          </cell>
          <cell r="S1077">
            <v>0</v>
          </cell>
          <cell r="T1077" t="e">
            <v>#DIV/0!</v>
          </cell>
          <cell r="U1077" t="e">
            <v>#DIV/0!</v>
          </cell>
          <cell r="V1077" t="e">
            <v>#DIV/0!</v>
          </cell>
          <cell r="W1077" t="e">
            <v>#DIV/0!</v>
          </cell>
          <cell r="X1077">
            <v>1.6</v>
          </cell>
          <cell r="Y1077">
            <v>1.1799040000000001</v>
          </cell>
          <cell r="Z1077" t="str">
            <v>32. xã Nhơn Trạch - giáp ranh xã Long Thành.xlsx</v>
          </cell>
          <cell r="AA1077">
            <v>5400</v>
          </cell>
          <cell r="AB1077">
            <v>2600</v>
          </cell>
          <cell r="AC1077">
            <v>2100</v>
          </cell>
          <cell r="AD1077">
            <v>1500</v>
          </cell>
        </row>
        <row r="1078">
          <cell r="G1078" t="str">
            <v>NT49NT</v>
          </cell>
          <cell r="H1078" t="str">
            <v>Đường Nguyễn An Ninh (từ đường Nguyễn Hữu Cảnh đến đường Nguyễn Hữu Thọ)</v>
          </cell>
          <cell r="I1078" t="str">
            <v>Đường Nguyễn Hữu Cảnh (Đoạn qua xã Long Tân, Phú Hội)</v>
          </cell>
          <cell r="J1078"/>
          <cell r="K1078" t="str">
            <v>Đường Trần Đại Nghĩa</v>
          </cell>
          <cell r="L1078">
            <v>4600</v>
          </cell>
          <cell r="M1078">
            <v>2200</v>
          </cell>
          <cell r="N1078">
            <v>1800</v>
          </cell>
          <cell r="O1078">
            <v>1300</v>
          </cell>
          <cell r="P1078">
            <v>0</v>
          </cell>
          <cell r="Q1078">
            <v>0</v>
          </cell>
          <cell r="R1078">
            <v>0</v>
          </cell>
          <cell r="S1078">
            <v>0</v>
          </cell>
          <cell r="T1078" t="e">
            <v>#DIV/0!</v>
          </cell>
          <cell r="U1078" t="e">
            <v>#DIV/0!</v>
          </cell>
          <cell r="V1078" t="e">
            <v>#DIV/0!</v>
          </cell>
          <cell r="W1078" t="e">
            <v>#DIV/0!</v>
          </cell>
          <cell r="X1078">
            <v>1.6</v>
          </cell>
          <cell r="Y1078">
            <v>1.1799040000000001</v>
          </cell>
          <cell r="Z1078" t="str">
            <v>32. xã Nhơn Trạch - giáp ranh xã Long Thành.xlsx</v>
          </cell>
          <cell r="AA1078">
            <v>5400</v>
          </cell>
          <cell r="AB1078">
            <v>2600</v>
          </cell>
          <cell r="AC1078">
            <v>2100</v>
          </cell>
          <cell r="AD1078">
            <v>1500</v>
          </cell>
        </row>
        <row r="1079">
          <cell r="G1079" t="str">
            <v>NT50NT</v>
          </cell>
          <cell r="H1079" t="str">
            <v>Đường Hoàng Minh Châu (từ đường Nguyễn An Ninh đến đường Ngô Gia Tự)</v>
          </cell>
          <cell r="I1079" t="str">
            <v>Đường Trần Đại Nghĩa</v>
          </cell>
          <cell r="J1079"/>
          <cell r="K1079" t="str">
            <v>Đường Nguyễn Hữu Cảnh (Đoạn qua xã Long Tân, Phú Hội)</v>
          </cell>
          <cell r="L1079">
            <v>4600</v>
          </cell>
          <cell r="M1079">
            <v>2200</v>
          </cell>
          <cell r="N1079">
            <v>1800</v>
          </cell>
          <cell r="O1079">
            <v>1300</v>
          </cell>
          <cell r="P1079">
            <v>0</v>
          </cell>
          <cell r="Q1079">
            <v>0</v>
          </cell>
          <cell r="R1079">
            <v>0</v>
          </cell>
          <cell r="S1079">
            <v>0</v>
          </cell>
          <cell r="T1079" t="e">
            <v>#DIV/0!</v>
          </cell>
          <cell r="U1079" t="e">
            <v>#DIV/0!</v>
          </cell>
          <cell r="V1079" t="e">
            <v>#DIV/0!</v>
          </cell>
          <cell r="W1079" t="e">
            <v>#DIV/0!</v>
          </cell>
          <cell r="X1079">
            <v>1.6</v>
          </cell>
          <cell r="Y1079">
            <v>1.1799040000000001</v>
          </cell>
          <cell r="Z1079" t="str">
            <v>32. xã Nhơn Trạch - giáp ranh xã Long Thành.xlsx</v>
          </cell>
          <cell r="AA1079">
            <v>5400</v>
          </cell>
          <cell r="AB1079">
            <v>2600</v>
          </cell>
          <cell r="AC1079">
            <v>2100</v>
          </cell>
          <cell r="AD1079">
            <v>1500</v>
          </cell>
        </row>
        <row r="1080">
          <cell r="G1080" t="str">
            <v>NT51NT</v>
          </cell>
          <cell r="H1080" t="str">
            <v>Đường Nguyễn Hữu Thọ (từ đường Ngô Gia Tự đến đường Phan Đăng Lưu)</v>
          </cell>
          <cell r="I1080" t="str">
            <v>Đường Nguyễn Hữu Cảnh (Đoạn qua xã Long Tân, Phú Hội)</v>
          </cell>
          <cell r="J1080"/>
          <cell r="K1080" t="str">
            <v>Đường Nguyễn Hữu Thọ</v>
          </cell>
          <cell r="L1080">
            <v>4600</v>
          </cell>
          <cell r="M1080">
            <v>2200</v>
          </cell>
          <cell r="N1080">
            <v>1800</v>
          </cell>
          <cell r="O1080">
            <v>1300</v>
          </cell>
          <cell r="P1080">
            <v>0</v>
          </cell>
          <cell r="Q1080">
            <v>0</v>
          </cell>
          <cell r="R1080">
            <v>0</v>
          </cell>
          <cell r="S1080">
            <v>0</v>
          </cell>
          <cell r="T1080" t="e">
            <v>#DIV/0!</v>
          </cell>
          <cell r="U1080" t="e">
            <v>#DIV/0!</v>
          </cell>
          <cell r="V1080" t="e">
            <v>#DIV/0!</v>
          </cell>
          <cell r="W1080" t="e">
            <v>#DIV/0!</v>
          </cell>
          <cell r="X1080">
            <v>1.6</v>
          </cell>
          <cell r="Y1080">
            <v>1.1799040000000001</v>
          </cell>
          <cell r="Z1080" t="str">
            <v>32. xã Nhơn Trạch - giáp ranh xã Long Thành.xlsx</v>
          </cell>
          <cell r="AA1080">
            <v>5400</v>
          </cell>
          <cell r="AB1080">
            <v>2600</v>
          </cell>
          <cell r="AC1080">
            <v>2100</v>
          </cell>
          <cell r="AD1080">
            <v>1500</v>
          </cell>
        </row>
        <row r="1081">
          <cell r="G1081" t="str">
            <v>NT52NT</v>
          </cell>
          <cell r="H1081" t="str">
            <v>Đường Trần Đại Nghĩa (từ đường Nguyễn Kim Quy đến đường Ngô Gia Tự)</v>
          </cell>
          <cell r="I1081" t="str">
            <v>Đường Nguyễn An Ninh</v>
          </cell>
          <cell r="J1081"/>
          <cell r="K1081" t="str">
            <v>Đường Ngô Gia Tự</v>
          </cell>
          <cell r="L1081">
            <v>4600</v>
          </cell>
          <cell r="M1081">
            <v>2200</v>
          </cell>
          <cell r="N1081">
            <v>1800</v>
          </cell>
          <cell r="O1081">
            <v>1300</v>
          </cell>
          <cell r="P1081">
            <v>0</v>
          </cell>
          <cell r="Q1081">
            <v>0</v>
          </cell>
          <cell r="R1081">
            <v>0</v>
          </cell>
          <cell r="S1081">
            <v>0</v>
          </cell>
          <cell r="T1081" t="e">
            <v>#DIV/0!</v>
          </cell>
          <cell r="U1081" t="e">
            <v>#DIV/0!</v>
          </cell>
          <cell r="V1081" t="e">
            <v>#DIV/0!</v>
          </cell>
          <cell r="W1081" t="e">
            <v>#DIV/0!</v>
          </cell>
          <cell r="X1081">
            <v>1.6</v>
          </cell>
          <cell r="Y1081">
            <v>1.1799040000000001</v>
          </cell>
          <cell r="Z1081" t="str">
            <v>32. xã Nhơn Trạch - giáp ranh xã Long Thành.xlsx</v>
          </cell>
          <cell r="AA1081">
            <v>5400</v>
          </cell>
          <cell r="AB1081">
            <v>2600</v>
          </cell>
          <cell r="AC1081">
            <v>2100</v>
          </cell>
          <cell r="AD1081">
            <v>1500</v>
          </cell>
        </row>
        <row r="1082">
          <cell r="G1082" t="str">
            <v>NT53NT</v>
          </cell>
          <cell r="H1082" t="str">
            <v>Đường từ đường Lý Thái Tổ đến ranh khu công nghiệp Nhơn Trạch 1 xã Phước Thiền</v>
          </cell>
          <cell r="I1082" t="str">
            <v>đường Ngô Gia Tự</v>
          </cell>
          <cell r="J1082"/>
          <cell r="K1082" t="str">
            <v>đường Phan Đăng Lưu</v>
          </cell>
          <cell r="L1082">
            <v>5200</v>
          </cell>
          <cell r="M1082">
            <v>2300</v>
          </cell>
          <cell r="N1082">
            <v>1800</v>
          </cell>
          <cell r="O1082">
            <v>1300</v>
          </cell>
          <cell r="P1082">
            <v>0</v>
          </cell>
          <cell r="Q1082">
            <v>0</v>
          </cell>
          <cell r="R1082">
            <v>0</v>
          </cell>
          <cell r="S1082">
            <v>0</v>
          </cell>
          <cell r="T1082" t="e">
            <v>#DIV/0!</v>
          </cell>
          <cell r="U1082" t="e">
            <v>#DIV/0!</v>
          </cell>
          <cell r="V1082" t="e">
            <v>#DIV/0!</v>
          </cell>
          <cell r="W1082" t="e">
            <v>#DIV/0!</v>
          </cell>
          <cell r="X1082">
            <v>1.6</v>
          </cell>
          <cell r="Y1082">
            <v>1.1799040000000001</v>
          </cell>
          <cell r="Z1082" t="str">
            <v>32. xã Nhơn Trạch - giáp ranh xã Long Thành.xlsx</v>
          </cell>
          <cell r="AA1082">
            <v>6100</v>
          </cell>
          <cell r="AB1082">
            <v>2700</v>
          </cell>
          <cell r="AC1082">
            <v>2100</v>
          </cell>
          <cell r="AD1082">
            <v>1500</v>
          </cell>
        </row>
        <row r="1083">
          <cell r="G1083" t="str">
            <v>NT54NT</v>
          </cell>
          <cell r="H1083" t="str">
            <v xml:space="preserve">Đường giáp ranh xã Phước Thiền - thị trấn Hiệp Phước </v>
          </cell>
          <cell r="I1083" t="str">
            <v>Đường Nguyễn Kim Quy</v>
          </cell>
          <cell r="J1083"/>
          <cell r="K1083" t="str">
            <v>đường Ngô Gia Tự</v>
          </cell>
          <cell r="L1083"/>
          <cell r="M1083"/>
          <cell r="N1083"/>
          <cell r="O1083"/>
          <cell r="P1083"/>
          <cell r="Q1083"/>
          <cell r="R1083"/>
          <cell r="S1083"/>
          <cell r="T1083"/>
          <cell r="U1083"/>
          <cell r="V1083"/>
          <cell r="W1083"/>
          <cell r="Y1083"/>
          <cell r="Z1083"/>
          <cell r="AA1083"/>
          <cell r="AB1083"/>
          <cell r="AC1083"/>
          <cell r="AD1083"/>
        </row>
        <row r="1084">
          <cell r="G1084" t="str">
            <v>NT54NT_D1</v>
          </cell>
          <cell r="H1084" t="str">
            <v>Đoạn từ đường Lý Thái Tổ đến hết ranh thửa đất số 150 tờ BĐĐC số 28 xã Phước Thiền</v>
          </cell>
          <cell r="I1084" t="str">
            <v xml:space="preserve"> Đường Lý Thái Tổ</v>
          </cell>
          <cell r="J1084"/>
          <cell r="K1084" t="str">
            <v>Ranh KCN Nhơn Trạch 1 xã Phước Thiền</v>
          </cell>
          <cell r="L1084">
            <v>5500</v>
          </cell>
          <cell r="M1084">
            <v>2300</v>
          </cell>
          <cell r="N1084">
            <v>1800</v>
          </cell>
          <cell r="O1084">
            <v>1300</v>
          </cell>
          <cell r="P1084">
            <v>0</v>
          </cell>
          <cell r="Q1084">
            <v>0</v>
          </cell>
          <cell r="R1084">
            <v>0</v>
          </cell>
          <cell r="S1084">
            <v>0</v>
          </cell>
          <cell r="T1084" t="e">
            <v>#DIV/0!</v>
          </cell>
          <cell r="U1084" t="e">
            <v>#DIV/0!</v>
          </cell>
          <cell r="V1084" t="e">
            <v>#DIV/0!</v>
          </cell>
          <cell r="W1084" t="e">
            <v>#DIV/0!</v>
          </cell>
          <cell r="X1084">
            <v>5.13</v>
          </cell>
          <cell r="Y1084">
            <v>1.6</v>
          </cell>
          <cell r="Z1084" t="e">
            <v>#N/A</v>
          </cell>
          <cell r="AA1084">
            <v>8800</v>
          </cell>
          <cell r="AB1084">
            <v>3700</v>
          </cell>
          <cell r="AC1084">
            <v>2900</v>
          </cell>
          <cell r="AD1084">
            <v>2100</v>
          </cell>
        </row>
        <row r="1085">
          <cell r="G1085" t="str">
            <v>NT54NT_D2</v>
          </cell>
          <cell r="H1085" t="str">
            <v>Đoạn từ đường ranh xã Phước Thiền và thị trấn Hiệp Phước đến ranh thửa đất số 701, tờ BĐĐC số 39 xã Phước Thiền</v>
          </cell>
          <cell r="I1085" t="str">
            <v xml:space="preserve"> Đường Lý Thái Tổ</v>
          </cell>
          <cell r="J1085"/>
          <cell r="K1085" t="str">
            <v xml:space="preserve">Đường vào công ty Hương Nga </v>
          </cell>
          <cell r="L1085">
            <v>5500</v>
          </cell>
          <cell r="M1085">
            <v>2300</v>
          </cell>
          <cell r="N1085">
            <v>1800</v>
          </cell>
          <cell r="O1085">
            <v>1300</v>
          </cell>
          <cell r="P1085">
            <v>0</v>
          </cell>
          <cell r="Q1085">
            <v>0</v>
          </cell>
          <cell r="R1085">
            <v>0</v>
          </cell>
          <cell r="S1085">
            <v>0</v>
          </cell>
          <cell r="T1085" t="e">
            <v>#DIV/0!</v>
          </cell>
          <cell r="U1085" t="e">
            <v>#DIV/0!</v>
          </cell>
          <cell r="V1085" t="e">
            <v>#DIV/0!</v>
          </cell>
          <cell r="W1085" t="e">
            <v>#DIV/0!</v>
          </cell>
          <cell r="X1085">
            <v>7.3347826086956518</v>
          </cell>
          <cell r="Y1085">
            <v>1.6</v>
          </cell>
          <cell r="Z1085" t="e">
            <v>#N/A</v>
          </cell>
          <cell r="AA1085">
            <v>8800</v>
          </cell>
          <cell r="AB1085">
            <v>3700</v>
          </cell>
          <cell r="AC1085">
            <v>2900</v>
          </cell>
          <cell r="AD1085">
            <v>2100</v>
          </cell>
        </row>
        <row r="1086">
          <cell r="G1086" t="str">
            <v>NT54NT_D3</v>
          </cell>
          <cell r="H1086" t="str">
            <v>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v>
          </cell>
          <cell r="I1086" t="str">
            <v>Đường Lý Thái Tổ, đoạn từ cầu Phước Thiền đến đường vào khu TĐC Phước Thiền</v>
          </cell>
          <cell r="J1086"/>
          <cell r="K1086" t="str">
            <v>Bên phải, đến hết ranh thửa đất số 641, tờ BĐĐC số 39 (xã Phước Thiền); Bên trái, đến hết ranh thửa đất số 102, tờ BĐĐC số 10 (thị trấn Hiệp Phước)</v>
          </cell>
          <cell r="L1086">
            <v>5500</v>
          </cell>
          <cell r="M1086">
            <v>2300</v>
          </cell>
          <cell r="N1086">
            <v>1800</v>
          </cell>
          <cell r="O1086">
            <v>1300</v>
          </cell>
          <cell r="P1086">
            <v>0</v>
          </cell>
          <cell r="Q1086">
            <v>0</v>
          </cell>
          <cell r="R1086">
            <v>0</v>
          </cell>
          <cell r="S1086">
            <v>0</v>
          </cell>
          <cell r="T1086" t="e">
            <v>#DIV/0!</v>
          </cell>
          <cell r="U1086" t="e">
            <v>#DIV/0!</v>
          </cell>
          <cell r="V1086" t="e">
            <v>#DIV/0!</v>
          </cell>
          <cell r="W1086" t="e">
            <v>#DIV/0!</v>
          </cell>
          <cell r="X1086">
            <v>2</v>
          </cell>
          <cell r="Y1086">
            <v>1.1000000000000001</v>
          </cell>
          <cell r="Z1086" t="str">
            <v>32. xã Nhơn Trạch - giáp ranh xã Long Thành.xlsx</v>
          </cell>
          <cell r="AA1086">
            <v>6100</v>
          </cell>
          <cell r="AB1086">
            <v>2500</v>
          </cell>
          <cell r="AC1086">
            <v>2000</v>
          </cell>
          <cell r="AD1086">
            <v>1400</v>
          </cell>
        </row>
        <row r="1087">
          <cell r="G1087" t="str">
            <v>NT55NT</v>
          </cell>
          <cell r="H1087" t="str">
            <v>Đường Miễu bà Lân Cai Vạn (xã Long Thọ), từ đường Hùng Vương đến Miếu bà Lân Cai Vạn</v>
          </cell>
          <cell r="I1087" t="str">
            <v>Đường Lý Thái Tổ, đoạn từ cầu Phước Thiền đến đường vào khu TĐC Phước Thiền</v>
          </cell>
          <cell r="J1087"/>
          <cell r="K1087" t="str">
            <v>Hết ranh thửa đất số 150 tờ BĐĐC số 28 xã Phước Thiền</v>
          </cell>
          <cell r="L1087">
            <v>5200</v>
          </cell>
          <cell r="M1087">
            <v>2300</v>
          </cell>
          <cell r="N1087">
            <v>1800</v>
          </cell>
          <cell r="O1087">
            <v>1300</v>
          </cell>
          <cell r="P1087">
            <v>0</v>
          </cell>
          <cell r="Q1087">
            <v>0</v>
          </cell>
          <cell r="R1087">
            <v>0</v>
          </cell>
          <cell r="S1087">
            <v>0</v>
          </cell>
          <cell r="T1087" t="e">
            <v>#DIV/0!</v>
          </cell>
          <cell r="U1087" t="e">
            <v>#DIV/0!</v>
          </cell>
          <cell r="V1087" t="e">
            <v>#DIV/0!</v>
          </cell>
          <cell r="W1087" t="e">
            <v>#DIV/0!</v>
          </cell>
          <cell r="X1087">
            <v>5.28</v>
          </cell>
          <cell r="Y1087">
            <v>1.6</v>
          </cell>
          <cell r="Z1087" t="e">
            <v>#N/A</v>
          </cell>
          <cell r="AA1087">
            <v>8300</v>
          </cell>
          <cell r="AB1087">
            <v>3700</v>
          </cell>
          <cell r="AC1087">
            <v>2900</v>
          </cell>
          <cell r="AD1087">
            <v>2100</v>
          </cell>
        </row>
        <row r="1088">
          <cell r="G1088" t="str">
            <v>NT56NT</v>
          </cell>
          <cell r="H1088" t="str">
            <v>Đường Rạch Mới, từ đường Hùng Vương (đoạn qua xã Phước An) đến hết ranh thửa đất số 355, tờ BĐĐC số 107 về bên phải và hết ranh thửa đất số 344, tờ BĐĐC số 107 về bên trái, xã Phước An</v>
          </cell>
          <cell r="I1088" t="str">
            <v>Ranh giới xã Phước Thiền và TT Hiệp Phước</v>
          </cell>
          <cell r="J1088"/>
          <cell r="K1088" t="str">
            <v>Đến ranh thửa đất số 701, tờ BĐĐC số 39 xã Phước Thiền</v>
          </cell>
          <cell r="L1088">
            <v>5200</v>
          </cell>
          <cell r="M1088">
            <v>2300</v>
          </cell>
          <cell r="N1088">
            <v>1800</v>
          </cell>
          <cell r="O1088">
            <v>1300</v>
          </cell>
          <cell r="P1088">
            <v>0</v>
          </cell>
          <cell r="Q1088">
            <v>0</v>
          </cell>
          <cell r="R1088">
            <v>0</v>
          </cell>
          <cell r="S1088">
            <v>0</v>
          </cell>
          <cell r="T1088" t="e">
            <v>#DIV/0!</v>
          </cell>
          <cell r="U1088" t="e">
            <v>#DIV/0!</v>
          </cell>
          <cell r="V1088" t="e">
            <v>#DIV/0!</v>
          </cell>
          <cell r="W1088" t="e">
            <v>#DIV/0!</v>
          </cell>
          <cell r="X1088">
            <v>1.19</v>
          </cell>
          <cell r="Y1088">
            <v>1.19</v>
          </cell>
          <cell r="Z1088" t="str">
            <v>36. xã Phước An-giáp ranh Nhơn Trạch.xlsx</v>
          </cell>
          <cell r="AA1088">
            <v>6200</v>
          </cell>
          <cell r="AB1088">
            <v>2700</v>
          </cell>
          <cell r="AC1088">
            <v>2100</v>
          </cell>
          <cell r="AD1088">
            <v>1500</v>
          </cell>
        </row>
        <row r="1089">
          <cell r="G1089" t="str">
            <v>NT57NT</v>
          </cell>
          <cell r="H1089" t="str">
            <v>Đường vào Đình Phú Mỹ 2 (xã Phú Hội), từ đường Lý Thái Tổ đến ngã 3 (bên phải hết ranh thửa đất số 271, tờ BĐĐC số 21; bên trái hết ranh thửa đất số 150, tờ BĐĐC số 6, xã Phú Hội)</v>
          </cell>
          <cell r="I1089" t="str">
            <v>Đoạn từ đường ranh xã Phước Thiền và thị trấn Hiệp Phước đến ranh thửa đất số 701, tờ BĐĐC số 39 xã Phước Thiền</v>
          </cell>
          <cell r="J1089"/>
          <cell r="K1089" t="str">
            <v>Bên phải, đến hết ranh thửa đất số 641, tờ BĐĐC số 39 (xã Phước Thiền); Bên trái, đến hết ranh thửa đất số 102, tờ BĐĐC số 10 (thị trấn Hiệp Phước)</v>
          </cell>
          <cell r="L1089">
            <v>5200</v>
          </cell>
          <cell r="M1089">
            <v>2300</v>
          </cell>
          <cell r="N1089">
            <v>1800</v>
          </cell>
          <cell r="O1089">
            <v>1300</v>
          </cell>
          <cell r="P1089">
            <v>0</v>
          </cell>
          <cell r="Q1089">
            <v>0</v>
          </cell>
          <cell r="R1089">
            <v>0</v>
          </cell>
          <cell r="S1089">
            <v>0</v>
          </cell>
          <cell r="T1089" t="e">
            <v>#DIV/0!</v>
          </cell>
          <cell r="U1089" t="e">
            <v>#DIV/0!</v>
          </cell>
          <cell r="V1089" t="e">
            <v>#DIV/0!</v>
          </cell>
          <cell r="W1089" t="e">
            <v>#DIV/0!</v>
          </cell>
          <cell r="X1089">
            <v>1.6</v>
          </cell>
          <cell r="Y1089">
            <v>1.1799040000000001</v>
          </cell>
          <cell r="Z1089" t="str">
            <v>32. xã Nhơn Trạch - giáp ranh xã Long Thành.xlsx</v>
          </cell>
          <cell r="AA1089">
            <v>6100</v>
          </cell>
          <cell r="AB1089">
            <v>2700</v>
          </cell>
          <cell r="AC1089">
            <v>2100</v>
          </cell>
          <cell r="AD1089">
            <v>1500</v>
          </cell>
        </row>
        <row r="1090">
          <cell r="G1090" t="str">
            <v>NT58NT</v>
          </cell>
          <cell r="H1090" t="str">
            <v>Đường Bờ (xã Phú Hội), từ đường Lý Thái Tổ đến ngã 3 (bên trái ranh thửa đất số 77, tờ BĐĐC số 31, xã Phú Hội)</v>
          </cell>
          <cell r="I1090" t="str">
            <v>Đường Hùng Vương (đoạn qua xã Long Thọ)</v>
          </cell>
          <cell r="J1090"/>
          <cell r="K1090" t="str">
            <v>Đến Miếu bà Lân Cai Vạn</v>
          </cell>
          <cell r="L1090">
            <v>5200</v>
          </cell>
          <cell r="M1090">
            <v>2300</v>
          </cell>
          <cell r="N1090">
            <v>1800</v>
          </cell>
          <cell r="O1090">
            <v>1300</v>
          </cell>
          <cell r="P1090">
            <v>0</v>
          </cell>
          <cell r="Q1090">
            <v>0</v>
          </cell>
          <cell r="R1090">
            <v>0</v>
          </cell>
          <cell r="S1090">
            <v>0</v>
          </cell>
          <cell r="T1090" t="e">
            <v>#DIV/0!</v>
          </cell>
          <cell r="U1090" t="e">
            <v>#DIV/0!</v>
          </cell>
          <cell r="V1090" t="e">
            <v>#DIV/0!</v>
          </cell>
          <cell r="W1090" t="e">
            <v>#DIV/0!</v>
          </cell>
          <cell r="X1090">
            <v>1.6</v>
          </cell>
          <cell r="Y1090">
            <v>1.1799040000000001</v>
          </cell>
          <cell r="Z1090" t="str">
            <v>32. xã Nhơn Trạch - giáp ranh xã Long Thành.xlsx</v>
          </cell>
          <cell r="AA1090">
            <v>6100</v>
          </cell>
          <cell r="AB1090">
            <v>2700</v>
          </cell>
          <cell r="AC1090">
            <v>2100</v>
          </cell>
          <cell r="AD1090">
            <v>1500</v>
          </cell>
        </row>
        <row r="1091">
          <cell r="G1091" t="str">
            <v>NT59NT</v>
          </cell>
          <cell r="H1091" t="str">
            <v>Đường bổ sung tại ấp Long Hiệu xã Long Tân, từ đường Lý Thái Tổ đến ngã 3 (bên phải, hết thửa đất số 181, tờ BĐĐC số 46, xã Long Tân)</v>
          </cell>
          <cell r="I1091" t="str">
            <v>Đường Hùng Vương (đoạn qua xã Phước An)</v>
          </cell>
          <cell r="J1091"/>
          <cell r="K1091" t="str">
            <v>Bên phải, đến hết ranh thửa đất số 355, tờ BĐĐC số 107; Bên trái, đến hết ranh thửa đất số 344, tờ BĐĐC số 107 (xã Phước An)</v>
          </cell>
          <cell r="L1091">
            <v>5300</v>
          </cell>
          <cell r="M1091">
            <v>2300</v>
          </cell>
          <cell r="N1091">
            <v>1800</v>
          </cell>
          <cell r="O1091">
            <v>1300</v>
          </cell>
          <cell r="P1091">
            <v>0</v>
          </cell>
          <cell r="Q1091">
            <v>0</v>
          </cell>
          <cell r="R1091">
            <v>0</v>
          </cell>
          <cell r="S1091">
            <v>0</v>
          </cell>
          <cell r="T1091" t="e">
            <v>#DIV/0!</v>
          </cell>
          <cell r="U1091" t="e">
            <v>#DIV/0!</v>
          </cell>
          <cell r="V1091" t="e">
            <v>#DIV/0!</v>
          </cell>
          <cell r="W1091" t="e">
            <v>#DIV/0!</v>
          </cell>
          <cell r="X1091">
            <v>1.6</v>
          </cell>
          <cell r="Y1091">
            <v>1</v>
          </cell>
          <cell r="Z1091" t="str">
            <v>32. xã Nhơn Trạch - giáp ranh xã Long Thành.xlsx</v>
          </cell>
          <cell r="AA1091">
            <v>5300</v>
          </cell>
          <cell r="AB1091">
            <v>2600</v>
          </cell>
          <cell r="AC1091">
            <v>2100</v>
          </cell>
          <cell r="AD1091">
            <v>1500</v>
          </cell>
        </row>
        <row r="1092">
          <cell r="G1092" t="str">
            <v>NT60NT</v>
          </cell>
          <cell r="H1092" t="str">
            <v xml:space="preserve">Đường Kim Đồng (đường vào Trường THCS Long Tân), từ đường Nguyễn Hữu Cảnh đến đường Trần Văn Ơn </v>
          </cell>
          <cell r="I1092" t="str">
            <v>Đường Lý Thái Tổ</v>
          </cell>
          <cell r="J1092"/>
          <cell r="K1092" t="str">
            <v>Đến ngã 3, bên phải, đến hết ranh thửa đất số 271, tờ BĐĐC số 21; Bên trái, đến hết ranh thửa đất số 150, tờ BĐĐC số 6 (xã Phú Hội)</v>
          </cell>
          <cell r="L1092">
            <v>5300</v>
          </cell>
          <cell r="M1092">
            <v>2300</v>
          </cell>
          <cell r="N1092">
            <v>1800</v>
          </cell>
          <cell r="O1092">
            <v>1300</v>
          </cell>
          <cell r="P1092">
            <v>0</v>
          </cell>
          <cell r="Q1092">
            <v>0</v>
          </cell>
          <cell r="R1092">
            <v>0</v>
          </cell>
          <cell r="S1092">
            <v>0</v>
          </cell>
          <cell r="T1092" t="e">
            <v>#DIV/0!</v>
          </cell>
          <cell r="U1092" t="e">
            <v>#DIV/0!</v>
          </cell>
          <cell r="V1092" t="e">
            <v>#DIV/0!</v>
          </cell>
          <cell r="W1092" t="e">
            <v>#DIV/0!</v>
          </cell>
          <cell r="X1092">
            <v>1.6</v>
          </cell>
          <cell r="Y1092">
            <v>1.1799040000000001</v>
          </cell>
          <cell r="Z1092" t="str">
            <v>32. xã Nhơn Trạch - giáp ranh xã Long Thành.xlsx</v>
          </cell>
          <cell r="AA1092">
            <v>6300</v>
          </cell>
          <cell r="AB1092">
            <v>2700</v>
          </cell>
          <cell r="AC1092">
            <v>2100</v>
          </cell>
          <cell r="AD1092">
            <v>1500</v>
          </cell>
        </row>
        <row r="1093">
          <cell r="G1093" t="str">
            <v>NT61NT</v>
          </cell>
          <cell r="H1093" t="str">
            <v>Đường vào Trường THCS Phước Khánh, từ đường Phạm Thái Bường đến hết Trường Tiểu học Phước Khánh</v>
          </cell>
          <cell r="I1093" t="str">
            <v>Đường Lý Thái Tổ, đoạn từ đường vào đình Phú Mỹ 2 (Phú Hội) đến Trường Tiểu học Phú Hội</v>
          </cell>
          <cell r="J1093"/>
          <cell r="K1093" t="str">
            <v>Ngã 3 - bên trái, đến ranh thửa đất số 77, tờ BĐĐC số 31 xã Phú Hội</v>
          </cell>
          <cell r="L1093">
            <v>5300</v>
          </cell>
          <cell r="M1093">
            <v>2300</v>
          </cell>
          <cell r="N1093">
            <v>1800</v>
          </cell>
          <cell r="O1093">
            <v>1300</v>
          </cell>
          <cell r="P1093">
            <v>0</v>
          </cell>
          <cell r="Q1093">
            <v>0</v>
          </cell>
          <cell r="R1093">
            <v>0</v>
          </cell>
          <cell r="S1093">
            <v>0</v>
          </cell>
          <cell r="T1093" t="e">
            <v>#DIV/0!</v>
          </cell>
          <cell r="U1093" t="e">
            <v>#DIV/0!</v>
          </cell>
          <cell r="V1093" t="e">
            <v>#DIV/0!</v>
          </cell>
          <cell r="W1093" t="e">
            <v>#DIV/0!</v>
          </cell>
          <cell r="X1093">
            <v>1.23</v>
          </cell>
          <cell r="Y1093">
            <v>1.0922400000000001</v>
          </cell>
          <cell r="Z1093" t="str">
            <v>15. xã Đại Phước rồi.xlsx</v>
          </cell>
          <cell r="AA1093">
            <v>5800</v>
          </cell>
          <cell r="AB1093">
            <v>2600</v>
          </cell>
          <cell r="AC1093">
            <v>2000</v>
          </cell>
          <cell r="AD1093">
            <v>1500</v>
          </cell>
        </row>
        <row r="1094">
          <cell r="G1094" t="str">
            <v>NT62NT</v>
          </cell>
          <cell r="H1094" t="str">
            <v>Đường vào bến đò Phước Khánh, từ đường Phạm Thái Bường đến ranh Bến đò Phước Khánh (thửa đất số 167, tờ BĐĐC số 31, xã Phước Khánh)</v>
          </cell>
          <cell r="I1094" t="str">
            <v>Đường Lý Thái Tổ, đoạn từ Trường Tiểu học Phú Hội đến cầu Long Tân</v>
          </cell>
          <cell r="J1094"/>
          <cell r="K1094" t="str">
            <v>Ngã 3 - bên phải, hết thửa đất số 181, tờ BĐĐC số 46 xã Long Tân</v>
          </cell>
          <cell r="L1094">
            <v>5600</v>
          </cell>
          <cell r="M1094">
            <v>2300</v>
          </cell>
          <cell r="N1094">
            <v>1800</v>
          </cell>
          <cell r="O1094">
            <v>1300</v>
          </cell>
          <cell r="P1094">
            <v>0</v>
          </cell>
          <cell r="Q1094">
            <v>0</v>
          </cell>
          <cell r="R1094">
            <v>0</v>
          </cell>
          <cell r="S1094">
            <v>0</v>
          </cell>
          <cell r="T1094" t="e">
            <v>#DIV/0!</v>
          </cell>
          <cell r="U1094" t="e">
            <v>#DIV/0!</v>
          </cell>
          <cell r="V1094" t="e">
            <v>#DIV/0!</v>
          </cell>
          <cell r="W1094" t="e">
            <v>#DIV/0!</v>
          </cell>
          <cell r="X1094">
            <v>1.23</v>
          </cell>
          <cell r="Y1094">
            <v>1.0922400000000001</v>
          </cell>
          <cell r="Z1094" t="str">
            <v>15. xã Đại Phước rồi.xlsx</v>
          </cell>
          <cell r="AA1094">
            <v>6100</v>
          </cell>
          <cell r="AB1094">
            <v>2600</v>
          </cell>
          <cell r="AC1094">
            <v>2000</v>
          </cell>
          <cell r="AD1094">
            <v>1500</v>
          </cell>
        </row>
        <row r="1095">
          <cell r="G1095" t="str">
            <v>NT63NT</v>
          </cell>
          <cell r="H1095" t="str">
            <v>Đường Trường mầm non Phước Khánh, từ sông Vàm Mương đến đường đê Ông Kèo</v>
          </cell>
          <cell r="I1095" t="str">
            <v>Đường Nguyễn Hữu Cảnh, đoạn qua xã Long Tân, Phú Hội</v>
          </cell>
          <cell r="J1095"/>
          <cell r="K1095" t="str">
            <v>Đường Trần Văn Ơn (đường từ trường mẫu giáo Hoa Sen đến trường THCS Long Tân) đoạn còn lại</v>
          </cell>
          <cell r="L1095">
            <v>5300</v>
          </cell>
          <cell r="M1095">
            <v>2300</v>
          </cell>
          <cell r="N1095">
            <v>1800</v>
          </cell>
          <cell r="O1095">
            <v>1300</v>
          </cell>
          <cell r="P1095">
            <v>0</v>
          </cell>
          <cell r="Q1095">
            <v>0</v>
          </cell>
          <cell r="R1095">
            <v>0</v>
          </cell>
          <cell r="S1095">
            <v>0</v>
          </cell>
          <cell r="T1095" t="e">
            <v>#DIV/0!</v>
          </cell>
          <cell r="U1095" t="e">
            <v>#DIV/0!</v>
          </cell>
          <cell r="V1095" t="e">
            <v>#DIV/0!</v>
          </cell>
          <cell r="W1095" t="e">
            <v>#DIV/0!</v>
          </cell>
          <cell r="X1095">
            <v>1.23</v>
          </cell>
          <cell r="Y1095">
            <v>1.0922400000000001</v>
          </cell>
          <cell r="Z1095" t="str">
            <v>15. xã Đại Phước rồi.xlsx</v>
          </cell>
          <cell r="AA1095">
            <v>5800</v>
          </cell>
          <cell r="AB1095">
            <v>2600</v>
          </cell>
          <cell r="AC1095">
            <v>2000</v>
          </cell>
          <cell r="AD1095">
            <v>1500</v>
          </cell>
        </row>
        <row r="1096">
          <cell r="G1096" t="str">
            <v>NT64NT2</v>
          </cell>
          <cell r="H1096" t="str">
            <v>Đường Phan Văn Đáng (từ đường Lý Thái Tổ đến thửa đất số 28 tờ BĐĐC số 5, xã Phú Hữu)</v>
          </cell>
          <cell r="I1096" t="str">
            <v>đường Phạm Thái Bường, đoạn từ HL19 đến giáp đường đê Ông Kèo</v>
          </cell>
          <cell r="J1096"/>
          <cell r="K1096" t="str">
            <v>Hết Trường Tiểu học Phước Khánh</v>
          </cell>
          <cell r="L1096">
            <v>5200</v>
          </cell>
          <cell r="M1096">
            <v>2300</v>
          </cell>
          <cell r="N1096">
            <v>1800</v>
          </cell>
          <cell r="O1096">
            <v>1300</v>
          </cell>
          <cell r="P1096">
            <v>0</v>
          </cell>
          <cell r="Q1096">
            <v>0</v>
          </cell>
          <cell r="R1096">
            <v>0</v>
          </cell>
          <cell r="S1096">
            <v>0</v>
          </cell>
          <cell r="T1096" t="e">
            <v>#DIV/0!</v>
          </cell>
          <cell r="U1096" t="e">
            <v>#DIV/0!</v>
          </cell>
          <cell r="V1096" t="e">
            <v>#DIV/0!</v>
          </cell>
          <cell r="W1096" t="e">
            <v>#DIV/0!</v>
          </cell>
          <cell r="X1096">
            <v>1.44</v>
          </cell>
          <cell r="Y1096">
            <v>1.2787200000000001</v>
          </cell>
          <cell r="Z1096" t="str">
            <v>15. xã Đại Phước rồi.xlsx</v>
          </cell>
          <cell r="AA1096">
            <v>6600</v>
          </cell>
          <cell r="AB1096">
            <v>2900</v>
          </cell>
          <cell r="AC1096">
            <v>2300</v>
          </cell>
          <cell r="AD1096">
            <v>1700</v>
          </cell>
        </row>
        <row r="1097">
          <cell r="G1097" t="str">
            <v>NT65NT</v>
          </cell>
          <cell r="H1097" t="str">
            <v>Đường Dương Văn Thì (từ đường Lý Thái Tổ đến đường Nguyễn Văn Trị xã Phú Hữu )</v>
          </cell>
          <cell r="I1097" t="str">
            <v>Đường Phạm Thái Bường, đoạn từ ngã tư đường đê Ông Kèo đến chân cầu chợ Phước Khánh</v>
          </cell>
          <cell r="J1097"/>
          <cell r="K1097" t="str">
            <v>Đến ranh Bến đò Phước Khánh (thửa đất số 167, tờ BĐĐC số 31)</v>
          </cell>
          <cell r="L1097">
            <v>5200</v>
          </cell>
          <cell r="M1097">
            <v>2300</v>
          </cell>
          <cell r="N1097">
            <v>1800</v>
          </cell>
          <cell r="O1097">
            <v>1300</v>
          </cell>
          <cell r="P1097">
            <v>0</v>
          </cell>
          <cell r="Q1097">
            <v>0</v>
          </cell>
          <cell r="R1097">
            <v>0</v>
          </cell>
          <cell r="S1097">
            <v>0</v>
          </cell>
          <cell r="T1097" t="e">
            <v>#DIV/0!</v>
          </cell>
          <cell r="U1097" t="e">
            <v>#DIV/0!</v>
          </cell>
          <cell r="V1097" t="e">
            <v>#DIV/0!</v>
          </cell>
          <cell r="W1097" t="e">
            <v>#DIV/0!</v>
          </cell>
          <cell r="X1097">
            <v>1.6</v>
          </cell>
          <cell r="Y1097">
            <v>1.4208000000000001</v>
          </cell>
          <cell r="Z1097" t="str">
            <v>15. xã Đại Phước rồi.xlsx</v>
          </cell>
          <cell r="AA1097">
            <v>7400</v>
          </cell>
          <cell r="AB1097">
            <v>3300</v>
          </cell>
          <cell r="AC1097">
            <v>2600</v>
          </cell>
          <cell r="AD1097">
            <v>1800</v>
          </cell>
        </row>
        <row r="1098">
          <cell r="G1098" t="str">
            <v>NT66NT</v>
          </cell>
          <cell r="H1098" t="str">
            <v>Đường Vàm Ô (từ đường Lý Thái Tổ đến giáp sông Cái xã Đại Phước)</v>
          </cell>
          <cell r="I1098" t="str">
            <v>Sông Vàm Mương</v>
          </cell>
          <cell r="J1098"/>
          <cell r="K1098" t="str">
            <v>Đường đê Ông Kèo - đoạn qua xã Vĩnh Thanh, Phước Khánh, Phú Đông</v>
          </cell>
          <cell r="L1098">
            <v>5200</v>
          </cell>
          <cell r="M1098">
            <v>2300</v>
          </cell>
          <cell r="N1098">
            <v>1800</v>
          </cell>
          <cell r="O1098">
            <v>1300</v>
          </cell>
          <cell r="P1098">
            <v>0</v>
          </cell>
          <cell r="Q1098">
            <v>0</v>
          </cell>
          <cell r="R1098">
            <v>0</v>
          </cell>
          <cell r="S1098">
            <v>0</v>
          </cell>
          <cell r="T1098" t="e">
            <v>#DIV/0!</v>
          </cell>
          <cell r="U1098" t="e">
            <v>#DIV/0!</v>
          </cell>
          <cell r="V1098" t="e">
            <v>#DIV/0!</v>
          </cell>
          <cell r="W1098" t="e">
            <v>#DIV/0!</v>
          </cell>
          <cell r="X1098">
            <v>1.33</v>
          </cell>
          <cell r="Y1098">
            <v>1.1810400000000001</v>
          </cell>
          <cell r="Z1098" t="str">
            <v>15. xã Đại Phước rồi.xlsx</v>
          </cell>
          <cell r="AA1098">
            <v>6100</v>
          </cell>
          <cell r="AB1098">
            <v>2700</v>
          </cell>
          <cell r="AC1098">
            <v>2100</v>
          </cell>
          <cell r="AD1098">
            <v>1500</v>
          </cell>
        </row>
        <row r="1099">
          <cell r="G1099" t="str">
            <v>NT67NT</v>
          </cell>
          <cell r="H1099" t="str">
            <v xml:space="preserve">Đường Chòm Dầu (xã Đại Phước), từ đường Lý Thái Tổ đến ranh thửa đất số 92, tờ BĐĐC số 21 xã Đại Phước </v>
          </cell>
          <cell r="I1099" t="str">
            <v>Thửa đất số 28 tờ bản đồ số 5 xã Phú Hữu</v>
          </cell>
          <cell r="J1099"/>
          <cell r="K1099" t="str">
            <v>Đường Lý Thái Tổ (TL769 cũ) đoạn từ đường vào khu TĐC Đại Lộc 1 đến phà Cát Lái</v>
          </cell>
          <cell r="L1099">
            <v>5200</v>
          </cell>
          <cell r="M1099">
            <v>2300</v>
          </cell>
          <cell r="N1099">
            <v>1800</v>
          </cell>
          <cell r="O1099">
            <v>1300</v>
          </cell>
          <cell r="P1099">
            <v>0</v>
          </cell>
          <cell r="Q1099">
            <v>0</v>
          </cell>
          <cell r="R1099">
            <v>0</v>
          </cell>
          <cell r="S1099">
            <v>0</v>
          </cell>
          <cell r="T1099" t="e">
            <v>#DIV/0!</v>
          </cell>
          <cell r="U1099" t="e">
            <v>#DIV/0!</v>
          </cell>
          <cell r="V1099" t="e">
            <v>#DIV/0!</v>
          </cell>
          <cell r="W1099" t="e">
            <v>#DIV/0!</v>
          </cell>
          <cell r="X1099">
            <v>1.33</v>
          </cell>
          <cell r="Y1099">
            <v>1.1810400000000001</v>
          </cell>
          <cell r="Z1099" t="str">
            <v>15. xã Đại Phước rồi.xlsx</v>
          </cell>
          <cell r="AA1099">
            <v>6100</v>
          </cell>
          <cell r="AB1099">
            <v>2700</v>
          </cell>
          <cell r="AC1099">
            <v>2100</v>
          </cell>
          <cell r="AD1099">
            <v>1500</v>
          </cell>
        </row>
        <row r="1100">
          <cell r="G1100" t="str">
            <v>NT68NT</v>
          </cell>
          <cell r="H1100" t="str">
            <v xml:space="preserve">Đường vào Trường THCS Đại Phước (xã Đại Phước) nhánh 1, từ Đường Lý Thái Tổ đến ranh thửa đất số 203, tờ BĐĐC số 42 (xã Đại Phước) </v>
          </cell>
          <cell r="I1100" t="str">
            <v xml:space="preserve">Đường Lý Thái Tổ </v>
          </cell>
          <cell r="J1100"/>
          <cell r="K1100" t="str">
            <v>Đường Nguyễn Văn Trị (đường Cổng đỏ cũ)</v>
          </cell>
          <cell r="L1100">
            <v>5200</v>
          </cell>
          <cell r="M1100">
            <v>2300</v>
          </cell>
          <cell r="N1100">
            <v>1800</v>
          </cell>
          <cell r="O1100">
            <v>1300</v>
          </cell>
          <cell r="P1100">
            <v>0</v>
          </cell>
          <cell r="Q1100">
            <v>0</v>
          </cell>
          <cell r="R1100">
            <v>0</v>
          </cell>
          <cell r="S1100">
            <v>0</v>
          </cell>
          <cell r="T1100" t="e">
            <v>#DIV/0!</v>
          </cell>
          <cell r="U1100" t="e">
            <v>#DIV/0!</v>
          </cell>
          <cell r="V1100" t="e">
            <v>#DIV/0!</v>
          </cell>
          <cell r="W1100" t="e">
            <v>#DIV/0!</v>
          </cell>
          <cell r="X1100">
            <v>1.33</v>
          </cell>
          <cell r="Y1100">
            <v>1.1810400000000001</v>
          </cell>
          <cell r="Z1100" t="str">
            <v>15. xã Đại Phước rồi.xlsx</v>
          </cell>
          <cell r="AA1100">
            <v>6100</v>
          </cell>
          <cell r="AB1100">
            <v>2700</v>
          </cell>
          <cell r="AC1100">
            <v>2100</v>
          </cell>
          <cell r="AD1100">
            <v>1500</v>
          </cell>
        </row>
        <row r="1101">
          <cell r="G1101" t="str">
            <v>NT69NT</v>
          </cell>
          <cell r="H1101" t="str">
            <v xml:space="preserve">Đường Nguyễn Văn Trị đến đường Hùng Vương (xã Đại Phước) </v>
          </cell>
          <cell r="I1101" t="str">
            <v>Đường Lý Thái Tổ, đoạn từ đường vào khu TĐC Đại Lộc 1 đến phà Cát Lái</v>
          </cell>
          <cell r="J1101"/>
          <cell r="K1101" t="str">
            <v>Đến giáp sông Cái xã Đại Phước</v>
          </cell>
          <cell r="L1101">
            <v>5200</v>
          </cell>
          <cell r="M1101">
            <v>2300</v>
          </cell>
          <cell r="N1101">
            <v>1800</v>
          </cell>
          <cell r="O1101">
            <v>1300</v>
          </cell>
          <cell r="P1101">
            <v>0</v>
          </cell>
          <cell r="Q1101">
            <v>0</v>
          </cell>
          <cell r="R1101">
            <v>0</v>
          </cell>
          <cell r="S1101">
            <v>0</v>
          </cell>
          <cell r="T1101" t="e">
            <v>#DIV/0!</v>
          </cell>
          <cell r="U1101" t="e">
            <v>#DIV/0!</v>
          </cell>
          <cell r="V1101" t="e">
            <v>#DIV/0!</v>
          </cell>
          <cell r="W1101" t="e">
            <v>#DIV/0!</v>
          </cell>
          <cell r="X1101">
            <v>1.33</v>
          </cell>
          <cell r="Y1101">
            <v>1.1810400000000001</v>
          </cell>
          <cell r="Z1101" t="str">
            <v>15. xã Đại Phước rồi.xlsx</v>
          </cell>
          <cell r="AA1101">
            <v>6100</v>
          </cell>
          <cell r="AB1101">
            <v>2700</v>
          </cell>
          <cell r="AC1101">
            <v>2100</v>
          </cell>
          <cell r="AD1101">
            <v>1500</v>
          </cell>
        </row>
        <row r="1102">
          <cell r="G1102" t="str">
            <v>NT70NT</v>
          </cell>
          <cell r="H1102" t="str">
            <v xml:space="preserve">Đường giáp ranh xã Phú Đông - Đại Phước (đường Vườn Chuối), từ đường Trần Văn Trà đến đường Hùng Vương </v>
          </cell>
          <cell r="I1102" t="str">
            <v>Đường Lý Thái Tổ, đoạn từ đường Trần Văn Trà đến đường vào khu TĐC Đại Lộc 1</v>
          </cell>
          <cell r="J1102"/>
          <cell r="K1102" t="str">
            <v>Đến ranh thửa đất số 92, tờ BĐĐC số 21 xã Đại Phước</v>
          </cell>
          <cell r="L1102">
            <v>5300</v>
          </cell>
          <cell r="M1102">
            <v>2300</v>
          </cell>
          <cell r="N1102">
            <v>1800</v>
          </cell>
          <cell r="O1102">
            <v>1300</v>
          </cell>
          <cell r="P1102">
            <v>0</v>
          </cell>
          <cell r="Q1102">
            <v>0</v>
          </cell>
          <cell r="R1102">
            <v>0</v>
          </cell>
          <cell r="S1102">
            <v>0</v>
          </cell>
          <cell r="T1102" t="e">
            <v>#DIV/0!</v>
          </cell>
          <cell r="U1102" t="e">
            <v>#DIV/0!</v>
          </cell>
          <cell r="V1102" t="e">
            <v>#DIV/0!</v>
          </cell>
          <cell r="W1102" t="e">
            <v>#DIV/0!</v>
          </cell>
          <cell r="X1102">
            <v>1.18</v>
          </cell>
          <cell r="Y1102">
            <v>1.0478399999999999</v>
          </cell>
          <cell r="Z1102" t="str">
            <v>15. xã Đại Phước rồi.xlsx</v>
          </cell>
          <cell r="AA1102">
            <v>5600</v>
          </cell>
          <cell r="AB1102">
            <v>2600</v>
          </cell>
          <cell r="AC1102">
            <v>2000</v>
          </cell>
          <cell r="AD1102">
            <v>1500</v>
          </cell>
        </row>
        <row r="1103">
          <cell r="G1103" t="str">
            <v>NT71NT</v>
          </cell>
          <cell r="H1103" t="str">
            <v xml:space="preserve">Đường từ đường Hùng Vương (đoạn qua xã Đại Phước) đến đường Lý Thái Tổ </v>
          </cell>
          <cell r="I1103" t="str">
            <v>Đường Lý Thái Tổ</v>
          </cell>
          <cell r="J1103"/>
          <cell r="K1103" t="str">
            <v>Đến ranh thửa đất số 203 tờ BĐĐC số 42 (xã Đại Phước)</v>
          </cell>
          <cell r="L1103">
            <v>5300</v>
          </cell>
          <cell r="M1103">
            <v>2300</v>
          </cell>
          <cell r="N1103">
            <v>1800</v>
          </cell>
          <cell r="O1103">
            <v>1300</v>
          </cell>
          <cell r="P1103">
            <v>0</v>
          </cell>
          <cell r="Q1103">
            <v>0</v>
          </cell>
          <cell r="R1103">
            <v>0</v>
          </cell>
          <cell r="S1103">
            <v>0</v>
          </cell>
          <cell r="T1103" t="e">
            <v>#DIV/0!</v>
          </cell>
          <cell r="U1103" t="e">
            <v>#DIV/0!</v>
          </cell>
          <cell r="V1103" t="e">
            <v>#DIV/0!</v>
          </cell>
          <cell r="W1103" t="e">
            <v>#DIV/0!</v>
          </cell>
          <cell r="X1103">
            <v>1.18</v>
          </cell>
          <cell r="Y1103">
            <v>1.0478399999999999</v>
          </cell>
          <cell r="Z1103" t="str">
            <v>15. xã Đại Phước rồi.xlsx</v>
          </cell>
          <cell r="AA1103">
            <v>5600</v>
          </cell>
          <cell r="AB1103">
            <v>2600</v>
          </cell>
          <cell r="AC1103">
            <v>2000</v>
          </cell>
          <cell r="AD1103">
            <v>1500</v>
          </cell>
        </row>
        <row r="1104">
          <cell r="G1104" t="str">
            <v>NT72NT</v>
          </cell>
          <cell r="H1104" t="str">
            <v>Đường vào khu tái định cư Phước Khánh, (từ đường Phạm Thái Bường đến hết khu tái định cư Phước Khánh)</v>
          </cell>
          <cell r="I1104" t="str">
            <v>Đường Nguyễn Văn Trị (đường Cổng đỏ cũ)</v>
          </cell>
          <cell r="J1104"/>
          <cell r="K1104" t="str">
            <v>Đường Hùng Vương (đoạn qua xã Đại Phước)</v>
          </cell>
          <cell r="L1104">
            <v>5200</v>
          </cell>
          <cell r="M1104">
            <v>2300</v>
          </cell>
          <cell r="N1104">
            <v>1800</v>
          </cell>
          <cell r="O1104">
            <v>1300</v>
          </cell>
          <cell r="P1104">
            <v>0</v>
          </cell>
          <cell r="Q1104">
            <v>0</v>
          </cell>
          <cell r="R1104">
            <v>0</v>
          </cell>
          <cell r="S1104">
            <v>0</v>
          </cell>
          <cell r="T1104" t="e">
            <v>#DIV/0!</v>
          </cell>
          <cell r="U1104" t="e">
            <v>#DIV/0!</v>
          </cell>
          <cell r="V1104" t="e">
            <v>#DIV/0!</v>
          </cell>
          <cell r="W1104" t="e">
            <v>#DIV/0!</v>
          </cell>
          <cell r="X1104">
            <v>1.23</v>
          </cell>
          <cell r="Y1104">
            <v>1.0922400000000001</v>
          </cell>
          <cell r="Z1104" t="str">
            <v>15. xã Đại Phước rồi.xlsx</v>
          </cell>
          <cell r="AA1104">
            <v>5700</v>
          </cell>
          <cell r="AB1104">
            <v>2600</v>
          </cell>
          <cell r="AC1104">
            <v>2000</v>
          </cell>
          <cell r="AD1104">
            <v>1500</v>
          </cell>
        </row>
        <row r="1105">
          <cell r="G1105" t="str">
            <v>NT73NT</v>
          </cell>
          <cell r="H1105" t="str">
            <v xml:space="preserve">Đường giáp ranh xã Phú Đông-Vĩnh Thanh (đường con Gà Vàng), từ đường Hùng Vương đến đường Lý Thái Tổ </v>
          </cell>
          <cell r="I1105" t="str">
            <v>đường Trần Văn Trà</v>
          </cell>
          <cell r="J1105"/>
          <cell r="K1105" t="str">
            <v>Đường Hùng Vương (đoạn qua xã Phú Đông)</v>
          </cell>
          <cell r="L1105">
            <v>5300</v>
          </cell>
          <cell r="M1105">
            <v>2300</v>
          </cell>
          <cell r="N1105">
            <v>1800</v>
          </cell>
          <cell r="O1105">
            <v>1300</v>
          </cell>
          <cell r="P1105">
            <v>0</v>
          </cell>
          <cell r="Q1105">
            <v>0</v>
          </cell>
          <cell r="R1105">
            <v>0</v>
          </cell>
          <cell r="S1105">
            <v>0</v>
          </cell>
          <cell r="T1105" t="e">
            <v>#DIV/0!</v>
          </cell>
          <cell r="U1105" t="e">
            <v>#DIV/0!</v>
          </cell>
          <cell r="V1105" t="e">
            <v>#DIV/0!</v>
          </cell>
          <cell r="W1105" t="e">
            <v>#DIV/0!</v>
          </cell>
          <cell r="X1105">
            <v>1.3</v>
          </cell>
          <cell r="Y1105">
            <v>1.1544000000000001</v>
          </cell>
          <cell r="Z1105" t="str">
            <v>15. xã Đại Phước rồi.xlsx</v>
          </cell>
          <cell r="AA1105">
            <v>6100</v>
          </cell>
          <cell r="AB1105">
            <v>2700</v>
          </cell>
          <cell r="AC1105">
            <v>2100</v>
          </cell>
          <cell r="AD1105">
            <v>1500</v>
          </cell>
        </row>
        <row r="1106">
          <cell r="G1106" t="str">
            <v>NT74NT</v>
          </cell>
          <cell r="H1106" t="str">
            <v>Đường ấp Hòa Bình (xã Vĩnh Thanh), từ đường Hùng Vương đến đường Lý Thái Tổ</v>
          </cell>
          <cell r="I1106" t="str">
            <v>Đường Hùng Vương (đoạn qua xã Đại Phước)</v>
          </cell>
          <cell r="J1106"/>
          <cell r="K1106" t="str">
            <v>Đường Lý Thái Tổ, đoạn từ đường Trần Văn Trà đến đường vào khu TĐC Đại Lộc 1</v>
          </cell>
          <cell r="L1106">
            <v>5300</v>
          </cell>
          <cell r="M1106">
            <v>2300</v>
          </cell>
          <cell r="N1106">
            <v>1800</v>
          </cell>
          <cell r="O1106">
            <v>1300</v>
          </cell>
          <cell r="P1106">
            <v>0</v>
          </cell>
          <cell r="Q1106">
            <v>0</v>
          </cell>
          <cell r="R1106">
            <v>0</v>
          </cell>
          <cell r="S1106">
            <v>0</v>
          </cell>
          <cell r="T1106" t="e">
            <v>#DIV/0!</v>
          </cell>
          <cell r="U1106" t="e">
            <v>#DIV/0!</v>
          </cell>
          <cell r="V1106" t="e">
            <v>#DIV/0!</v>
          </cell>
          <cell r="W1106" t="e">
            <v>#DIV/0!</v>
          </cell>
          <cell r="X1106">
            <v>1.3</v>
          </cell>
          <cell r="Y1106">
            <v>1.3</v>
          </cell>
          <cell r="Z1106" t="str">
            <v>36. xã Phước An-giáp ranh Nhơn Trạch.xlsx</v>
          </cell>
          <cell r="AA1106">
            <v>6900</v>
          </cell>
          <cell r="AB1106">
            <v>3000</v>
          </cell>
          <cell r="AC1106">
            <v>2300</v>
          </cell>
          <cell r="AD1106">
            <v>1700</v>
          </cell>
        </row>
        <row r="1107">
          <cell r="G1107" t="str">
            <v>NT75NT</v>
          </cell>
          <cell r="H1107" t="str">
            <v xml:space="preserve">Đường đê xã Long Thọ (nối từ Khu công nghiệp Nhơn Trạch 6 đến ranh giới huyện Long Thành) </v>
          </cell>
          <cell r="I1107" t="str">
            <v>Đường Phạm Thái Bường  đoạn từ HL19 đến giáp đường đê Ông Kèo</v>
          </cell>
          <cell r="J1107"/>
          <cell r="K1107" t="str">
            <v>Hết khu tái định cư Phước Khánh</v>
          </cell>
          <cell r="L1107">
            <v>5200</v>
          </cell>
          <cell r="M1107">
            <v>2300</v>
          </cell>
          <cell r="N1107">
            <v>1800</v>
          </cell>
          <cell r="O1107">
            <v>1300</v>
          </cell>
          <cell r="P1107">
            <v>0</v>
          </cell>
          <cell r="Q1107">
            <v>0</v>
          </cell>
          <cell r="R1107">
            <v>0</v>
          </cell>
          <cell r="S1107">
            <v>0</v>
          </cell>
          <cell r="T1107" t="e">
            <v>#DIV/0!</v>
          </cell>
          <cell r="U1107" t="e">
            <v>#DIV/0!</v>
          </cell>
          <cell r="V1107" t="e">
            <v>#DIV/0!</v>
          </cell>
          <cell r="W1107" t="e">
            <v>#DIV/0!</v>
          </cell>
          <cell r="X1107">
            <v>5.28</v>
          </cell>
          <cell r="Y1107">
            <v>1.6</v>
          </cell>
          <cell r="Z1107" t="e">
            <v>#N/A</v>
          </cell>
          <cell r="AA1107">
            <v>8300</v>
          </cell>
          <cell r="AB1107">
            <v>3700</v>
          </cell>
          <cell r="AC1107">
            <v>2900</v>
          </cell>
          <cell r="AD1107">
            <v>2100</v>
          </cell>
        </row>
        <row r="1108">
          <cell r="G1108" t="str">
            <v>NT76NT</v>
          </cell>
          <cell r="H1108" t="str">
            <v>Đường vào giáo xứ Tân Tường (từ đường Lý Thái Tổ đến hết ranh thửa đất số 54, tờ BĐĐC số 56 về bên phải và hết ranh thửa đất số 56, tờ BĐĐC số 56 về bên trái, xã Long Tân)</v>
          </cell>
          <cell r="I1108" t="str">
            <v>Đường Hùng Vương (đoạn qua xã Vĩnh Thanh)</v>
          </cell>
          <cell r="J1108"/>
          <cell r="K1108" t="str">
            <v>Đường Lý Thái Tổ, đoạn từ đường Quách Thị Trang đến đường Trần Văn Trà</v>
          </cell>
          <cell r="L1108">
            <v>5100</v>
          </cell>
          <cell r="M1108">
            <v>2300</v>
          </cell>
          <cell r="N1108">
            <v>1800</v>
          </cell>
          <cell r="O1108">
            <v>1300</v>
          </cell>
          <cell r="P1108">
            <v>0</v>
          </cell>
          <cell r="Q1108">
            <v>0</v>
          </cell>
          <cell r="R1108">
            <v>0</v>
          </cell>
          <cell r="S1108">
            <v>0</v>
          </cell>
          <cell r="T1108" t="e">
            <v>#DIV/0!</v>
          </cell>
          <cell r="U1108" t="e">
            <v>#DIV/0!</v>
          </cell>
          <cell r="V1108" t="e">
            <v>#DIV/0!</v>
          </cell>
          <cell r="W1108" t="e">
            <v>#DIV/0!</v>
          </cell>
          <cell r="X1108">
            <v>1.6</v>
          </cell>
          <cell r="Y1108">
            <v>1.1799040000000001</v>
          </cell>
          <cell r="Z1108" t="str">
            <v>32. xã Nhơn Trạch - giáp ranh xã Long Thành.xlsx</v>
          </cell>
          <cell r="AA1108">
            <v>6000</v>
          </cell>
          <cell r="AB1108">
            <v>2700</v>
          </cell>
          <cell r="AC1108">
            <v>2100</v>
          </cell>
          <cell r="AD1108">
            <v>1500</v>
          </cell>
        </row>
        <row r="1109">
          <cell r="G1109" t="str">
            <v>NT77NT</v>
          </cell>
          <cell r="H1109" t="str">
            <v>Đường vào sân bóng Phú Thạnh (xã Phú Thạnh), từ đường Lý Thái Tổ đến hết ranh thửa đất số 138, tờ BĐĐC số 13 về bên phải và hết ranh thửa đất số 126, tờ BĐĐC số 7 về bên trái, xã Phú Thạnh</v>
          </cell>
          <cell r="I1109" t="str">
            <v>Đường Hùng Vương (đoạn qua xã Vĩnh Thanh)</v>
          </cell>
          <cell r="J1109"/>
          <cell r="K1109" t="str">
            <v>Đường Lý Thái Tổ, đoạn từ đường Quách Thị Trang đến đường Trần Văn Trà</v>
          </cell>
          <cell r="L1109">
            <v>5300</v>
          </cell>
          <cell r="M1109">
            <v>2300</v>
          </cell>
          <cell r="N1109">
            <v>1800</v>
          </cell>
          <cell r="O1109">
            <v>1300</v>
          </cell>
          <cell r="P1109">
            <v>0</v>
          </cell>
          <cell r="Q1109">
            <v>0</v>
          </cell>
          <cell r="R1109">
            <v>0</v>
          </cell>
          <cell r="S1109">
            <v>0</v>
          </cell>
          <cell r="T1109" t="e">
            <v>#DIV/0!</v>
          </cell>
          <cell r="U1109" t="e">
            <v>#DIV/0!</v>
          </cell>
          <cell r="V1109" t="e">
            <v>#DIV/0!</v>
          </cell>
          <cell r="W1109" t="e">
            <v>#DIV/0!</v>
          </cell>
          <cell r="X1109">
            <v>1.6</v>
          </cell>
          <cell r="Y1109">
            <v>1.1799040000000001</v>
          </cell>
          <cell r="Z1109" t="str">
            <v>32. xã Nhơn Trạch - giáp ranh xã Long Thành.xlsx</v>
          </cell>
          <cell r="AA1109">
            <v>6300</v>
          </cell>
          <cell r="AB1109">
            <v>2700</v>
          </cell>
          <cell r="AC1109">
            <v>2100</v>
          </cell>
          <cell r="AD1109">
            <v>1500</v>
          </cell>
        </row>
        <row r="1110">
          <cell r="G1110" t="str">
            <v>NT78NT</v>
          </cell>
          <cell r="H1110" t="str">
            <v>Đường vào khu tái định cư Phước Thiền (xã Phước Thiền), từ đường Lý Thái Tổ đến hết khu TĐC Phước Thiền</v>
          </cell>
          <cell r="I1110" t="str">
            <v>Thửa đất số 157 tờ bản đồ số 21 xã Long Thọ</v>
          </cell>
          <cell r="J1110"/>
          <cell r="K1110" t="str">
            <v>Ranh giới huyện Long Thành - Nhơn Trạch</v>
          </cell>
          <cell r="L1110">
            <v>5900</v>
          </cell>
          <cell r="M1110">
            <v>2400</v>
          </cell>
          <cell r="N1110">
            <v>1800</v>
          </cell>
          <cell r="O1110">
            <v>1300</v>
          </cell>
          <cell r="P1110">
            <v>0</v>
          </cell>
          <cell r="Q1110">
            <v>0</v>
          </cell>
          <cell r="R1110">
            <v>0</v>
          </cell>
          <cell r="S1110">
            <v>0</v>
          </cell>
          <cell r="T1110" t="e">
            <v>#DIV/0!</v>
          </cell>
          <cell r="U1110" t="e">
            <v>#DIV/0!</v>
          </cell>
          <cell r="V1110" t="e">
            <v>#DIV/0!</v>
          </cell>
          <cell r="W1110" t="e">
            <v>#DIV/0!</v>
          </cell>
          <cell r="X1110">
            <v>1.6</v>
          </cell>
          <cell r="Y1110">
            <v>1.1799040000000001</v>
          </cell>
          <cell r="Z1110" t="str">
            <v>32. xã Nhơn Trạch - giáp ranh xã Long Thành.xlsx</v>
          </cell>
          <cell r="AA1110">
            <v>7000</v>
          </cell>
          <cell r="AB1110">
            <v>2800</v>
          </cell>
          <cell r="AC1110">
            <v>2100</v>
          </cell>
          <cell r="AD1110">
            <v>1500</v>
          </cell>
        </row>
        <row r="1111">
          <cell r="G1111" t="str">
            <v>NT79NT1</v>
          </cell>
          <cell r="H1111" t="str">
            <v>Đường Trần Phú (nối dài đến BOT 319)</v>
          </cell>
          <cell r="I1111" t="str">
            <v>Đường Lý Thái Tổ, đoạn từ cầu Long Tân đến đường Quách Thị Trang</v>
          </cell>
          <cell r="J1111"/>
          <cell r="K1111" t="str">
            <v>Bên phải, đến hết ranh thửa đất số 54, tờ BĐĐC số 56; Bên trái, đến hết ranh thửa đất số 56, tờ BĐĐC số 56 (xã Long Tân)</v>
          </cell>
          <cell r="L1111"/>
          <cell r="M1111"/>
          <cell r="N1111"/>
          <cell r="O1111"/>
          <cell r="P1111"/>
          <cell r="Q1111"/>
          <cell r="R1111"/>
          <cell r="S1111"/>
          <cell r="T1111"/>
          <cell r="U1111"/>
          <cell r="V1111"/>
          <cell r="W1111"/>
          <cell r="Y1111"/>
          <cell r="Z1111"/>
          <cell r="AA1111"/>
          <cell r="AB1111"/>
          <cell r="AC1111"/>
          <cell r="AD1111"/>
        </row>
        <row r="1112">
          <cell r="G1112" t="str">
            <v>NT79NT1_D1</v>
          </cell>
          <cell r="H1112" t="str">
            <v>Đoạn từ đường Lý Thái Tổ đoạn từ cầu Phước Thiền đến đường vào khu tái định cư Phước Thiền đến cầu Đồng Môn</v>
          </cell>
          <cell r="I1112" t="str">
            <v>Đường Lý Thái Tổ</v>
          </cell>
          <cell r="J1112"/>
          <cell r="K1112" t="str">
            <v>Bên phải, đến hết ranh thửa đất số 138, tờ BĐĐC số 13; Bên trái, đến hết ranh thửa đất số 126, tờ BĐĐC số 7 (xã Phú Thạnh)</v>
          </cell>
          <cell r="L1112">
            <v>12000</v>
          </cell>
          <cell r="M1112">
            <v>3500</v>
          </cell>
          <cell r="N1112">
            <v>2700</v>
          </cell>
          <cell r="O1112">
            <v>2000</v>
          </cell>
          <cell r="P1112">
            <v>0</v>
          </cell>
          <cell r="Q1112">
            <v>0</v>
          </cell>
          <cell r="R1112">
            <v>0</v>
          </cell>
          <cell r="S1112">
            <v>0</v>
          </cell>
          <cell r="T1112" t="e">
            <v>#DIV/0!</v>
          </cell>
          <cell r="U1112" t="e">
            <v>#DIV/0!</v>
          </cell>
          <cell r="V1112" t="e">
            <v>#DIV/0!</v>
          </cell>
          <cell r="W1112" t="e">
            <v>#DIV/0!</v>
          </cell>
          <cell r="X1112">
            <v>1.5</v>
          </cell>
          <cell r="Y1112">
            <v>1.1061599999999998</v>
          </cell>
          <cell r="Z1112" t="str">
            <v>32. xã Nhơn Trạch - giáp ranh xã Long Thành.xlsx</v>
          </cell>
          <cell r="AA1112">
            <v>13300</v>
          </cell>
          <cell r="AB1112">
            <v>3900</v>
          </cell>
          <cell r="AC1112">
            <v>3000</v>
          </cell>
          <cell r="AD1112">
            <v>2200</v>
          </cell>
        </row>
        <row r="1113">
          <cell r="G1113" t="str">
            <v>NT79NT1_D2</v>
          </cell>
          <cell r="H1113" t="str">
            <v xml:space="preserve">Đoạn từ cầu Đồng Môn đến Trạm thu phí BOT 319 </v>
          </cell>
          <cell r="I1113" t="str">
            <v xml:space="preserve">Đường Lý Thái Tổ  </v>
          </cell>
          <cell r="J1113"/>
          <cell r="K1113" t="str">
            <v>Hết khu TĐC Phước Thiền</v>
          </cell>
          <cell r="L1113">
            <v>9600</v>
          </cell>
          <cell r="M1113">
            <v>2800</v>
          </cell>
          <cell r="N1113">
            <v>2160</v>
          </cell>
          <cell r="O1113">
            <v>1600</v>
          </cell>
          <cell r="P1113">
            <v>0</v>
          </cell>
          <cell r="Q1113">
            <v>0</v>
          </cell>
          <cell r="R1113">
            <v>0</v>
          </cell>
          <cell r="S1113">
            <v>0</v>
          </cell>
          <cell r="T1113" t="e">
            <v>#DIV/0!</v>
          </cell>
          <cell r="U1113" t="e">
            <v>#DIV/0!</v>
          </cell>
          <cell r="V1113" t="e">
            <v>#DIV/0!</v>
          </cell>
          <cell r="W1113" t="e">
            <v>#DIV/0!</v>
          </cell>
          <cell r="X1113">
            <v>1.5</v>
          </cell>
          <cell r="Y1113">
            <v>1.1061599999999998</v>
          </cell>
          <cell r="Z1113" t="str">
            <v>32. xã Nhơn Trạch - giáp ranh xã Long Thành.xlsx</v>
          </cell>
          <cell r="AA1113">
            <v>10600</v>
          </cell>
          <cell r="AB1113">
            <v>3100</v>
          </cell>
          <cell r="AC1113">
            <v>2400</v>
          </cell>
          <cell r="AD1113">
            <v>1800</v>
          </cell>
        </row>
        <row r="1114">
          <cell r="G1114" t="str">
            <v>NT80NT1</v>
          </cell>
          <cell r="H1114" t="str">
            <v>Đường ra Cảng Phước An</v>
          </cell>
          <cell r="I1114" t="str">
            <v>Đường Lý Thái Tổ đoạn từ cầu Phước Thiền đến đường vào khu tái định cư Phước Thiền</v>
          </cell>
          <cell r="J1114"/>
          <cell r="K1114" t="str">
            <v>Trạm thu phí BOT 319 nối dài</v>
          </cell>
          <cell r="L1114"/>
          <cell r="M1114"/>
          <cell r="N1114"/>
          <cell r="O1114"/>
          <cell r="P1114"/>
          <cell r="Q1114"/>
          <cell r="R1114"/>
          <cell r="S1114"/>
          <cell r="T1114"/>
          <cell r="U1114"/>
          <cell r="V1114"/>
          <cell r="W1114"/>
          <cell r="Y1114"/>
          <cell r="Z1114"/>
          <cell r="AA1114"/>
          <cell r="AB1114"/>
          <cell r="AC1114"/>
          <cell r="AD1114"/>
        </row>
        <row r="1115">
          <cell r="G1115" t="str">
            <v>NT80NT1_D1</v>
          </cell>
          <cell r="H1115" t="str">
            <v>Đoạn từ vòng xoay đường Trần Phú đến đường Hùng Vương xã Long Thọ</v>
          </cell>
          <cell r="I1115" t="str">
            <v>Đường Lý Thái Tổ đoạn từ cầu Phước Thiền đến đường vào khu tái định cư Phước Thiền</v>
          </cell>
          <cell r="J1115"/>
          <cell r="K1115" t="str">
            <v>Cầu Đồng Môn</v>
          </cell>
          <cell r="L1115">
            <v>7200</v>
          </cell>
          <cell r="M1115">
            <v>2600</v>
          </cell>
          <cell r="N1115">
            <v>2000</v>
          </cell>
          <cell r="O1115">
            <v>1400</v>
          </cell>
          <cell r="P1115">
            <v>0</v>
          </cell>
          <cell r="Q1115">
            <v>0</v>
          </cell>
          <cell r="R1115">
            <v>0</v>
          </cell>
          <cell r="S1115">
            <v>0</v>
          </cell>
          <cell r="T1115" t="e">
            <v>#DIV/0!</v>
          </cell>
          <cell r="U1115" t="e">
            <v>#DIV/0!</v>
          </cell>
          <cell r="V1115" t="e">
            <v>#DIV/0!</v>
          </cell>
          <cell r="W1115" t="e">
            <v>#DIV/0!</v>
          </cell>
          <cell r="X1115">
            <v>1.53</v>
          </cell>
          <cell r="Y1115">
            <v>1.3</v>
          </cell>
          <cell r="Z1115" t="str">
            <v>36. xã Phước An-giáp ranh Nhơn Trạch.xlsx</v>
          </cell>
          <cell r="AA1115">
            <v>9400</v>
          </cell>
          <cell r="AB1115">
            <v>3400</v>
          </cell>
          <cell r="AC1115">
            <v>2600</v>
          </cell>
          <cell r="AD1115">
            <v>1800</v>
          </cell>
        </row>
        <row r="1116">
          <cell r="G1116" t="str">
            <v>NT80NT1_D2</v>
          </cell>
          <cell r="H1116" t="str">
            <v>Đoạn từ Hùng Vương xã Long Thọ đến giáp đường cao tốc Bến Lức - Long Thành tại xã Phước An</v>
          </cell>
          <cell r="I1116" t="str">
            <v>Cầu Đồng Môn</v>
          </cell>
          <cell r="J1116"/>
          <cell r="K1116" t="str">
            <v xml:space="preserve">Trạm thu phí BOT 319 </v>
          </cell>
          <cell r="L1116">
            <v>6500</v>
          </cell>
          <cell r="M1116">
            <v>2600</v>
          </cell>
          <cell r="N1116">
            <v>2000</v>
          </cell>
          <cell r="O1116">
            <v>1400</v>
          </cell>
          <cell r="P1116">
            <v>0</v>
          </cell>
          <cell r="Q1116">
            <v>0</v>
          </cell>
          <cell r="R1116">
            <v>0</v>
          </cell>
          <cell r="S1116">
            <v>0</v>
          </cell>
          <cell r="T1116" t="e">
            <v>#DIV/0!</v>
          </cell>
          <cell r="U1116" t="e">
            <v>#DIV/0!</v>
          </cell>
          <cell r="V1116" t="e">
            <v>#DIV/0!</v>
          </cell>
          <cell r="W1116" t="e">
            <v>#DIV/0!</v>
          </cell>
          <cell r="X1116">
            <v>1.35</v>
          </cell>
          <cell r="Y1116">
            <v>1.35</v>
          </cell>
          <cell r="Z1116" t="str">
            <v>36. xã Phước An-giáp ranh Nhơn Trạch.xlsx</v>
          </cell>
          <cell r="AA1116">
            <v>8800</v>
          </cell>
          <cell r="AB1116">
            <v>3500</v>
          </cell>
          <cell r="AC1116">
            <v>2700</v>
          </cell>
          <cell r="AD1116">
            <v>1900</v>
          </cell>
        </row>
        <row r="1117">
          <cell r="G1117" t="str">
            <v>NT81NT</v>
          </cell>
          <cell r="H1117" t="str">
            <v>Đường ấp 3 - Khu Bàu Sen xã Phú Thạnh, từ trạm xăng dầu Bảo Uyên đến ngã tư (hết ranh thửa đất số 280 tờ bản đồ số 35, xã Phú Thạnh)</v>
          </cell>
          <cell r="I1117" t="str">
            <v>Vòng xoay đường Trần Phú</v>
          </cell>
          <cell r="J1117"/>
          <cell r="K1117" t="str">
            <v>Đường Cao tốc Bến Lức - Long Thành tại xã Phước An</v>
          </cell>
          <cell r="L1117">
            <v>5900</v>
          </cell>
          <cell r="M1117">
            <v>2600</v>
          </cell>
          <cell r="N1117">
            <v>2000</v>
          </cell>
          <cell r="O1117">
            <v>1400</v>
          </cell>
          <cell r="P1117">
            <v>0</v>
          </cell>
          <cell r="Q1117">
            <v>0</v>
          </cell>
          <cell r="R1117">
            <v>0</v>
          </cell>
          <cell r="S1117">
            <v>0</v>
          </cell>
          <cell r="T1117" t="e">
            <v>#DIV/0!</v>
          </cell>
          <cell r="U1117" t="e">
            <v>#DIV/0!</v>
          </cell>
          <cell r="V1117" t="e">
            <v>#DIV/0!</v>
          </cell>
          <cell r="W1117" t="e">
            <v>#DIV/0!</v>
          </cell>
          <cell r="X1117">
            <v>1.6</v>
          </cell>
          <cell r="Y1117">
            <v>1.1799040000000001</v>
          </cell>
          <cell r="Z1117" t="str">
            <v>32. xã Nhơn Trạch - giáp ranh xã Long Thành.xlsx</v>
          </cell>
          <cell r="AA1117">
            <v>7000</v>
          </cell>
          <cell r="AB1117">
            <v>3100</v>
          </cell>
          <cell r="AC1117">
            <v>2400</v>
          </cell>
          <cell r="AD1117">
            <v>1700</v>
          </cell>
        </row>
        <row r="1118">
          <cell r="G1118" t="str">
            <v>NT82NT</v>
          </cell>
          <cell r="H1118" t="str">
            <v>Đường ấp Phước Lương (từ đền thờ Phật mẫu Phú Hữu đến rạch ông Chuốc xã Phú Hữu)</v>
          </cell>
          <cell r="I1118" t="str">
            <v>Vòng xoay đường Trần Phú</v>
          </cell>
          <cell r="J1118"/>
          <cell r="K1118" t="str">
            <v>Đường Hùng Vương xã Long Thọ</v>
          </cell>
          <cell r="L1118">
            <v>5500</v>
          </cell>
          <cell r="M1118">
            <v>2200</v>
          </cell>
          <cell r="N1118">
            <v>1800</v>
          </cell>
          <cell r="O1118">
            <v>1400</v>
          </cell>
          <cell r="P1118">
            <v>0</v>
          </cell>
          <cell r="Q1118">
            <v>0</v>
          </cell>
          <cell r="R1118">
            <v>0</v>
          </cell>
          <cell r="S1118">
            <v>0</v>
          </cell>
          <cell r="T1118" t="e">
            <v>#DIV/0!</v>
          </cell>
          <cell r="U1118" t="e">
            <v>#DIV/0!</v>
          </cell>
          <cell r="V1118" t="e">
            <v>#DIV/0!</v>
          </cell>
          <cell r="W1118" t="e">
            <v>#DIV/0!</v>
          </cell>
          <cell r="X1118">
            <v>1.36</v>
          </cell>
          <cell r="Y1118">
            <v>1.2076800000000001</v>
          </cell>
          <cell r="Z1118" t="str">
            <v>15. xã Đại Phước rồi.xlsx</v>
          </cell>
          <cell r="AA1118">
            <v>6600</v>
          </cell>
          <cell r="AB1118">
            <v>2700</v>
          </cell>
          <cell r="AC1118">
            <v>2200</v>
          </cell>
          <cell r="AD1118">
            <v>1700</v>
          </cell>
        </row>
        <row r="1119">
          <cell r="G1119" t="str">
            <v>NT83NT2</v>
          </cell>
          <cell r="H1119" t="str">
            <v>Đường vào công viên tưởng niệm Giồng Sắn tại xã Phú Đông (từ đường Hùng Vương tại xã Phú Đông đến sông Ông Kèo)</v>
          </cell>
          <cell r="I1119" t="str">
            <v>Đường Hùng Vương xã Long Thọ</v>
          </cell>
          <cell r="J1119"/>
          <cell r="K1119" t="str">
            <v>Đường Cao tốc Bến Lức - Long Thành tại xã Phước An</v>
          </cell>
          <cell r="L1119">
            <v>5300</v>
          </cell>
          <cell r="M1119">
            <v>2300</v>
          </cell>
          <cell r="N1119">
            <v>1800</v>
          </cell>
          <cell r="O1119">
            <v>1300</v>
          </cell>
          <cell r="P1119">
            <v>0</v>
          </cell>
          <cell r="Q1119">
            <v>0</v>
          </cell>
          <cell r="R1119">
            <v>0</v>
          </cell>
          <cell r="S1119">
            <v>0</v>
          </cell>
          <cell r="T1119" t="e">
            <v>#DIV/0!</v>
          </cell>
          <cell r="U1119" t="e">
            <v>#DIV/0!</v>
          </cell>
          <cell r="V1119" t="e">
            <v>#DIV/0!</v>
          </cell>
          <cell r="W1119" t="e">
            <v>#DIV/0!</v>
          </cell>
          <cell r="X1119">
            <v>1.23</v>
          </cell>
          <cell r="Y1119">
            <v>1.0922400000000001</v>
          </cell>
          <cell r="Z1119" t="str">
            <v>15. xã Đại Phước rồi.xlsx</v>
          </cell>
          <cell r="AA1119">
            <v>5800</v>
          </cell>
          <cell r="AB1119">
            <v>2600</v>
          </cell>
          <cell r="AC1119">
            <v>2000</v>
          </cell>
          <cell r="AD1119">
            <v>1500</v>
          </cell>
        </row>
        <row r="1120">
          <cell r="G1120" t="str">
            <v>NT84NT</v>
          </cell>
          <cell r="H1120" t="str">
            <v>Đường nối từ đường Phạm Thái Bường đến sông ông Thuộc tại xã Phước Khánh</v>
          </cell>
          <cell r="I1120" t="str">
            <v>Trạm xăng dầu Bảo Uyên</v>
          </cell>
          <cell r="J1120"/>
          <cell r="K1120" t="str">
            <v>Ngã 4 hết ranh thửa đất số 280 tờ bản đồ số 35 xã Phú Thạnh</v>
          </cell>
          <cell r="L1120">
            <v>5300</v>
          </cell>
          <cell r="M1120">
            <v>2300</v>
          </cell>
          <cell r="N1120">
            <v>1800</v>
          </cell>
          <cell r="O1120">
            <v>1300</v>
          </cell>
          <cell r="P1120">
            <v>0</v>
          </cell>
          <cell r="Q1120">
            <v>0</v>
          </cell>
          <cell r="R1120">
            <v>0</v>
          </cell>
          <cell r="S1120">
            <v>0</v>
          </cell>
          <cell r="T1120" t="e">
            <v>#DIV/0!</v>
          </cell>
          <cell r="U1120" t="e">
            <v>#DIV/0!</v>
          </cell>
          <cell r="V1120" t="e">
            <v>#DIV/0!</v>
          </cell>
          <cell r="W1120" t="e">
            <v>#DIV/0!</v>
          </cell>
          <cell r="X1120">
            <v>1.23</v>
          </cell>
          <cell r="Y1120">
            <v>1.0922400000000001</v>
          </cell>
          <cell r="Z1120" t="str">
            <v>15. xã Đại Phước rồi.xlsx</v>
          </cell>
          <cell r="AA1120">
            <v>5800</v>
          </cell>
          <cell r="AB1120">
            <v>2600</v>
          </cell>
          <cell r="AC1120">
            <v>2000</v>
          </cell>
          <cell r="AD1120">
            <v>1500</v>
          </cell>
        </row>
        <row r="1121">
          <cell r="G1121" t="str">
            <v>NT85NT</v>
          </cell>
          <cell r="H1121" t="str">
            <v>Đường vào Trường THCS Đại Phước nhánh 2, từ đường Lý Thái Tổ đến đường vào Trường THCS Đại Phước (xã Đại Phước) nhánh 1</v>
          </cell>
          <cell r="I1121" t="str">
            <v>Đền thờ Phật mẫu Phú Hữu</v>
          </cell>
          <cell r="J1121"/>
          <cell r="K1121" t="str">
            <v>Rạch ông Chuốc xã Phú Hữu</v>
          </cell>
          <cell r="L1121">
            <v>5200</v>
          </cell>
          <cell r="M1121">
            <v>2300</v>
          </cell>
          <cell r="N1121">
            <v>1800</v>
          </cell>
          <cell r="O1121">
            <v>1300</v>
          </cell>
          <cell r="P1121">
            <v>0</v>
          </cell>
          <cell r="Q1121">
            <v>0</v>
          </cell>
          <cell r="R1121">
            <v>0</v>
          </cell>
          <cell r="S1121">
            <v>0</v>
          </cell>
          <cell r="T1121" t="e">
            <v>#DIV/0!</v>
          </cell>
          <cell r="U1121" t="e">
            <v>#DIV/0!</v>
          </cell>
          <cell r="V1121" t="e">
            <v>#DIV/0!</v>
          </cell>
          <cell r="W1121" t="e">
            <v>#DIV/0!</v>
          </cell>
          <cell r="X1121">
            <v>1.33</v>
          </cell>
          <cell r="Y1121">
            <v>1.1810400000000001</v>
          </cell>
          <cell r="Z1121" t="str">
            <v>15. xã Đại Phước rồi.xlsx</v>
          </cell>
          <cell r="AA1121">
            <v>6100</v>
          </cell>
          <cell r="AB1121">
            <v>2700</v>
          </cell>
          <cell r="AC1121">
            <v>2100</v>
          </cell>
          <cell r="AD1121">
            <v>1500</v>
          </cell>
        </row>
        <row r="1122">
          <cell r="G1122" t="str">
            <v>NT86NT2</v>
          </cell>
          <cell r="H1122" t="str">
            <v>Đường vào khu Tái định cư Phú Đông (từ đường Võ Thị Sáu đến đầu ranh Khu tái định cư Phú Đông)</v>
          </cell>
          <cell r="I1122"/>
          <cell r="J1122"/>
          <cell r="K1122"/>
          <cell r="L1122">
            <v>4700</v>
          </cell>
          <cell r="M1122">
            <v>2100</v>
          </cell>
          <cell r="N1122">
            <v>1700</v>
          </cell>
          <cell r="O1122">
            <v>1300</v>
          </cell>
          <cell r="P1122">
            <v>0</v>
          </cell>
          <cell r="Q1122">
            <v>0</v>
          </cell>
          <cell r="R1122">
            <v>0</v>
          </cell>
          <cell r="S1122">
            <v>0</v>
          </cell>
          <cell r="T1122" t="e">
            <v>#DIV/0!</v>
          </cell>
          <cell r="U1122" t="e">
            <v>#DIV/0!</v>
          </cell>
          <cell r="V1122" t="e">
            <v>#DIV/0!</v>
          </cell>
          <cell r="W1122" t="e">
            <v>#DIV/0!</v>
          </cell>
          <cell r="X1122">
            <v>1.38</v>
          </cell>
          <cell r="Y1122">
            <v>1.2254399999999999</v>
          </cell>
          <cell r="Z1122" t="str">
            <v>15. xã Đại Phước rồi.xlsx</v>
          </cell>
          <cell r="AA1122">
            <v>5800</v>
          </cell>
          <cell r="AB1122">
            <v>2600</v>
          </cell>
          <cell r="AC1122">
            <v>2100</v>
          </cell>
          <cell r="AD1122">
            <v>1600</v>
          </cell>
        </row>
        <row r="1123">
          <cell r="G1123" t="str">
            <v>NT87NT1</v>
          </cell>
          <cell r="H1123" t="str">
            <v>Các tuyến đường tại Cù Lao Đại Phước</v>
          </cell>
          <cell r="I1123" t="str">
            <v>Đường Lý Thái Tổ đoạn từ cầu Phước Thiền đến đường vào khu tái định cư Phước Thiền</v>
          </cell>
          <cell r="J1123"/>
          <cell r="K1123" t="str">
            <v>Trạm thu phí BOT 319 nối dài</v>
          </cell>
          <cell r="L1123"/>
          <cell r="M1123"/>
          <cell r="N1123"/>
          <cell r="O1123"/>
          <cell r="P1123"/>
          <cell r="Q1123"/>
          <cell r="R1123"/>
          <cell r="S1123"/>
          <cell r="T1123"/>
          <cell r="U1123"/>
          <cell r="V1123"/>
          <cell r="W1123"/>
          <cell r="Y1123"/>
          <cell r="Z1123"/>
          <cell r="AA1123"/>
          <cell r="AB1123"/>
          <cell r="AC1123"/>
          <cell r="AD1123"/>
        </row>
        <row r="1124">
          <cell r="G1124" t="str">
            <v>NT87NT_D1</v>
          </cell>
          <cell r="H1124" t="str">
            <v>Đường trục trung tâm cù lao Đại Phước</v>
          </cell>
          <cell r="I1124" t="str">
            <v>Đường Lý Thái Tổ đoạn từ cầu Phước Thiền đến đường vào khu tái định cư Phước Thiền</v>
          </cell>
          <cell r="J1124"/>
          <cell r="K1124" t="str">
            <v>Cầu Đồng Môn</v>
          </cell>
          <cell r="L1124">
            <v>12000</v>
          </cell>
          <cell r="M1124"/>
          <cell r="N1124"/>
          <cell r="O1124"/>
          <cell r="P1124">
            <v>0</v>
          </cell>
          <cell r="Q1124">
            <v>0</v>
          </cell>
          <cell r="R1124">
            <v>0</v>
          </cell>
          <cell r="S1124">
            <v>0</v>
          </cell>
          <cell r="T1124" t="e">
            <v>#DIV/0!</v>
          </cell>
          <cell r="U1124" t="e">
            <v>#DIV/0!</v>
          </cell>
          <cell r="V1124" t="e">
            <v>#DIV/0!</v>
          </cell>
          <cell r="W1124" t="e">
            <v>#DIV/0!</v>
          </cell>
          <cell r="X1124">
            <v>1.1000000000000001</v>
          </cell>
          <cell r="Y1124">
            <v>1</v>
          </cell>
          <cell r="Z1124" t="str">
            <v>15. xã Đại Phước rồi.xlsx</v>
          </cell>
          <cell r="AA1124">
            <v>12000</v>
          </cell>
          <cell r="AB1124">
            <v>0</v>
          </cell>
          <cell r="AC1124">
            <v>0</v>
          </cell>
          <cell r="AD1124">
            <v>0</v>
          </cell>
        </row>
        <row r="1125">
          <cell r="G1125" t="str">
            <v>NT87NT_D2</v>
          </cell>
          <cell r="H1125" t="str">
            <v>Đường D1, D2, D3, D4, A9, A10</v>
          </cell>
          <cell r="I1125" t="str">
            <v>Cầu Đồng Môn</v>
          </cell>
          <cell r="J1125"/>
          <cell r="K1125" t="str">
            <v xml:space="preserve">Trạm thu phí BOT 319 </v>
          </cell>
          <cell r="L1125">
            <v>11000</v>
          </cell>
          <cell r="M1125"/>
          <cell r="N1125"/>
          <cell r="O1125"/>
          <cell r="P1125">
            <v>0</v>
          </cell>
          <cell r="Q1125">
            <v>0</v>
          </cell>
          <cell r="R1125">
            <v>0</v>
          </cell>
          <cell r="S1125">
            <v>0</v>
          </cell>
          <cell r="T1125" t="e">
            <v>#DIV/0!</v>
          </cell>
          <cell r="U1125" t="e">
            <v>#DIV/0!</v>
          </cell>
          <cell r="V1125" t="e">
            <v>#DIV/0!</v>
          </cell>
          <cell r="W1125" t="e">
            <v>#DIV/0!</v>
          </cell>
          <cell r="X1125">
            <v>1.1000000000000001</v>
          </cell>
          <cell r="Y1125">
            <v>1</v>
          </cell>
          <cell r="Z1125" t="str">
            <v>15. xã Đại Phước rồi.xlsx</v>
          </cell>
          <cell r="AA1125">
            <v>11000</v>
          </cell>
          <cell r="AB1125">
            <v>0</v>
          </cell>
          <cell r="AC1125">
            <v>0</v>
          </cell>
          <cell r="AD1125">
            <v>0</v>
          </cell>
        </row>
        <row r="1126">
          <cell r="G1126" t="str">
            <v>NT87NT_D3</v>
          </cell>
          <cell r="H1126" t="str">
            <v>Các đường còn lại</v>
          </cell>
          <cell r="I1126"/>
          <cell r="J1126"/>
          <cell r="K1126"/>
          <cell r="L1126">
            <v>9000</v>
          </cell>
          <cell r="M1126"/>
          <cell r="N1126"/>
          <cell r="O1126"/>
          <cell r="P1126">
            <v>0</v>
          </cell>
          <cell r="Q1126">
            <v>0</v>
          </cell>
          <cell r="R1126">
            <v>0</v>
          </cell>
          <cell r="S1126">
            <v>0</v>
          </cell>
          <cell r="T1126" t="e">
            <v>#DIV/0!</v>
          </cell>
          <cell r="U1126" t="e">
            <v>#DIV/0!</v>
          </cell>
          <cell r="V1126" t="e">
            <v>#DIV/0!</v>
          </cell>
          <cell r="W1126" t="e">
            <v>#DIV/0!</v>
          </cell>
          <cell r="X1126">
            <v>1.1000000000000001</v>
          </cell>
          <cell r="Y1126">
            <v>1</v>
          </cell>
          <cell r="Z1126" t="str">
            <v>15. xã Đại Phước rồi.xlsx</v>
          </cell>
          <cell r="AA1126">
            <v>9000</v>
          </cell>
          <cell r="AB1126">
            <v>0</v>
          </cell>
          <cell r="AC1126">
            <v>0</v>
          </cell>
          <cell r="AD1126">
            <v>0</v>
          </cell>
        </row>
        <row r="1127">
          <cell r="G1127" t="str">
            <v>LK</v>
          </cell>
          <cell r="H1127" t="str">
            <v>THÀNH PHỐ LONG KHÁNH</v>
          </cell>
          <cell r="I1127"/>
          <cell r="J1127"/>
          <cell r="K1127"/>
          <cell r="L1127"/>
          <cell r="M1127"/>
          <cell r="N1127"/>
          <cell r="O1127"/>
          <cell r="P1127"/>
          <cell r="Q1127"/>
          <cell r="R1127"/>
          <cell r="S1127"/>
          <cell r="T1127"/>
          <cell r="U1127"/>
          <cell r="V1127"/>
          <cell r="W1127"/>
          <cell r="Y1127"/>
          <cell r="Z1127"/>
          <cell r="AA1127"/>
          <cell r="AB1127"/>
          <cell r="AC1127"/>
          <cell r="AD1127"/>
        </row>
        <row r="1128">
          <cell r="G1128" t="str">
            <v>LK1NT1</v>
          </cell>
          <cell r="H1128" t="str">
            <v xml:space="preserve">Quốc lộ 56 (đoạn qua xã Hàng Gòn, từ ranh xã Hàng Gòn đến ranh huyện Cẩm Mỹ) </v>
          </cell>
          <cell r="I1128" t="str">
            <v>Từ đầu Cầu Bình Lộc</v>
          </cell>
          <cell r="J1128"/>
          <cell r="K1128" t="str">
            <v>Giáp UBND xã Bình Lộc</v>
          </cell>
          <cell r="L1128">
            <v>2600</v>
          </cell>
          <cell r="M1128">
            <v>1100</v>
          </cell>
          <cell r="N1128">
            <v>730</v>
          </cell>
          <cell r="O1128">
            <v>560</v>
          </cell>
          <cell r="P1128">
            <v>0</v>
          </cell>
          <cell r="Q1128">
            <v>0</v>
          </cell>
          <cell r="R1128">
            <v>0</v>
          </cell>
          <cell r="S1128">
            <v>0</v>
          </cell>
          <cell r="T1128" t="e">
            <v>#DIV/0!</v>
          </cell>
          <cell r="U1128" t="e">
            <v>#DIV/0!</v>
          </cell>
          <cell r="V1128" t="e">
            <v>#DIV/0!</v>
          </cell>
          <cell r="W1128" t="e">
            <v>#DIV/0!</v>
          </cell>
          <cell r="X1128">
            <v>2.6</v>
          </cell>
          <cell r="Y1128">
            <v>1.3</v>
          </cell>
          <cell r="Z1128" t="str">
            <v>22. phường Hàng Gòn.xlsx</v>
          </cell>
          <cell r="AA1128">
            <v>3400</v>
          </cell>
          <cell r="AB1128">
            <v>1400</v>
          </cell>
          <cell r="AC1128">
            <v>950</v>
          </cell>
          <cell r="AD1128">
            <v>730</v>
          </cell>
        </row>
        <row r="1129">
          <cell r="G1129" t="str">
            <v>LK2NT2</v>
          </cell>
          <cell r="H1129" t="str">
            <v xml:space="preserve">Đường Lê A </v>
          </cell>
          <cell r="I1129" t="str">
            <v>Từ đầu Cầu Bình Lộc</v>
          </cell>
          <cell r="J1129"/>
          <cell r="K1129" t="str">
            <v>Ngã ba Đài tưởng niệm</v>
          </cell>
          <cell r="L1129"/>
          <cell r="M1129"/>
          <cell r="N1129"/>
          <cell r="O1129"/>
          <cell r="P1129"/>
          <cell r="Q1129"/>
          <cell r="R1129"/>
          <cell r="S1129"/>
          <cell r="T1129"/>
          <cell r="U1129"/>
          <cell r="V1129"/>
          <cell r="W1129"/>
          <cell r="Y1129"/>
          <cell r="Z1129"/>
          <cell r="AA1129"/>
          <cell r="AB1129"/>
          <cell r="AC1129"/>
          <cell r="AD1129"/>
        </row>
        <row r="1130">
          <cell r="G1130" t="str">
            <v>LK2NT2_D1</v>
          </cell>
          <cell r="H1130" t="str">
            <v xml:space="preserve">Đoạn từ cầu Bình Lộc đến giáp ngã ba Đài tưởng niệm </v>
          </cell>
          <cell r="I1130" t="str">
            <v>Ngã ba Đài tưởng niệm</v>
          </cell>
          <cell r="J1130"/>
          <cell r="K1130" t="str">
            <v>Giáp UBND xã Bình Lộc</v>
          </cell>
          <cell r="L1130">
            <v>2000</v>
          </cell>
          <cell r="M1130">
            <v>900</v>
          </cell>
          <cell r="N1130">
            <v>590</v>
          </cell>
          <cell r="O1130">
            <v>420</v>
          </cell>
          <cell r="P1130">
            <v>0</v>
          </cell>
          <cell r="Q1130">
            <v>0</v>
          </cell>
          <cell r="R1130">
            <v>0</v>
          </cell>
          <cell r="S1130">
            <v>0</v>
          </cell>
          <cell r="T1130" t="e">
            <v>#DIV/0!</v>
          </cell>
          <cell r="U1130" t="e">
            <v>#DIV/0!</v>
          </cell>
          <cell r="V1130" t="e">
            <v>#DIV/0!</v>
          </cell>
          <cell r="W1130" t="e">
            <v>#DIV/0!</v>
          </cell>
          <cell r="X1130">
            <v>2.2000000000000002</v>
          </cell>
          <cell r="Y1130">
            <v>1.32</v>
          </cell>
          <cell r="Z1130" t="str">
            <v>12. phường Bình Lộc.xlsx</v>
          </cell>
          <cell r="AA1130">
            <v>2600</v>
          </cell>
          <cell r="AB1130">
            <v>1200</v>
          </cell>
          <cell r="AC1130">
            <v>780</v>
          </cell>
          <cell r="AD1130">
            <v>550</v>
          </cell>
        </row>
        <row r="1131">
          <cell r="G1131" t="str">
            <v>LK2NT2_D2</v>
          </cell>
          <cell r="H1131" t="str">
            <v xml:space="preserve">Đoạn từ ngã ba Đài tưởng niệm đến giáp trụ sở UBND xã Bình Lộc </v>
          </cell>
          <cell r="I1131" t="str">
            <v>Trụ sở UBND xã Bình Lộc</v>
          </cell>
          <cell r="J1131"/>
          <cell r="K1131" t="str">
            <v>ấp Tín Nghĩa Xã Xuân Thiện, huyện Thống Nhất</v>
          </cell>
          <cell r="L1131">
            <v>1800</v>
          </cell>
          <cell r="M1131">
            <v>800</v>
          </cell>
          <cell r="N1131">
            <v>590</v>
          </cell>
          <cell r="O1131">
            <v>420</v>
          </cell>
          <cell r="P1131">
            <v>0</v>
          </cell>
          <cell r="Q1131">
            <v>0</v>
          </cell>
          <cell r="R1131">
            <v>0</v>
          </cell>
          <cell r="S1131">
            <v>0</v>
          </cell>
          <cell r="T1131" t="e">
            <v>#DIV/0!</v>
          </cell>
          <cell r="U1131" t="e">
            <v>#DIV/0!</v>
          </cell>
          <cell r="V1131" t="e">
            <v>#DIV/0!</v>
          </cell>
          <cell r="W1131" t="e">
            <v>#DIV/0!</v>
          </cell>
          <cell r="X1131">
            <v>2.2000000000000002</v>
          </cell>
          <cell r="Y1131">
            <v>1.32</v>
          </cell>
          <cell r="Z1131" t="str">
            <v>12. phường Bình Lộc.xlsx</v>
          </cell>
          <cell r="AA1131">
            <v>2400</v>
          </cell>
          <cell r="AB1131">
            <v>1100</v>
          </cell>
          <cell r="AC1131">
            <v>780</v>
          </cell>
          <cell r="AD1131">
            <v>550</v>
          </cell>
        </row>
        <row r="1132">
          <cell r="G1132" t="str">
            <v>LK3NT2</v>
          </cell>
          <cell r="H1132" t="str">
            <v>Đường ấp 3 xã Bình Lộc, từ đầu trụ sở UBND xã Bình Lộc đến giáp ấp Tín Nghĩa, xã Xuân Thiện, huyện Thống Nhất</v>
          </cell>
          <cell r="I1132" t="str">
            <v>Ngã ba Đài tưởng niệm</v>
          </cell>
          <cell r="J1132"/>
          <cell r="K1132" t="str">
            <v>Giáp cầu Ba Cao</v>
          </cell>
          <cell r="L1132">
            <v>1500</v>
          </cell>
          <cell r="M1132">
            <v>750</v>
          </cell>
          <cell r="N1132">
            <v>580</v>
          </cell>
          <cell r="O1132">
            <v>420</v>
          </cell>
          <cell r="P1132">
            <v>0</v>
          </cell>
          <cell r="Q1132">
            <v>0</v>
          </cell>
          <cell r="R1132">
            <v>0</v>
          </cell>
          <cell r="S1132">
            <v>0</v>
          </cell>
          <cell r="T1132" t="e">
            <v>#DIV/0!</v>
          </cell>
          <cell r="U1132" t="e">
            <v>#DIV/0!</v>
          </cell>
          <cell r="V1132" t="e">
            <v>#DIV/0!</v>
          </cell>
          <cell r="W1132" t="e">
            <v>#DIV/0!</v>
          </cell>
          <cell r="X1132">
            <v>2.5</v>
          </cell>
          <cell r="Y1132">
            <v>1.25</v>
          </cell>
          <cell r="Z1132" t="str">
            <v>12. phường Bình Lộc.xlsx</v>
          </cell>
          <cell r="AA1132">
            <v>1900</v>
          </cell>
          <cell r="AB1132">
            <v>940</v>
          </cell>
          <cell r="AC1132">
            <v>730</v>
          </cell>
          <cell r="AD1132">
            <v>530</v>
          </cell>
        </row>
        <row r="1133">
          <cell r="G1133" t="str">
            <v>LK4NT2</v>
          </cell>
          <cell r="H1133" t="str">
            <v>Đường Bình Lộc - Tín Nghĩa, từ ngã ba Đài tưởng niệm đến giáp cầu Ba Cao</v>
          </cell>
          <cell r="I1133" t="str">
            <v>Ranh xã Bình Lộc</v>
          </cell>
          <cell r="J1133"/>
          <cell r="K1133" t="str">
            <v>Ranh xã Xuân Thiện huyện Thống Nhất</v>
          </cell>
          <cell r="L1133">
            <v>1400</v>
          </cell>
          <cell r="M1133">
            <v>700</v>
          </cell>
          <cell r="N1133">
            <v>580</v>
          </cell>
          <cell r="O1133">
            <v>420</v>
          </cell>
          <cell r="P1133">
            <v>0</v>
          </cell>
          <cell r="Q1133">
            <v>0</v>
          </cell>
          <cell r="R1133">
            <v>0</v>
          </cell>
          <cell r="S1133">
            <v>0</v>
          </cell>
          <cell r="T1133" t="e">
            <v>#DIV/0!</v>
          </cell>
          <cell r="U1133" t="e">
            <v>#DIV/0!</v>
          </cell>
          <cell r="V1133" t="e">
            <v>#DIV/0!</v>
          </cell>
          <cell r="W1133" t="e">
            <v>#DIV/0!</v>
          </cell>
          <cell r="X1133">
            <v>2.5</v>
          </cell>
          <cell r="Y1133">
            <v>1.25</v>
          </cell>
          <cell r="Z1133" t="str">
            <v>12. phường Bình Lộc.xlsx</v>
          </cell>
          <cell r="AA1133">
            <v>1800</v>
          </cell>
          <cell r="AB1133">
            <v>880</v>
          </cell>
          <cell r="AC1133">
            <v>730</v>
          </cell>
          <cell r="AD1133">
            <v>530</v>
          </cell>
        </row>
        <row r="1134">
          <cell r="G1134" t="str">
            <v>LK5NT1</v>
          </cell>
          <cell r="H1134" t="str">
            <v>Đường tỉnh 770 (đường Suối Tre-Bình Lộc cũ), từ ranh xã Bình Lộc đến ranh xã Xuân Thiện - huyện Thống Nhất</v>
          </cell>
          <cell r="I1134" t="str">
            <v>Đường Lê A</v>
          </cell>
          <cell r="J1134"/>
          <cell r="K1134" t="str">
            <v>Ranh giới Huyện Định Quán</v>
          </cell>
          <cell r="L1134">
            <v>1500</v>
          </cell>
          <cell r="M1134">
            <v>850</v>
          </cell>
          <cell r="N1134">
            <v>600</v>
          </cell>
          <cell r="O1134">
            <v>420</v>
          </cell>
          <cell r="P1134">
            <v>0</v>
          </cell>
          <cell r="Q1134">
            <v>0</v>
          </cell>
          <cell r="R1134">
            <v>0</v>
          </cell>
          <cell r="S1134">
            <v>0</v>
          </cell>
          <cell r="T1134" t="e">
            <v>#DIV/0!</v>
          </cell>
          <cell r="U1134" t="e">
            <v>#DIV/0!</v>
          </cell>
          <cell r="V1134" t="e">
            <v>#DIV/0!</v>
          </cell>
          <cell r="W1134" t="e">
            <v>#DIV/0!</v>
          </cell>
          <cell r="X1134">
            <v>7.04</v>
          </cell>
          <cell r="Y1134">
            <v>1.5649599751646452</v>
          </cell>
          <cell r="Z1134" t="e">
            <v>#N/A</v>
          </cell>
          <cell r="AA1134">
            <v>2300</v>
          </cell>
          <cell r="AB1134">
            <v>1300</v>
          </cell>
          <cell r="AC1134">
            <v>940</v>
          </cell>
          <cell r="AD1134">
            <v>660</v>
          </cell>
        </row>
        <row r="1135">
          <cell r="G1135" t="str">
            <v>LK6NT2</v>
          </cell>
          <cell r="H1135" t="str">
            <v xml:space="preserve">Đường Bình Lộc - Cây Da (từ đường Lê A đến giáp ranh huyện Định Quán) </v>
          </cell>
          <cell r="I1135" t="str">
            <v>Đường Lê A</v>
          </cell>
          <cell r="J1135"/>
          <cell r="K1135" t="str">
            <v>Đường Bình Lộc Bảo Quang</v>
          </cell>
          <cell r="L1135"/>
          <cell r="M1135"/>
          <cell r="N1135"/>
          <cell r="O1135"/>
          <cell r="P1135"/>
          <cell r="Q1135"/>
          <cell r="R1135"/>
          <cell r="S1135"/>
          <cell r="T1135"/>
          <cell r="U1135"/>
          <cell r="V1135"/>
          <cell r="W1135"/>
          <cell r="Y1135"/>
          <cell r="Z1135"/>
          <cell r="AA1135"/>
          <cell r="AB1135"/>
          <cell r="AC1135"/>
          <cell r="AD1135"/>
        </row>
        <row r="1136">
          <cell r="G1136" t="str">
            <v>LK6NT2_D1</v>
          </cell>
          <cell r="H1136" t="str">
            <v xml:space="preserve">Đoạn từ đường Lê A đến đường Bình Lộc - Bảo Quang </v>
          </cell>
          <cell r="I1136" t="str">
            <v>Đường Bình Lộc Bảo Quang</v>
          </cell>
          <cell r="J1136"/>
          <cell r="K1136" t="str">
            <v>Ranh giới Huyện Định Quán</v>
          </cell>
          <cell r="L1136">
            <v>1400</v>
          </cell>
          <cell r="M1136">
            <v>700</v>
          </cell>
          <cell r="N1136">
            <v>580</v>
          </cell>
          <cell r="O1136">
            <v>420</v>
          </cell>
          <cell r="P1136">
            <v>0</v>
          </cell>
          <cell r="Q1136">
            <v>0</v>
          </cell>
          <cell r="R1136">
            <v>0</v>
          </cell>
          <cell r="S1136">
            <v>0</v>
          </cell>
          <cell r="T1136" t="e">
            <v>#DIV/0!</v>
          </cell>
          <cell r="U1136" t="e">
            <v>#DIV/0!</v>
          </cell>
          <cell r="V1136" t="e">
            <v>#DIV/0!</v>
          </cell>
          <cell r="W1136" t="e">
            <v>#DIV/0!</v>
          </cell>
          <cell r="X1136">
            <v>2.4</v>
          </cell>
          <cell r="Y1136">
            <v>1.2</v>
          </cell>
          <cell r="Z1136" t="str">
            <v>12. phường Bình Lộc.xlsx</v>
          </cell>
          <cell r="AA1136">
            <v>1700</v>
          </cell>
          <cell r="AB1136">
            <v>840</v>
          </cell>
          <cell r="AC1136">
            <v>700</v>
          </cell>
          <cell r="AD1136">
            <v>500</v>
          </cell>
        </row>
        <row r="1137">
          <cell r="G1137" t="str">
            <v>LK6NT2_D2</v>
          </cell>
          <cell r="H1137" t="str">
            <v>Đoạn còn lại, từ đường Bình Lộc Bảo Quang đến ranh giới huyện Định Quán</v>
          </cell>
          <cell r="I1137" t="str">
            <v>Đường Bình Lộc cây Da</v>
          </cell>
          <cell r="J1137"/>
          <cell r="K1137" t="str">
            <v>Ranh Huyện Xuân Lộc</v>
          </cell>
          <cell r="L1137">
            <v>1400</v>
          </cell>
          <cell r="M1137">
            <v>700</v>
          </cell>
          <cell r="N1137">
            <v>580</v>
          </cell>
          <cell r="O1137">
            <v>400</v>
          </cell>
          <cell r="P1137">
            <v>0</v>
          </cell>
          <cell r="Q1137">
            <v>0</v>
          </cell>
          <cell r="R1137">
            <v>0</v>
          </cell>
          <cell r="S1137">
            <v>0</v>
          </cell>
          <cell r="T1137" t="e">
            <v>#DIV/0!</v>
          </cell>
          <cell r="U1137" t="e">
            <v>#DIV/0!</v>
          </cell>
          <cell r="V1137" t="e">
            <v>#DIV/0!</v>
          </cell>
          <cell r="W1137" t="e">
            <v>#DIV/0!</v>
          </cell>
          <cell r="X1137">
            <v>2.4</v>
          </cell>
          <cell r="Y1137">
            <v>1.2</v>
          </cell>
          <cell r="Z1137" t="str">
            <v>12. phường Bình Lộc.xlsx</v>
          </cell>
          <cell r="AA1137">
            <v>1700</v>
          </cell>
          <cell r="AB1137">
            <v>840</v>
          </cell>
          <cell r="AC1137">
            <v>700</v>
          </cell>
          <cell r="AD1137">
            <v>480</v>
          </cell>
        </row>
        <row r="1138">
          <cell r="G1138" t="str">
            <v>LK7NT</v>
          </cell>
          <cell r="H1138" t="str">
            <v>Đường Bình Lộc đi ấp Bàu Cối xã Xuân Bắc (từ đường Bình Lộc - Cây Da đến giáp ranh huyện Xuân Lộc)</v>
          </cell>
          <cell r="I1138" t="str">
            <v>Ranh Phường Bảo Vinh</v>
          </cell>
          <cell r="J1138"/>
          <cell r="K1138" t="str">
            <v>Ranh xã Xuân Bắc</v>
          </cell>
          <cell r="L1138">
            <v>1100</v>
          </cell>
          <cell r="M1138">
            <v>550</v>
          </cell>
          <cell r="N1138">
            <v>480</v>
          </cell>
          <cell r="O1138">
            <v>400</v>
          </cell>
          <cell r="P1138">
            <v>0</v>
          </cell>
          <cell r="Q1138">
            <v>0</v>
          </cell>
          <cell r="R1138">
            <v>0</v>
          </cell>
          <cell r="S1138">
            <v>0</v>
          </cell>
          <cell r="T1138" t="e">
            <v>#DIV/0!</v>
          </cell>
          <cell r="U1138" t="e">
            <v>#DIV/0!</v>
          </cell>
          <cell r="V1138" t="e">
            <v>#DIV/0!</v>
          </cell>
          <cell r="W1138" t="e">
            <v>#DIV/0!</v>
          </cell>
          <cell r="X1138">
            <v>2.2999999999999998</v>
          </cell>
          <cell r="Y1138">
            <v>1.2659090909090909</v>
          </cell>
          <cell r="Z1138" t="str">
            <v>11. phường Bảo Vinh.xlsx</v>
          </cell>
          <cell r="AA1138">
            <v>1400</v>
          </cell>
          <cell r="AB1138">
            <v>700</v>
          </cell>
          <cell r="AC1138">
            <v>610</v>
          </cell>
          <cell r="AD1138">
            <v>510</v>
          </cell>
        </row>
        <row r="1139">
          <cell r="G1139" t="str">
            <v>LK8NT2</v>
          </cell>
          <cell r="H1139" t="str">
            <v xml:space="preserve">Đường Suối Chồn - Bàu Cối </v>
          </cell>
          <cell r="I1139" t="str">
            <v>Ranh Phường Bảo Vinh</v>
          </cell>
          <cell r="J1139"/>
          <cell r="K1139" t="str">
            <v>Giáp chùa Quảng Hạnh Tự</v>
          </cell>
          <cell r="L1139"/>
          <cell r="M1139"/>
          <cell r="N1139"/>
          <cell r="O1139"/>
          <cell r="P1139"/>
          <cell r="Q1139"/>
          <cell r="R1139"/>
          <cell r="S1139"/>
          <cell r="T1139"/>
          <cell r="U1139"/>
          <cell r="V1139"/>
          <cell r="W1139"/>
          <cell r="Y1139"/>
          <cell r="Z1139"/>
          <cell r="AA1139"/>
          <cell r="AB1139"/>
          <cell r="AC1139"/>
          <cell r="AD1139"/>
        </row>
        <row r="1140">
          <cell r="G1140" t="str">
            <v>LK8NT2_D1</v>
          </cell>
          <cell r="H1140" t="str">
            <v xml:space="preserve">Đoạn từ giáp ranh phường Bảo Vinh đến hết ranh chùa Quảng Hạnh Tự </v>
          </cell>
          <cell r="I1140" t="str">
            <v>Chùa Quảng Hạnh Tự</v>
          </cell>
          <cell r="J1140"/>
          <cell r="K1140" t="str">
            <v>Giáp Cơ sở Thủ Mây</v>
          </cell>
          <cell r="L1140">
            <v>1500</v>
          </cell>
          <cell r="M1140">
            <v>750</v>
          </cell>
          <cell r="N1140">
            <v>590</v>
          </cell>
          <cell r="O1140">
            <v>400</v>
          </cell>
          <cell r="P1140">
            <v>0</v>
          </cell>
          <cell r="Q1140">
            <v>0</v>
          </cell>
          <cell r="R1140">
            <v>0</v>
          </cell>
          <cell r="S1140">
            <v>0</v>
          </cell>
          <cell r="T1140" t="e">
            <v>#DIV/0!</v>
          </cell>
          <cell r="U1140" t="e">
            <v>#DIV/0!</v>
          </cell>
          <cell r="V1140" t="e">
            <v>#DIV/0!</v>
          </cell>
          <cell r="W1140" t="e">
            <v>#DIV/0!</v>
          </cell>
          <cell r="X1140">
            <v>7.04</v>
          </cell>
          <cell r="Y1140">
            <v>1.5649599751646452</v>
          </cell>
          <cell r="Z1140" t="e">
            <v>#N/A</v>
          </cell>
          <cell r="AA1140">
            <v>2300</v>
          </cell>
          <cell r="AB1140">
            <v>1200</v>
          </cell>
          <cell r="AC1140">
            <v>920</v>
          </cell>
          <cell r="AD1140">
            <v>630</v>
          </cell>
        </row>
        <row r="1141">
          <cell r="G1141" t="str">
            <v>LK8NT2_D2</v>
          </cell>
          <cell r="H1141" t="str">
            <v xml:space="preserve">Đoạn từ chùa Quảng Hạnh Tự đến hết cơ sở Thủ Mây </v>
          </cell>
          <cell r="I1141" t="str">
            <v>Cơ sở Thủ Mây</v>
          </cell>
          <cell r="J1141"/>
          <cell r="K1141" t="str">
            <v>Ranh xã Xuân Bắc</v>
          </cell>
          <cell r="L1141">
            <v>1600</v>
          </cell>
          <cell r="M1141">
            <v>800</v>
          </cell>
          <cell r="N1141">
            <v>590</v>
          </cell>
          <cell r="O1141">
            <v>400</v>
          </cell>
          <cell r="P1141">
            <v>0</v>
          </cell>
          <cell r="Q1141">
            <v>0</v>
          </cell>
          <cell r="R1141">
            <v>0</v>
          </cell>
          <cell r="S1141">
            <v>0</v>
          </cell>
          <cell r="T1141" t="e">
            <v>#DIV/0!</v>
          </cell>
          <cell r="U1141" t="e">
            <v>#DIV/0!</v>
          </cell>
          <cell r="V1141" t="e">
            <v>#DIV/0!</v>
          </cell>
          <cell r="W1141" t="e">
            <v>#DIV/0!</v>
          </cell>
          <cell r="X1141">
            <v>1.5649599751646452</v>
          </cell>
          <cell r="Y1141">
            <v>1.2</v>
          </cell>
          <cell r="Z1141" t="str">
            <v>11. phường Bảo Vinh.xlsx</v>
          </cell>
          <cell r="AA1141">
            <v>1900</v>
          </cell>
          <cell r="AB1141">
            <v>900</v>
          </cell>
          <cell r="AC1141">
            <v>660</v>
          </cell>
          <cell r="AD1141">
            <v>450</v>
          </cell>
        </row>
        <row r="1142">
          <cell r="G1142" t="str">
            <v>LK8NT2_D3</v>
          </cell>
          <cell r="H1142" t="str">
            <v xml:space="preserve">Đoạn từ cơ sở Thủ Mây đến giáp ranh xã Xuân Bắc </v>
          </cell>
          <cell r="I1142" t="str">
            <v>Đường vào chùa Liễu Không</v>
          </cell>
          <cell r="J1142"/>
          <cell r="K1142" t="str">
            <v>đường Bảo Quang- Bàu Cối</v>
          </cell>
          <cell r="L1142">
            <v>1500</v>
          </cell>
          <cell r="M1142">
            <v>720</v>
          </cell>
          <cell r="N1142">
            <v>500</v>
          </cell>
          <cell r="O1142">
            <v>400</v>
          </cell>
          <cell r="P1142">
            <v>0</v>
          </cell>
          <cell r="Q1142">
            <v>0</v>
          </cell>
          <cell r="R1142">
            <v>0</v>
          </cell>
          <cell r="S1142">
            <v>0</v>
          </cell>
          <cell r="T1142" t="e">
            <v>#DIV/0!</v>
          </cell>
          <cell r="U1142" t="e">
            <v>#DIV/0!</v>
          </cell>
          <cell r="V1142" t="e">
            <v>#DIV/0!</v>
          </cell>
          <cell r="W1142" t="e">
            <v>#DIV/0!</v>
          </cell>
          <cell r="X1142">
            <v>1.5649599751646452</v>
          </cell>
          <cell r="Y1142">
            <v>1.2</v>
          </cell>
          <cell r="Z1142" t="str">
            <v>11. phường Bảo Vinh.xlsx</v>
          </cell>
          <cell r="AA1142">
            <v>1800</v>
          </cell>
          <cell r="AB1142">
            <v>810</v>
          </cell>
          <cell r="AC1142">
            <v>560</v>
          </cell>
          <cell r="AD1142">
            <v>450</v>
          </cell>
        </row>
        <row r="1143">
          <cell r="G1143" t="str">
            <v>LK9NT2</v>
          </cell>
          <cell r="H1143" t="str">
            <v>Đường Bảo Vinh - Bảo Quang (đoạn qua xã Bảo Quang), từ đường vào chùa Liễu Không đến đường Bảo Quang- Bàu Cối</v>
          </cell>
          <cell r="I1143" t="str">
            <v>UBND xã Bảo Quang</v>
          </cell>
          <cell r="J1143"/>
          <cell r="K1143" t="str">
            <v>Đường Suối Chồn -Bàu Cối</v>
          </cell>
          <cell r="L1143">
            <v>1200</v>
          </cell>
          <cell r="M1143">
            <v>600</v>
          </cell>
          <cell r="N1143">
            <v>500</v>
          </cell>
          <cell r="O1143">
            <v>400</v>
          </cell>
          <cell r="P1143">
            <v>0</v>
          </cell>
          <cell r="Q1143">
            <v>0</v>
          </cell>
          <cell r="R1143">
            <v>0</v>
          </cell>
          <cell r="S1143">
            <v>0</v>
          </cell>
          <cell r="T1143" t="e">
            <v>#DIV/0!</v>
          </cell>
          <cell r="U1143" t="e">
            <v>#DIV/0!</v>
          </cell>
          <cell r="V1143" t="e">
            <v>#DIV/0!</v>
          </cell>
          <cell r="W1143" t="e">
            <v>#DIV/0!</v>
          </cell>
          <cell r="X1143">
            <v>10</v>
          </cell>
          <cell r="Y1143">
            <v>1.5649599751646452</v>
          </cell>
          <cell r="Z1143" t="e">
            <v>#N/A</v>
          </cell>
          <cell r="AA1143">
            <v>1900</v>
          </cell>
          <cell r="AB1143">
            <v>940</v>
          </cell>
          <cell r="AC1143">
            <v>780</v>
          </cell>
          <cell r="AD1143">
            <v>630</v>
          </cell>
        </row>
        <row r="1144">
          <cell r="G1144" t="str">
            <v>LK10NT2</v>
          </cell>
          <cell r="H1144" t="str">
            <v>Đường Bảo Quang - Bàu Cối (đường 18 gia đình Bàu Cối cũ)</v>
          </cell>
          <cell r="I1144" t="str">
            <v>UBND xã Bảo Quang</v>
          </cell>
          <cell r="J1144"/>
          <cell r="K1144" t="str">
            <v>Ngã ba tiếp giáp đường Bảo Vinh-Bảo Quang</v>
          </cell>
          <cell r="L1144"/>
          <cell r="M1144"/>
          <cell r="N1144"/>
          <cell r="O1144"/>
          <cell r="P1144"/>
          <cell r="Q1144"/>
          <cell r="R1144"/>
          <cell r="S1144"/>
          <cell r="T1144"/>
          <cell r="U1144"/>
          <cell r="V1144"/>
          <cell r="W1144"/>
          <cell r="Y1144"/>
          <cell r="Z1144"/>
          <cell r="AA1144"/>
          <cell r="AB1144"/>
          <cell r="AC1144"/>
          <cell r="AD1144"/>
        </row>
        <row r="1145">
          <cell r="G1145" t="str">
            <v>LK10NT2_D1</v>
          </cell>
          <cell r="H1145" t="str">
            <v xml:space="preserve">Đoạn từ UBND xã Bảo Quang đến ngã ba tiếp giáp đường Bảo Vinh - Bảo Quang </v>
          </cell>
          <cell r="I1145" t="str">
            <v>Ngã ba tiếp giáp đường Bảo Vinh-Bảo Quang</v>
          </cell>
          <cell r="J1145"/>
          <cell r="K1145" t="str">
            <v>Đường Suối Chồn -Bàu Cối</v>
          </cell>
          <cell r="L1145">
            <v>1500</v>
          </cell>
          <cell r="M1145">
            <v>720</v>
          </cell>
          <cell r="N1145">
            <v>590</v>
          </cell>
          <cell r="O1145">
            <v>400</v>
          </cell>
          <cell r="P1145">
            <v>0</v>
          </cell>
          <cell r="Q1145">
            <v>0</v>
          </cell>
          <cell r="R1145">
            <v>0</v>
          </cell>
          <cell r="S1145">
            <v>0</v>
          </cell>
          <cell r="T1145" t="e">
            <v>#DIV/0!</v>
          </cell>
          <cell r="U1145" t="e">
            <v>#DIV/0!</v>
          </cell>
          <cell r="V1145" t="e">
            <v>#DIV/0!</v>
          </cell>
          <cell r="W1145" t="e">
            <v>#DIV/0!</v>
          </cell>
          <cell r="X1145">
            <v>1.5649599751646452</v>
          </cell>
          <cell r="Y1145">
            <v>1.2</v>
          </cell>
          <cell r="Z1145" t="str">
            <v>11. phường Bảo Vinh.xlsx</v>
          </cell>
          <cell r="AA1145">
            <v>1800</v>
          </cell>
          <cell r="AB1145">
            <v>860</v>
          </cell>
          <cell r="AC1145">
            <v>710</v>
          </cell>
          <cell r="AD1145">
            <v>480</v>
          </cell>
        </row>
        <row r="1146">
          <cell r="G1146" t="str">
            <v>LK10NT2_D2</v>
          </cell>
          <cell r="H1146" t="str">
            <v xml:space="preserve">Đoạn từ ngã ba tiếp giáp đường Bảo Vinh - Bảo Quang đến đường Suối Chồn - Bàu Cối </v>
          </cell>
          <cell r="I1146" t="str">
            <v>UBND xã Bảo Quang</v>
          </cell>
          <cell r="J1146"/>
          <cell r="K1146" t="str">
            <v>Ranh xã Xuân Bắc</v>
          </cell>
          <cell r="L1146">
            <v>1200</v>
          </cell>
          <cell r="M1146">
            <v>600</v>
          </cell>
          <cell r="N1146">
            <v>500</v>
          </cell>
          <cell r="O1146">
            <v>400</v>
          </cell>
          <cell r="P1146">
            <v>0</v>
          </cell>
          <cell r="Q1146">
            <v>0</v>
          </cell>
          <cell r="R1146">
            <v>0</v>
          </cell>
          <cell r="S1146">
            <v>0</v>
          </cell>
          <cell r="T1146" t="e">
            <v>#DIV/0!</v>
          </cell>
          <cell r="U1146" t="e">
            <v>#DIV/0!</v>
          </cell>
          <cell r="V1146" t="e">
            <v>#DIV/0!</v>
          </cell>
          <cell r="W1146" t="e">
            <v>#DIV/0!</v>
          </cell>
          <cell r="X1146">
            <v>1.5649599751646452</v>
          </cell>
          <cell r="Y1146">
            <v>1.2</v>
          </cell>
          <cell r="Z1146" t="str">
            <v>11. phường Bảo Vinh.xlsx</v>
          </cell>
          <cell r="AA1146">
            <v>1400</v>
          </cell>
          <cell r="AB1146">
            <v>720</v>
          </cell>
          <cell r="AC1146">
            <v>600</v>
          </cell>
          <cell r="AD1146">
            <v>480</v>
          </cell>
        </row>
        <row r="1147">
          <cell r="G1147" t="str">
            <v>LK11NT2</v>
          </cell>
          <cell r="H1147" t="str">
            <v>Đường Bảo Quang - Xuân Bắc, từ UBND xã Bảo Quang đến giáp ranh xã Xuân Bắc</v>
          </cell>
          <cell r="I1147" t="str">
            <v>Đường Ruộng Tre - Thọ An</v>
          </cell>
          <cell r="J1147"/>
          <cell r="K1147" t="str">
            <v>Đường Bảo Quang - Xuân Bắc</v>
          </cell>
          <cell r="L1147">
            <v>1500</v>
          </cell>
          <cell r="M1147">
            <v>720</v>
          </cell>
          <cell r="N1147">
            <v>590</v>
          </cell>
          <cell r="O1147">
            <v>400</v>
          </cell>
          <cell r="P1147">
            <v>0</v>
          </cell>
          <cell r="Q1147">
            <v>0</v>
          </cell>
          <cell r="R1147">
            <v>0</v>
          </cell>
          <cell r="S1147">
            <v>0</v>
          </cell>
          <cell r="T1147" t="e">
            <v>#DIV/0!</v>
          </cell>
          <cell r="U1147" t="e">
            <v>#DIV/0!</v>
          </cell>
          <cell r="V1147" t="e">
            <v>#DIV/0!</v>
          </cell>
          <cell r="W1147" t="e">
            <v>#DIV/0!</v>
          </cell>
          <cell r="X1147">
            <v>1.5649599751646452</v>
          </cell>
          <cell r="Y1147">
            <v>1.2</v>
          </cell>
          <cell r="Z1147" t="str">
            <v>11. phường Bảo Vinh.xlsx</v>
          </cell>
          <cell r="AA1147">
            <v>1800</v>
          </cell>
          <cell r="AB1147">
            <v>860</v>
          </cell>
          <cell r="AC1147">
            <v>710</v>
          </cell>
          <cell r="AD1147">
            <v>480</v>
          </cell>
        </row>
        <row r="1148">
          <cell r="G1148" t="str">
            <v>LK12NT2</v>
          </cell>
          <cell r="H1148" t="str">
            <v>Đường Hàm Nghi, từ đường Ruộng Tre - Thọ An đến đường Bảo Quang - Xuân Bắc</v>
          </cell>
          <cell r="I1148" t="str">
            <v>Đường Bảo Quang - Bàu Cối</v>
          </cell>
          <cell r="J1148"/>
          <cell r="K1148" t="str">
            <v>Ranh xã Xuân Bắc huyện Xuân Lộc</v>
          </cell>
          <cell r="L1148">
            <v>1500</v>
          </cell>
          <cell r="M1148">
            <v>720</v>
          </cell>
          <cell r="N1148">
            <v>600</v>
          </cell>
          <cell r="O1148">
            <v>400</v>
          </cell>
          <cell r="P1148">
            <v>0</v>
          </cell>
          <cell r="Q1148">
            <v>0</v>
          </cell>
          <cell r="R1148">
            <v>0</v>
          </cell>
          <cell r="S1148">
            <v>0</v>
          </cell>
          <cell r="T1148" t="e">
            <v>#DIV/0!</v>
          </cell>
          <cell r="U1148" t="e">
            <v>#DIV/0!</v>
          </cell>
          <cell r="V1148" t="e">
            <v>#DIV/0!</v>
          </cell>
          <cell r="W1148" t="e">
            <v>#DIV/0!</v>
          </cell>
          <cell r="X1148">
            <v>10.666666666666666</v>
          </cell>
          <cell r="Y1148">
            <v>1.5649599751646452</v>
          </cell>
          <cell r="Z1148" t="e">
            <v>#N/A</v>
          </cell>
          <cell r="AA1148">
            <v>2300</v>
          </cell>
          <cell r="AB1148">
            <v>1100</v>
          </cell>
          <cell r="AC1148">
            <v>940</v>
          </cell>
          <cell r="AD1148">
            <v>630</v>
          </cell>
        </row>
        <row r="1149">
          <cell r="G1149" t="str">
            <v>LK13NT2</v>
          </cell>
          <cell r="H1149" t="str">
            <v>Đường Ruộng Tre - Xuân Bắc, từ UBND xã Bảo Quang giáp ranh xã Xuân Bắc, huyện Xuân Lộc</v>
          </cell>
          <cell r="I1149" t="str">
            <v>Đường Hàm Nghi</v>
          </cell>
          <cell r="J1149"/>
          <cell r="K1149" t="str">
            <v>Ranh xã Bảo Hòa, huyện Xuân Lộc</v>
          </cell>
          <cell r="L1149">
            <v>1500</v>
          </cell>
          <cell r="M1149">
            <v>720</v>
          </cell>
          <cell r="N1149">
            <v>590</v>
          </cell>
          <cell r="O1149">
            <v>400</v>
          </cell>
          <cell r="P1149">
            <v>0</v>
          </cell>
          <cell r="Q1149">
            <v>0</v>
          </cell>
          <cell r="R1149">
            <v>0</v>
          </cell>
          <cell r="S1149">
            <v>0</v>
          </cell>
          <cell r="T1149" t="e">
            <v>#DIV/0!</v>
          </cell>
          <cell r="U1149" t="e">
            <v>#DIV/0!</v>
          </cell>
          <cell r="V1149" t="e">
            <v>#DIV/0!</v>
          </cell>
          <cell r="W1149" t="e">
            <v>#DIV/0!</v>
          </cell>
          <cell r="X1149">
            <v>1.5649599751646452</v>
          </cell>
          <cell r="Y1149">
            <v>1.2</v>
          </cell>
          <cell r="Z1149" t="str">
            <v>11. phường Bảo Vinh.xlsx</v>
          </cell>
          <cell r="AA1149">
            <v>1800</v>
          </cell>
          <cell r="AB1149">
            <v>860</v>
          </cell>
          <cell r="AC1149">
            <v>710</v>
          </cell>
          <cell r="AD1149">
            <v>480</v>
          </cell>
        </row>
        <row r="1150">
          <cell r="G1150" t="str">
            <v>LK14NT2</v>
          </cell>
          <cell r="H1150" t="str">
            <v>Đường Ruộng Tre - Thọ An, từ đường Hàm Nghi đến giáp ranh xã Bảo Hòa - huyện Xuân Lộc</v>
          </cell>
          <cell r="I1150" t="str">
            <v>Đường Ruộng Tre - Thọ An</v>
          </cell>
          <cell r="J1150"/>
          <cell r="K1150" t="str">
            <v>Ranh giới Huyện Xuân Lộc</v>
          </cell>
          <cell r="L1150">
            <v>1500</v>
          </cell>
          <cell r="M1150">
            <v>720</v>
          </cell>
          <cell r="N1150">
            <v>500</v>
          </cell>
          <cell r="O1150">
            <v>400</v>
          </cell>
          <cell r="P1150">
            <v>0</v>
          </cell>
          <cell r="Q1150">
            <v>0</v>
          </cell>
          <cell r="R1150">
            <v>0</v>
          </cell>
          <cell r="S1150">
            <v>0</v>
          </cell>
          <cell r="T1150" t="e">
            <v>#DIV/0!</v>
          </cell>
          <cell r="U1150" t="e">
            <v>#DIV/0!</v>
          </cell>
          <cell r="V1150" t="e">
            <v>#DIV/0!</v>
          </cell>
          <cell r="W1150" t="e">
            <v>#DIV/0!</v>
          </cell>
          <cell r="X1150">
            <v>1.5649599751646452</v>
          </cell>
          <cell r="Y1150">
            <v>1.2</v>
          </cell>
          <cell r="Z1150" t="str">
            <v>11. phường Bảo Vinh.xlsx</v>
          </cell>
          <cell r="AA1150">
            <v>1800</v>
          </cell>
          <cell r="AB1150">
            <v>860</v>
          </cell>
          <cell r="AC1150">
            <v>600</v>
          </cell>
          <cell r="AD1150">
            <v>480</v>
          </cell>
        </row>
        <row r="1151">
          <cell r="G1151" t="str">
            <v>LK82DT, LK15NT</v>
          </cell>
          <cell r="H1151" t="str">
            <v>Đường tổ 1 ấp Ruộng Tre (xã Bảo Quang) đi tổ 23 khu phố Ruộng Lớn phường Bảo Vinh, từ đường Ruộng Tre - Thọ An đến ranh giới huyện Xuân Lộc</v>
          </cell>
          <cell r="I1151" t="str">
            <v>Đường Ngô Quyền</v>
          </cell>
          <cell r="J1151"/>
          <cell r="K1151" t="str">
            <v>Cách Ngã ba đi Miếu Bà hướng cầu Hòa Bình 800m</v>
          </cell>
          <cell r="L1151">
            <v>1500</v>
          </cell>
          <cell r="M1151">
            <v>720</v>
          </cell>
          <cell r="N1151">
            <v>500</v>
          </cell>
          <cell r="O1151">
            <v>400</v>
          </cell>
          <cell r="P1151" t="e">
            <v>#N/A</v>
          </cell>
          <cell r="Q1151" t="e">
            <v>#N/A</v>
          </cell>
          <cell r="R1151" t="e">
            <v>#N/A</v>
          </cell>
          <cell r="S1151" t="e">
            <v>#N/A</v>
          </cell>
          <cell r="T1151" t="e">
            <v>#N/A</v>
          </cell>
          <cell r="U1151" t="e">
            <v>#N/A</v>
          </cell>
          <cell r="V1151" t="e">
            <v>#N/A</v>
          </cell>
          <cell r="W1151" t="e">
            <v>#N/A</v>
          </cell>
          <cell r="X1151">
            <v>7.04</v>
          </cell>
          <cell r="Y1151">
            <v>1.2</v>
          </cell>
          <cell r="Z1151" t="e">
            <v>#N/A</v>
          </cell>
          <cell r="AA1151">
            <v>1800</v>
          </cell>
          <cell r="AB1151">
            <v>860</v>
          </cell>
          <cell r="AC1151">
            <v>600</v>
          </cell>
          <cell r="AD1151">
            <v>480</v>
          </cell>
        </row>
        <row r="1152">
          <cell r="G1152" t="str">
            <v>LK16NT2</v>
          </cell>
          <cell r="H1152" t="str">
            <v xml:space="preserve">Đường Điểu Xiển (Bàu Trâm 1) </v>
          </cell>
          <cell r="I1152" t="str">
            <v>Đường Ngô Quyền</v>
          </cell>
          <cell r="J1152"/>
          <cell r="K1152" t="str">
            <v>từ đường Ngô Quyền vào 200m</v>
          </cell>
          <cell r="L1152"/>
          <cell r="M1152"/>
          <cell r="N1152"/>
          <cell r="O1152"/>
          <cell r="P1152"/>
          <cell r="Q1152"/>
          <cell r="R1152"/>
          <cell r="S1152"/>
          <cell r="T1152"/>
          <cell r="U1152"/>
          <cell r="V1152"/>
          <cell r="W1152"/>
          <cell r="Y1152"/>
          <cell r="Z1152"/>
          <cell r="AA1152"/>
          <cell r="AB1152"/>
          <cell r="AC1152"/>
          <cell r="AD1152"/>
        </row>
        <row r="1153">
          <cell r="G1153" t="str">
            <v>LK16NT2_D1</v>
          </cell>
          <cell r="H1153" t="str">
            <v xml:space="preserve">Đoạn từ đường Ngô Quyền vào 200m </v>
          </cell>
          <cell r="I1153" t="str">
            <v>từ đường Ngô Quyền vào 200m</v>
          </cell>
          <cell r="J1153"/>
          <cell r="K1153" t="str">
            <v>Ngã ba đi Miếu Bà</v>
          </cell>
          <cell r="L1153">
            <v>1900</v>
          </cell>
          <cell r="M1153">
            <v>800</v>
          </cell>
          <cell r="N1153">
            <v>590</v>
          </cell>
          <cell r="O1153">
            <v>400</v>
          </cell>
          <cell r="P1153">
            <v>0</v>
          </cell>
          <cell r="Q1153">
            <v>0</v>
          </cell>
          <cell r="R1153">
            <v>0</v>
          </cell>
          <cell r="S1153">
            <v>0</v>
          </cell>
          <cell r="T1153" t="e">
            <v>#DIV/0!</v>
          </cell>
          <cell r="U1153" t="e">
            <v>#DIV/0!</v>
          </cell>
          <cell r="V1153" t="e">
            <v>#DIV/0!</v>
          </cell>
          <cell r="W1153" t="e">
            <v>#DIV/0!</v>
          </cell>
          <cell r="X1153">
            <v>1.5649599751646452</v>
          </cell>
          <cell r="Y1153">
            <v>1.05</v>
          </cell>
          <cell r="Z1153" t="str">
            <v>14. phuong Long Khanh.xlsx</v>
          </cell>
          <cell r="AA1153">
            <v>2000</v>
          </cell>
          <cell r="AB1153">
            <v>900</v>
          </cell>
          <cell r="AC1153">
            <v>660</v>
          </cell>
          <cell r="AD1153">
            <v>450</v>
          </cell>
        </row>
        <row r="1154">
          <cell r="G1154" t="str">
            <v>LK16NT2_D2</v>
          </cell>
          <cell r="H1154" t="str">
            <v xml:space="preserve">Đoạn tiếp theo từ trên 200m đến ngã ba đi Miếu Bà </v>
          </cell>
          <cell r="I1154" t="str">
            <v>Ngã ba đi Miếu Bà</v>
          </cell>
          <cell r="J1154"/>
          <cell r="K1154" t="str">
            <v>Cách Ngã ba đi Miếu Bà hướng cầu Hòa Bình 800m</v>
          </cell>
          <cell r="L1154">
            <v>1700</v>
          </cell>
          <cell r="M1154">
            <v>720</v>
          </cell>
          <cell r="N1154">
            <v>590</v>
          </cell>
          <cell r="O1154">
            <v>400</v>
          </cell>
          <cell r="P1154">
            <v>0</v>
          </cell>
          <cell r="Q1154">
            <v>0</v>
          </cell>
          <cell r="R1154">
            <v>0</v>
          </cell>
          <cell r="S1154">
            <v>0</v>
          </cell>
          <cell r="T1154" t="e">
            <v>#DIV/0!</v>
          </cell>
          <cell r="U1154" t="e">
            <v>#DIV/0!</v>
          </cell>
          <cell r="V1154" t="e">
            <v>#DIV/0!</v>
          </cell>
          <cell r="W1154" t="e">
            <v>#DIV/0!</v>
          </cell>
          <cell r="X1154">
            <v>1.5649599751646452</v>
          </cell>
          <cell r="Y1154">
            <v>1.05</v>
          </cell>
          <cell r="Z1154" t="str">
            <v>14. phuong Long Khanh.xlsx</v>
          </cell>
          <cell r="AA1154">
            <v>1800</v>
          </cell>
          <cell r="AB1154">
            <v>810</v>
          </cell>
          <cell r="AC1154">
            <v>660</v>
          </cell>
          <cell r="AD1154">
            <v>450</v>
          </cell>
        </row>
        <row r="1155">
          <cell r="G1155" t="str">
            <v>LK16NT2_D3</v>
          </cell>
          <cell r="H1155" t="str">
            <v>Đoạn còn lại (cách ngã ba đi Miếu Bà hướng cầu Hòa Bình 800m)</v>
          </cell>
          <cell r="I1155" t="str">
            <v>Đường Điểu Xiển</v>
          </cell>
          <cell r="J1155"/>
          <cell r="K1155" t="str">
            <v>Ranh xã Bảo Hòa, huyện Xuân Lộc</v>
          </cell>
          <cell r="L1155">
            <v>1600</v>
          </cell>
          <cell r="M1155">
            <v>720</v>
          </cell>
          <cell r="N1155">
            <v>590</v>
          </cell>
          <cell r="O1155">
            <v>400</v>
          </cell>
          <cell r="P1155">
            <v>0</v>
          </cell>
          <cell r="Q1155">
            <v>0</v>
          </cell>
          <cell r="R1155">
            <v>0</v>
          </cell>
          <cell r="S1155">
            <v>0</v>
          </cell>
          <cell r="T1155" t="e">
            <v>#DIV/0!</v>
          </cell>
          <cell r="U1155" t="e">
            <v>#DIV/0!</v>
          </cell>
          <cell r="V1155" t="e">
            <v>#DIV/0!</v>
          </cell>
          <cell r="W1155" t="e">
            <v>#DIV/0!</v>
          </cell>
          <cell r="X1155">
            <v>1.5649599751646452</v>
          </cell>
          <cell r="Y1155">
            <v>1.05</v>
          </cell>
          <cell r="Z1155" t="str">
            <v>14. phuong Long Khanh.xlsx</v>
          </cell>
          <cell r="AA1155">
            <v>1700</v>
          </cell>
          <cell r="AB1155">
            <v>810</v>
          </cell>
          <cell r="AC1155">
            <v>660</v>
          </cell>
          <cell r="AD1155">
            <v>450</v>
          </cell>
        </row>
        <row r="1156">
          <cell r="G1156" t="str">
            <v>LK17NT2</v>
          </cell>
          <cell r="H1156" t="str">
            <v>Đường Bàu Trâm 1 (tiếp theo đường Điểu Xiển đến giáp ranh xã Bảo Hòa)</v>
          </cell>
          <cell r="I1156" t="str">
            <v>Đường Điểu Xiển</v>
          </cell>
          <cell r="J1156"/>
          <cell r="K1156" t="str">
            <v>Ngã ba cầu Hòa Bình</v>
          </cell>
          <cell r="L1156"/>
          <cell r="M1156"/>
          <cell r="N1156"/>
          <cell r="O1156"/>
          <cell r="P1156"/>
          <cell r="Q1156"/>
          <cell r="R1156"/>
          <cell r="S1156"/>
          <cell r="T1156"/>
          <cell r="U1156"/>
          <cell r="V1156"/>
          <cell r="W1156"/>
          <cell r="Y1156"/>
          <cell r="Z1156"/>
          <cell r="AA1156"/>
          <cell r="AB1156"/>
          <cell r="AC1156"/>
          <cell r="AD1156"/>
        </row>
        <row r="1157">
          <cell r="G1157" t="str">
            <v>LK17NT2_D1</v>
          </cell>
          <cell r="H1157" t="str">
            <v xml:space="preserve">Đoạn tiếp theo đường Điểu Xiển đến ngã ba cầu Hòa Bình </v>
          </cell>
          <cell r="I1157" t="str">
            <v>Ngã ba cầu Hòa Bình</v>
          </cell>
          <cell r="J1157"/>
          <cell r="K1157" t="str">
            <v>ranh xã Bảo Hòa</v>
          </cell>
          <cell r="L1157">
            <v>1600</v>
          </cell>
          <cell r="M1157">
            <v>720</v>
          </cell>
          <cell r="N1157">
            <v>590</v>
          </cell>
          <cell r="O1157">
            <v>400</v>
          </cell>
          <cell r="P1157">
            <v>0</v>
          </cell>
          <cell r="Q1157">
            <v>0</v>
          </cell>
          <cell r="R1157">
            <v>0</v>
          </cell>
          <cell r="S1157">
            <v>0</v>
          </cell>
          <cell r="T1157" t="e">
            <v>#DIV/0!</v>
          </cell>
          <cell r="U1157" t="e">
            <v>#DIV/0!</v>
          </cell>
          <cell r="V1157" t="e">
            <v>#DIV/0!</v>
          </cell>
          <cell r="W1157" t="e">
            <v>#DIV/0!</v>
          </cell>
          <cell r="X1157">
            <v>1.5649599751646452</v>
          </cell>
          <cell r="Y1157">
            <v>1.05</v>
          </cell>
          <cell r="Z1157" t="str">
            <v>14. phuong Long Khanh.xlsx</v>
          </cell>
          <cell r="AA1157">
            <v>1700</v>
          </cell>
          <cell r="AB1157">
            <v>810</v>
          </cell>
          <cell r="AC1157">
            <v>660</v>
          </cell>
          <cell r="AD1157">
            <v>450</v>
          </cell>
        </row>
        <row r="1158">
          <cell r="G1158" t="str">
            <v>LK17NT2_D2</v>
          </cell>
          <cell r="H1158" t="str">
            <v>Đoạn từ ngã ba cầu Hòa Bình đến giáp ranh xã Bảo Hòa</v>
          </cell>
          <cell r="I1158" t="str">
            <v>Ngã ba cầu Hòa Bình</v>
          </cell>
          <cell r="J1158"/>
          <cell r="K1158" t="str">
            <v>Ranh xã Xuân Thọ huyện Xuân Lộc</v>
          </cell>
          <cell r="L1158">
            <v>1500</v>
          </cell>
          <cell r="M1158">
            <v>720</v>
          </cell>
          <cell r="N1158">
            <v>500</v>
          </cell>
          <cell r="O1158">
            <v>400</v>
          </cell>
          <cell r="P1158">
            <v>0</v>
          </cell>
          <cell r="Q1158">
            <v>0</v>
          </cell>
          <cell r="R1158">
            <v>0</v>
          </cell>
          <cell r="S1158">
            <v>0</v>
          </cell>
          <cell r="T1158" t="e">
            <v>#DIV/0!</v>
          </cell>
          <cell r="U1158" t="e">
            <v>#DIV/0!</v>
          </cell>
          <cell r="V1158" t="e">
            <v>#DIV/0!</v>
          </cell>
          <cell r="W1158" t="e">
            <v>#DIV/0!</v>
          </cell>
          <cell r="X1158">
            <v>1.5649599751646452</v>
          </cell>
          <cell r="Y1158">
            <v>1.05</v>
          </cell>
          <cell r="Z1158" t="str">
            <v>14. phuong Long Khanh.xlsx</v>
          </cell>
          <cell r="AA1158">
            <v>1600</v>
          </cell>
          <cell r="AB1158">
            <v>810</v>
          </cell>
          <cell r="AC1158">
            <v>560</v>
          </cell>
          <cell r="AD1158">
            <v>450</v>
          </cell>
        </row>
        <row r="1159">
          <cell r="G1159" t="str">
            <v>LK18NT2</v>
          </cell>
          <cell r="H1159" t="str">
            <v xml:space="preserve">Đường Bàu Trâm - Xuân Thọ (đoạn từ ngã ba cầu Hòa Bình đến giáp xã ranh Xuân Thọ, huyện Xuân Lộc) </v>
          </cell>
          <cell r="I1159" t="str">
            <v>Đường sắt</v>
          </cell>
          <cell r="J1159"/>
          <cell r="K1159" t="str">
            <v>Giáp cầu Xuân Thanh</v>
          </cell>
          <cell r="L1159">
            <v>1500</v>
          </cell>
          <cell r="M1159">
            <v>720</v>
          </cell>
          <cell r="N1159">
            <v>500</v>
          </cell>
          <cell r="O1159">
            <v>400</v>
          </cell>
          <cell r="P1159">
            <v>0</v>
          </cell>
          <cell r="Q1159">
            <v>0</v>
          </cell>
          <cell r="R1159">
            <v>0</v>
          </cell>
          <cell r="S1159">
            <v>0</v>
          </cell>
          <cell r="T1159" t="e">
            <v>#DIV/0!</v>
          </cell>
          <cell r="U1159" t="e">
            <v>#DIV/0!</v>
          </cell>
          <cell r="V1159" t="e">
            <v>#DIV/0!</v>
          </cell>
          <cell r="W1159" t="e">
            <v>#DIV/0!</v>
          </cell>
          <cell r="X1159">
            <v>1.5649599751646452</v>
          </cell>
          <cell r="Y1159">
            <v>1.05</v>
          </cell>
          <cell r="Z1159" t="str">
            <v>14. phuong Long Khanh.xlsx</v>
          </cell>
          <cell r="AA1159">
            <v>1600</v>
          </cell>
          <cell r="AB1159">
            <v>810</v>
          </cell>
          <cell r="AC1159">
            <v>560</v>
          </cell>
          <cell r="AD1159">
            <v>450</v>
          </cell>
        </row>
        <row r="1160">
          <cell r="G1160" t="str">
            <v>LK19NT2</v>
          </cell>
          <cell r="H1160" t="str">
            <v>Đường Ngô Quyền (đoạn qua xã Bàu Trâm), từ đường sắt đến giáp cầu Xuân Thanh</v>
          </cell>
          <cell r="I1160" t="str">
            <v>Ranh xã Bàu Trâm</v>
          </cell>
          <cell r="J1160"/>
          <cell r="K1160" t="str">
            <v>Ranh giới Huyện Xuân Lộc</v>
          </cell>
          <cell r="L1160">
            <v>1600</v>
          </cell>
          <cell r="M1160">
            <v>800</v>
          </cell>
          <cell r="N1160">
            <v>590</v>
          </cell>
          <cell r="O1160">
            <v>400</v>
          </cell>
          <cell r="P1160">
            <v>0</v>
          </cell>
          <cell r="Q1160">
            <v>0</v>
          </cell>
          <cell r="R1160">
            <v>0</v>
          </cell>
          <cell r="S1160">
            <v>0</v>
          </cell>
          <cell r="T1160" t="e">
            <v>#DIV/0!</v>
          </cell>
          <cell r="U1160" t="e">
            <v>#DIV/0!</v>
          </cell>
          <cell r="V1160" t="e">
            <v>#DIV/0!</v>
          </cell>
          <cell r="W1160" t="e">
            <v>#DIV/0!</v>
          </cell>
          <cell r="X1160">
            <v>17.8125</v>
          </cell>
          <cell r="Y1160">
            <v>1.5649599751646452</v>
          </cell>
          <cell r="Z1160" t="e">
            <v>#N/A</v>
          </cell>
          <cell r="AA1160">
            <v>2500</v>
          </cell>
          <cell r="AB1160">
            <v>1300</v>
          </cell>
          <cell r="AC1160">
            <v>920</v>
          </cell>
          <cell r="AD1160">
            <v>630</v>
          </cell>
        </row>
        <row r="1161">
          <cell r="G1161" t="str">
            <v>LK20NT1</v>
          </cell>
          <cell r="H1161" t="str">
            <v>Đường Hồ Thị Hương (đoạn qua xã Bàu Trâm), từ ranh xã Bàu Trâm đến ranh giới huyện Xuân Lộc</v>
          </cell>
          <cell r="I1161" t="str">
            <v>Ranh giới xã Hàng Gòn</v>
          </cell>
          <cell r="J1161"/>
          <cell r="K1161" t="str">
            <v>Đường Xuân Tân - Hàng Gòn</v>
          </cell>
          <cell r="L1161">
            <v>2600</v>
          </cell>
          <cell r="M1161">
            <v>1000</v>
          </cell>
          <cell r="N1161">
            <v>750</v>
          </cell>
          <cell r="O1161">
            <v>400</v>
          </cell>
          <cell r="P1161">
            <v>0</v>
          </cell>
          <cell r="Q1161">
            <v>0</v>
          </cell>
          <cell r="R1161">
            <v>0</v>
          </cell>
          <cell r="S1161">
            <v>0</v>
          </cell>
          <cell r="T1161" t="e">
            <v>#DIV/0!</v>
          </cell>
          <cell r="U1161" t="e">
            <v>#DIV/0!</v>
          </cell>
          <cell r="V1161" t="e">
            <v>#DIV/0!</v>
          </cell>
          <cell r="W1161" t="e">
            <v>#DIV/0!</v>
          </cell>
          <cell r="X1161">
            <v>8.18</v>
          </cell>
          <cell r="Y1161">
            <v>1.5649599751646452</v>
          </cell>
          <cell r="Z1161" t="e">
            <v>#N/A</v>
          </cell>
          <cell r="AA1161">
            <v>4100</v>
          </cell>
          <cell r="AB1161">
            <v>1600</v>
          </cell>
          <cell r="AC1161">
            <v>1200</v>
          </cell>
          <cell r="AD1161">
            <v>630</v>
          </cell>
        </row>
        <row r="1162">
          <cell r="G1162" t="str">
            <v>LK21NT2</v>
          </cell>
          <cell r="H1162" t="str">
            <v>Đường Xuân Lập - Bàu Sao (đoạn qua xã Hàng Gòn), từ ranh giới xã Hàng Gòn đến đường Xuân Tân - Hàng Gòn</v>
          </cell>
          <cell r="I1162" t="str">
            <v>Quốc lộ 56</v>
          </cell>
          <cell r="J1162"/>
          <cell r="K1162" t="str">
            <v>Ranh xã Xuân Quế huyện Cẩm Mỹ</v>
          </cell>
          <cell r="L1162">
            <v>1200</v>
          </cell>
          <cell r="M1162">
            <v>500</v>
          </cell>
          <cell r="N1162">
            <v>450</v>
          </cell>
          <cell r="O1162">
            <v>400</v>
          </cell>
          <cell r="P1162">
            <v>0</v>
          </cell>
          <cell r="Q1162">
            <v>0</v>
          </cell>
          <cell r="R1162">
            <v>0</v>
          </cell>
          <cell r="S1162">
            <v>0</v>
          </cell>
          <cell r="T1162" t="e">
            <v>#DIV/0!</v>
          </cell>
          <cell r="U1162" t="e">
            <v>#DIV/0!</v>
          </cell>
          <cell r="V1162" t="e">
            <v>#DIV/0!</v>
          </cell>
          <cell r="W1162" t="e">
            <v>#DIV/0!</v>
          </cell>
          <cell r="X1162">
            <v>1.5649599751646452</v>
          </cell>
          <cell r="Y1162">
            <v>1.2</v>
          </cell>
          <cell r="Z1162" t="str">
            <v>22. phường Hàng Gòn.xlsx</v>
          </cell>
          <cell r="AA1162">
            <v>1400</v>
          </cell>
          <cell r="AB1162">
            <v>600</v>
          </cell>
          <cell r="AC1162">
            <v>540</v>
          </cell>
          <cell r="AD1162">
            <v>480</v>
          </cell>
        </row>
        <row r="1163">
          <cell r="G1163" t="str">
            <v>LK22NT2</v>
          </cell>
          <cell r="H1163" t="str">
            <v>Đường Xuân Tân - Hàng Gòn</v>
          </cell>
          <cell r="I1163" t="str">
            <v>Quốc lộ 56</v>
          </cell>
          <cell r="J1163"/>
          <cell r="K1163" t="str">
            <v>Giáp cầu Thầy Tư</v>
          </cell>
          <cell r="L1163"/>
          <cell r="M1163"/>
          <cell r="N1163"/>
          <cell r="O1163"/>
          <cell r="P1163"/>
          <cell r="Q1163"/>
          <cell r="R1163"/>
          <cell r="S1163"/>
          <cell r="T1163"/>
          <cell r="U1163"/>
          <cell r="V1163"/>
          <cell r="W1163"/>
          <cell r="Y1163"/>
          <cell r="Z1163"/>
          <cell r="AA1163"/>
          <cell r="AB1163"/>
          <cell r="AC1163"/>
          <cell r="AD1163"/>
        </row>
        <row r="1164">
          <cell r="G1164" t="str">
            <v>LK22NT2_D1</v>
          </cell>
          <cell r="H1164" t="str">
            <v>Đoạn từ Quốc lộ 56 đến giáp cầu Thầy Tư</v>
          </cell>
          <cell r="I1164" t="str">
            <v>Cầu Thầy Tư</v>
          </cell>
          <cell r="J1164"/>
          <cell r="K1164" t="str">
            <v>Ranh xã Xuân Quế huyện Cẩm Mỹ</v>
          </cell>
          <cell r="L1164">
            <v>1400</v>
          </cell>
          <cell r="M1164">
            <v>700</v>
          </cell>
          <cell r="N1164">
            <v>580</v>
          </cell>
          <cell r="O1164">
            <v>400</v>
          </cell>
          <cell r="P1164">
            <v>0</v>
          </cell>
          <cell r="Q1164">
            <v>0</v>
          </cell>
          <cell r="R1164">
            <v>0</v>
          </cell>
          <cell r="S1164">
            <v>0</v>
          </cell>
          <cell r="T1164" t="e">
            <v>#DIV/0!</v>
          </cell>
          <cell r="U1164" t="e">
            <v>#DIV/0!</v>
          </cell>
          <cell r="V1164" t="e">
            <v>#DIV/0!</v>
          </cell>
          <cell r="W1164" t="e">
            <v>#DIV/0!</v>
          </cell>
          <cell r="X1164">
            <v>1.5649599751646452</v>
          </cell>
          <cell r="Y1164">
            <v>1.05</v>
          </cell>
          <cell r="Z1164" t="str">
            <v>22. phường Hàng Gòn.xlsx</v>
          </cell>
          <cell r="AA1164">
            <v>1500</v>
          </cell>
          <cell r="AB1164">
            <v>780</v>
          </cell>
          <cell r="AC1164">
            <v>650</v>
          </cell>
          <cell r="AD1164">
            <v>450</v>
          </cell>
        </row>
        <row r="1165">
          <cell r="G1165" t="str">
            <v>LK22NT2_D2</v>
          </cell>
          <cell r="H1165" t="str">
            <v xml:space="preserve">Đoạn từ cầu Thầy Tư đến giáp ranh xã Xuân Quế, huyện Cẩm Mỹ </v>
          </cell>
          <cell r="I1165" t="str">
            <v>Quốc lộ 56</v>
          </cell>
          <cell r="J1165"/>
          <cell r="K1165" t="str">
            <v>Ranh giới xã Hàng Gòn</v>
          </cell>
          <cell r="L1165">
            <v>1200</v>
          </cell>
          <cell r="M1165">
            <v>600</v>
          </cell>
          <cell r="N1165">
            <v>580</v>
          </cell>
          <cell r="O1165">
            <v>400</v>
          </cell>
          <cell r="P1165">
            <v>0</v>
          </cell>
          <cell r="Q1165">
            <v>0</v>
          </cell>
          <cell r="R1165">
            <v>0</v>
          </cell>
          <cell r="S1165">
            <v>0</v>
          </cell>
          <cell r="T1165" t="e">
            <v>#DIV/0!</v>
          </cell>
          <cell r="U1165" t="e">
            <v>#DIV/0!</v>
          </cell>
          <cell r="V1165" t="e">
            <v>#DIV/0!</v>
          </cell>
          <cell r="W1165" t="e">
            <v>#DIV/0!</v>
          </cell>
          <cell r="X1165">
            <v>1.5649599751646452</v>
          </cell>
          <cell r="Y1165">
            <v>1.05</v>
          </cell>
          <cell r="Z1165" t="str">
            <v>22. phường Hàng Gòn.xlsx</v>
          </cell>
          <cell r="AA1165">
            <v>1300</v>
          </cell>
          <cell r="AB1165">
            <v>670</v>
          </cell>
          <cell r="AC1165">
            <v>650</v>
          </cell>
          <cell r="AD1165">
            <v>450</v>
          </cell>
        </row>
        <row r="1166">
          <cell r="G1166" t="str">
            <v>LK23NT2</v>
          </cell>
          <cell r="H1166" t="str">
            <v xml:space="preserve">Đường Hàng Gòn - Xuân Quế </v>
          </cell>
          <cell r="I1166" t="str">
            <v>Nhà máy mủ</v>
          </cell>
          <cell r="J1166"/>
          <cell r="K1166" t="str">
            <v>Ngã ba đường đi Xuân Quế</v>
          </cell>
          <cell r="L1166"/>
          <cell r="M1166"/>
          <cell r="N1166"/>
          <cell r="O1166"/>
          <cell r="P1166"/>
          <cell r="Q1166"/>
          <cell r="R1166"/>
          <cell r="S1166"/>
          <cell r="T1166"/>
          <cell r="U1166"/>
          <cell r="V1166"/>
          <cell r="W1166"/>
          <cell r="Y1166"/>
          <cell r="Z1166"/>
          <cell r="AA1166"/>
          <cell r="AB1166"/>
          <cell r="AC1166"/>
          <cell r="AD1166"/>
        </row>
        <row r="1167">
          <cell r="G1167" t="str">
            <v>LK23NT2_D1</v>
          </cell>
          <cell r="H1167" t="str">
            <v xml:space="preserve">Đoạn từ nhà máy mủ đến ngã ba đường đi Xuân Quế </v>
          </cell>
          <cell r="I1167" t="str">
            <v>Ngã ba đường đi Xuân Quế</v>
          </cell>
          <cell r="J1167"/>
          <cell r="K1167" t="str">
            <v>Ranh giới xã Hàng Gòn</v>
          </cell>
          <cell r="L1167">
            <v>1400</v>
          </cell>
          <cell r="M1167">
            <v>700</v>
          </cell>
          <cell r="N1167">
            <v>580</v>
          </cell>
          <cell r="O1167">
            <v>400</v>
          </cell>
          <cell r="P1167">
            <v>0</v>
          </cell>
          <cell r="Q1167">
            <v>0</v>
          </cell>
          <cell r="R1167">
            <v>0</v>
          </cell>
          <cell r="S1167">
            <v>0</v>
          </cell>
          <cell r="T1167" t="e">
            <v>#DIV/0!</v>
          </cell>
          <cell r="U1167" t="e">
            <v>#DIV/0!</v>
          </cell>
          <cell r="V1167" t="e">
            <v>#DIV/0!</v>
          </cell>
          <cell r="W1167" t="e">
            <v>#DIV/0!</v>
          </cell>
          <cell r="X1167">
            <v>1.5649599751646452</v>
          </cell>
          <cell r="Y1167">
            <v>1.05</v>
          </cell>
          <cell r="Z1167" t="str">
            <v>22. phường Hàng Gòn.xlsx</v>
          </cell>
          <cell r="AA1167">
            <v>1500</v>
          </cell>
          <cell r="AB1167">
            <v>780</v>
          </cell>
          <cell r="AC1167">
            <v>650</v>
          </cell>
          <cell r="AD1167">
            <v>450</v>
          </cell>
        </row>
        <row r="1168">
          <cell r="G1168" t="str">
            <v>LK23NT2_D2</v>
          </cell>
          <cell r="H1168" t="str">
            <v xml:space="preserve">Đoạn từ ngã ba đường đi Xuân Quế đến hết ranh giới xã Hàng Gòn </v>
          </cell>
          <cell r="I1168" t="str">
            <v>Quốc lộ 56</v>
          </cell>
          <cell r="J1168"/>
          <cell r="K1168" t="str">
            <v>Ranh huyện Cẩm Mỹ</v>
          </cell>
          <cell r="L1168">
            <v>1200</v>
          </cell>
          <cell r="M1168">
            <v>600</v>
          </cell>
          <cell r="N1168">
            <v>580</v>
          </cell>
          <cell r="O1168">
            <v>400</v>
          </cell>
          <cell r="P1168">
            <v>0</v>
          </cell>
          <cell r="Q1168">
            <v>0</v>
          </cell>
          <cell r="R1168">
            <v>0</v>
          </cell>
          <cell r="S1168">
            <v>0</v>
          </cell>
          <cell r="T1168" t="e">
            <v>#DIV/0!</v>
          </cell>
          <cell r="U1168" t="e">
            <v>#DIV/0!</v>
          </cell>
          <cell r="V1168" t="e">
            <v>#DIV/0!</v>
          </cell>
          <cell r="W1168" t="e">
            <v>#DIV/0!</v>
          </cell>
          <cell r="X1168">
            <v>1.5649599751646452</v>
          </cell>
          <cell r="Y1168">
            <v>1.05</v>
          </cell>
          <cell r="Z1168" t="str">
            <v>22. phường Hàng Gòn.xlsx</v>
          </cell>
          <cell r="AA1168">
            <v>1300</v>
          </cell>
          <cell r="AB1168">
            <v>670</v>
          </cell>
          <cell r="AC1168">
            <v>650</v>
          </cell>
          <cell r="AD1168">
            <v>450</v>
          </cell>
        </row>
        <row r="1169">
          <cell r="G1169" t="str">
            <v>LK24NT2</v>
          </cell>
          <cell r="H1169" t="str">
            <v>Đường Tân Mỹ - Nhân Nghĩa, từ Quốc lộ 56 đến ranh huyện Cẩm Mỹ</v>
          </cell>
          <cell r="I1169"/>
          <cell r="J1169"/>
          <cell r="K1169"/>
          <cell r="L1169">
            <v>1200</v>
          </cell>
          <cell r="M1169">
            <v>600</v>
          </cell>
          <cell r="N1169">
            <v>580</v>
          </cell>
          <cell r="O1169">
            <v>400</v>
          </cell>
          <cell r="P1169">
            <v>0</v>
          </cell>
          <cell r="Q1169">
            <v>0</v>
          </cell>
          <cell r="R1169">
            <v>0</v>
          </cell>
          <cell r="S1169">
            <v>0</v>
          </cell>
          <cell r="T1169" t="e">
            <v>#DIV/0!</v>
          </cell>
          <cell r="U1169" t="e">
            <v>#DIV/0!</v>
          </cell>
          <cell r="V1169" t="e">
            <v>#DIV/0!</v>
          </cell>
          <cell r="W1169" t="e">
            <v>#DIV/0!</v>
          </cell>
          <cell r="X1169">
            <v>1.5649599751646452</v>
          </cell>
          <cell r="Y1169">
            <v>1.05</v>
          </cell>
          <cell r="Z1169" t="str">
            <v>22. phường Hàng Gòn.xlsx</v>
          </cell>
          <cell r="AA1169">
            <v>1300</v>
          </cell>
          <cell r="AB1169">
            <v>670</v>
          </cell>
          <cell r="AC1169">
            <v>650</v>
          </cell>
          <cell r="AD1169">
            <v>450</v>
          </cell>
        </row>
        <row r="1170">
          <cell r="G1170" t="str">
            <v>XL</v>
          </cell>
          <cell r="H1170" t="str">
            <v>HUYỆN XUÂN LỘC</v>
          </cell>
          <cell r="I1170"/>
          <cell r="J1170"/>
          <cell r="K1170"/>
          <cell r="L1170"/>
          <cell r="M1170"/>
          <cell r="N1170"/>
          <cell r="O1170"/>
          <cell r="P1170"/>
          <cell r="Q1170"/>
          <cell r="R1170"/>
          <cell r="S1170"/>
          <cell r="T1170"/>
          <cell r="U1170"/>
          <cell r="V1170"/>
          <cell r="W1170"/>
          <cell r="Y1170"/>
          <cell r="Z1170"/>
          <cell r="AA1170"/>
          <cell r="AB1170"/>
          <cell r="AC1170"/>
          <cell r="AD1170"/>
        </row>
        <row r="1171">
          <cell r="G1171" t="str">
            <v>XL1NT1</v>
          </cell>
          <cell r="H1171" t="str">
            <v>Quốc lộ 1</v>
          </cell>
          <cell r="I1171" t="str">
            <v>Từ Thành phố Long Khánh</v>
          </cell>
          <cell r="J1171"/>
          <cell r="K1171" t="str">
            <v>Đến ranh xã Bảo Hòa</v>
          </cell>
          <cell r="L1171"/>
          <cell r="M1171"/>
          <cell r="N1171"/>
          <cell r="O1171"/>
          <cell r="P1171"/>
          <cell r="Q1171"/>
          <cell r="R1171"/>
          <cell r="S1171"/>
          <cell r="T1171"/>
          <cell r="U1171"/>
          <cell r="V1171"/>
          <cell r="W1171"/>
          <cell r="Y1171"/>
          <cell r="Z1171"/>
          <cell r="AA1171"/>
          <cell r="AB1171"/>
          <cell r="AC1171"/>
          <cell r="AD1171"/>
        </row>
        <row r="1172">
          <cell r="G1172" t="str">
            <v>XL1NT1_xuandinh</v>
          </cell>
          <cell r="H1172" t="str">
            <v xml:space="preserve">Đoạn qua xã Xuân Định </v>
          </cell>
          <cell r="I1172" t="str">
            <v>Từ Công ty Intimex</v>
          </cell>
          <cell r="J1172"/>
          <cell r="K1172" t="str">
            <v>Qua trung tâm ngã ba 300 m</v>
          </cell>
          <cell r="L1172"/>
          <cell r="M1172"/>
          <cell r="N1172"/>
          <cell r="O1172"/>
          <cell r="P1172"/>
          <cell r="Q1172"/>
          <cell r="R1172"/>
          <cell r="S1172"/>
          <cell r="T1172"/>
          <cell r="U1172"/>
          <cell r="V1172"/>
          <cell r="W1172"/>
          <cell r="Y1172"/>
          <cell r="Z1172"/>
          <cell r="AA1172"/>
          <cell r="AB1172"/>
          <cell r="AC1172"/>
          <cell r="AD1172"/>
        </row>
        <row r="1173">
          <cell r="G1173" t="str">
            <v>XL1NT1_D1</v>
          </cell>
          <cell r="H1173" t="str">
            <v>Đoạn Trung tâm ngã ba, từ công ty Intimex đến điểm qua đường vào tu viện Đa Minh 60m</v>
          </cell>
          <cell r="I1173" t="str">
            <v>Từ Thành phố Long Khánh và từ điểm cách đường vào Tu viện Đa Minh 60m</v>
          </cell>
          <cell r="J1173"/>
          <cell r="K1173" t="str">
            <v>Đết hết Công ty Intimex và đến ranh xã Bảo Hòa</v>
          </cell>
          <cell r="L1173">
            <v>3000</v>
          </cell>
          <cell r="M1173">
            <v>1200</v>
          </cell>
          <cell r="N1173">
            <v>700</v>
          </cell>
          <cell r="O1173">
            <v>550</v>
          </cell>
          <cell r="P1173">
            <v>0</v>
          </cell>
          <cell r="Q1173">
            <v>0</v>
          </cell>
          <cell r="R1173">
            <v>0</v>
          </cell>
          <cell r="S1173">
            <v>0</v>
          </cell>
          <cell r="T1173" t="e">
            <v>#DIV/0!</v>
          </cell>
          <cell r="U1173" t="e">
            <v>#DIV/0!</v>
          </cell>
          <cell r="V1173" t="e">
            <v>#DIV/0!</v>
          </cell>
          <cell r="W1173" t="e">
            <v>#DIV/0!</v>
          </cell>
          <cell r="X1173">
            <v>1.7</v>
          </cell>
          <cell r="Y1173">
            <v>1.4551999999999998</v>
          </cell>
          <cell r="Z1173" t="str">
            <v>47. Xã Xuân Định.xlsx</v>
          </cell>
          <cell r="AA1173">
            <v>4400</v>
          </cell>
          <cell r="AB1173">
            <v>1700</v>
          </cell>
          <cell r="AC1173">
            <v>1000</v>
          </cell>
          <cell r="AD1173">
            <v>800</v>
          </cell>
        </row>
        <row r="1174">
          <cell r="G1174" t="str">
            <v>XL1NT1_D2</v>
          </cell>
          <cell r="H1174" t="str">
            <v>Các đoạn còn lại, từ giáp ranh TP. Long Khánh đến hết ranh Công ty Intimex và từ điểm qua đường vào Tu viện Đa Minh 60m đến hết ranh xã Bảo Hòa</v>
          </cell>
          <cell r="I1174" t="str">
            <v>Từ giáp ranh xã Xuân Định</v>
          </cell>
          <cell r="J1174"/>
          <cell r="K1174" t="str">
            <v>Đến ranh giới xã Xuân Phú</v>
          </cell>
          <cell r="L1174">
            <v>2700</v>
          </cell>
          <cell r="M1174">
            <v>1200</v>
          </cell>
          <cell r="N1174">
            <v>700</v>
          </cell>
          <cell r="O1174">
            <v>550</v>
          </cell>
          <cell r="P1174">
            <v>0</v>
          </cell>
          <cell r="Q1174">
            <v>0</v>
          </cell>
          <cell r="R1174">
            <v>0</v>
          </cell>
          <cell r="S1174">
            <v>0</v>
          </cell>
          <cell r="T1174" t="e">
            <v>#DIV/0!</v>
          </cell>
          <cell r="U1174" t="e">
            <v>#DIV/0!</v>
          </cell>
          <cell r="V1174" t="e">
            <v>#DIV/0!</v>
          </cell>
          <cell r="W1174" t="e">
            <v>#DIV/0!</v>
          </cell>
          <cell r="X1174">
            <v>1.7</v>
          </cell>
          <cell r="Y1174">
            <v>1.4551999999999998</v>
          </cell>
          <cell r="Z1174" t="str">
            <v>47. Xã Xuân Định.xlsx</v>
          </cell>
          <cell r="AA1174">
            <v>3900</v>
          </cell>
          <cell r="AB1174">
            <v>1700</v>
          </cell>
          <cell r="AC1174">
            <v>1000</v>
          </cell>
          <cell r="AD1174">
            <v>800</v>
          </cell>
        </row>
        <row r="1175">
          <cell r="G1175" t="str">
            <v>XL1NT1_baohoa</v>
          </cell>
          <cell r="H1175" t="str">
            <v>Đoạn qua xã Bảo Hòa</v>
          </cell>
          <cell r="I1175" t="str">
            <v>Từ giáp ranh xã Xuân Định</v>
          </cell>
          <cell r="J1175"/>
          <cell r="K1175" t="str">
            <v>Đến hết giáo xứ Xuân Bình</v>
          </cell>
          <cell r="L1175"/>
          <cell r="M1175"/>
          <cell r="N1175"/>
          <cell r="O1175"/>
          <cell r="P1175"/>
          <cell r="Q1175"/>
          <cell r="R1175"/>
          <cell r="S1175"/>
          <cell r="T1175"/>
          <cell r="U1175"/>
          <cell r="V1175"/>
          <cell r="W1175"/>
          <cell r="Y1175"/>
          <cell r="Z1175"/>
          <cell r="AA1175"/>
          <cell r="AB1175"/>
          <cell r="AC1175"/>
          <cell r="AD1175"/>
        </row>
        <row r="1176">
          <cell r="G1176" t="str">
            <v>XL1NT1_D3</v>
          </cell>
          <cell r="H1176" t="str">
            <v>Đoạn từ giáp ranh xã Xuân Định đến hết giáo xứ Xuân Bình</v>
          </cell>
          <cell r="I1176" t="str">
            <v>Từ giáp giáo xứ Xuân Bình (xã bảo Hòa)</v>
          </cell>
          <cell r="J1176"/>
          <cell r="K1176" t="str">
            <v>Qua Trụ sở UBND xã Bảo Hòa 280 m</v>
          </cell>
          <cell r="L1176">
            <v>2800</v>
          </cell>
          <cell r="M1176">
            <v>1200</v>
          </cell>
          <cell r="N1176">
            <v>700</v>
          </cell>
          <cell r="O1176">
            <v>550</v>
          </cell>
          <cell r="P1176">
            <v>0</v>
          </cell>
          <cell r="Q1176">
            <v>0</v>
          </cell>
          <cell r="R1176">
            <v>0</v>
          </cell>
          <cell r="S1176">
            <v>0</v>
          </cell>
          <cell r="T1176" t="e">
            <v>#DIV/0!</v>
          </cell>
          <cell r="U1176" t="e">
            <v>#DIV/0!</v>
          </cell>
          <cell r="V1176" t="e">
            <v>#DIV/0!</v>
          </cell>
          <cell r="W1176" t="e">
            <v>#DIV/0!</v>
          </cell>
          <cell r="X1176">
            <v>1.7</v>
          </cell>
          <cell r="Y1176">
            <v>1.4551999999999998</v>
          </cell>
          <cell r="Z1176" t="str">
            <v>47. Xã Xuân Định.xlsx</v>
          </cell>
          <cell r="AA1176">
            <v>4100</v>
          </cell>
          <cell r="AB1176">
            <v>1700</v>
          </cell>
          <cell r="AC1176">
            <v>1000</v>
          </cell>
          <cell r="AD1176">
            <v>800</v>
          </cell>
        </row>
        <row r="1177">
          <cell r="G1177" t="str">
            <v>XL1NT1_D4</v>
          </cell>
          <cell r="H1177" t="str">
            <v>Đoạn từ giáp giáo xứ Xuân Bình qua Trung tâm xã Bảo Hòa (300m)</v>
          </cell>
          <cell r="I1177" t="str">
            <v>Từ điểm cách Trụ sở UBND xã Bảo Hòa 280m</v>
          </cell>
          <cell r="J1177"/>
          <cell r="K1177" t="str">
            <v>Đến ranh giới xã Xuân Phú</v>
          </cell>
          <cell r="L1177">
            <v>3000</v>
          </cell>
          <cell r="M1177">
            <v>1200</v>
          </cell>
          <cell r="N1177">
            <v>700</v>
          </cell>
          <cell r="O1177">
            <v>550</v>
          </cell>
          <cell r="P1177">
            <v>0</v>
          </cell>
          <cell r="Q1177">
            <v>0</v>
          </cell>
          <cell r="R1177">
            <v>0</v>
          </cell>
          <cell r="S1177">
            <v>0</v>
          </cell>
          <cell r="T1177" t="e">
            <v>#DIV/0!</v>
          </cell>
          <cell r="U1177" t="e">
            <v>#DIV/0!</v>
          </cell>
          <cell r="V1177" t="e">
            <v>#DIV/0!</v>
          </cell>
          <cell r="W1177" t="e">
            <v>#DIV/0!</v>
          </cell>
          <cell r="X1177">
            <v>1.7</v>
          </cell>
          <cell r="Y1177">
            <v>1.4551999999999998</v>
          </cell>
          <cell r="Z1177" t="str">
            <v>47. Xã Xuân Định.xlsx</v>
          </cell>
          <cell r="AA1177">
            <v>4400</v>
          </cell>
          <cell r="AB1177">
            <v>1700</v>
          </cell>
          <cell r="AC1177">
            <v>1000</v>
          </cell>
          <cell r="AD1177">
            <v>800</v>
          </cell>
        </row>
        <row r="1178">
          <cell r="G1178" t="str">
            <v>XL1NT1_D5</v>
          </cell>
          <cell r="H1178" t="str">
            <v>Đoạn tiếp theo tới giáp ranh xã Xuân Phú</v>
          </cell>
          <cell r="I1178" t="str">
            <v>Từ giáp ranh xã Bảo Hòa</v>
          </cell>
          <cell r="J1178"/>
          <cell r="K1178" t="str">
            <v>Đến giáp ranh xã Suối Cát</v>
          </cell>
          <cell r="L1178">
            <v>2800</v>
          </cell>
          <cell r="M1178">
            <v>1200</v>
          </cell>
          <cell r="N1178">
            <v>700</v>
          </cell>
          <cell r="O1178">
            <v>550</v>
          </cell>
          <cell r="P1178">
            <v>0</v>
          </cell>
          <cell r="Q1178">
            <v>0</v>
          </cell>
          <cell r="R1178">
            <v>0</v>
          </cell>
          <cell r="S1178">
            <v>0</v>
          </cell>
          <cell r="T1178" t="e">
            <v>#DIV/0!</v>
          </cell>
          <cell r="U1178" t="e">
            <v>#DIV/0!</v>
          </cell>
          <cell r="V1178" t="e">
            <v>#DIV/0!</v>
          </cell>
          <cell r="W1178" t="e">
            <v>#DIV/0!</v>
          </cell>
          <cell r="X1178">
            <v>1.7</v>
          </cell>
          <cell r="Y1178">
            <v>1.4551999999999998</v>
          </cell>
          <cell r="Z1178" t="str">
            <v>47. Xã Xuân Định.xlsx</v>
          </cell>
          <cell r="AA1178">
            <v>4100</v>
          </cell>
          <cell r="AB1178">
            <v>1700</v>
          </cell>
          <cell r="AC1178">
            <v>1000</v>
          </cell>
          <cell r="AD1178">
            <v>800</v>
          </cell>
        </row>
        <row r="1179">
          <cell r="G1179" t="str">
            <v>XL1NT1_xuanphu</v>
          </cell>
          <cell r="H1179" t="str">
            <v>Đoạn qua xã Xuân Phú</v>
          </cell>
          <cell r="I1179" t="str">
            <v>Đường Xuân Phú 16 (xã Xuân Phú)</v>
          </cell>
          <cell r="J1179"/>
          <cell r="K1179" t="str">
            <v>Từ đường Xuân Phú 16 (xã Xuân Phú) + 494 m</v>
          </cell>
          <cell r="L1179"/>
          <cell r="M1179"/>
          <cell r="N1179"/>
          <cell r="O1179"/>
          <cell r="P1179"/>
          <cell r="Q1179"/>
          <cell r="R1179"/>
          <cell r="S1179"/>
          <cell r="T1179"/>
          <cell r="U1179"/>
          <cell r="V1179"/>
          <cell r="W1179"/>
          <cell r="Y1179"/>
          <cell r="Z1179"/>
          <cell r="AA1179"/>
          <cell r="AB1179"/>
          <cell r="AC1179"/>
          <cell r="AD1179"/>
        </row>
        <row r="1180">
          <cell r="G1180" t="str">
            <v>XL1NT1_D6</v>
          </cell>
          <cell r="H1180" t="str">
            <v>Khu vực chợ Bình Hòa hướng đi Long Khánh 400m, hướng Ông Đồn 200m (từ đường Xuân Phú 16 đến hết mét thứ 494)</v>
          </cell>
          <cell r="I1180" t="str">
            <v>Từ giáp ranh xã Bảo Hòa và từ đường Xuân Phú 16 (xã Xuân Phú) + 494 m</v>
          </cell>
          <cell r="J1180"/>
          <cell r="K1180" t="str">
            <v>Đến đường Xuân Phú 16 (xã Xuân Phú) và đến giáp ranh xã Suối Cát</v>
          </cell>
          <cell r="L1180">
            <v>2800</v>
          </cell>
          <cell r="M1180">
            <v>1200</v>
          </cell>
          <cell r="N1180">
            <v>650</v>
          </cell>
          <cell r="O1180">
            <v>500</v>
          </cell>
          <cell r="P1180">
            <v>0</v>
          </cell>
          <cell r="Q1180">
            <v>0</v>
          </cell>
          <cell r="R1180">
            <v>0</v>
          </cell>
          <cell r="S1180">
            <v>0</v>
          </cell>
          <cell r="T1180" t="e">
            <v>#DIV/0!</v>
          </cell>
          <cell r="U1180" t="e">
            <v>#DIV/0!</v>
          </cell>
          <cell r="V1180" t="e">
            <v>#DIV/0!</v>
          </cell>
          <cell r="W1180" t="e">
            <v>#DIV/0!</v>
          </cell>
          <cell r="X1180">
            <v>1.7</v>
          </cell>
          <cell r="Y1180">
            <v>1.4</v>
          </cell>
          <cell r="Z1180" t="str">
            <v>52. X. Xuân Phú rồi.xlsx</v>
          </cell>
          <cell r="AA1180">
            <v>3900</v>
          </cell>
          <cell r="AB1180">
            <v>1700</v>
          </cell>
          <cell r="AC1180">
            <v>910</v>
          </cell>
          <cell r="AD1180">
            <v>700</v>
          </cell>
        </row>
        <row r="1181">
          <cell r="G1181" t="str">
            <v>XL1NT1_D7</v>
          </cell>
          <cell r="H1181" t="str">
            <v>Các đoạn còn lại, từ giáp ranh xã Bảo Hòa đến đường Xuân Phú 16 và từ đường Xuân Phú 16 + 494 m đến giáp ranh xã Suối Cát</v>
          </cell>
          <cell r="I1181" t="str">
            <v>Từ giáp ranh xã Xuân Phú</v>
          </cell>
          <cell r="J1181"/>
          <cell r="K1181" t="str">
            <v>Đến giáp ranh xã Xuân Hiệp</v>
          </cell>
          <cell r="L1181">
            <v>2600</v>
          </cell>
          <cell r="M1181">
            <v>1200</v>
          </cell>
          <cell r="N1181">
            <v>650</v>
          </cell>
          <cell r="O1181">
            <v>500</v>
          </cell>
          <cell r="P1181">
            <v>0</v>
          </cell>
          <cell r="Q1181">
            <v>0</v>
          </cell>
          <cell r="R1181">
            <v>0</v>
          </cell>
          <cell r="S1181">
            <v>0</v>
          </cell>
          <cell r="T1181" t="e">
            <v>#DIV/0!</v>
          </cell>
          <cell r="U1181" t="e">
            <v>#DIV/0!</v>
          </cell>
          <cell r="V1181" t="e">
            <v>#DIV/0!</v>
          </cell>
          <cell r="W1181" t="e">
            <v>#DIV/0!</v>
          </cell>
          <cell r="X1181">
            <v>4.5400641025641022</v>
          </cell>
          <cell r="Y1181">
            <v>1.4</v>
          </cell>
          <cell r="Z1181" t="e">
            <v>#N/A</v>
          </cell>
          <cell r="AA1181">
            <v>3600</v>
          </cell>
          <cell r="AB1181">
            <v>1700</v>
          </cell>
          <cell r="AC1181">
            <v>910</v>
          </cell>
          <cell r="AD1181">
            <v>700</v>
          </cell>
        </row>
        <row r="1182">
          <cell r="G1182" t="str">
            <v>XL1NT1_suoicat</v>
          </cell>
          <cell r="H1182" t="str">
            <v>Đoạn qua xã Suối Cát</v>
          </cell>
          <cell r="I1182" t="str">
            <v>Từ cầu Suối Cát</v>
          </cell>
          <cell r="J1182"/>
          <cell r="K1182" t="str">
            <v>Qua khu vực ngã ba Suối Cát B20 200 m</v>
          </cell>
          <cell r="L1182"/>
          <cell r="M1182"/>
          <cell r="N1182"/>
          <cell r="O1182"/>
          <cell r="P1182"/>
          <cell r="Q1182"/>
          <cell r="R1182"/>
          <cell r="S1182"/>
          <cell r="T1182"/>
          <cell r="U1182"/>
          <cell r="V1182"/>
          <cell r="W1182"/>
          <cell r="Y1182"/>
          <cell r="Z1182"/>
          <cell r="AA1182"/>
          <cell r="AB1182"/>
          <cell r="AC1182"/>
          <cell r="AD1182"/>
        </row>
        <row r="1183">
          <cell r="G1183" t="str">
            <v>XL1NT1_D8</v>
          </cell>
          <cell r="H1183" t="str">
            <v>Khu vực ngã ba suối Cát B20 (từ cầu Suối Cát đến qua khu vực ngã ba Suối Cát B20 200m)</v>
          </cell>
          <cell r="I1183" t="str">
            <v>Cách khu vực ngã ba Bảo Chánh 200 m</v>
          </cell>
          <cell r="J1183"/>
          <cell r="K1183" t="str">
            <v>Qua khu vực ngã ba Bảo Chánh + 200 m</v>
          </cell>
          <cell r="L1183">
            <v>3500</v>
          </cell>
          <cell r="M1183">
            <v>1200</v>
          </cell>
          <cell r="N1183">
            <v>700</v>
          </cell>
          <cell r="O1183">
            <v>550</v>
          </cell>
          <cell r="P1183">
            <v>0</v>
          </cell>
          <cell r="Q1183">
            <v>0</v>
          </cell>
          <cell r="R1183">
            <v>0</v>
          </cell>
          <cell r="S1183">
            <v>0</v>
          </cell>
          <cell r="T1183" t="e">
            <v>#DIV/0!</v>
          </cell>
          <cell r="U1183" t="e">
            <v>#DIV/0!</v>
          </cell>
          <cell r="V1183" t="e">
            <v>#DIV/0!</v>
          </cell>
          <cell r="W1183" t="e">
            <v>#DIV/0!</v>
          </cell>
          <cell r="X1183">
            <v>2</v>
          </cell>
          <cell r="Y1183">
            <v>1.2578947368421052</v>
          </cell>
          <cell r="Z1183" t="str">
            <v>51. Xã Xuân Lộc góp ý.xlsx</v>
          </cell>
          <cell r="AA1183">
            <v>4400</v>
          </cell>
          <cell r="AB1183">
            <v>1500</v>
          </cell>
          <cell r="AC1183">
            <v>880</v>
          </cell>
          <cell r="AD1183">
            <v>690</v>
          </cell>
        </row>
        <row r="1184">
          <cell r="G1184" t="str">
            <v>XL1NT1_D9</v>
          </cell>
          <cell r="H1184" t="str">
            <v>Khu vực ngã ba Bảo Chánh (phạm vi 200m)</v>
          </cell>
          <cell r="I1184" t="str">
            <v>Từ ngã ba Bảo Chánh + 221 m và từ cầu Suối Cát + 399 m</v>
          </cell>
          <cell r="J1184"/>
          <cell r="K1184" t="str">
            <v>Đến cầu Suối Cát và đến giáp ranh xã Xuân Hiệp</v>
          </cell>
          <cell r="L1184">
            <v>3200</v>
          </cell>
          <cell r="M1184">
            <v>1200</v>
          </cell>
          <cell r="N1184">
            <v>700</v>
          </cell>
          <cell r="O1184">
            <v>550</v>
          </cell>
          <cell r="P1184">
            <v>0</v>
          </cell>
          <cell r="Q1184">
            <v>0</v>
          </cell>
          <cell r="R1184">
            <v>0</v>
          </cell>
          <cell r="S1184">
            <v>0</v>
          </cell>
          <cell r="T1184" t="e">
            <v>#DIV/0!</v>
          </cell>
          <cell r="U1184" t="e">
            <v>#DIV/0!</v>
          </cell>
          <cell r="V1184" t="e">
            <v>#DIV/0!</v>
          </cell>
          <cell r="W1184" t="e">
            <v>#DIV/0!</v>
          </cell>
          <cell r="X1184">
            <v>2</v>
          </cell>
          <cell r="Y1184">
            <v>1.2578947368421052</v>
          </cell>
          <cell r="Z1184" t="str">
            <v>51. Xã Xuân Lộc góp ý.xlsx</v>
          </cell>
          <cell r="AA1184">
            <v>4000</v>
          </cell>
          <cell r="AB1184">
            <v>1500</v>
          </cell>
          <cell r="AC1184">
            <v>880</v>
          </cell>
          <cell r="AD1184">
            <v>690</v>
          </cell>
        </row>
        <row r="1185">
          <cell r="G1185" t="str">
            <v>XL1NT1_D10</v>
          </cell>
          <cell r="H1185" t="str">
            <v>Các đoạn còn lại, từ ngã ba Bảo Chánh + 200 m đến cầu Suối Cát và từ từ cầu Suối Cát + 399 m đến giáp ranh xã Xuân Hiệp</v>
          </cell>
          <cell r="I1185" t="str">
            <v>Từ giáp ranh thị trấn Gia Ray</v>
          </cell>
          <cell r="J1185"/>
          <cell r="K1185" t="str">
            <v>Đến ranh giới xã Suối Cát</v>
          </cell>
          <cell r="L1185">
            <v>3000</v>
          </cell>
          <cell r="M1185">
            <v>1200</v>
          </cell>
          <cell r="N1185">
            <v>700</v>
          </cell>
          <cell r="O1185">
            <v>550</v>
          </cell>
          <cell r="P1185">
            <v>0</v>
          </cell>
          <cell r="Q1185">
            <v>0</v>
          </cell>
          <cell r="R1185">
            <v>0</v>
          </cell>
          <cell r="S1185">
            <v>0</v>
          </cell>
          <cell r="T1185" t="e">
            <v>#DIV/0!</v>
          </cell>
          <cell r="U1185" t="e">
            <v>#DIV/0!</v>
          </cell>
          <cell r="V1185" t="e">
            <v>#DIV/0!</v>
          </cell>
          <cell r="W1185" t="e">
            <v>#DIV/0!</v>
          </cell>
          <cell r="X1185">
            <v>2</v>
          </cell>
          <cell r="Y1185">
            <v>1.2578947368421052</v>
          </cell>
          <cell r="Z1185" t="str">
            <v>51. Xã Xuân Lộc góp ý.xlsx</v>
          </cell>
          <cell r="AA1185">
            <v>3800</v>
          </cell>
          <cell r="AB1185">
            <v>1500</v>
          </cell>
          <cell r="AC1185">
            <v>880</v>
          </cell>
          <cell r="AD1185">
            <v>690</v>
          </cell>
        </row>
        <row r="1186">
          <cell r="G1186" t="str">
            <v>XL1NT1_xuanhiep</v>
          </cell>
          <cell r="H1186" t="str">
            <v>Đoạn qua xã Xuân Hiệp</v>
          </cell>
          <cell r="I1186" t="str">
            <v>Từ giáp ranh thị trấn Gia Ray</v>
          </cell>
          <cell r="J1186"/>
          <cell r="K1186" t="str">
            <v>Đến suối Gia Măng</v>
          </cell>
          <cell r="L1186"/>
          <cell r="M1186"/>
          <cell r="N1186"/>
          <cell r="O1186"/>
          <cell r="P1186"/>
          <cell r="Q1186"/>
          <cell r="R1186"/>
          <cell r="S1186"/>
          <cell r="T1186"/>
          <cell r="U1186"/>
          <cell r="V1186"/>
          <cell r="W1186"/>
          <cell r="Y1186"/>
          <cell r="Z1186"/>
          <cell r="AA1186"/>
          <cell r="AB1186"/>
          <cell r="AC1186"/>
          <cell r="AD1186"/>
        </row>
        <row r="1187">
          <cell r="G1187" t="str">
            <v>XL1NT1_D11</v>
          </cell>
          <cell r="H1187" t="str">
            <v>Đoạn từ giáp ranh thị trấn Gia Ray đến suối Gia Măng</v>
          </cell>
          <cell r="I1187" t="str">
            <v>Từ suối Gia Măng</v>
          </cell>
          <cell r="J1187"/>
          <cell r="K1187" t="str">
            <v>Đến hết giáo xứ RuSeyKeo</v>
          </cell>
          <cell r="L1187">
            <v>3200</v>
          </cell>
          <cell r="M1187">
            <v>1200</v>
          </cell>
          <cell r="N1187">
            <v>700</v>
          </cell>
          <cell r="O1187">
            <v>550</v>
          </cell>
          <cell r="P1187">
            <v>0</v>
          </cell>
          <cell r="Q1187">
            <v>0</v>
          </cell>
          <cell r="R1187">
            <v>0</v>
          </cell>
          <cell r="S1187">
            <v>0</v>
          </cell>
          <cell r="T1187" t="e">
            <v>#DIV/0!</v>
          </cell>
          <cell r="U1187" t="e">
            <v>#DIV/0!</v>
          </cell>
          <cell r="V1187" t="e">
            <v>#DIV/0!</v>
          </cell>
          <cell r="W1187" t="e">
            <v>#DIV/0!</v>
          </cell>
          <cell r="X1187">
            <v>2</v>
          </cell>
          <cell r="Y1187">
            <v>1.2578947368421052</v>
          </cell>
          <cell r="Z1187" t="str">
            <v>51. Xã Xuân Lộc góp ý.xlsx</v>
          </cell>
          <cell r="AA1187">
            <v>4000</v>
          </cell>
          <cell r="AB1187">
            <v>1500</v>
          </cell>
          <cell r="AC1187">
            <v>880</v>
          </cell>
          <cell r="AD1187">
            <v>690</v>
          </cell>
        </row>
        <row r="1188">
          <cell r="G1188" t="str">
            <v>XL1NT1_D12</v>
          </cell>
          <cell r="H1188" t="str">
            <v>Đoạn từ suối Gia Măng đến hết giáo xứ RuSeyKeo</v>
          </cell>
          <cell r="I1188" t="str">
            <v>Từ giáo xứ RuSeyKeo</v>
          </cell>
          <cell r="J1188"/>
          <cell r="K1188" t="str">
            <v>Đến ranh giới xã Suối Cát</v>
          </cell>
          <cell r="L1188">
            <v>3000</v>
          </cell>
          <cell r="M1188">
            <v>1200</v>
          </cell>
          <cell r="N1188">
            <v>700</v>
          </cell>
          <cell r="O1188">
            <v>550</v>
          </cell>
          <cell r="P1188">
            <v>0</v>
          </cell>
          <cell r="Q1188">
            <v>0</v>
          </cell>
          <cell r="R1188">
            <v>0</v>
          </cell>
          <cell r="S1188">
            <v>0</v>
          </cell>
          <cell r="T1188" t="e">
            <v>#DIV/0!</v>
          </cell>
          <cell r="U1188" t="e">
            <v>#DIV/0!</v>
          </cell>
          <cell r="V1188" t="e">
            <v>#DIV/0!</v>
          </cell>
          <cell r="W1188" t="e">
            <v>#DIV/0!</v>
          </cell>
          <cell r="X1188">
            <v>2</v>
          </cell>
          <cell r="Y1188">
            <v>1.2578947368421052</v>
          </cell>
          <cell r="Z1188" t="str">
            <v>51. Xã Xuân Lộc góp ý.xlsx</v>
          </cell>
          <cell r="AA1188">
            <v>3800</v>
          </cell>
          <cell r="AB1188">
            <v>1500</v>
          </cell>
          <cell r="AC1188">
            <v>880</v>
          </cell>
          <cell r="AD1188">
            <v>690</v>
          </cell>
        </row>
        <row r="1189">
          <cell r="G1189" t="str">
            <v>XL1NT1_D13</v>
          </cell>
          <cell r="H1189" t="str">
            <v>Đoạn còn lại, từ giáo xứ RuSeyKeo đến ranh giới xã Suối Cát</v>
          </cell>
          <cell r="I1189" t="str">
            <v>Từ giáp ranh thị trấn Gia Ray</v>
          </cell>
          <cell r="J1189"/>
          <cell r="K1189" t="str">
            <v>Đến giáp ranh xã Xuân Hưng</v>
          </cell>
          <cell r="L1189">
            <v>2800</v>
          </cell>
          <cell r="M1189">
            <v>1200</v>
          </cell>
          <cell r="N1189">
            <v>700</v>
          </cell>
          <cell r="O1189">
            <v>550</v>
          </cell>
          <cell r="P1189">
            <v>0</v>
          </cell>
          <cell r="Q1189">
            <v>0</v>
          </cell>
          <cell r="R1189">
            <v>0</v>
          </cell>
          <cell r="S1189">
            <v>0</v>
          </cell>
          <cell r="T1189" t="e">
            <v>#DIV/0!</v>
          </cell>
          <cell r="U1189" t="e">
            <v>#DIV/0!</v>
          </cell>
          <cell r="V1189" t="e">
            <v>#DIV/0!</v>
          </cell>
          <cell r="W1189" t="e">
            <v>#DIV/0!</v>
          </cell>
          <cell r="X1189">
            <v>2</v>
          </cell>
          <cell r="Y1189">
            <v>1.2578947368421052</v>
          </cell>
          <cell r="Z1189" t="str">
            <v>51. Xã Xuân Lộc góp ý.xlsx</v>
          </cell>
          <cell r="AA1189">
            <v>3500</v>
          </cell>
          <cell r="AB1189">
            <v>1500</v>
          </cell>
          <cell r="AC1189">
            <v>880</v>
          </cell>
          <cell r="AD1189">
            <v>690</v>
          </cell>
        </row>
        <row r="1190">
          <cell r="G1190" t="str">
            <v>XL1NT1_xuantam</v>
          </cell>
          <cell r="H1190" t="str">
            <v>Đoạn qua xã Xuân Tâm</v>
          </cell>
          <cell r="I1190" t="str">
            <v>Từ giáp ranh thị trấn Gia Ray</v>
          </cell>
          <cell r="J1190"/>
          <cell r="K1190" t="str">
            <v>Đến hết Trường mầm non ấp 6</v>
          </cell>
          <cell r="L1190"/>
          <cell r="M1190"/>
          <cell r="N1190"/>
          <cell r="O1190"/>
          <cell r="P1190"/>
          <cell r="Q1190"/>
          <cell r="R1190"/>
          <cell r="S1190"/>
          <cell r="T1190"/>
          <cell r="U1190"/>
          <cell r="V1190"/>
          <cell r="W1190"/>
          <cell r="Y1190"/>
          <cell r="Z1190"/>
          <cell r="AA1190"/>
          <cell r="AB1190"/>
          <cell r="AC1190"/>
          <cell r="AD1190"/>
        </row>
        <row r="1191">
          <cell r="G1191" t="str">
            <v>XL1NT1_D14</v>
          </cell>
          <cell r="H1191" t="str">
            <v>Đoạn từ giáp ranh thị trấn Gia Ray đến hết Trường Mầm non ấp 6</v>
          </cell>
          <cell r="I1191" t="str">
            <v>Từ Trường mầm non ấp 6</v>
          </cell>
          <cell r="J1191"/>
          <cell r="K1191" t="str">
            <v>Đến hết chùa Quảng Long</v>
          </cell>
          <cell r="L1191">
            <v>2800</v>
          </cell>
          <cell r="M1191">
            <v>1200</v>
          </cell>
          <cell r="N1191">
            <v>650</v>
          </cell>
          <cell r="O1191">
            <v>500</v>
          </cell>
          <cell r="P1191">
            <v>0</v>
          </cell>
          <cell r="Q1191">
            <v>0</v>
          </cell>
          <cell r="R1191">
            <v>0</v>
          </cell>
          <cell r="S1191">
            <v>0</v>
          </cell>
          <cell r="T1191" t="e">
            <v>#DIV/0!</v>
          </cell>
          <cell r="U1191" t="e">
            <v>#DIV/0!</v>
          </cell>
          <cell r="V1191" t="e">
            <v>#DIV/0!</v>
          </cell>
          <cell r="W1191" t="e">
            <v>#DIV/0!</v>
          </cell>
          <cell r="X1191">
            <v>1.7</v>
          </cell>
          <cell r="Y1191">
            <v>1.462</v>
          </cell>
          <cell r="Z1191" t="str">
            <v>50. Xã Xuân Hòa.xlsx</v>
          </cell>
          <cell r="AA1191">
            <v>4100</v>
          </cell>
          <cell r="AB1191">
            <v>1800</v>
          </cell>
          <cell r="AC1191">
            <v>950</v>
          </cell>
          <cell r="AD1191">
            <v>730</v>
          </cell>
        </row>
        <row r="1192">
          <cell r="G1192" t="str">
            <v>XL1NT1_D15</v>
          </cell>
          <cell r="H1192" t="str">
            <v>Đoạn từ giáp Trường Mầm non ấp 6 đến hết chùa Quảng Long</v>
          </cell>
          <cell r="I1192" t="str">
            <v>Từ chùa Quảng Long</v>
          </cell>
          <cell r="J1192"/>
          <cell r="K1192" t="str">
            <v>Đến Cầu Trắng</v>
          </cell>
          <cell r="L1192">
            <v>2400</v>
          </cell>
          <cell r="M1192">
            <v>1100</v>
          </cell>
          <cell r="N1192">
            <v>650</v>
          </cell>
          <cell r="O1192">
            <v>500</v>
          </cell>
          <cell r="P1192">
            <v>0</v>
          </cell>
          <cell r="Q1192">
            <v>0</v>
          </cell>
          <cell r="R1192">
            <v>0</v>
          </cell>
          <cell r="S1192">
            <v>0</v>
          </cell>
          <cell r="T1192" t="e">
            <v>#DIV/0!</v>
          </cell>
          <cell r="U1192" t="e">
            <v>#DIV/0!</v>
          </cell>
          <cell r="V1192" t="e">
            <v>#DIV/0!</v>
          </cell>
          <cell r="W1192" t="e">
            <v>#DIV/0!</v>
          </cell>
          <cell r="X1192">
            <v>1.7</v>
          </cell>
          <cell r="Y1192">
            <v>1.462</v>
          </cell>
          <cell r="Z1192" t="str">
            <v>50. Xã Xuân Hòa.xlsx</v>
          </cell>
          <cell r="AA1192">
            <v>3500</v>
          </cell>
          <cell r="AB1192">
            <v>1600</v>
          </cell>
          <cell r="AC1192">
            <v>950</v>
          </cell>
          <cell r="AD1192">
            <v>730</v>
          </cell>
        </row>
        <row r="1193">
          <cell r="G1193" t="str">
            <v>XL1NT1_D16</v>
          </cell>
          <cell r="H1193" t="str">
            <v>Đoạn từ giáp chùa Quảng Long đến Cầu Trắng</v>
          </cell>
          <cell r="I1193" t="str">
            <v>Từ Cầu Trắng</v>
          </cell>
          <cell r="J1193"/>
          <cell r="K1193" t="str">
            <v>Đến giáp ranh xã Xuân Hưng</v>
          </cell>
          <cell r="L1193">
            <v>3000</v>
          </cell>
          <cell r="M1193">
            <v>1200</v>
          </cell>
          <cell r="N1193">
            <v>650</v>
          </cell>
          <cell r="O1193">
            <v>500</v>
          </cell>
          <cell r="P1193">
            <v>0</v>
          </cell>
          <cell r="Q1193">
            <v>0</v>
          </cell>
          <cell r="R1193">
            <v>0</v>
          </cell>
          <cell r="S1193">
            <v>0</v>
          </cell>
          <cell r="T1193" t="e">
            <v>#DIV/0!</v>
          </cell>
          <cell r="U1193" t="e">
            <v>#DIV/0!</v>
          </cell>
          <cell r="V1193" t="e">
            <v>#DIV/0!</v>
          </cell>
          <cell r="W1193" t="e">
            <v>#DIV/0!</v>
          </cell>
          <cell r="X1193">
            <v>1.7</v>
          </cell>
          <cell r="Y1193">
            <v>1.462</v>
          </cell>
          <cell r="Z1193" t="str">
            <v>50. Xã Xuân Hòa.xlsx</v>
          </cell>
          <cell r="AA1193">
            <v>4400</v>
          </cell>
          <cell r="AB1193">
            <v>1800</v>
          </cell>
          <cell r="AC1193">
            <v>950</v>
          </cell>
          <cell r="AD1193">
            <v>730</v>
          </cell>
        </row>
        <row r="1194">
          <cell r="G1194" t="str">
            <v>XL1NT1_D17</v>
          </cell>
          <cell r="H1194" t="str">
            <v>Đoạn từ Cầu Trắng đến giáp ranh xã Xuân Hưng</v>
          </cell>
          <cell r="I1194" t="str">
            <v>Từ giáp ranh xã Xuân Tâm</v>
          </cell>
          <cell r="J1194"/>
          <cell r="K1194" t="str">
            <v>Đến giáp ranh xã Xuân Hòa</v>
          </cell>
          <cell r="L1194">
            <v>2700</v>
          </cell>
          <cell r="M1194">
            <v>1100</v>
          </cell>
          <cell r="N1194">
            <v>650</v>
          </cell>
          <cell r="O1194">
            <v>500</v>
          </cell>
          <cell r="P1194">
            <v>0</v>
          </cell>
          <cell r="Q1194">
            <v>0</v>
          </cell>
          <cell r="R1194">
            <v>0</v>
          </cell>
          <cell r="S1194">
            <v>0</v>
          </cell>
          <cell r="T1194" t="e">
            <v>#DIV/0!</v>
          </cell>
          <cell r="U1194" t="e">
            <v>#DIV/0!</v>
          </cell>
          <cell r="V1194" t="e">
            <v>#DIV/0!</v>
          </cell>
          <cell r="W1194" t="e">
            <v>#DIV/0!</v>
          </cell>
          <cell r="X1194">
            <v>1.7</v>
          </cell>
          <cell r="Y1194">
            <v>1.462</v>
          </cell>
          <cell r="Z1194" t="str">
            <v>50. Xã Xuân Hòa.xlsx</v>
          </cell>
          <cell r="AA1194">
            <v>3900</v>
          </cell>
          <cell r="AB1194">
            <v>1600</v>
          </cell>
          <cell r="AC1194">
            <v>950</v>
          </cell>
          <cell r="AD1194">
            <v>730</v>
          </cell>
        </row>
        <row r="1195">
          <cell r="G1195" t="str">
            <v>XL1NT1_xuanhung</v>
          </cell>
          <cell r="H1195" t="str">
            <v>Đoạn qua xã Xuân Hưng</v>
          </cell>
          <cell r="I1195" t="str">
            <v>Từ giáp ranh xã Xuân Tâm</v>
          </cell>
          <cell r="J1195"/>
          <cell r="K1195" t="str">
            <v>Đến hết cây xăng Huy Hoàng</v>
          </cell>
          <cell r="L1195"/>
          <cell r="M1195"/>
          <cell r="N1195"/>
          <cell r="O1195"/>
          <cell r="P1195"/>
          <cell r="Q1195"/>
          <cell r="R1195"/>
          <cell r="S1195"/>
          <cell r="T1195"/>
          <cell r="U1195"/>
          <cell r="V1195"/>
          <cell r="W1195"/>
          <cell r="Y1195"/>
          <cell r="Z1195"/>
          <cell r="AA1195"/>
          <cell r="AB1195"/>
          <cell r="AC1195"/>
          <cell r="AD1195"/>
        </row>
        <row r="1196">
          <cell r="G1196" t="str">
            <v>XL1NT1_D18</v>
          </cell>
          <cell r="H1196" t="str">
            <v>Từ giáp ranh xã Xuân Tâm đến hết cây xăng Huy Hoàng</v>
          </cell>
          <cell r="I1196" t="str">
            <v>Từ cây xăng Huy Hoàng</v>
          </cell>
          <cell r="J1196"/>
          <cell r="K1196" t="str">
            <v>Đến đường Tà Lú + 800m</v>
          </cell>
          <cell r="L1196">
            <v>2400</v>
          </cell>
          <cell r="M1196">
            <v>1100</v>
          </cell>
          <cell r="N1196">
            <v>650</v>
          </cell>
          <cell r="O1196">
            <v>500</v>
          </cell>
          <cell r="P1196">
            <v>0</v>
          </cell>
          <cell r="Q1196">
            <v>0</v>
          </cell>
          <cell r="R1196">
            <v>0</v>
          </cell>
          <cell r="S1196">
            <v>0</v>
          </cell>
          <cell r="T1196" t="e">
            <v>#DIV/0!</v>
          </cell>
          <cell r="U1196" t="e">
            <v>#DIV/0!</v>
          </cell>
          <cell r="V1196" t="e">
            <v>#DIV/0!</v>
          </cell>
          <cell r="W1196" t="e">
            <v>#DIV/0!</v>
          </cell>
          <cell r="X1196">
            <v>3.9694055944055946</v>
          </cell>
          <cell r="Y1196">
            <v>1.7</v>
          </cell>
          <cell r="Z1196" t="e">
            <v>#N/A</v>
          </cell>
          <cell r="AA1196">
            <v>4100</v>
          </cell>
          <cell r="AB1196">
            <v>1900</v>
          </cell>
          <cell r="AC1196">
            <v>1100</v>
          </cell>
          <cell r="AD1196">
            <v>850</v>
          </cell>
        </row>
        <row r="1197">
          <cell r="G1197" t="str">
            <v>XL1NT1_D19</v>
          </cell>
          <cell r="H1197" t="str">
            <v>Từ giáp cây xăng Huy Hoàng đến đường Tà Lú + 800m</v>
          </cell>
          <cell r="I1197" t="str">
            <v>Từ đường Tà Lú + 800m</v>
          </cell>
          <cell r="J1197"/>
          <cell r="K1197" t="str">
            <v>Đến hết giáo xứ Long Thuận</v>
          </cell>
          <cell r="L1197">
            <v>2700</v>
          </cell>
          <cell r="M1197">
            <v>1100</v>
          </cell>
          <cell r="N1197">
            <v>650</v>
          </cell>
          <cell r="O1197">
            <v>500</v>
          </cell>
          <cell r="P1197">
            <v>0</v>
          </cell>
          <cell r="Q1197">
            <v>0</v>
          </cell>
          <cell r="R1197">
            <v>0</v>
          </cell>
          <cell r="S1197">
            <v>0</v>
          </cell>
          <cell r="T1197" t="e">
            <v>#DIV/0!</v>
          </cell>
          <cell r="U1197" t="e">
            <v>#DIV/0!</v>
          </cell>
          <cell r="V1197" t="e">
            <v>#DIV/0!</v>
          </cell>
          <cell r="W1197" t="e">
            <v>#DIV/0!</v>
          </cell>
          <cell r="X1197">
            <v>2.0925925925925926</v>
          </cell>
          <cell r="Y1197">
            <v>1.7</v>
          </cell>
          <cell r="Z1197" t="e">
            <v>#N/A</v>
          </cell>
          <cell r="AA1197">
            <v>4600</v>
          </cell>
          <cell r="AB1197">
            <v>1900</v>
          </cell>
          <cell r="AC1197">
            <v>1100</v>
          </cell>
          <cell r="AD1197">
            <v>850</v>
          </cell>
        </row>
        <row r="1198">
          <cell r="G1198" t="str">
            <v>XL1NT1_D20</v>
          </cell>
          <cell r="H1198" t="str">
            <v>Từ đường Tà Lú + 800m đến hết giáo xứ Long Thuận</v>
          </cell>
          <cell r="I1198" t="str">
            <v>Từ giáo xứ Long Thuận</v>
          </cell>
          <cell r="J1198"/>
          <cell r="K1198" t="str">
            <v>Đến đường vào tịnh xá Ngọc Hưng</v>
          </cell>
          <cell r="L1198">
            <v>2900</v>
          </cell>
          <cell r="M1198">
            <v>1100</v>
          </cell>
          <cell r="N1198">
            <v>650</v>
          </cell>
          <cell r="O1198">
            <v>500</v>
          </cell>
          <cell r="P1198">
            <v>0</v>
          </cell>
          <cell r="Q1198">
            <v>0</v>
          </cell>
          <cell r="R1198">
            <v>0</v>
          </cell>
          <cell r="S1198">
            <v>0</v>
          </cell>
          <cell r="T1198" t="e">
            <v>#DIV/0!</v>
          </cell>
          <cell r="U1198" t="e">
            <v>#DIV/0!</v>
          </cell>
          <cell r="V1198" t="e">
            <v>#DIV/0!</v>
          </cell>
          <cell r="W1198" t="e">
            <v>#DIV/0!</v>
          </cell>
          <cell r="X1198">
            <v>1.7</v>
          </cell>
          <cell r="Y1198">
            <v>1.462</v>
          </cell>
          <cell r="Z1198" t="str">
            <v>50. Xã Xuân Hòa.xlsx</v>
          </cell>
          <cell r="AA1198">
            <v>4200</v>
          </cell>
          <cell r="AB1198">
            <v>1600</v>
          </cell>
          <cell r="AC1198">
            <v>950</v>
          </cell>
          <cell r="AD1198">
            <v>730</v>
          </cell>
        </row>
        <row r="1199">
          <cell r="G1199" t="str">
            <v>XL1NT1_D21</v>
          </cell>
          <cell r="H1199" t="str">
            <v>Từ giáp giáo xứ Long Thuận đến đường vào tịnh xá Ngọc Hưng</v>
          </cell>
          <cell r="I1199" t="str">
            <v>Từ đường vào tịnh xá Ngọc Hưng</v>
          </cell>
          <cell r="J1199"/>
          <cell r="K1199" t="str">
            <v>Đến giáp ranh xã Xuân Hòa</v>
          </cell>
          <cell r="L1199">
            <v>2700</v>
          </cell>
          <cell r="M1199">
            <v>1100</v>
          </cell>
          <cell r="N1199">
            <v>650</v>
          </cell>
          <cell r="O1199">
            <v>500</v>
          </cell>
          <cell r="P1199">
            <v>0</v>
          </cell>
          <cell r="Q1199">
            <v>0</v>
          </cell>
          <cell r="R1199">
            <v>0</v>
          </cell>
          <cell r="S1199">
            <v>0</v>
          </cell>
          <cell r="T1199" t="e">
            <v>#DIV/0!</v>
          </cell>
          <cell r="U1199" t="e">
            <v>#DIV/0!</v>
          </cell>
          <cell r="V1199" t="e">
            <v>#DIV/0!</v>
          </cell>
          <cell r="W1199" t="e">
            <v>#DIV/0!</v>
          </cell>
          <cell r="X1199">
            <v>1.7</v>
          </cell>
          <cell r="Y1199">
            <v>1.462</v>
          </cell>
          <cell r="Z1199" t="str">
            <v>50. Xã Xuân Hòa.xlsx</v>
          </cell>
          <cell r="AA1199">
            <v>3900</v>
          </cell>
          <cell r="AB1199">
            <v>1600</v>
          </cell>
          <cell r="AC1199">
            <v>950</v>
          </cell>
          <cell r="AD1199">
            <v>730</v>
          </cell>
        </row>
        <row r="1200">
          <cell r="G1200" t="str">
            <v>XL1NT1_D22</v>
          </cell>
          <cell r="H1200" t="str">
            <v>Từ đường vào tịnh xá Ngọc Hưng đến giáp ranh xã Xuân Hòa</v>
          </cell>
          <cell r="I1200" t="str">
            <v>Từ giáp ranh xã Xuân Hưng</v>
          </cell>
          <cell r="J1200"/>
          <cell r="K1200" t="str">
            <v>Đến ranh giới tỉnh Bình Thuận</v>
          </cell>
          <cell r="L1200">
            <v>2200</v>
          </cell>
          <cell r="M1200">
            <v>1000</v>
          </cell>
          <cell r="N1200">
            <v>650</v>
          </cell>
          <cell r="O1200">
            <v>500</v>
          </cell>
          <cell r="P1200">
            <v>0</v>
          </cell>
          <cell r="Q1200">
            <v>0</v>
          </cell>
          <cell r="R1200">
            <v>0</v>
          </cell>
          <cell r="S1200">
            <v>0</v>
          </cell>
          <cell r="T1200" t="e">
            <v>#DIV/0!</v>
          </cell>
          <cell r="U1200" t="e">
            <v>#DIV/0!</v>
          </cell>
          <cell r="V1200" t="e">
            <v>#DIV/0!</v>
          </cell>
          <cell r="W1200" t="e">
            <v>#DIV/0!</v>
          </cell>
          <cell r="X1200">
            <v>1.7</v>
          </cell>
          <cell r="Y1200">
            <v>1.462</v>
          </cell>
          <cell r="Z1200" t="str">
            <v>50. Xã Xuân Hòa.xlsx</v>
          </cell>
          <cell r="AA1200">
            <v>3200</v>
          </cell>
          <cell r="AB1200">
            <v>1500</v>
          </cell>
          <cell r="AC1200">
            <v>950</v>
          </cell>
          <cell r="AD1200">
            <v>730</v>
          </cell>
        </row>
        <row r="1201">
          <cell r="G1201" t="str">
            <v>XL1NT1_xuanhoa</v>
          </cell>
          <cell r="H1201" t="str">
            <v>Đoạn qua xã Xuân Hòa</v>
          </cell>
          <cell r="I1201" t="str">
            <v>Từ giáp ranh xã Xuân Hưng</v>
          </cell>
          <cell r="J1201"/>
          <cell r="K1201" t="str">
            <v>Đến đường Sóc Ba Buông</v>
          </cell>
          <cell r="L1201"/>
          <cell r="M1201"/>
          <cell r="N1201"/>
          <cell r="O1201"/>
          <cell r="P1201"/>
          <cell r="Q1201"/>
          <cell r="R1201"/>
          <cell r="S1201"/>
          <cell r="T1201"/>
          <cell r="U1201"/>
          <cell r="V1201"/>
          <cell r="W1201"/>
          <cell r="Y1201"/>
          <cell r="Z1201"/>
          <cell r="AA1201"/>
          <cell r="AB1201"/>
          <cell r="AC1201"/>
          <cell r="AD1201"/>
        </row>
        <row r="1202">
          <cell r="G1202" t="str">
            <v>XL1NT1_D23</v>
          </cell>
          <cell r="H1202" t="str">
            <v>Từ giáp ranh xã Xuân Hưng đến đường Sóc Ba Buông</v>
          </cell>
          <cell r="I1202" t="str">
            <v>Từ đường Sóc Ba Buông</v>
          </cell>
          <cell r="J1202"/>
          <cell r="K1202" t="str">
            <v>Đến ranh giới tỉnh Bình Thuận</v>
          </cell>
          <cell r="L1202">
            <v>2000</v>
          </cell>
          <cell r="M1202">
            <v>1000</v>
          </cell>
          <cell r="N1202">
            <v>650</v>
          </cell>
          <cell r="O1202">
            <v>500</v>
          </cell>
          <cell r="P1202">
            <v>0</v>
          </cell>
          <cell r="Q1202">
            <v>0</v>
          </cell>
          <cell r="R1202">
            <v>0</v>
          </cell>
          <cell r="S1202">
            <v>0</v>
          </cell>
          <cell r="T1202" t="e">
            <v>#DIV/0!</v>
          </cell>
          <cell r="U1202" t="e">
            <v>#DIV/0!</v>
          </cell>
          <cell r="V1202" t="e">
            <v>#DIV/0!</v>
          </cell>
          <cell r="W1202" t="e">
            <v>#DIV/0!</v>
          </cell>
          <cell r="X1202">
            <v>2.2749999999999999</v>
          </cell>
          <cell r="Y1202">
            <v>1.7</v>
          </cell>
          <cell r="Z1202" t="e">
            <v>#N/A</v>
          </cell>
          <cell r="AA1202">
            <v>3400</v>
          </cell>
          <cell r="AB1202">
            <v>1700</v>
          </cell>
          <cell r="AC1202">
            <v>1100</v>
          </cell>
          <cell r="AD1202">
            <v>850</v>
          </cell>
        </row>
        <row r="1203">
          <cell r="G1203" t="str">
            <v>XL1NT1_D24</v>
          </cell>
          <cell r="H1203" t="str">
            <v>Từ đường Sóc Ba Buông đến ranh giới tỉnh Bình Thuận</v>
          </cell>
          <cell r="I1203" t="str">
            <v>Từ cầu Phước Hưng</v>
          </cell>
          <cell r="J1203"/>
          <cell r="K1203" t="str">
            <v>Đến ranh giới tỉnh Bình Thuận</v>
          </cell>
          <cell r="L1203">
            <v>2200</v>
          </cell>
          <cell r="M1203">
            <v>1000</v>
          </cell>
          <cell r="N1203">
            <v>650</v>
          </cell>
          <cell r="O1203">
            <v>500</v>
          </cell>
          <cell r="P1203">
            <v>0</v>
          </cell>
          <cell r="Q1203">
            <v>0</v>
          </cell>
          <cell r="R1203">
            <v>0</v>
          </cell>
          <cell r="S1203">
            <v>0</v>
          </cell>
          <cell r="T1203" t="e">
            <v>#DIV/0!</v>
          </cell>
          <cell r="U1203" t="e">
            <v>#DIV/0!</v>
          </cell>
          <cell r="V1203" t="e">
            <v>#DIV/0!</v>
          </cell>
          <cell r="W1203" t="e">
            <v>#DIV/0!</v>
          </cell>
          <cell r="X1203">
            <v>2.7397727272727272</v>
          </cell>
          <cell r="Y1203">
            <v>1.7</v>
          </cell>
          <cell r="Z1203" t="e">
            <v>#N/A</v>
          </cell>
          <cell r="AA1203">
            <v>3700</v>
          </cell>
          <cell r="AB1203">
            <v>1700</v>
          </cell>
          <cell r="AC1203">
            <v>1100</v>
          </cell>
          <cell r="AD1203">
            <v>850</v>
          </cell>
        </row>
        <row r="1204">
          <cell r="G1204" t="str">
            <v>XL2NT1</v>
          </cell>
          <cell r="H1204" t="str">
            <v>Đường tỉnh 766</v>
          </cell>
          <cell r="I1204" t="str">
            <v>Từ cầu Phước Hưng</v>
          </cell>
          <cell r="J1204"/>
          <cell r="K1204" t="str">
            <v>Đường Kinh Tế - ấp Gia Hòa</v>
          </cell>
          <cell r="L1204"/>
          <cell r="M1204"/>
          <cell r="N1204"/>
          <cell r="O1204"/>
          <cell r="P1204"/>
          <cell r="Q1204"/>
          <cell r="R1204"/>
          <cell r="S1204"/>
          <cell r="T1204"/>
          <cell r="U1204"/>
          <cell r="V1204"/>
          <cell r="W1204"/>
          <cell r="Y1204"/>
          <cell r="Z1204"/>
          <cell r="AA1204"/>
          <cell r="AB1204"/>
          <cell r="AC1204"/>
          <cell r="AD1204"/>
        </row>
        <row r="1205">
          <cell r="G1205" t="str">
            <v>XL2NT1_xuantruong</v>
          </cell>
          <cell r="H1205" t="str">
            <v>Đoạn qua xã Xuân Trường</v>
          </cell>
          <cell r="I1205" t="str">
            <v>Từ cầu Phước Hưng</v>
          </cell>
          <cell r="J1205"/>
          <cell r="K1205" t="str">
            <v>Đến hết chùa Long Quang</v>
          </cell>
          <cell r="L1205"/>
          <cell r="M1205"/>
          <cell r="N1205"/>
          <cell r="O1205"/>
          <cell r="P1205"/>
          <cell r="Q1205"/>
          <cell r="R1205"/>
          <cell r="S1205"/>
          <cell r="T1205"/>
          <cell r="U1205"/>
          <cell r="V1205"/>
          <cell r="W1205"/>
          <cell r="Y1205"/>
          <cell r="Z1205"/>
          <cell r="AA1205"/>
          <cell r="AB1205"/>
          <cell r="AC1205"/>
          <cell r="AD1205"/>
        </row>
        <row r="1206">
          <cell r="G1206" t="str">
            <v>XL2NT1_D1</v>
          </cell>
          <cell r="H1206" t="str">
            <v>Từ cầu Phước Hưng đến hết chùa Long Quang</v>
          </cell>
          <cell r="I1206" t="str">
            <v>Từ giáp Chùa Long Quang</v>
          </cell>
          <cell r="J1206"/>
          <cell r="K1206" t="str">
            <v>Đến Ngã ba Suối Cao</v>
          </cell>
          <cell r="L1206">
            <v>2000</v>
          </cell>
          <cell r="M1206">
            <v>1000</v>
          </cell>
          <cell r="N1206">
            <v>650</v>
          </cell>
          <cell r="O1206">
            <v>500</v>
          </cell>
          <cell r="P1206">
            <v>0</v>
          </cell>
          <cell r="Q1206">
            <v>0</v>
          </cell>
          <cell r="R1206">
            <v>0</v>
          </cell>
          <cell r="S1206">
            <v>0</v>
          </cell>
          <cell r="T1206" t="e">
            <v>#DIV/0!</v>
          </cell>
          <cell r="U1206" t="e">
            <v>#DIV/0!</v>
          </cell>
          <cell r="V1206" t="e">
            <v>#DIV/0!</v>
          </cell>
          <cell r="W1206" t="e">
            <v>#DIV/0!</v>
          </cell>
          <cell r="X1206">
            <v>2.9</v>
          </cell>
          <cell r="Y1206">
            <v>1.48</v>
          </cell>
          <cell r="Z1206" t="str">
            <v>51. Xã Xuân Lộc góp ý.xlsx</v>
          </cell>
          <cell r="AA1206">
            <v>3000</v>
          </cell>
          <cell r="AB1206">
            <v>1500</v>
          </cell>
          <cell r="AC1206">
            <v>960</v>
          </cell>
          <cell r="AD1206">
            <v>740</v>
          </cell>
        </row>
        <row r="1207">
          <cell r="G1207" t="str">
            <v>XL2NT1_D2</v>
          </cell>
          <cell r="H1207" t="str">
            <v>Từ giáp chùa Long Quang đến ngã ba Suối Cao</v>
          </cell>
          <cell r="I1207" t="str">
            <v>Từ ngã ba Suối Cao</v>
          </cell>
          <cell r="J1207"/>
          <cell r="K1207" t="str">
            <v>Đến đường số 3 ấp Trung Lương</v>
          </cell>
          <cell r="L1207">
            <v>2200</v>
          </cell>
          <cell r="M1207">
            <v>1000</v>
          </cell>
          <cell r="N1207">
            <v>650</v>
          </cell>
          <cell r="O1207">
            <v>500</v>
          </cell>
          <cell r="P1207">
            <v>0</v>
          </cell>
          <cell r="Q1207">
            <v>0</v>
          </cell>
          <cell r="R1207">
            <v>0</v>
          </cell>
          <cell r="S1207">
            <v>0</v>
          </cell>
          <cell r="T1207" t="e">
            <v>#DIV/0!</v>
          </cell>
          <cell r="U1207" t="e">
            <v>#DIV/0!</v>
          </cell>
          <cell r="V1207" t="e">
            <v>#DIV/0!</v>
          </cell>
          <cell r="W1207" t="e">
            <v>#DIV/0!</v>
          </cell>
          <cell r="X1207">
            <v>2.9</v>
          </cell>
          <cell r="Y1207">
            <v>1.48</v>
          </cell>
          <cell r="Z1207" t="str">
            <v>51. Xã Xuân Lộc góp ý.xlsx</v>
          </cell>
          <cell r="AA1207">
            <v>3300</v>
          </cell>
          <cell r="AB1207">
            <v>1500</v>
          </cell>
          <cell r="AC1207">
            <v>960</v>
          </cell>
          <cell r="AD1207">
            <v>740</v>
          </cell>
        </row>
        <row r="1208">
          <cell r="G1208" t="str">
            <v>XL2NT1_D3</v>
          </cell>
          <cell r="H1208" t="str">
            <v>Từ ngã ba Suối Cao đến đường số 3 ấp Trung Lương</v>
          </cell>
          <cell r="I1208" t="str">
            <v>Đường số 3 ấp Trung Lương</v>
          </cell>
          <cell r="J1208"/>
          <cell r="K1208" t="str">
            <v>Đường Kinh Tế - ấp Gia Hòa</v>
          </cell>
          <cell r="L1208">
            <v>1800</v>
          </cell>
          <cell r="M1208">
            <v>900</v>
          </cell>
          <cell r="N1208">
            <v>650</v>
          </cell>
          <cell r="O1208">
            <v>500</v>
          </cell>
          <cell r="P1208">
            <v>0</v>
          </cell>
          <cell r="Q1208">
            <v>0</v>
          </cell>
          <cell r="R1208">
            <v>0</v>
          </cell>
          <cell r="S1208">
            <v>0</v>
          </cell>
          <cell r="T1208" t="e">
            <v>#DIV/0!</v>
          </cell>
          <cell r="U1208" t="e">
            <v>#DIV/0!</v>
          </cell>
          <cell r="V1208" t="e">
            <v>#DIV/0!</v>
          </cell>
          <cell r="W1208" t="e">
            <v>#DIV/0!</v>
          </cell>
          <cell r="X1208">
            <v>2.9</v>
          </cell>
          <cell r="Y1208">
            <v>1.48</v>
          </cell>
          <cell r="Z1208" t="str">
            <v>51. Xã Xuân Lộc góp ý.xlsx</v>
          </cell>
          <cell r="AA1208">
            <v>2700</v>
          </cell>
          <cell r="AB1208">
            <v>1300</v>
          </cell>
          <cell r="AC1208">
            <v>960</v>
          </cell>
          <cell r="AD1208">
            <v>740</v>
          </cell>
        </row>
        <row r="1209">
          <cell r="G1209" t="str">
            <v>XL2NT1_D4</v>
          </cell>
          <cell r="H1209" t="str">
            <v>Đoạn còn lại qua xã Xuân Trường, từ đường số 3 ấp Trung Lương đến đường Kinh Tế - ấp Gia Hòa</v>
          </cell>
          <cell r="I1209" t="str">
            <v>Đường Xuân Thành - Trảng Táo</v>
          </cell>
          <cell r="J1209"/>
          <cell r="K1209" t="str">
            <v>Đến ranh giới tỉnh Bình Thuận</v>
          </cell>
          <cell r="L1209">
            <v>1600</v>
          </cell>
          <cell r="M1209">
            <v>800</v>
          </cell>
          <cell r="N1209">
            <v>600</v>
          </cell>
          <cell r="O1209">
            <v>450</v>
          </cell>
          <cell r="P1209">
            <v>0</v>
          </cell>
          <cell r="Q1209">
            <v>0</v>
          </cell>
          <cell r="R1209">
            <v>0</v>
          </cell>
          <cell r="S1209">
            <v>0</v>
          </cell>
          <cell r="T1209" t="e">
            <v>#DIV/0!</v>
          </cell>
          <cell r="U1209" t="e">
            <v>#DIV/0!</v>
          </cell>
          <cell r="V1209" t="e">
            <v>#DIV/0!</v>
          </cell>
          <cell r="W1209" t="e">
            <v>#DIV/0!</v>
          </cell>
          <cell r="X1209">
            <v>2.9</v>
          </cell>
          <cell r="Y1209">
            <v>1.48</v>
          </cell>
          <cell r="Z1209" t="str">
            <v>51. Xã Xuân Lộc góp ý.xlsx</v>
          </cell>
          <cell r="AA1209">
            <v>2400</v>
          </cell>
          <cell r="AB1209">
            <v>1200</v>
          </cell>
          <cell r="AC1209">
            <v>890</v>
          </cell>
          <cell r="AD1209">
            <v>670</v>
          </cell>
        </row>
        <row r="1210">
          <cell r="G1210" t="str">
            <v>XL2NT1_xuanthanh</v>
          </cell>
          <cell r="H1210" t="str">
            <v>Đoạn qua xã Xuân Thành</v>
          </cell>
          <cell r="I1210" t="str">
            <v>Từ đường Xuân Thành - Trảng Táo</v>
          </cell>
          <cell r="J1210"/>
          <cell r="K1210" t="str">
            <v>Đến Cây xăng số 9</v>
          </cell>
          <cell r="L1210"/>
          <cell r="M1210"/>
          <cell r="N1210"/>
          <cell r="O1210"/>
          <cell r="P1210"/>
          <cell r="Q1210"/>
          <cell r="R1210"/>
          <cell r="S1210"/>
          <cell r="T1210"/>
          <cell r="U1210"/>
          <cell r="V1210"/>
          <cell r="W1210"/>
          <cell r="Y1210"/>
          <cell r="Z1210"/>
          <cell r="AA1210"/>
          <cell r="AB1210"/>
          <cell r="AC1210"/>
          <cell r="AD1210"/>
        </row>
        <row r="1211">
          <cell r="G1211" t="str">
            <v>XL2NT1_D5</v>
          </cell>
          <cell r="H1211" t="str">
            <v>Đoạn từ đường Xuân Thành - Trảng Táo đến cây xăng số 9</v>
          </cell>
          <cell r="I1211" t="str">
            <v>Từ Cây xăng số 9</v>
          </cell>
          <cell r="J1211"/>
          <cell r="K1211" t="str">
            <v>Đến hết nhà Văn Hóa ấp Tân Hữu</v>
          </cell>
          <cell r="L1211">
            <v>1800</v>
          </cell>
          <cell r="M1211">
            <v>900</v>
          </cell>
          <cell r="N1211">
            <v>600</v>
          </cell>
          <cell r="O1211">
            <v>450</v>
          </cell>
          <cell r="P1211">
            <v>0</v>
          </cell>
          <cell r="Q1211">
            <v>0</v>
          </cell>
          <cell r="R1211">
            <v>0</v>
          </cell>
          <cell r="S1211">
            <v>0</v>
          </cell>
          <cell r="T1211" t="e">
            <v>#DIV/0!</v>
          </cell>
          <cell r="U1211" t="e">
            <v>#DIV/0!</v>
          </cell>
          <cell r="V1211" t="e">
            <v>#DIV/0!</v>
          </cell>
          <cell r="W1211" t="e">
            <v>#DIV/0!</v>
          </cell>
          <cell r="X1211">
            <v>1.7</v>
          </cell>
          <cell r="Y1211">
            <v>1.4</v>
          </cell>
          <cell r="Z1211" t="str">
            <v>54. Xã Xuân Thành giáp ranh xã Xuân Lộc.xlsx</v>
          </cell>
          <cell r="AA1211">
            <v>2500</v>
          </cell>
          <cell r="AB1211">
            <v>1300</v>
          </cell>
          <cell r="AC1211">
            <v>840</v>
          </cell>
          <cell r="AD1211">
            <v>630</v>
          </cell>
        </row>
        <row r="1212">
          <cell r="G1212" t="str">
            <v>XL2NT1_D6</v>
          </cell>
          <cell r="H1212" t="str">
            <v>Đoạn từ cây xăng số 9 đến hết Nhà văn hóa ấp Tân Hữu</v>
          </cell>
          <cell r="I1212" t="str">
            <v>Từ Nhà văn hóa ấp Tân Hữu</v>
          </cell>
          <cell r="J1212"/>
          <cell r="K1212" t="str">
            <v>Đến ranh giới tỉnh Bình Thuận</v>
          </cell>
          <cell r="L1212">
            <v>1600</v>
          </cell>
          <cell r="M1212">
            <v>800</v>
          </cell>
          <cell r="N1212">
            <v>600</v>
          </cell>
          <cell r="O1212">
            <v>450</v>
          </cell>
          <cell r="P1212">
            <v>0</v>
          </cell>
          <cell r="Q1212">
            <v>0</v>
          </cell>
          <cell r="R1212">
            <v>0</v>
          </cell>
          <cell r="S1212">
            <v>0</v>
          </cell>
          <cell r="T1212" t="e">
            <v>#DIV/0!</v>
          </cell>
          <cell r="U1212" t="e">
            <v>#DIV/0!</v>
          </cell>
          <cell r="V1212" t="e">
            <v>#DIV/0!</v>
          </cell>
          <cell r="W1212" t="e">
            <v>#DIV/0!</v>
          </cell>
          <cell r="X1212">
            <v>1.7</v>
          </cell>
          <cell r="Y1212">
            <v>1.4</v>
          </cell>
          <cell r="Z1212" t="str">
            <v>54. Xã Xuân Thành giáp ranh xã Xuân Lộc.xlsx</v>
          </cell>
          <cell r="AA1212">
            <v>2200</v>
          </cell>
          <cell r="AB1212">
            <v>1100</v>
          </cell>
          <cell r="AC1212">
            <v>840</v>
          </cell>
          <cell r="AD1212">
            <v>630</v>
          </cell>
        </row>
        <row r="1213">
          <cell r="G1213" t="str">
            <v>XL2NT1_D7</v>
          </cell>
          <cell r="H1213" t="str">
            <v>Đoạn từ Nhà văn hóa ấp Tân Hữu đến ranh giới tỉnh Bình Thuận</v>
          </cell>
          <cell r="I1213" t="str">
            <v>Quốc lộ 1</v>
          </cell>
          <cell r="J1213"/>
          <cell r="K1213" t="str">
            <v>Đến ranh giới huyện Cẩm Mỹ</v>
          </cell>
          <cell r="L1213">
            <v>2000</v>
          </cell>
          <cell r="M1213">
            <v>1000</v>
          </cell>
          <cell r="N1213">
            <v>600</v>
          </cell>
          <cell r="O1213">
            <v>450</v>
          </cell>
          <cell r="P1213">
            <v>0</v>
          </cell>
          <cell r="Q1213">
            <v>0</v>
          </cell>
          <cell r="R1213">
            <v>0</v>
          </cell>
          <cell r="S1213">
            <v>0</v>
          </cell>
          <cell r="T1213" t="e">
            <v>#DIV/0!</v>
          </cell>
          <cell r="U1213" t="e">
            <v>#DIV/0!</v>
          </cell>
          <cell r="V1213" t="e">
            <v>#DIV/0!</v>
          </cell>
          <cell r="W1213" t="e">
            <v>#DIV/0!</v>
          </cell>
          <cell r="X1213">
            <v>1.7</v>
          </cell>
          <cell r="Y1213">
            <v>1.4</v>
          </cell>
          <cell r="Z1213" t="str">
            <v>54. Xã Xuân Thành giáp ranh xã Xuân Lộc.xlsx</v>
          </cell>
          <cell r="AA1213">
            <v>2800</v>
          </cell>
          <cell r="AB1213">
            <v>1400</v>
          </cell>
          <cell r="AC1213">
            <v>840</v>
          </cell>
          <cell r="AD1213">
            <v>630</v>
          </cell>
        </row>
        <row r="1214">
          <cell r="G1214" t="str">
            <v>XL3NT1</v>
          </cell>
          <cell r="H1214" t="str">
            <v>Đường tỉnh 765</v>
          </cell>
          <cell r="I1214" t="str">
            <v>Quốc lộ 1</v>
          </cell>
          <cell r="J1214"/>
          <cell r="K1214" t="str">
            <v>Đến cầu Lang Minh (ranh giới ba xã Suối Cát, Xuân Hiệp và Lang Minh)</v>
          </cell>
          <cell r="L1214"/>
          <cell r="M1214"/>
          <cell r="N1214"/>
          <cell r="O1214"/>
          <cell r="P1214"/>
          <cell r="Q1214"/>
          <cell r="R1214"/>
          <cell r="S1214"/>
          <cell r="T1214"/>
          <cell r="U1214"/>
          <cell r="V1214"/>
          <cell r="W1214"/>
          <cell r="Y1214"/>
          <cell r="Z1214"/>
          <cell r="AA1214"/>
          <cell r="AB1214"/>
          <cell r="AC1214"/>
          <cell r="AD1214"/>
        </row>
        <row r="1215">
          <cell r="G1215" t="str">
            <v>XL3NT1_suoicat</v>
          </cell>
          <cell r="H1215" t="str">
            <v>Đoạn qua xã Suối Cát</v>
          </cell>
          <cell r="I1215" t="str">
            <v>Quốc lộ 1</v>
          </cell>
          <cell r="J1215"/>
          <cell r="K1215" t="str">
            <v>Từ Quốc lộ 1 vào 300 m</v>
          </cell>
          <cell r="L1215"/>
          <cell r="M1215"/>
          <cell r="N1215"/>
          <cell r="O1215"/>
          <cell r="P1215"/>
          <cell r="Q1215"/>
          <cell r="R1215"/>
          <cell r="S1215"/>
          <cell r="T1215"/>
          <cell r="U1215"/>
          <cell r="V1215"/>
          <cell r="W1215"/>
          <cell r="Y1215"/>
          <cell r="Z1215"/>
          <cell r="AA1215"/>
          <cell r="AB1215"/>
          <cell r="AC1215"/>
          <cell r="AD1215"/>
        </row>
        <row r="1216">
          <cell r="G1216" t="str">
            <v>XL3NT1_D1</v>
          </cell>
          <cell r="H1216" t="str">
            <v>Đoạn từ Quốc lộ 1 vào 300m</v>
          </cell>
          <cell r="I1216" t="str">
            <v>Từ Quốc lộ 1 vào 300 m</v>
          </cell>
          <cell r="J1216"/>
          <cell r="K1216" t="str">
            <v>Đến hết Trường THCS Nguyễn Hiền</v>
          </cell>
          <cell r="L1216">
            <v>3400</v>
          </cell>
          <cell r="M1216">
            <v>1200</v>
          </cell>
          <cell r="N1216">
            <v>700</v>
          </cell>
          <cell r="O1216">
            <v>550</v>
          </cell>
          <cell r="P1216">
            <v>0</v>
          </cell>
          <cell r="Q1216">
            <v>0</v>
          </cell>
          <cell r="R1216">
            <v>0</v>
          </cell>
          <cell r="S1216">
            <v>0</v>
          </cell>
          <cell r="T1216" t="e">
            <v>#DIV/0!</v>
          </cell>
          <cell r="U1216" t="e">
            <v>#DIV/0!</v>
          </cell>
          <cell r="V1216" t="e">
            <v>#DIV/0!</v>
          </cell>
          <cell r="W1216" t="e">
            <v>#DIV/0!</v>
          </cell>
          <cell r="X1216">
            <v>2</v>
          </cell>
          <cell r="Y1216">
            <v>1.2578947368421052</v>
          </cell>
          <cell r="Z1216" t="str">
            <v>51. Xã Xuân Lộc góp ý.xlsx</v>
          </cell>
          <cell r="AA1216">
            <v>4300</v>
          </cell>
          <cell r="AB1216">
            <v>1500</v>
          </cell>
          <cell r="AC1216">
            <v>880</v>
          </cell>
          <cell r="AD1216">
            <v>690</v>
          </cell>
        </row>
        <row r="1217">
          <cell r="G1217" t="str">
            <v>XL3NT1_D2</v>
          </cell>
          <cell r="H1217" t="str">
            <v>Đoạn từ cách Quốc lộ 1 trên 300m đến hết Trường THCS Nguyễn Hiền</v>
          </cell>
          <cell r="I1217" t="str">
            <v xml:space="preserve">Từ giáp Trường THCS Nguyễn Hiền </v>
          </cell>
          <cell r="J1217"/>
          <cell r="K1217" t="str">
            <v>Đến hết Cây xăng Đình Hường</v>
          </cell>
          <cell r="L1217">
            <v>3000</v>
          </cell>
          <cell r="M1217">
            <v>1200</v>
          </cell>
          <cell r="N1217">
            <v>700</v>
          </cell>
          <cell r="O1217">
            <v>550</v>
          </cell>
          <cell r="P1217">
            <v>0</v>
          </cell>
          <cell r="Q1217">
            <v>0</v>
          </cell>
          <cell r="R1217">
            <v>0</v>
          </cell>
          <cell r="S1217">
            <v>0</v>
          </cell>
          <cell r="T1217" t="e">
            <v>#DIV/0!</v>
          </cell>
          <cell r="U1217" t="e">
            <v>#DIV/0!</v>
          </cell>
          <cell r="V1217" t="e">
            <v>#DIV/0!</v>
          </cell>
          <cell r="W1217" t="e">
            <v>#DIV/0!</v>
          </cell>
          <cell r="X1217">
            <v>2</v>
          </cell>
          <cell r="Y1217">
            <v>1.2578947368421052</v>
          </cell>
          <cell r="Z1217" t="str">
            <v>51. Xã Xuân Lộc góp ý.xlsx</v>
          </cell>
          <cell r="AA1217">
            <v>3800</v>
          </cell>
          <cell r="AB1217">
            <v>1500</v>
          </cell>
          <cell r="AC1217">
            <v>880</v>
          </cell>
          <cell r="AD1217">
            <v>690</v>
          </cell>
        </row>
        <row r="1218">
          <cell r="G1218" t="str">
            <v>XL3NT1_D3</v>
          </cell>
          <cell r="H1218" t="str">
            <v>Đoạn từ giáp Trường THCS Nguyễn Hiền đến hết cây xăng Đình Hường</v>
          </cell>
          <cell r="I1218" t="str">
            <v>Từ giáp Cây xăng Đình Hường</v>
          </cell>
          <cell r="J1218"/>
          <cell r="K1218" t="str">
            <v>Đến giáp ranh xã Xuân Hiệp</v>
          </cell>
          <cell r="L1218">
            <v>2600</v>
          </cell>
          <cell r="M1218">
            <v>1000</v>
          </cell>
          <cell r="N1218">
            <v>650</v>
          </cell>
          <cell r="O1218">
            <v>500</v>
          </cell>
          <cell r="P1218">
            <v>0</v>
          </cell>
          <cell r="Q1218">
            <v>0</v>
          </cell>
          <cell r="R1218">
            <v>0</v>
          </cell>
          <cell r="S1218">
            <v>0</v>
          </cell>
          <cell r="T1218" t="e">
            <v>#DIV/0!</v>
          </cell>
          <cell r="U1218" t="e">
            <v>#DIV/0!</v>
          </cell>
          <cell r="V1218" t="e">
            <v>#DIV/0!</v>
          </cell>
          <cell r="W1218" t="e">
            <v>#DIV/0!</v>
          </cell>
          <cell r="X1218">
            <v>2</v>
          </cell>
          <cell r="Y1218">
            <v>1.2578947368421052</v>
          </cell>
          <cell r="Z1218" t="str">
            <v>51. Xã Xuân Lộc góp ý.xlsx</v>
          </cell>
          <cell r="AA1218">
            <v>3300</v>
          </cell>
          <cell r="AB1218">
            <v>1300</v>
          </cell>
          <cell r="AC1218">
            <v>820</v>
          </cell>
          <cell r="AD1218">
            <v>630</v>
          </cell>
        </row>
        <row r="1219">
          <cell r="G1219" t="str">
            <v>XL3NT1_D4</v>
          </cell>
          <cell r="H1219" t="str">
            <v>Đoạn từ giáp cây xăng Đình Hường đến giáp ranh xã Xuân Hiệp</v>
          </cell>
          <cell r="I1219" t="str">
            <v>Từ giáp ranh xã Xuân Hiệp</v>
          </cell>
          <cell r="J1219"/>
          <cell r="K1219" t="str">
            <v>Đến cầu Lang Minh (ranh giới ba xã Suối Cát, Xuân Hiệp và Lang Minh)</v>
          </cell>
          <cell r="L1219">
            <v>2500</v>
          </cell>
          <cell r="M1219">
            <v>1000</v>
          </cell>
          <cell r="N1219">
            <v>650</v>
          </cell>
          <cell r="O1219">
            <v>500</v>
          </cell>
          <cell r="P1219">
            <v>0</v>
          </cell>
          <cell r="Q1219">
            <v>0</v>
          </cell>
          <cell r="R1219">
            <v>0</v>
          </cell>
          <cell r="S1219">
            <v>0</v>
          </cell>
          <cell r="T1219" t="e">
            <v>#DIV/0!</v>
          </cell>
          <cell r="U1219" t="e">
            <v>#DIV/0!</v>
          </cell>
          <cell r="V1219" t="e">
            <v>#DIV/0!</v>
          </cell>
          <cell r="W1219" t="e">
            <v>#DIV/0!</v>
          </cell>
          <cell r="X1219">
            <v>2</v>
          </cell>
          <cell r="Y1219">
            <v>1.2578947368421052</v>
          </cell>
          <cell r="Z1219" t="str">
            <v>51. Xã Xuân Lộc góp ý.xlsx</v>
          </cell>
          <cell r="AA1219">
            <v>3100</v>
          </cell>
          <cell r="AB1219">
            <v>1300</v>
          </cell>
          <cell r="AC1219">
            <v>820</v>
          </cell>
          <cell r="AD1219">
            <v>630</v>
          </cell>
        </row>
        <row r="1220">
          <cell r="G1220" t="str">
            <v>XL3NT1_D5</v>
          </cell>
          <cell r="H1220" t="str">
            <v>Đoạn còn lại qua xã Suối Cát, từ giáp ranh xã Xuân Hiệp đến cầu Lang Minh (ranh giới ba xã Suối Cát, Xuân Hiệp và Lang Minh)</v>
          </cell>
          <cell r="I1220" t="str">
            <v>Từ giáp ranh xã Suối Cát</v>
          </cell>
          <cell r="J1220"/>
          <cell r="K1220" t="str">
            <v>Đến cầu Lang Minh (ranh giới ba xã Suối Cát, Xuân Hiệp và Lang Minh)</v>
          </cell>
          <cell r="L1220">
            <v>2400</v>
          </cell>
          <cell r="M1220">
            <v>900</v>
          </cell>
          <cell r="N1220">
            <v>650</v>
          </cell>
          <cell r="O1220">
            <v>500</v>
          </cell>
          <cell r="P1220">
            <v>0</v>
          </cell>
          <cell r="Q1220">
            <v>0</v>
          </cell>
          <cell r="R1220">
            <v>0</v>
          </cell>
          <cell r="S1220">
            <v>0</v>
          </cell>
          <cell r="T1220" t="e">
            <v>#DIV/0!</v>
          </cell>
          <cell r="U1220" t="e">
            <v>#DIV/0!</v>
          </cell>
          <cell r="V1220" t="e">
            <v>#DIV/0!</v>
          </cell>
          <cell r="W1220" t="e">
            <v>#DIV/0!</v>
          </cell>
          <cell r="X1220">
            <v>5.09</v>
          </cell>
          <cell r="Y1220">
            <v>1.7</v>
          </cell>
          <cell r="Z1220" t="e">
            <v>#N/A</v>
          </cell>
          <cell r="AA1220">
            <v>4100</v>
          </cell>
          <cell r="AB1220">
            <v>1500</v>
          </cell>
          <cell r="AC1220">
            <v>1100</v>
          </cell>
          <cell r="AD1220">
            <v>850</v>
          </cell>
        </row>
        <row r="1221">
          <cell r="G1221" t="str">
            <v>XL3NT1_D6</v>
          </cell>
          <cell r="H1221" t="str">
            <v>Đoạn qua xã Xuân Hiệp, từ giáp ranh xã Suối Cát đến cầu Lang Minh (ranh giới ba xã Suối Cát, Xuân Hiệp và Lang Minh)</v>
          </cell>
          <cell r="I1221" t="str">
            <v>Từ cầu Lang Minh</v>
          </cell>
          <cell r="J1221"/>
          <cell r="K1221" t="str">
            <v>Đến ranh giới huyện Cẩm Mỹ</v>
          </cell>
          <cell r="L1221">
            <v>2400</v>
          </cell>
          <cell r="M1221">
            <v>900</v>
          </cell>
          <cell r="N1221">
            <v>650</v>
          </cell>
          <cell r="O1221">
            <v>500</v>
          </cell>
          <cell r="P1221">
            <v>0</v>
          </cell>
          <cell r="Q1221">
            <v>0</v>
          </cell>
          <cell r="R1221">
            <v>0</v>
          </cell>
          <cell r="S1221">
            <v>0</v>
          </cell>
          <cell r="T1221" t="e">
            <v>#DIV/0!</v>
          </cell>
          <cell r="U1221" t="e">
            <v>#DIV/0!</v>
          </cell>
          <cell r="V1221" t="e">
            <v>#DIV/0!</v>
          </cell>
          <cell r="W1221" t="e">
            <v>#DIV/0!</v>
          </cell>
          <cell r="X1221">
            <v>5.09</v>
          </cell>
          <cell r="Y1221">
            <v>1.7</v>
          </cell>
          <cell r="Z1221" t="e">
            <v>#N/A</v>
          </cell>
          <cell r="AA1221">
            <v>4100</v>
          </cell>
          <cell r="AB1221">
            <v>1500</v>
          </cell>
          <cell r="AC1221">
            <v>1100</v>
          </cell>
          <cell r="AD1221">
            <v>850</v>
          </cell>
        </row>
        <row r="1222">
          <cell r="G1222" t="str">
            <v>XL3NT1_langminh</v>
          </cell>
          <cell r="H1222" t="str">
            <v>Đoạn qua xã Lang Minh</v>
          </cell>
          <cell r="I1222" t="str">
            <v>Cách đoạn từ trung tâm ngã ba Lang Minh 200 m</v>
          </cell>
          <cell r="J1222"/>
          <cell r="K1222" t="str">
            <v>Qua đoạn từ trung tâm ngã ba Lang Minh 200 m</v>
          </cell>
          <cell r="L1222"/>
          <cell r="M1222"/>
          <cell r="N1222"/>
          <cell r="O1222"/>
          <cell r="P1222"/>
          <cell r="Q1222"/>
          <cell r="R1222"/>
          <cell r="S1222"/>
          <cell r="T1222"/>
          <cell r="U1222"/>
          <cell r="V1222"/>
          <cell r="W1222"/>
          <cell r="Y1222"/>
          <cell r="Z1222"/>
          <cell r="AA1222"/>
          <cell r="AB1222"/>
          <cell r="AC1222"/>
          <cell r="AD1222"/>
        </row>
        <row r="1223">
          <cell r="G1223" t="str">
            <v>XL3NT1_D7</v>
          </cell>
          <cell r="H1223" t="str">
            <v>Đoạn từ trung tâm ngã ba Lang Minh (phạm vi 200m)</v>
          </cell>
          <cell r="I1223" t="str">
            <v>Từ cầu Lang Minh và từ đường Lang Minh Xuân Đông + 200 m</v>
          </cell>
          <cell r="J1223"/>
          <cell r="K1223" t="str">
            <v>Từ đường Lang Minh Xuân Đông hướng đi xã Xuân Hiệp 190 m và đến ranh giới huyện Cẩm Mỹ</v>
          </cell>
          <cell r="L1223">
            <v>2600</v>
          </cell>
          <cell r="M1223">
            <v>1000</v>
          </cell>
          <cell r="N1223">
            <v>650</v>
          </cell>
          <cell r="O1223">
            <v>500</v>
          </cell>
          <cell r="P1223">
            <v>0</v>
          </cell>
          <cell r="Q1223">
            <v>0</v>
          </cell>
          <cell r="R1223">
            <v>0</v>
          </cell>
          <cell r="S1223">
            <v>0</v>
          </cell>
          <cell r="T1223" t="e">
            <v>#DIV/0!</v>
          </cell>
          <cell r="U1223" t="e">
            <v>#DIV/0!</v>
          </cell>
          <cell r="V1223" t="e">
            <v>#DIV/0!</v>
          </cell>
          <cell r="W1223" t="e">
            <v>#DIV/0!</v>
          </cell>
          <cell r="X1223">
            <v>1.7</v>
          </cell>
          <cell r="Y1223">
            <v>1.26</v>
          </cell>
          <cell r="Z1223" t="str">
            <v>52. X. Xuân Phú rồi.xlsx</v>
          </cell>
          <cell r="AA1223">
            <v>3300</v>
          </cell>
          <cell r="AB1223">
            <v>1300</v>
          </cell>
          <cell r="AC1223">
            <v>820</v>
          </cell>
          <cell r="AD1223">
            <v>630</v>
          </cell>
        </row>
        <row r="1224">
          <cell r="G1224" t="str">
            <v>XL3NT1_D8</v>
          </cell>
          <cell r="H1224" t="str">
            <v>Các đoạn còn lại thuộc xã Lang Minh (từ cầu Lang Minh đến đường Lang Minh - Xuân Đông hướng đi xã Xuân Hiệp 190 m và từ đường Lang Minh Xuân Đông + 200 m đến ranh giới huyện Cẩm Mỹ)</v>
          </cell>
          <cell r="I1224" t="str">
            <v xml:space="preserve">Từ Quốc lộ 1 </v>
          </cell>
          <cell r="J1224"/>
          <cell r="K1224" t="str">
            <v>Đến ranh giới xã Xuân Bắc</v>
          </cell>
          <cell r="L1224">
            <v>2200</v>
          </cell>
          <cell r="M1224">
            <v>900</v>
          </cell>
          <cell r="N1224">
            <v>650</v>
          </cell>
          <cell r="O1224">
            <v>500</v>
          </cell>
          <cell r="P1224">
            <v>0</v>
          </cell>
          <cell r="Q1224">
            <v>0</v>
          </cell>
          <cell r="R1224">
            <v>0</v>
          </cell>
          <cell r="S1224">
            <v>0</v>
          </cell>
          <cell r="T1224" t="e">
            <v>#DIV/0!</v>
          </cell>
          <cell r="U1224" t="e">
            <v>#DIV/0!</v>
          </cell>
          <cell r="V1224" t="e">
            <v>#DIV/0!</v>
          </cell>
          <cell r="W1224" t="e">
            <v>#DIV/0!</v>
          </cell>
          <cell r="X1224">
            <v>1.7</v>
          </cell>
          <cell r="Y1224">
            <v>1.26</v>
          </cell>
          <cell r="Z1224" t="str">
            <v>52. X. Xuân Phú rồi.xlsx</v>
          </cell>
          <cell r="AA1224">
            <v>2800</v>
          </cell>
          <cell r="AB1224">
            <v>1100</v>
          </cell>
          <cell r="AC1224">
            <v>820</v>
          </cell>
          <cell r="AD1224">
            <v>630</v>
          </cell>
        </row>
        <row r="1225">
          <cell r="G1225" t="str">
            <v>XL4NT1</v>
          </cell>
          <cell r="H1225" t="str">
            <v>Đường tỉnh 763</v>
          </cell>
          <cell r="I1225" t="str">
            <v xml:space="preserve">Từ Quốc lộ 1 </v>
          </cell>
          <cell r="J1225"/>
          <cell r="K1225" t="str">
            <v>Đến giáp ranh xã Xuân Thọ</v>
          </cell>
          <cell r="L1225"/>
          <cell r="M1225"/>
          <cell r="N1225"/>
          <cell r="O1225"/>
          <cell r="P1225"/>
          <cell r="Q1225"/>
          <cell r="R1225"/>
          <cell r="S1225"/>
          <cell r="T1225"/>
          <cell r="U1225"/>
          <cell r="V1225"/>
          <cell r="W1225"/>
          <cell r="Y1225"/>
          <cell r="Z1225"/>
          <cell r="AA1225"/>
          <cell r="AB1225"/>
          <cell r="AC1225"/>
          <cell r="AD1225"/>
        </row>
        <row r="1226">
          <cell r="G1226" t="str">
            <v>XL4NT1_suoicat</v>
          </cell>
          <cell r="H1226" t="str">
            <v>Đoạn qua xã Suối Cát</v>
          </cell>
          <cell r="I1226" t="str">
            <v xml:space="preserve">Từ Quốc lộ 1 </v>
          </cell>
          <cell r="J1226"/>
          <cell r="K1226" t="str">
            <v>Đến hết cây xăng Gia Nguyễn Minh</v>
          </cell>
          <cell r="L1226"/>
          <cell r="M1226"/>
          <cell r="N1226"/>
          <cell r="O1226"/>
          <cell r="P1226"/>
          <cell r="Q1226"/>
          <cell r="R1226"/>
          <cell r="S1226"/>
          <cell r="T1226"/>
          <cell r="U1226"/>
          <cell r="V1226"/>
          <cell r="W1226"/>
          <cell r="Y1226"/>
          <cell r="Z1226"/>
          <cell r="AA1226"/>
          <cell r="AB1226"/>
          <cell r="AC1226"/>
          <cell r="AD1226"/>
        </row>
        <row r="1227">
          <cell r="G1227" t="str">
            <v>XL4NT1_D1</v>
          </cell>
          <cell r="H1227" t="str">
            <v>Đoạn từ Quốc lộ 1 đến cây xăng Gia Nguyễn Minh</v>
          </cell>
          <cell r="I1227" t="str">
            <v>Từ cây xăng Gia Nguyễn Minh</v>
          </cell>
          <cell r="J1227"/>
          <cell r="K1227" t="str">
            <v>Đến giáp ranh xã Xuân Thọ</v>
          </cell>
          <cell r="L1227">
            <v>2800</v>
          </cell>
          <cell r="M1227">
            <v>1100</v>
          </cell>
          <cell r="N1227">
            <v>700</v>
          </cell>
          <cell r="O1227">
            <v>550</v>
          </cell>
          <cell r="P1227">
            <v>0</v>
          </cell>
          <cell r="Q1227">
            <v>0</v>
          </cell>
          <cell r="R1227">
            <v>0</v>
          </cell>
          <cell r="S1227">
            <v>0</v>
          </cell>
          <cell r="T1227" t="e">
            <v>#DIV/0!</v>
          </cell>
          <cell r="U1227" t="e">
            <v>#DIV/0!</v>
          </cell>
          <cell r="V1227" t="e">
            <v>#DIV/0!</v>
          </cell>
          <cell r="W1227" t="e">
            <v>#DIV/0!</v>
          </cell>
          <cell r="X1227">
            <v>2</v>
          </cell>
          <cell r="Y1227">
            <v>1.2578947368421052</v>
          </cell>
          <cell r="Z1227" t="str">
            <v>51. Xã Xuân Lộc góp ý.xlsx</v>
          </cell>
          <cell r="AA1227">
            <v>3500</v>
          </cell>
          <cell r="AB1227">
            <v>1400</v>
          </cell>
          <cell r="AC1227">
            <v>880</v>
          </cell>
          <cell r="AD1227">
            <v>690</v>
          </cell>
        </row>
        <row r="1228">
          <cell r="G1228" t="str">
            <v>XL4NT1_D2,3</v>
          </cell>
          <cell r="H1228" t="str">
            <v>Đoạn từ cây xăng Gia Nguyễn Minh đến giáp ranh xã Xuân Thọ</v>
          </cell>
          <cell r="I1228" t="str">
            <v>Từ giáp ranh xã Suối Cát</v>
          </cell>
          <cell r="J1228"/>
          <cell r="K1228" t="str">
            <v>Đến ranh giới xã Xuân Bắc</v>
          </cell>
          <cell r="L1228">
            <v>2600</v>
          </cell>
          <cell r="M1228">
            <v>1000</v>
          </cell>
          <cell r="N1228">
            <v>650</v>
          </cell>
          <cell r="O1228">
            <v>500</v>
          </cell>
          <cell r="P1228"/>
          <cell r="Q1228"/>
          <cell r="R1228"/>
          <cell r="S1228"/>
          <cell r="T1228"/>
          <cell r="U1228"/>
          <cell r="V1228"/>
          <cell r="W1228"/>
          <cell r="X1228">
            <v>2</v>
          </cell>
          <cell r="Y1228">
            <v>1.26</v>
          </cell>
          <cell r="Z1228" t="str">
            <v>51. Xã Xuân Lộc góp ý.xlsx</v>
          </cell>
          <cell r="AA1228">
            <v>3300</v>
          </cell>
          <cell r="AB1228">
            <v>1300</v>
          </cell>
          <cell r="AC1228">
            <v>820</v>
          </cell>
          <cell r="AD1228">
            <v>630</v>
          </cell>
        </row>
        <row r="1229">
          <cell r="G1229" t="str">
            <v>XL4NT1_xuantho</v>
          </cell>
          <cell r="H1229" t="str">
            <v>Đoạn qua xã Xuân Thọ</v>
          </cell>
          <cell r="I1229" t="str">
            <v>Từ giáp ranh xã Suối Cát</v>
          </cell>
          <cell r="J1229"/>
          <cell r="K1229" t="str">
            <v>Đến hết Cây Xăng Tín Nghĩa</v>
          </cell>
          <cell r="L1229"/>
          <cell r="M1229"/>
          <cell r="N1229"/>
          <cell r="O1229"/>
          <cell r="P1229"/>
          <cell r="Q1229"/>
          <cell r="R1229"/>
          <cell r="S1229"/>
          <cell r="T1229"/>
          <cell r="U1229"/>
          <cell r="V1229"/>
          <cell r="W1229"/>
          <cell r="Y1229"/>
          <cell r="Z1229"/>
          <cell r="AA1229"/>
          <cell r="AB1229"/>
          <cell r="AC1229"/>
          <cell r="AD1229"/>
        </row>
        <row r="1230">
          <cell r="G1230" t="str">
            <v>XL4NT1_D3</v>
          </cell>
          <cell r="H1230" t="str">
            <v>Đoạn từ giáp ranh xã Suối Cát đến hết Cây Xăng Tín Nghĩa</v>
          </cell>
          <cell r="I1230" t="str">
            <v>Từ Cây Xăng Tín Nghĩa</v>
          </cell>
          <cell r="J1230"/>
          <cell r="K1230" t="str">
            <v>Từ giáp cây xăng Tín Nghĩa đi Xuân Bắc 400m</v>
          </cell>
          <cell r="L1230">
            <v>2400</v>
          </cell>
          <cell r="M1230">
            <v>1000</v>
          </cell>
          <cell r="N1230">
            <v>650</v>
          </cell>
          <cell r="O1230">
            <v>500</v>
          </cell>
          <cell r="P1230">
            <v>0</v>
          </cell>
          <cell r="Q1230">
            <v>0</v>
          </cell>
          <cell r="R1230">
            <v>0</v>
          </cell>
          <cell r="S1230">
            <v>0</v>
          </cell>
          <cell r="T1230" t="e">
            <v>#DIV/0!</v>
          </cell>
          <cell r="U1230" t="e">
            <v>#DIV/0!</v>
          </cell>
          <cell r="V1230" t="e">
            <v>#DIV/0!</v>
          </cell>
          <cell r="W1230" t="e">
            <v>#DIV/0!</v>
          </cell>
          <cell r="X1230">
            <v>2</v>
          </cell>
          <cell r="Y1230">
            <v>1.472</v>
          </cell>
          <cell r="Z1230" t="e">
            <v>#N/A</v>
          </cell>
          <cell r="AA1230">
            <v>3500</v>
          </cell>
          <cell r="AB1230">
            <v>1500</v>
          </cell>
          <cell r="AC1230">
            <v>960</v>
          </cell>
          <cell r="AD1230">
            <v>740</v>
          </cell>
        </row>
        <row r="1231">
          <cell r="G1231" t="str">
            <v>XL4NT1_D4</v>
          </cell>
          <cell r="H1231" t="str">
            <v>Khu vực trung tâm xã Xuân Thọ (từ giáp cây xăng Tín Nghĩa đi Xuân Bắc 400m)</v>
          </cell>
          <cell r="I1231" t="str">
            <v>Từ giáp cây xăng Tín Nghĩa đi Xuân Bắc 400m</v>
          </cell>
          <cell r="J1231"/>
          <cell r="K1231" t="str">
            <v>Đến Cầu Cao</v>
          </cell>
          <cell r="L1231">
            <v>2800</v>
          </cell>
          <cell r="M1231">
            <v>1100</v>
          </cell>
          <cell r="N1231">
            <v>700</v>
          </cell>
          <cell r="O1231">
            <v>550</v>
          </cell>
          <cell r="P1231">
            <v>0</v>
          </cell>
          <cell r="Q1231">
            <v>0</v>
          </cell>
          <cell r="R1231">
            <v>0</v>
          </cell>
          <cell r="S1231">
            <v>0</v>
          </cell>
          <cell r="T1231" t="e">
            <v>#DIV/0!</v>
          </cell>
          <cell r="U1231" t="e">
            <v>#DIV/0!</v>
          </cell>
          <cell r="V1231" t="e">
            <v>#DIV/0!</v>
          </cell>
          <cell r="W1231" t="e">
            <v>#DIV/0!</v>
          </cell>
          <cell r="X1231">
            <v>2</v>
          </cell>
          <cell r="Y1231">
            <v>1.2578947368421052</v>
          </cell>
          <cell r="Z1231" t="str">
            <v>51. Xã Xuân Lộc góp ý.xlsx</v>
          </cell>
          <cell r="AA1231">
            <v>3500</v>
          </cell>
          <cell r="AB1231">
            <v>1400</v>
          </cell>
          <cell r="AC1231">
            <v>880</v>
          </cell>
          <cell r="AD1231">
            <v>690</v>
          </cell>
        </row>
        <row r="1232">
          <cell r="G1232" t="str">
            <v>XL4NT1_D5</v>
          </cell>
          <cell r="H1232" t="str">
            <v>Đoạn từ khu vực trung tâm xã Xuân Thọ đến Cầu Cao</v>
          </cell>
          <cell r="I1232" t="str">
            <v>Từ Cầu Cao</v>
          </cell>
          <cell r="J1232"/>
          <cell r="K1232" t="str">
            <v>Đến ranh giới xã Xuân Bắc</v>
          </cell>
          <cell r="L1232">
            <v>2200</v>
          </cell>
          <cell r="M1232">
            <v>900</v>
          </cell>
          <cell r="N1232">
            <v>650</v>
          </cell>
          <cell r="O1232">
            <v>500</v>
          </cell>
          <cell r="P1232">
            <v>0</v>
          </cell>
          <cell r="Q1232">
            <v>0</v>
          </cell>
          <cell r="R1232">
            <v>0</v>
          </cell>
          <cell r="S1232">
            <v>0</v>
          </cell>
          <cell r="T1232" t="e">
            <v>#DIV/0!</v>
          </cell>
          <cell r="U1232" t="e">
            <v>#DIV/0!</v>
          </cell>
          <cell r="V1232" t="e">
            <v>#DIV/0!</v>
          </cell>
          <cell r="W1232" t="e">
            <v>#DIV/0!</v>
          </cell>
          <cell r="X1232">
            <v>2</v>
          </cell>
          <cell r="Y1232">
            <v>1.2578947368421052</v>
          </cell>
          <cell r="Z1232" t="str">
            <v>51. Xã Xuân Lộc góp ý.xlsx</v>
          </cell>
          <cell r="AA1232">
            <v>2800</v>
          </cell>
          <cell r="AB1232">
            <v>1100</v>
          </cell>
          <cell r="AC1232">
            <v>820</v>
          </cell>
          <cell r="AD1232">
            <v>630</v>
          </cell>
        </row>
        <row r="1233">
          <cell r="G1233" t="str">
            <v>XL4NT1_D6</v>
          </cell>
          <cell r="H1233" t="str">
            <v>Đoạn còn lại xã Xuân Thọ, từ Cầu Cao đến ranh giới xã Xuân Bắc</v>
          </cell>
          <cell r="I1233" t="str">
            <v>Từ giáp ranh xã Xuân Thọ</v>
          </cell>
          <cell r="J1233"/>
          <cell r="K1233" t="str">
            <v>Đến giáp ranh huyện Định Quán</v>
          </cell>
          <cell r="L1233">
            <v>2000</v>
          </cell>
          <cell r="M1233">
            <v>900</v>
          </cell>
          <cell r="N1233">
            <v>650</v>
          </cell>
          <cell r="O1233">
            <v>500</v>
          </cell>
          <cell r="P1233">
            <v>0</v>
          </cell>
          <cell r="Q1233">
            <v>0</v>
          </cell>
          <cell r="R1233">
            <v>0</v>
          </cell>
          <cell r="S1233">
            <v>0</v>
          </cell>
          <cell r="T1233" t="e">
            <v>#DIV/0!</v>
          </cell>
          <cell r="U1233" t="e">
            <v>#DIV/0!</v>
          </cell>
          <cell r="V1233" t="e">
            <v>#DIV/0!</v>
          </cell>
          <cell r="W1233" t="e">
            <v>#DIV/0!</v>
          </cell>
          <cell r="X1233">
            <v>2</v>
          </cell>
          <cell r="Y1233">
            <v>1.2578947368421052</v>
          </cell>
          <cell r="Z1233" t="str">
            <v>51. Xã Xuân Lộc góp ý.xlsx</v>
          </cell>
          <cell r="AA1233">
            <v>2500</v>
          </cell>
          <cell r="AB1233">
            <v>1100</v>
          </cell>
          <cell r="AC1233">
            <v>820</v>
          </cell>
          <cell r="AD1233">
            <v>630</v>
          </cell>
        </row>
        <row r="1234">
          <cell r="G1234" t="str">
            <v>XL4NT1_xuanbac</v>
          </cell>
          <cell r="H1234" t="str">
            <v>Đoạn qua xã Xuân Bắc</v>
          </cell>
          <cell r="I1234" t="str">
            <v>Cách đường Xuân Thành - Suối Cao - Xuân Bắc 205m</v>
          </cell>
          <cell r="J1234"/>
          <cell r="K1234" t="str">
            <v xml:space="preserve">Qua đường Xuân Thành - Suối Cao - Xuân Bắc 390 m </v>
          </cell>
          <cell r="L1234"/>
          <cell r="M1234"/>
          <cell r="N1234"/>
          <cell r="O1234"/>
          <cell r="P1234"/>
          <cell r="Q1234"/>
          <cell r="R1234"/>
          <cell r="S1234"/>
          <cell r="T1234"/>
          <cell r="U1234"/>
          <cell r="V1234"/>
          <cell r="W1234"/>
          <cell r="Y1234"/>
          <cell r="Z1234"/>
          <cell r="AA1234"/>
          <cell r="AB1234"/>
          <cell r="AC1234"/>
          <cell r="AD1234"/>
        </row>
        <row r="1235">
          <cell r="G1235" t="str">
            <v>XL4NT1_D7</v>
          </cell>
          <cell r="H1235" t="str">
            <v>Đoạn trung tâm xã Xuân Bắc về 2 hướng (phạm vi 300m)</v>
          </cell>
          <cell r="I1235" t="str">
            <v>Từ giáp ranh xã Xuân Thọ</v>
          </cell>
          <cell r="J1235"/>
          <cell r="K1235" t="str">
            <v>Cách đường Xuân Thành - Suối Cao - Xuân Bắc 205m</v>
          </cell>
          <cell r="L1235">
            <v>2400</v>
          </cell>
          <cell r="M1235">
            <v>1000</v>
          </cell>
          <cell r="N1235">
            <v>650</v>
          </cell>
          <cell r="O1235">
            <v>500</v>
          </cell>
          <cell r="P1235">
            <v>0</v>
          </cell>
          <cell r="Q1235">
            <v>0</v>
          </cell>
          <cell r="R1235">
            <v>0</v>
          </cell>
          <cell r="S1235">
            <v>0</v>
          </cell>
          <cell r="T1235" t="e">
            <v>#DIV/0!</v>
          </cell>
          <cell r="U1235" t="e">
            <v>#DIV/0!</v>
          </cell>
          <cell r="V1235" t="e">
            <v>#DIV/0!</v>
          </cell>
          <cell r="W1235" t="e">
            <v>#DIV/0!</v>
          </cell>
          <cell r="X1235">
            <v>4.166666666666667</v>
          </cell>
          <cell r="Y1235">
            <v>1.2578947368421052</v>
          </cell>
          <cell r="Z1235" t="e">
            <v>#N/A</v>
          </cell>
          <cell r="AA1235">
            <v>3000</v>
          </cell>
          <cell r="AB1235">
            <v>1300</v>
          </cell>
          <cell r="AC1235">
            <v>820</v>
          </cell>
          <cell r="AD1235">
            <v>630</v>
          </cell>
        </row>
        <row r="1236">
          <cell r="G1236" t="str">
            <v>XL4NT1_D8</v>
          </cell>
          <cell r="H1236" t="str">
            <v>Từ giáp ranh xã Xuân Thọ đến giáp đoạn trung tâm xã Xuân Bắc (phạm vi 300m)</v>
          </cell>
          <cell r="I1236" t="str">
            <v xml:space="preserve">Qua đường Xuân Thành - Suối Cao - Xuân Bắc 390 m </v>
          </cell>
          <cell r="J1236"/>
          <cell r="K1236" t="str">
            <v>Suối Tà Rua</v>
          </cell>
          <cell r="L1236">
            <v>2200</v>
          </cell>
          <cell r="M1236">
            <v>900</v>
          </cell>
          <cell r="N1236">
            <v>650</v>
          </cell>
          <cell r="O1236">
            <v>500</v>
          </cell>
          <cell r="P1236">
            <v>0</v>
          </cell>
          <cell r="Q1236">
            <v>0</v>
          </cell>
          <cell r="R1236">
            <v>0</v>
          </cell>
          <cell r="S1236">
            <v>0</v>
          </cell>
          <cell r="T1236" t="e">
            <v>#DIV/0!</v>
          </cell>
          <cell r="U1236" t="e">
            <v>#DIV/0!</v>
          </cell>
          <cell r="V1236" t="e">
            <v>#DIV/0!</v>
          </cell>
          <cell r="W1236" t="e">
            <v>#DIV/0!</v>
          </cell>
          <cell r="X1236">
            <v>2.1590909090909092</v>
          </cell>
          <cell r="Y1236">
            <v>1.2578947368421052</v>
          </cell>
          <cell r="Z1236" t="e">
            <v>#N/A</v>
          </cell>
          <cell r="AA1236">
            <v>2800</v>
          </cell>
          <cell r="AB1236">
            <v>1100</v>
          </cell>
          <cell r="AC1236">
            <v>820</v>
          </cell>
          <cell r="AD1236">
            <v>630</v>
          </cell>
        </row>
        <row r="1237">
          <cell r="G1237" t="str">
            <v>XL4NT1_D10</v>
          </cell>
          <cell r="H1237" t="str">
            <v>Đoạn còn lại (xã Xuân Bắc), từ qua đường Xuân Thành - Suối Cao - Xuân Bắc 390 m đến suối Tà Rua</v>
          </cell>
          <cell r="I1237" t="str">
            <v>Từ Suối Tà Rua</v>
          </cell>
          <cell r="J1237"/>
          <cell r="K1237" t="str">
            <v>Đến giáp ranh huyện Định Quán</v>
          </cell>
          <cell r="L1237">
            <v>2200</v>
          </cell>
          <cell r="M1237">
            <v>900</v>
          </cell>
          <cell r="N1237">
            <v>650</v>
          </cell>
          <cell r="O1237">
            <v>500</v>
          </cell>
          <cell r="P1237">
            <v>0</v>
          </cell>
          <cell r="Q1237">
            <v>0</v>
          </cell>
          <cell r="R1237">
            <v>0</v>
          </cell>
          <cell r="S1237">
            <v>0</v>
          </cell>
          <cell r="T1237" t="e">
            <v>#DIV/0!</v>
          </cell>
          <cell r="U1237" t="e">
            <v>#DIV/0!</v>
          </cell>
          <cell r="V1237" t="e">
            <v>#DIV/0!</v>
          </cell>
          <cell r="W1237" t="e">
            <v>#DIV/0!</v>
          </cell>
          <cell r="X1237">
            <v>1.7</v>
          </cell>
          <cell r="Y1237">
            <v>1.2578947368421052</v>
          </cell>
          <cell r="Z1237" t="str">
            <v>46. xã Xuân Bắc.xlsx</v>
          </cell>
          <cell r="AA1237">
            <v>2800</v>
          </cell>
          <cell r="AB1237">
            <v>1100</v>
          </cell>
          <cell r="AC1237">
            <v>820</v>
          </cell>
          <cell r="AD1237">
            <v>630</v>
          </cell>
        </row>
        <row r="1238">
          <cell r="G1238" t="str">
            <v>XL4NT1_D9</v>
          </cell>
          <cell r="H1238" t="str">
            <v>Đoạn giáp ranh huyện Định Quán, từ suối Tà Rua đến giáp ranh huyện Định Quán</v>
          </cell>
          <cell r="I1238" t="str">
            <v>Quốc lộ 1</v>
          </cell>
          <cell r="J1238"/>
          <cell r="K1238" t="str">
            <v>Đến giáp ranh xã Xuân Bảo</v>
          </cell>
          <cell r="L1238">
            <v>2600</v>
          </cell>
          <cell r="M1238">
            <v>1000</v>
          </cell>
          <cell r="N1238">
            <v>650</v>
          </cell>
          <cell r="O1238">
            <v>500</v>
          </cell>
          <cell r="P1238">
            <v>0</v>
          </cell>
          <cell r="Q1238">
            <v>0</v>
          </cell>
          <cell r="R1238">
            <v>0</v>
          </cell>
          <cell r="S1238">
            <v>0</v>
          </cell>
          <cell r="T1238" t="e">
            <v>#DIV/0!</v>
          </cell>
          <cell r="U1238" t="e">
            <v>#DIV/0!</v>
          </cell>
          <cell r="V1238" t="e">
            <v>#DIV/0!</v>
          </cell>
          <cell r="W1238" t="e">
            <v>#DIV/0!</v>
          </cell>
          <cell r="X1238">
            <v>3.51</v>
          </cell>
          <cell r="Y1238">
            <v>1.2578947368421052</v>
          </cell>
          <cell r="Z1238" t="e">
            <v>#N/A</v>
          </cell>
          <cell r="AA1238">
            <v>3300</v>
          </cell>
          <cell r="AB1238">
            <v>1300</v>
          </cell>
          <cell r="AC1238">
            <v>820</v>
          </cell>
          <cell r="AD1238">
            <v>630</v>
          </cell>
        </row>
        <row r="1239">
          <cell r="G1239" t="str">
            <v>XL5NT1</v>
          </cell>
          <cell r="H1239" t="str">
            <v>Đường tỉnh 765B (đường Xuân Định - Lâm San) xã Xuân Định, xã Bảo Hòa</v>
          </cell>
          <cell r="I1239" t="str">
            <v>Quốc lộ 1</v>
          </cell>
          <cell r="J1239"/>
          <cell r="K1239" t="str">
            <v>Từ Quốc lộ 1 vào 200 m</v>
          </cell>
          <cell r="L1239"/>
          <cell r="M1239"/>
          <cell r="N1239"/>
          <cell r="O1239"/>
          <cell r="P1239"/>
          <cell r="Q1239"/>
          <cell r="R1239"/>
          <cell r="S1239"/>
          <cell r="T1239"/>
          <cell r="U1239"/>
          <cell r="V1239"/>
          <cell r="W1239"/>
          <cell r="Y1239">
            <v>1.7</v>
          </cell>
          <cell r="Z1239"/>
          <cell r="AA1239"/>
          <cell r="AB1239"/>
          <cell r="AC1239"/>
          <cell r="AD1239"/>
        </row>
        <row r="1240">
          <cell r="G1240" t="str">
            <v>XL5NT1_D1</v>
          </cell>
          <cell r="H1240" t="str">
            <v>Đoạn từ ngã ba Xuân Định qua chợ Bảo Định cách ngã ba 200m</v>
          </cell>
          <cell r="I1240" t="str">
            <v>Từ Quốc lộ 1 vào 200 m</v>
          </cell>
          <cell r="J1240"/>
          <cell r="K1240" t="str">
            <v>Đến hết nghĩa địa Bảo Thị</v>
          </cell>
          <cell r="L1240">
            <v>2800</v>
          </cell>
          <cell r="M1240">
            <v>1000</v>
          </cell>
          <cell r="N1240">
            <v>650</v>
          </cell>
          <cell r="O1240">
            <v>500</v>
          </cell>
          <cell r="P1240">
            <v>0</v>
          </cell>
          <cell r="Q1240">
            <v>0</v>
          </cell>
          <cell r="R1240">
            <v>0</v>
          </cell>
          <cell r="S1240">
            <v>0</v>
          </cell>
          <cell r="T1240" t="e">
            <v>#DIV/0!</v>
          </cell>
          <cell r="U1240" t="e">
            <v>#DIV/0!</v>
          </cell>
          <cell r="V1240" t="e">
            <v>#DIV/0!</v>
          </cell>
          <cell r="W1240" t="e">
            <v>#DIV/0!</v>
          </cell>
          <cell r="X1240">
            <v>1.7</v>
          </cell>
          <cell r="Y1240">
            <v>1.2511999999999999</v>
          </cell>
          <cell r="Z1240" t="str">
            <v>47. Xã Xuân Định.xlsx</v>
          </cell>
          <cell r="AA1240">
            <v>3500</v>
          </cell>
          <cell r="AB1240">
            <v>1300</v>
          </cell>
          <cell r="AC1240">
            <v>810</v>
          </cell>
          <cell r="AD1240">
            <v>630</v>
          </cell>
        </row>
        <row r="1241">
          <cell r="G1241" t="str">
            <v>XL5NT1_D2</v>
          </cell>
          <cell r="H1241" t="str">
            <v>Đoạn từ cách ngã ba Xuân Định 200m đến hết nghĩa địa Bảo Thị</v>
          </cell>
          <cell r="I1241" t="str">
            <v>Từ giáp nghĩa địa Bảo Thị</v>
          </cell>
          <cell r="J1241"/>
          <cell r="K1241" t="str">
            <v>Đến giáp ranh xã Xuân Bảo</v>
          </cell>
          <cell r="L1241">
            <v>2400</v>
          </cell>
          <cell r="M1241">
            <v>1000</v>
          </cell>
          <cell r="N1241">
            <v>650</v>
          </cell>
          <cell r="O1241">
            <v>500</v>
          </cell>
          <cell r="P1241">
            <v>0</v>
          </cell>
          <cell r="Q1241">
            <v>0</v>
          </cell>
          <cell r="R1241">
            <v>0</v>
          </cell>
          <cell r="S1241">
            <v>0</v>
          </cell>
          <cell r="T1241" t="e">
            <v>#DIV/0!</v>
          </cell>
          <cell r="U1241" t="e">
            <v>#DIV/0!</v>
          </cell>
          <cell r="V1241" t="e">
            <v>#DIV/0!</v>
          </cell>
          <cell r="W1241" t="e">
            <v>#DIV/0!</v>
          </cell>
          <cell r="X1241">
            <v>1.7</v>
          </cell>
          <cell r="Y1241">
            <v>1.2511999999999999</v>
          </cell>
          <cell r="Z1241" t="str">
            <v>47. Xã Xuân Định.xlsx</v>
          </cell>
          <cell r="AA1241">
            <v>3000</v>
          </cell>
          <cell r="AB1241">
            <v>1300</v>
          </cell>
          <cell r="AC1241">
            <v>810</v>
          </cell>
          <cell r="AD1241">
            <v>630</v>
          </cell>
        </row>
        <row r="1242">
          <cell r="G1242" t="str">
            <v>XL5NT1_D3</v>
          </cell>
          <cell r="H1242" t="str">
            <v>Đoạn từ giáp nghĩa địa Bảo Thị đến giáp ranh xã Xuân Bảo</v>
          </cell>
          <cell r="I1242" t="str">
            <v>Quốc lộ 1</v>
          </cell>
          <cell r="J1242"/>
          <cell r="K1242" t="str">
            <v>Đến ranh giới huyện Cẩm Mỹ</v>
          </cell>
          <cell r="L1242">
            <v>2200</v>
          </cell>
          <cell r="M1242">
            <v>900</v>
          </cell>
          <cell r="N1242">
            <v>650</v>
          </cell>
          <cell r="O1242">
            <v>500</v>
          </cell>
          <cell r="P1242">
            <v>0</v>
          </cell>
          <cell r="Q1242">
            <v>0</v>
          </cell>
          <cell r="R1242">
            <v>0</v>
          </cell>
          <cell r="S1242">
            <v>0</v>
          </cell>
          <cell r="T1242" t="e">
            <v>#DIV/0!</v>
          </cell>
          <cell r="U1242" t="e">
            <v>#DIV/0!</v>
          </cell>
          <cell r="V1242" t="e">
            <v>#DIV/0!</v>
          </cell>
          <cell r="W1242" t="e">
            <v>#DIV/0!</v>
          </cell>
          <cell r="X1242">
            <v>1.7</v>
          </cell>
          <cell r="Y1242">
            <v>1.2511999999999999</v>
          </cell>
          <cell r="Z1242" t="str">
            <v>47. Xã Xuân Định.xlsx</v>
          </cell>
          <cell r="AA1242">
            <v>2800</v>
          </cell>
          <cell r="AB1242">
            <v>1100</v>
          </cell>
          <cell r="AC1242">
            <v>810</v>
          </cell>
          <cell r="AD1242">
            <v>630</v>
          </cell>
        </row>
        <row r="1243">
          <cell r="G1243" t="str">
            <v>XL6NT2</v>
          </cell>
          <cell r="H1243" t="str">
            <v>Đường Bình Tiến Xuân Phú - Xuân Tây (xã Xuân Phú)</v>
          </cell>
          <cell r="I1243" t="str">
            <v>Quốc lộ 1</v>
          </cell>
          <cell r="J1243"/>
          <cell r="K1243" t="str">
            <v>Đến hết nghĩa địa ấp Bình Tân</v>
          </cell>
          <cell r="L1243"/>
          <cell r="M1243"/>
          <cell r="N1243"/>
          <cell r="O1243"/>
          <cell r="P1243"/>
          <cell r="Q1243"/>
          <cell r="R1243"/>
          <cell r="S1243"/>
          <cell r="T1243"/>
          <cell r="U1243"/>
          <cell r="V1243"/>
          <cell r="W1243"/>
          <cell r="Y1243"/>
          <cell r="Z1243"/>
          <cell r="AA1243"/>
          <cell r="AB1243"/>
          <cell r="AC1243"/>
          <cell r="AD1243"/>
        </row>
        <row r="1244">
          <cell r="G1244" t="str">
            <v>XL6NT2_D1</v>
          </cell>
          <cell r="H1244" t="str">
            <v>Đoạn từ giáp Quốc lộ 1 đến hết nghĩa địa ấp Bình Tân</v>
          </cell>
          <cell r="I1244" t="str">
            <v>Từ giáp nghĩa địa ấp Bình Tân</v>
          </cell>
          <cell r="J1244"/>
          <cell r="K1244" t="str">
            <v>Đến ngã ba Trung tâm cai nghiện Xuân Phú</v>
          </cell>
          <cell r="L1244">
            <v>1400</v>
          </cell>
          <cell r="M1244">
            <v>700</v>
          </cell>
          <cell r="N1244">
            <v>550</v>
          </cell>
          <cell r="O1244">
            <v>400</v>
          </cell>
          <cell r="P1244">
            <v>0</v>
          </cell>
          <cell r="Q1244">
            <v>0</v>
          </cell>
          <cell r="R1244">
            <v>0</v>
          </cell>
          <cell r="S1244">
            <v>0</v>
          </cell>
          <cell r="T1244" t="e">
            <v>#DIV/0!</v>
          </cell>
          <cell r="U1244" t="e">
            <v>#DIV/0!</v>
          </cell>
          <cell r="V1244" t="e">
            <v>#DIV/0!</v>
          </cell>
          <cell r="W1244" t="e">
            <v>#DIV/0!</v>
          </cell>
          <cell r="X1244">
            <v>1.7</v>
          </cell>
          <cell r="Y1244">
            <v>1.4</v>
          </cell>
          <cell r="Z1244" t="str">
            <v>52. X. Xuân Phú rồi.xlsx</v>
          </cell>
          <cell r="AA1244">
            <v>2000</v>
          </cell>
          <cell r="AB1244">
            <v>980</v>
          </cell>
          <cell r="AC1244">
            <v>770</v>
          </cell>
          <cell r="AD1244">
            <v>560</v>
          </cell>
        </row>
        <row r="1245">
          <cell r="G1245" t="str">
            <v>XL6NT2_D2</v>
          </cell>
          <cell r="H1245" t="str">
            <v>Đoạn từ giáp nghĩa địa ấp Bình Tân đến ngã ba Trung tâm cai nghiện Xuân Phú</v>
          </cell>
          <cell r="I1245" t="str">
            <v>Từ ngã ba Trung tâm cai nghiện Xuân Phú</v>
          </cell>
          <cell r="J1245"/>
          <cell r="K1245" t="str">
            <v>Đến ranh giới huyện Cẩm Mỹ</v>
          </cell>
          <cell r="L1245">
            <v>1000</v>
          </cell>
          <cell r="M1245">
            <v>500</v>
          </cell>
          <cell r="N1245">
            <v>400</v>
          </cell>
          <cell r="O1245">
            <v>300</v>
          </cell>
          <cell r="P1245">
            <v>0</v>
          </cell>
          <cell r="Q1245">
            <v>0</v>
          </cell>
          <cell r="R1245">
            <v>0</v>
          </cell>
          <cell r="S1245">
            <v>0</v>
          </cell>
          <cell r="T1245" t="e">
            <v>#DIV/0!</v>
          </cell>
          <cell r="U1245" t="e">
            <v>#DIV/0!</v>
          </cell>
          <cell r="V1245" t="e">
            <v>#DIV/0!</v>
          </cell>
          <cell r="W1245" t="e">
            <v>#DIV/0!</v>
          </cell>
          <cell r="X1245">
            <v>1.7</v>
          </cell>
          <cell r="Y1245">
            <v>1.4</v>
          </cell>
          <cell r="Z1245" t="str">
            <v>52. X. Xuân Phú rồi.xlsx</v>
          </cell>
          <cell r="AA1245">
            <v>1400</v>
          </cell>
          <cell r="AB1245">
            <v>700</v>
          </cell>
          <cell r="AC1245">
            <v>560</v>
          </cell>
          <cell r="AD1245">
            <v>420</v>
          </cell>
        </row>
        <row r="1246">
          <cell r="G1246" t="str">
            <v>XL6NT2_D3</v>
          </cell>
          <cell r="H1246" t="str">
            <v>Đoạn còn lại, từ ngã ba Trung tâm cai nghiện Xuân Phú đến ranh giới huyện Cẩm Mỹ</v>
          </cell>
          <cell r="I1246" t="str">
            <v>Quốc lộ 1</v>
          </cell>
          <cell r="J1246"/>
          <cell r="K1246" t="str">
            <v xml:space="preserve">Đến suối Sông Ui </v>
          </cell>
          <cell r="L1246">
            <v>1200</v>
          </cell>
          <cell r="M1246">
            <v>600</v>
          </cell>
          <cell r="N1246">
            <v>500</v>
          </cell>
          <cell r="O1246">
            <v>400</v>
          </cell>
          <cell r="P1246">
            <v>0</v>
          </cell>
          <cell r="Q1246">
            <v>0</v>
          </cell>
          <cell r="R1246">
            <v>0</v>
          </cell>
          <cell r="S1246">
            <v>0</v>
          </cell>
          <cell r="T1246" t="e">
            <v>#DIV/0!</v>
          </cell>
          <cell r="U1246" t="e">
            <v>#DIV/0!</v>
          </cell>
          <cell r="V1246" t="e">
            <v>#DIV/0!</v>
          </cell>
          <cell r="W1246" t="e">
            <v>#DIV/0!</v>
          </cell>
          <cell r="X1246">
            <v>1.7</v>
          </cell>
          <cell r="Y1246">
            <v>1.4</v>
          </cell>
          <cell r="Z1246" t="str">
            <v>52. X. Xuân Phú rồi.xlsx</v>
          </cell>
          <cell r="AA1246">
            <v>1700</v>
          </cell>
          <cell r="AB1246">
            <v>840</v>
          </cell>
          <cell r="AC1246">
            <v>700</v>
          </cell>
          <cell r="AD1246">
            <v>560</v>
          </cell>
        </row>
        <row r="1247">
          <cell r="G1247" t="str">
            <v>XL7NT</v>
          </cell>
          <cell r="H1247" t="str">
            <v>Đường Xuân Hưng đi Xuân Tâm (xã Xuân Hưng)</v>
          </cell>
          <cell r="I1247" t="str">
            <v>Quốc lộ 1</v>
          </cell>
          <cell r="J1247"/>
          <cell r="K1247" t="str">
            <v>Từ Quốc lộ 1 vào 300 m</v>
          </cell>
          <cell r="L1247"/>
          <cell r="M1247"/>
          <cell r="N1247"/>
          <cell r="O1247"/>
          <cell r="P1247"/>
          <cell r="Q1247"/>
          <cell r="R1247"/>
          <cell r="S1247"/>
          <cell r="T1247"/>
          <cell r="U1247"/>
          <cell r="V1247"/>
          <cell r="W1247"/>
          <cell r="Y1247">
            <v>1.7</v>
          </cell>
          <cell r="Z1247"/>
          <cell r="AA1247"/>
          <cell r="AB1247"/>
          <cell r="AC1247"/>
          <cell r="AD1247"/>
        </row>
        <row r="1248">
          <cell r="G1248" t="str">
            <v>XL7NT_D1</v>
          </cell>
          <cell r="H1248" t="str">
            <v>Từ Quốc lộ 1 vào hết mét thứ 300</v>
          </cell>
          <cell r="I1248" t="str">
            <v>Từ Quốc lộ 1 vào 300 m</v>
          </cell>
          <cell r="J1248"/>
          <cell r="K1248" t="str">
            <v xml:space="preserve">Đến suối Sông Ui </v>
          </cell>
          <cell r="L1248">
            <v>1400</v>
          </cell>
          <cell r="M1248">
            <v>700</v>
          </cell>
          <cell r="N1248">
            <v>550</v>
          </cell>
          <cell r="O1248">
            <v>400</v>
          </cell>
          <cell r="P1248">
            <v>0</v>
          </cell>
          <cell r="Q1248">
            <v>0</v>
          </cell>
          <cell r="R1248">
            <v>0</v>
          </cell>
          <cell r="S1248">
            <v>0</v>
          </cell>
          <cell r="T1248" t="e">
            <v>#DIV/0!</v>
          </cell>
          <cell r="U1248" t="e">
            <v>#DIV/0!</v>
          </cell>
          <cell r="V1248" t="e">
            <v>#DIV/0!</v>
          </cell>
          <cell r="W1248" t="e">
            <v>#DIV/0!</v>
          </cell>
          <cell r="X1248">
            <v>1.7</v>
          </cell>
          <cell r="Y1248">
            <v>1.462</v>
          </cell>
          <cell r="Z1248" t="str">
            <v>50. Xã Xuân Hòa.xlsx</v>
          </cell>
          <cell r="AA1248">
            <v>2000</v>
          </cell>
          <cell r="AB1248">
            <v>1000</v>
          </cell>
          <cell r="AC1248">
            <v>800</v>
          </cell>
          <cell r="AD1248">
            <v>580</v>
          </cell>
        </row>
        <row r="1249">
          <cell r="G1249" t="str">
            <v>XL7NT_D2</v>
          </cell>
          <cell r="H1249" t="str">
            <v xml:space="preserve">Đoạn còn lại, từ mét thứ 300 đến suối Sông Ui </v>
          </cell>
          <cell r="I1249" t="str">
            <v>Từ Đường tỉnh 766</v>
          </cell>
          <cell r="J1249"/>
          <cell r="K1249" t="str">
            <v>Đến ranh giới thành phố Long Khánh</v>
          </cell>
          <cell r="L1249">
            <v>1200</v>
          </cell>
          <cell r="M1249">
            <v>600</v>
          </cell>
          <cell r="N1249">
            <v>500</v>
          </cell>
          <cell r="O1249">
            <v>400</v>
          </cell>
          <cell r="P1249">
            <v>0</v>
          </cell>
          <cell r="Q1249">
            <v>0</v>
          </cell>
          <cell r="R1249">
            <v>0</v>
          </cell>
          <cell r="S1249">
            <v>0</v>
          </cell>
          <cell r="T1249" t="e">
            <v>#DIV/0!</v>
          </cell>
          <cell r="U1249" t="e">
            <v>#DIV/0!</v>
          </cell>
          <cell r="V1249" t="e">
            <v>#DIV/0!</v>
          </cell>
          <cell r="W1249" t="e">
            <v>#DIV/0!</v>
          </cell>
          <cell r="X1249">
            <v>1.7</v>
          </cell>
          <cell r="Y1249">
            <v>1.462</v>
          </cell>
          <cell r="Z1249" t="str">
            <v>50. Xã Xuân Hòa.xlsx</v>
          </cell>
          <cell r="AA1249">
            <v>1800</v>
          </cell>
          <cell r="AB1249">
            <v>880</v>
          </cell>
          <cell r="AC1249">
            <v>730</v>
          </cell>
          <cell r="AD1249">
            <v>580</v>
          </cell>
        </row>
        <row r="1250">
          <cell r="G1250" t="str">
            <v>XL8NT1</v>
          </cell>
          <cell r="H1250" t="str">
            <v>Đường Xuân Lộc - Long Khánh</v>
          </cell>
          <cell r="I1250" t="str">
            <v>Từ Đường tỉnh 766</v>
          </cell>
          <cell r="J1250"/>
          <cell r="K1250" t="str">
            <v>Đến cầu Gió Bay</v>
          </cell>
          <cell r="L1250"/>
          <cell r="M1250"/>
          <cell r="N1250"/>
          <cell r="O1250"/>
          <cell r="P1250"/>
          <cell r="Q1250"/>
          <cell r="R1250"/>
          <cell r="S1250"/>
          <cell r="T1250"/>
          <cell r="U1250"/>
          <cell r="V1250"/>
          <cell r="W1250"/>
          <cell r="Y1250"/>
          <cell r="Z1250"/>
          <cell r="AA1250"/>
          <cell r="AB1250"/>
          <cell r="AC1250"/>
          <cell r="AD1250"/>
        </row>
        <row r="1251">
          <cell r="G1251" t="str">
            <v>XL8NT1_xuantruong</v>
          </cell>
          <cell r="H1251" t="str">
            <v>Đoạn qua xã Xuân Trường</v>
          </cell>
          <cell r="I1251" t="str">
            <v>Từ Đường tỉnh 766</v>
          </cell>
          <cell r="J1251"/>
          <cell r="K1251" t="str">
            <v>Đến ngã ba Trung Nghĩa</v>
          </cell>
          <cell r="L1251"/>
          <cell r="M1251"/>
          <cell r="N1251"/>
          <cell r="O1251"/>
          <cell r="P1251"/>
          <cell r="Q1251"/>
          <cell r="R1251"/>
          <cell r="S1251"/>
          <cell r="T1251"/>
          <cell r="U1251"/>
          <cell r="V1251"/>
          <cell r="W1251"/>
          <cell r="Y1251"/>
          <cell r="Z1251"/>
          <cell r="AA1251"/>
          <cell r="AB1251"/>
          <cell r="AC1251"/>
          <cell r="AD1251"/>
        </row>
        <row r="1252">
          <cell r="G1252" t="str">
            <v>XL8NT1_D1,2</v>
          </cell>
          <cell r="H1252" t="str">
            <v>Đoạn từ Đường tỉnh 766 đến ngã ba Trung Nghĩa</v>
          </cell>
          <cell r="I1252" t="str">
            <v>Từ ngã ba Trung Nghĩa</v>
          </cell>
          <cell r="J1252"/>
          <cell r="K1252" t="str">
            <v>Đến cầu Gió Bay</v>
          </cell>
          <cell r="L1252">
            <v>1800</v>
          </cell>
          <cell r="M1252">
            <v>900</v>
          </cell>
          <cell r="N1252">
            <v>600</v>
          </cell>
          <cell r="O1252">
            <v>450</v>
          </cell>
          <cell r="P1252"/>
          <cell r="Q1252"/>
          <cell r="R1252"/>
          <cell r="S1252"/>
          <cell r="T1252"/>
          <cell r="U1252"/>
          <cell r="V1252"/>
          <cell r="W1252"/>
          <cell r="X1252">
            <v>1.7</v>
          </cell>
          <cell r="Y1252">
            <v>1.46</v>
          </cell>
          <cell r="Z1252"/>
          <cell r="AA1252">
            <v>2600</v>
          </cell>
          <cell r="AB1252">
            <v>1300</v>
          </cell>
          <cell r="AC1252">
            <v>880</v>
          </cell>
          <cell r="AD1252">
            <v>660</v>
          </cell>
        </row>
        <row r="1253">
          <cell r="G1253" t="str">
            <v>XL8NT1_D2</v>
          </cell>
          <cell r="H1253" t="str">
            <v>Đoạn từ ngã ba Trung Nghĩa đến cầu Gió Bay</v>
          </cell>
          <cell r="I1253" t="str">
            <v>Từ giáp ranh xã Xuân Trường</v>
          </cell>
          <cell r="J1253"/>
          <cell r="K1253" t="str">
            <v>Đến ranh giới thành phố Long Khánh</v>
          </cell>
          <cell r="L1253">
            <v>1600</v>
          </cell>
          <cell r="M1253">
            <v>800</v>
          </cell>
          <cell r="N1253">
            <v>600</v>
          </cell>
          <cell r="O1253">
            <v>450</v>
          </cell>
          <cell r="P1253">
            <v>0</v>
          </cell>
          <cell r="Q1253">
            <v>0</v>
          </cell>
          <cell r="R1253">
            <v>0</v>
          </cell>
          <cell r="S1253">
            <v>0</v>
          </cell>
          <cell r="T1253" t="e">
            <v>#DIV/0!</v>
          </cell>
          <cell r="U1253" t="e">
            <v>#DIV/0!</v>
          </cell>
          <cell r="V1253" t="e">
            <v>#DIV/0!</v>
          </cell>
          <cell r="W1253" t="e">
            <v>#DIV/0!</v>
          </cell>
          <cell r="X1253">
            <v>1.7</v>
          </cell>
          <cell r="Y1253">
            <v>1.46</v>
          </cell>
          <cell r="Z1253" t="e">
            <v>#N/A</v>
          </cell>
          <cell r="AA1253">
            <v>2300</v>
          </cell>
          <cell r="AB1253">
            <v>1200</v>
          </cell>
          <cell r="AC1253">
            <v>880</v>
          </cell>
          <cell r="AD1253">
            <v>660</v>
          </cell>
        </row>
        <row r="1254">
          <cell r="G1254" t="str">
            <v>XL8NT1_xuantho</v>
          </cell>
          <cell r="H1254" t="str">
            <v>Đoạn qua xã Xuân Thọ</v>
          </cell>
          <cell r="I1254" t="str">
            <v>Từ Trường Tiểu học Trần Quốc Toản + 283 m</v>
          </cell>
          <cell r="J1254"/>
          <cell r="K1254" t="str">
            <v>Từ đường Thọ Bình đi Thọ Phước (xã Xuân Thọ) + 206 m</v>
          </cell>
          <cell r="L1254"/>
          <cell r="M1254"/>
          <cell r="N1254"/>
          <cell r="O1254"/>
          <cell r="P1254"/>
          <cell r="Q1254"/>
          <cell r="R1254"/>
          <cell r="S1254"/>
          <cell r="T1254"/>
          <cell r="U1254"/>
          <cell r="V1254"/>
          <cell r="W1254"/>
          <cell r="Y1254"/>
          <cell r="Z1254"/>
          <cell r="AA1254"/>
          <cell r="AB1254"/>
          <cell r="AC1254"/>
          <cell r="AD1254"/>
        </row>
        <row r="1255">
          <cell r="G1255" t="str">
            <v>XL8NT1_D3</v>
          </cell>
          <cell r="H1255" t="str">
            <v>Trung tâm chợ Thọ Lộc phạm vi 200m</v>
          </cell>
          <cell r="I1255" t="str">
            <v>Cách ngã tư Bảo Chánh 200 m</v>
          </cell>
          <cell r="J1255"/>
          <cell r="K1255" t="str">
            <v>Qua ngã tư Bảo Chánh 200 m</v>
          </cell>
          <cell r="L1255">
            <v>1800</v>
          </cell>
          <cell r="M1255">
            <v>900</v>
          </cell>
          <cell r="N1255">
            <v>600</v>
          </cell>
          <cell r="O1255">
            <v>450</v>
          </cell>
          <cell r="P1255">
            <v>0</v>
          </cell>
          <cell r="Q1255">
            <v>0</v>
          </cell>
          <cell r="R1255">
            <v>0</v>
          </cell>
          <cell r="S1255">
            <v>0</v>
          </cell>
          <cell r="T1255" t="e">
            <v>#DIV/0!</v>
          </cell>
          <cell r="U1255" t="e">
            <v>#DIV/0!</v>
          </cell>
          <cell r="V1255" t="e">
            <v>#DIV/0!</v>
          </cell>
          <cell r="W1255" t="e">
            <v>#DIV/0!</v>
          </cell>
          <cell r="X1255">
            <v>5.3111111111111109</v>
          </cell>
          <cell r="Y1255">
            <v>2.6</v>
          </cell>
          <cell r="Z1255" t="e">
            <v>#N/A</v>
          </cell>
          <cell r="AA1255">
            <v>4700</v>
          </cell>
          <cell r="AB1255">
            <v>2300</v>
          </cell>
          <cell r="AC1255">
            <v>1600</v>
          </cell>
          <cell r="AD1255">
            <v>1200</v>
          </cell>
        </row>
        <row r="1256">
          <cell r="G1256" t="str">
            <v>XL8NT1_D4</v>
          </cell>
          <cell r="H1256" t="str">
            <v>Đoạn ngã tư Bảo Chánh phạm vi 200m</v>
          </cell>
          <cell r="I1256" t="str">
            <v>Từ giáp ranh xã Xuân Trường và qua ngã tư Bảo Chánh 200 m</v>
          </cell>
          <cell r="J1256"/>
          <cell r="K1256" t="str">
            <v>Cách ngã tư Bảo Chánh 200 m và đến ranh giới thành phố Long Khánh</v>
          </cell>
          <cell r="L1256">
            <v>2000</v>
          </cell>
          <cell r="M1256">
            <v>900</v>
          </cell>
          <cell r="N1256">
            <v>600</v>
          </cell>
          <cell r="O1256">
            <v>450</v>
          </cell>
          <cell r="P1256">
            <v>0</v>
          </cell>
          <cell r="Q1256">
            <v>0</v>
          </cell>
          <cell r="R1256">
            <v>0</v>
          </cell>
          <cell r="S1256">
            <v>0</v>
          </cell>
          <cell r="T1256" t="e">
            <v>#DIV/0!</v>
          </cell>
          <cell r="U1256" t="e">
            <v>#DIV/0!</v>
          </cell>
          <cell r="V1256" t="e">
            <v>#DIV/0!</v>
          </cell>
          <cell r="W1256" t="e">
            <v>#DIV/0!</v>
          </cell>
          <cell r="X1256">
            <v>2.6</v>
          </cell>
          <cell r="Y1256">
            <v>1.4126315789473685</v>
          </cell>
          <cell r="Z1256" t="str">
            <v>51. Xã Xuân Lộc góp ý.xlsx</v>
          </cell>
          <cell r="AA1256">
            <v>2800</v>
          </cell>
          <cell r="AB1256">
            <v>1300</v>
          </cell>
          <cell r="AC1256">
            <v>850</v>
          </cell>
          <cell r="AD1256">
            <v>640</v>
          </cell>
        </row>
        <row r="1257">
          <cell r="G1257" t="str">
            <v>XL8NT1_D5</v>
          </cell>
          <cell r="H1257" t="str">
            <v>Các đoạn còn lại qua xã Xuân Thọ (từ giáp ranh xã Xuân Trường đến cách ngã tư Bảo Chánh 200 m và từ điểm qua ngã tư Bảo Chánh 200 m đến ranh giới thành phố Long Khánh)</v>
          </cell>
          <cell r="I1257" t="str">
            <v>Từ cầu Gió Bay</v>
          </cell>
          <cell r="J1257"/>
          <cell r="K1257" t="str">
            <v>Đến ranh giới xã Xuân Thọ</v>
          </cell>
          <cell r="L1257">
            <v>1400</v>
          </cell>
          <cell r="M1257">
            <v>700</v>
          </cell>
          <cell r="N1257">
            <v>550</v>
          </cell>
          <cell r="O1257">
            <v>400</v>
          </cell>
          <cell r="P1257">
            <v>0</v>
          </cell>
          <cell r="Q1257">
            <v>0</v>
          </cell>
          <cell r="R1257">
            <v>0</v>
          </cell>
          <cell r="S1257">
            <v>0</v>
          </cell>
          <cell r="T1257" t="e">
            <v>#DIV/0!</v>
          </cell>
          <cell r="U1257" t="e">
            <v>#DIV/0!</v>
          </cell>
          <cell r="V1257" t="e">
            <v>#DIV/0!</v>
          </cell>
          <cell r="W1257" t="e">
            <v>#DIV/0!</v>
          </cell>
          <cell r="X1257">
            <v>2.6</v>
          </cell>
          <cell r="Y1257">
            <v>1.4126315789473685</v>
          </cell>
          <cell r="Z1257" t="str">
            <v>51. Xã Xuân Lộc góp ý.xlsx</v>
          </cell>
          <cell r="AA1257">
            <v>2000</v>
          </cell>
          <cell r="AB1257">
            <v>990</v>
          </cell>
          <cell r="AC1257">
            <v>780</v>
          </cell>
          <cell r="AD1257">
            <v>570</v>
          </cell>
        </row>
        <row r="1258">
          <cell r="G1258" t="str">
            <v>XL8NT1_D6</v>
          </cell>
          <cell r="H1258" t="str">
            <v>Đoạn qua xã Suối Cao</v>
          </cell>
          <cell r="I1258" t="str">
            <v>Quốc lộ 1</v>
          </cell>
          <cell r="J1258"/>
          <cell r="K1258" t="str">
            <v>Đến ranh giới xã Xuân Thành</v>
          </cell>
          <cell r="L1258">
            <v>1400</v>
          </cell>
          <cell r="M1258">
            <v>700</v>
          </cell>
          <cell r="N1258">
            <v>550</v>
          </cell>
          <cell r="O1258">
            <v>400</v>
          </cell>
          <cell r="P1258">
            <v>0</v>
          </cell>
          <cell r="Q1258">
            <v>0</v>
          </cell>
          <cell r="R1258">
            <v>0</v>
          </cell>
          <cell r="S1258">
            <v>0</v>
          </cell>
          <cell r="T1258" t="e">
            <v>#DIV/0!</v>
          </cell>
          <cell r="U1258" t="e">
            <v>#DIV/0!</v>
          </cell>
          <cell r="V1258" t="e">
            <v>#DIV/0!</v>
          </cell>
          <cell r="W1258" t="e">
            <v>#DIV/0!</v>
          </cell>
          <cell r="X1258">
            <v>2.6</v>
          </cell>
          <cell r="Y1258">
            <v>1.45</v>
          </cell>
          <cell r="Z1258" t="str">
            <v>54. Xã Xuân Thành giáp ranh xã Xuân Lộc.xlsx</v>
          </cell>
          <cell r="AA1258">
            <v>2000</v>
          </cell>
          <cell r="AB1258">
            <v>1000</v>
          </cell>
          <cell r="AC1258">
            <v>800</v>
          </cell>
          <cell r="AD1258">
            <v>580</v>
          </cell>
        </row>
        <row r="1259">
          <cell r="G1259" t="str">
            <v>XL9NT2</v>
          </cell>
          <cell r="H1259" t="str">
            <v>Đường Xuân Tâm đi Trảng Táo (xã Xuân Tâm)</v>
          </cell>
          <cell r="I1259" t="str">
            <v>Quốc lộ 1</v>
          </cell>
          <cell r="J1259"/>
          <cell r="K1259" t="str">
            <v>Từ Quốc lộ 1 vào 100 m</v>
          </cell>
          <cell r="L1259"/>
          <cell r="M1259"/>
          <cell r="N1259"/>
          <cell r="O1259"/>
          <cell r="P1259"/>
          <cell r="Q1259"/>
          <cell r="R1259"/>
          <cell r="S1259"/>
          <cell r="T1259"/>
          <cell r="U1259"/>
          <cell r="V1259"/>
          <cell r="W1259"/>
          <cell r="Y1259"/>
          <cell r="Z1259"/>
          <cell r="AA1259"/>
          <cell r="AB1259"/>
          <cell r="AC1259"/>
          <cell r="AD1259"/>
        </row>
        <row r="1260">
          <cell r="G1260" t="str">
            <v>XL9NT2_D1</v>
          </cell>
          <cell r="H1260" t="str">
            <v>Đoạn đầu từ Quốc lộ 1 đến hết mét thứ 100</v>
          </cell>
          <cell r="I1260" t="str">
            <v>Từ Quốc lộ 1 vào 100 m</v>
          </cell>
          <cell r="J1260"/>
          <cell r="K1260" t="str">
            <v>Từ Quốc lộ 1 vào 500 m</v>
          </cell>
          <cell r="L1260">
            <v>1600</v>
          </cell>
          <cell r="M1260">
            <v>800</v>
          </cell>
          <cell r="N1260">
            <v>550</v>
          </cell>
          <cell r="O1260">
            <v>400</v>
          </cell>
          <cell r="P1260">
            <v>0</v>
          </cell>
          <cell r="Q1260">
            <v>0</v>
          </cell>
          <cell r="R1260">
            <v>0</v>
          </cell>
          <cell r="S1260">
            <v>0</v>
          </cell>
          <cell r="T1260" t="e">
            <v>#DIV/0!</v>
          </cell>
          <cell r="U1260" t="e">
            <v>#DIV/0!</v>
          </cell>
          <cell r="V1260" t="e">
            <v>#DIV/0!</v>
          </cell>
          <cell r="W1260" t="e">
            <v>#DIV/0!</v>
          </cell>
          <cell r="X1260">
            <v>1.7</v>
          </cell>
          <cell r="Y1260">
            <v>1.462</v>
          </cell>
          <cell r="Z1260" t="str">
            <v>50. Xã Xuân Hòa.xlsx</v>
          </cell>
          <cell r="AA1260">
            <v>2300</v>
          </cell>
          <cell r="AB1260">
            <v>1200</v>
          </cell>
          <cell r="AC1260">
            <v>800</v>
          </cell>
          <cell r="AD1260">
            <v>580</v>
          </cell>
        </row>
        <row r="1261">
          <cell r="G1261" t="str">
            <v>XL9NT2_D2</v>
          </cell>
          <cell r="H1261" t="str">
            <v>Đoạn tiếp theo đến 400m</v>
          </cell>
          <cell r="I1261" t="str">
            <v>Từ Quốc lộ 1 vào 500 m</v>
          </cell>
          <cell r="J1261"/>
          <cell r="K1261" t="str">
            <v>Qua nhà máy cồn 200 m</v>
          </cell>
          <cell r="L1261">
            <v>1400</v>
          </cell>
          <cell r="M1261">
            <v>700</v>
          </cell>
          <cell r="N1261">
            <v>550</v>
          </cell>
          <cell r="O1261">
            <v>400</v>
          </cell>
          <cell r="P1261">
            <v>0</v>
          </cell>
          <cell r="Q1261">
            <v>0</v>
          </cell>
          <cell r="R1261">
            <v>0</v>
          </cell>
          <cell r="S1261">
            <v>0</v>
          </cell>
          <cell r="T1261" t="e">
            <v>#DIV/0!</v>
          </cell>
          <cell r="U1261" t="e">
            <v>#DIV/0!</v>
          </cell>
          <cell r="V1261" t="e">
            <v>#DIV/0!</v>
          </cell>
          <cell r="W1261" t="e">
            <v>#DIV/0!</v>
          </cell>
          <cell r="X1261">
            <v>1.7</v>
          </cell>
          <cell r="Y1261">
            <v>1.462</v>
          </cell>
          <cell r="Z1261" t="str">
            <v>50. Xã Xuân Hòa.xlsx</v>
          </cell>
          <cell r="AA1261">
            <v>2000</v>
          </cell>
          <cell r="AB1261">
            <v>1000</v>
          </cell>
          <cell r="AC1261">
            <v>800</v>
          </cell>
          <cell r="AD1261">
            <v>580</v>
          </cell>
        </row>
        <row r="1262">
          <cell r="G1262" t="str">
            <v>XL9NT2_D3</v>
          </cell>
          <cell r="H1262" t="str">
            <v>Đoạn tiếp theo đến qua nhà máy cồn 200m</v>
          </cell>
          <cell r="I1262" t="str">
            <v>Qua nhà máy cồn 200 m</v>
          </cell>
          <cell r="J1262"/>
          <cell r="K1262" t="str">
            <v>Đến ranh giới xã Xuân Thành</v>
          </cell>
          <cell r="L1262">
            <v>1200</v>
          </cell>
          <cell r="M1262">
            <v>600</v>
          </cell>
          <cell r="N1262">
            <v>500</v>
          </cell>
          <cell r="O1262">
            <v>400</v>
          </cell>
          <cell r="P1262">
            <v>0</v>
          </cell>
          <cell r="Q1262">
            <v>0</v>
          </cell>
          <cell r="R1262">
            <v>0</v>
          </cell>
          <cell r="S1262">
            <v>0</v>
          </cell>
          <cell r="T1262" t="e">
            <v>#DIV/0!</v>
          </cell>
          <cell r="U1262" t="e">
            <v>#DIV/0!</v>
          </cell>
          <cell r="V1262" t="e">
            <v>#DIV/0!</v>
          </cell>
          <cell r="W1262" t="e">
            <v>#DIV/0!</v>
          </cell>
          <cell r="X1262">
            <v>1.7</v>
          </cell>
          <cell r="Y1262">
            <v>1.462</v>
          </cell>
          <cell r="Z1262" t="str">
            <v>50. Xã Xuân Hòa.xlsx</v>
          </cell>
          <cell r="AA1262">
            <v>1800</v>
          </cell>
          <cell r="AB1262">
            <v>880</v>
          </cell>
          <cell r="AC1262">
            <v>730</v>
          </cell>
          <cell r="AD1262">
            <v>580</v>
          </cell>
        </row>
        <row r="1263">
          <cell r="G1263" t="str">
            <v>XL9NT2_D4</v>
          </cell>
          <cell r="H1263" t="str">
            <v>Đoạn còn lại đến ranh giới xã Xuân Thành</v>
          </cell>
          <cell r="I1263" t="str">
            <v>Quốc lộ 1</v>
          </cell>
          <cell r="J1263"/>
          <cell r="K1263" t="str">
            <v>Đến ranh giới huyện Cẩm Mỹ</v>
          </cell>
          <cell r="L1263">
            <v>1300</v>
          </cell>
          <cell r="M1263">
            <v>650</v>
          </cell>
          <cell r="N1263">
            <v>500</v>
          </cell>
          <cell r="O1263">
            <v>400</v>
          </cell>
          <cell r="P1263">
            <v>0</v>
          </cell>
          <cell r="Q1263">
            <v>0</v>
          </cell>
          <cell r="R1263">
            <v>0</v>
          </cell>
          <cell r="S1263">
            <v>0</v>
          </cell>
          <cell r="T1263" t="e">
            <v>#DIV/0!</v>
          </cell>
          <cell r="U1263" t="e">
            <v>#DIV/0!</v>
          </cell>
          <cell r="V1263" t="e">
            <v>#DIV/0!</v>
          </cell>
          <cell r="W1263" t="e">
            <v>#DIV/0!</v>
          </cell>
          <cell r="X1263">
            <v>1.7</v>
          </cell>
          <cell r="Y1263">
            <v>1.462</v>
          </cell>
          <cell r="Z1263" t="str">
            <v>50. Xã Xuân Hòa.xlsx</v>
          </cell>
          <cell r="AA1263">
            <v>1900</v>
          </cell>
          <cell r="AB1263">
            <v>950</v>
          </cell>
          <cell r="AC1263">
            <v>730</v>
          </cell>
          <cell r="AD1263">
            <v>580</v>
          </cell>
        </row>
        <row r="1264">
          <cell r="G1264" t="str">
            <v>XL10NT1</v>
          </cell>
          <cell r="H1264" t="str">
            <v>Đường tỉnh 779 (đường Xuân Tâm - Xuân Đông) xã Xuân Tâm</v>
          </cell>
          <cell r="I1264" t="str">
            <v>Quốc lộ 1</v>
          </cell>
          <cell r="J1264"/>
          <cell r="K1264" t="str">
            <v>Đến hết Văn phòng ấp 5 (ngã tư đường sau chợ Xuân Đà)</v>
          </cell>
          <cell r="L1264"/>
          <cell r="M1264"/>
          <cell r="N1264"/>
          <cell r="O1264"/>
          <cell r="P1264"/>
          <cell r="Q1264"/>
          <cell r="R1264"/>
          <cell r="S1264"/>
          <cell r="T1264"/>
          <cell r="U1264"/>
          <cell r="V1264"/>
          <cell r="W1264"/>
          <cell r="Y1264"/>
          <cell r="Z1264"/>
          <cell r="AA1264"/>
          <cell r="AB1264"/>
          <cell r="AC1264"/>
          <cell r="AD1264"/>
        </row>
        <row r="1265">
          <cell r="G1265" t="str">
            <v>XL10NT1_D1</v>
          </cell>
          <cell r="H1265" t="str">
            <v>Đoạn đầu từ Quốc lộ 1 đến hết Văn phòng ấp 5 (ngã tư đường sau chợ Xuân Đà)</v>
          </cell>
          <cell r="I1265" t="str">
            <v>Từ Văn phòng ấp 5 (ngã tư đường sau chợ Xuân Đà)</v>
          </cell>
          <cell r="J1265"/>
          <cell r="K1265" t="str">
            <v>Đến hết Kho xưởng (Nguyễn Sáng)</v>
          </cell>
          <cell r="L1265">
            <v>1600</v>
          </cell>
          <cell r="M1265">
            <v>800</v>
          </cell>
          <cell r="N1265">
            <v>550</v>
          </cell>
          <cell r="O1265">
            <v>400</v>
          </cell>
          <cell r="P1265">
            <v>0</v>
          </cell>
          <cell r="Q1265">
            <v>0</v>
          </cell>
          <cell r="R1265">
            <v>0</v>
          </cell>
          <cell r="S1265">
            <v>0</v>
          </cell>
          <cell r="T1265" t="e">
            <v>#DIV/0!</v>
          </cell>
          <cell r="U1265" t="e">
            <v>#DIV/0!</v>
          </cell>
          <cell r="V1265" t="e">
            <v>#DIV/0!</v>
          </cell>
          <cell r="W1265" t="e">
            <v>#DIV/0!</v>
          </cell>
          <cell r="X1265">
            <v>1.7</v>
          </cell>
          <cell r="Y1265">
            <v>1.462</v>
          </cell>
          <cell r="Z1265" t="str">
            <v>50. Xã Xuân Hòa.xlsx</v>
          </cell>
          <cell r="AA1265">
            <v>2300</v>
          </cell>
          <cell r="AB1265">
            <v>1200</v>
          </cell>
          <cell r="AC1265">
            <v>800</v>
          </cell>
          <cell r="AD1265">
            <v>580</v>
          </cell>
        </row>
        <row r="1266">
          <cell r="G1266" t="str">
            <v>XL10NT1_D2</v>
          </cell>
          <cell r="H1266" t="str">
            <v>Đoạn tiếp theo đến hết kho xưởng (Nguyễn Sáng)</v>
          </cell>
          <cell r="I1266" t="str">
            <v>Từ Kho xưởng (Nguyễn Sáng)</v>
          </cell>
          <cell r="J1266"/>
          <cell r="K1266" t="str">
            <v>Đến ranh giới huyện Cẩm Mỹ</v>
          </cell>
          <cell r="L1266">
            <v>1400</v>
          </cell>
          <cell r="M1266">
            <v>700</v>
          </cell>
          <cell r="N1266">
            <v>550</v>
          </cell>
          <cell r="O1266">
            <v>400</v>
          </cell>
          <cell r="P1266">
            <v>0</v>
          </cell>
          <cell r="Q1266">
            <v>0</v>
          </cell>
          <cell r="R1266">
            <v>0</v>
          </cell>
          <cell r="S1266">
            <v>0</v>
          </cell>
          <cell r="T1266" t="e">
            <v>#DIV/0!</v>
          </cell>
          <cell r="U1266" t="e">
            <v>#DIV/0!</v>
          </cell>
          <cell r="V1266" t="e">
            <v>#DIV/0!</v>
          </cell>
          <cell r="W1266" t="e">
            <v>#DIV/0!</v>
          </cell>
          <cell r="X1266">
            <v>1.7</v>
          </cell>
          <cell r="Y1266">
            <v>1.462</v>
          </cell>
          <cell r="Z1266" t="str">
            <v>50. Xã Xuân Hòa.xlsx</v>
          </cell>
          <cell r="AA1266">
            <v>2000</v>
          </cell>
          <cell r="AB1266">
            <v>1000</v>
          </cell>
          <cell r="AC1266">
            <v>800</v>
          </cell>
          <cell r="AD1266">
            <v>580</v>
          </cell>
        </row>
        <row r="1267">
          <cell r="G1267" t="str">
            <v>XL10NT1_D3</v>
          </cell>
          <cell r="H1267" t="str">
            <v>Đoạn còn lại, từ kho xưởng (Nguyễn Sáng) đến ranh giới huyện Cẩm Mỹ</v>
          </cell>
          <cell r="I1267" t="str">
            <v>Đường tỉnh 766</v>
          </cell>
          <cell r="J1267"/>
          <cell r="K1267" t="str">
            <v>Đường Xuân Thành - Suối Cao - Xuân Bắc</v>
          </cell>
          <cell r="L1267">
            <v>1200</v>
          </cell>
          <cell r="M1267">
            <v>600</v>
          </cell>
          <cell r="N1267">
            <v>500</v>
          </cell>
          <cell r="O1267">
            <v>400</v>
          </cell>
          <cell r="P1267">
            <v>0</v>
          </cell>
          <cell r="Q1267">
            <v>0</v>
          </cell>
          <cell r="R1267">
            <v>0</v>
          </cell>
          <cell r="S1267">
            <v>0</v>
          </cell>
          <cell r="T1267" t="e">
            <v>#DIV/0!</v>
          </cell>
          <cell r="U1267" t="e">
            <v>#DIV/0!</v>
          </cell>
          <cell r="V1267" t="e">
            <v>#DIV/0!</v>
          </cell>
          <cell r="W1267" t="e">
            <v>#DIV/0!</v>
          </cell>
          <cell r="X1267">
            <v>1.7</v>
          </cell>
          <cell r="Y1267">
            <v>1.462</v>
          </cell>
          <cell r="Z1267" t="str">
            <v>50. Xã Xuân Hòa.xlsx</v>
          </cell>
          <cell r="AA1267">
            <v>1800</v>
          </cell>
          <cell r="AB1267">
            <v>880</v>
          </cell>
          <cell r="AC1267">
            <v>730</v>
          </cell>
          <cell r="AD1267">
            <v>580</v>
          </cell>
        </row>
        <row r="1268">
          <cell r="G1268" t="str">
            <v>XL11NT2</v>
          </cell>
          <cell r="H1268" t="str">
            <v>Đường Xuân Trường - Suối Cao</v>
          </cell>
          <cell r="I1268" t="str">
            <v>Đường tỉnh 766</v>
          </cell>
          <cell r="J1268"/>
          <cell r="K1268" t="str">
            <v>Đến giáp ranh xã Suối Cao</v>
          </cell>
          <cell r="L1268"/>
          <cell r="M1268"/>
          <cell r="N1268"/>
          <cell r="O1268"/>
          <cell r="P1268"/>
          <cell r="Q1268"/>
          <cell r="R1268"/>
          <cell r="S1268"/>
          <cell r="T1268"/>
          <cell r="U1268"/>
          <cell r="V1268"/>
          <cell r="W1268"/>
          <cell r="Y1268"/>
          <cell r="Z1268"/>
          <cell r="AA1268"/>
          <cell r="AB1268"/>
          <cell r="AC1268"/>
          <cell r="AD1268"/>
        </row>
        <row r="1269">
          <cell r="G1269" t="str">
            <v>XL11NT2_xuantruong</v>
          </cell>
          <cell r="H1269" t="str">
            <v>Đoạn qua xã Xuân Trường</v>
          </cell>
          <cell r="I1269" t="str">
            <v>Đường tỉnh 766</v>
          </cell>
          <cell r="J1269"/>
          <cell r="K1269" t="str">
            <v>Đến ngã 3 đường vào Trại giam Xuân Lộc</v>
          </cell>
          <cell r="L1269"/>
          <cell r="M1269"/>
          <cell r="N1269"/>
          <cell r="O1269"/>
          <cell r="P1269"/>
          <cell r="Q1269"/>
          <cell r="R1269"/>
          <cell r="S1269"/>
          <cell r="T1269"/>
          <cell r="U1269"/>
          <cell r="V1269"/>
          <cell r="W1269"/>
          <cell r="Y1269"/>
          <cell r="Z1269"/>
          <cell r="AA1269"/>
          <cell r="AB1269"/>
          <cell r="AC1269"/>
          <cell r="AD1269"/>
        </row>
        <row r="1270">
          <cell r="G1270" t="str">
            <v>XL11NT2_D1</v>
          </cell>
          <cell r="H1270" t="str">
            <v>Đoạn từ Đường tỉnh 766 đến ngã 3 đường vào trại giam Xuân Lộc</v>
          </cell>
          <cell r="I1270" t="str">
            <v>Từ ngã 3 đường vào Trại giam Xuân Lộc</v>
          </cell>
          <cell r="J1270"/>
          <cell r="K1270" t="str">
            <v>Đến giáp ranh xã Suối Cao</v>
          </cell>
          <cell r="L1270">
            <v>1200</v>
          </cell>
          <cell r="M1270">
            <v>600</v>
          </cell>
          <cell r="N1270">
            <v>500</v>
          </cell>
          <cell r="O1270">
            <v>400</v>
          </cell>
          <cell r="P1270">
            <v>0</v>
          </cell>
          <cell r="Q1270">
            <v>0</v>
          </cell>
          <cell r="R1270">
            <v>0</v>
          </cell>
          <cell r="S1270">
            <v>0</v>
          </cell>
          <cell r="T1270" t="e">
            <v>#DIV/0!</v>
          </cell>
          <cell r="U1270" t="e">
            <v>#DIV/0!</v>
          </cell>
          <cell r="V1270" t="e">
            <v>#DIV/0!</v>
          </cell>
          <cell r="W1270" t="e">
            <v>#DIV/0!</v>
          </cell>
          <cell r="X1270">
            <v>1.7</v>
          </cell>
          <cell r="Y1270">
            <v>1.1805263157894736</v>
          </cell>
          <cell r="Z1270" t="str">
            <v>51. Xã Xuân Lộc góp ý.xlsx</v>
          </cell>
          <cell r="AA1270">
            <v>1400</v>
          </cell>
          <cell r="AB1270">
            <v>710</v>
          </cell>
          <cell r="AC1270">
            <v>590</v>
          </cell>
          <cell r="AD1270">
            <v>470</v>
          </cell>
        </row>
        <row r="1271">
          <cell r="G1271" t="str">
            <v>XL11NT2_D2</v>
          </cell>
          <cell r="H1271" t="str">
            <v>Đoạn từ ngã 3 đường vào trại giam Xuân Lộc đến giáp ranh xã Suối Cao</v>
          </cell>
          <cell r="I1271" t="str">
            <v>Từ giáp ranh xã Xuân Trường</v>
          </cell>
          <cell r="J1271"/>
          <cell r="K1271" t="str">
            <v>Đường Xuân Thành - Suối Cao - Xuân Bắc</v>
          </cell>
          <cell r="L1271">
            <v>1300</v>
          </cell>
          <cell r="M1271">
            <v>650</v>
          </cell>
          <cell r="N1271">
            <v>500</v>
          </cell>
          <cell r="O1271">
            <v>400</v>
          </cell>
          <cell r="P1271">
            <v>0</v>
          </cell>
          <cell r="Q1271">
            <v>0</v>
          </cell>
          <cell r="R1271">
            <v>0</v>
          </cell>
          <cell r="S1271">
            <v>0</v>
          </cell>
          <cell r="T1271" t="e">
            <v>#DIV/0!</v>
          </cell>
          <cell r="U1271" t="e">
            <v>#DIV/0!</v>
          </cell>
          <cell r="V1271" t="e">
            <v>#DIV/0!</v>
          </cell>
          <cell r="W1271" t="e">
            <v>#DIV/0!</v>
          </cell>
          <cell r="X1271">
            <v>1.7</v>
          </cell>
          <cell r="Y1271">
            <v>1.4</v>
          </cell>
          <cell r="Z1271" t="str">
            <v>54. Xã Xuân Thành giáp ranh xã Xuân Lộc.xlsx</v>
          </cell>
          <cell r="AA1271">
            <v>1800</v>
          </cell>
          <cell r="AB1271">
            <v>910</v>
          </cell>
          <cell r="AC1271">
            <v>700</v>
          </cell>
          <cell r="AD1271">
            <v>560</v>
          </cell>
        </row>
        <row r="1272">
          <cell r="G1272" t="str">
            <v>XL11NT2_suoicao</v>
          </cell>
          <cell r="H1272" t="str">
            <v>Đoạn qua xã Suối Cao, từ giáp ranh xã Xuân Trường đến đường Xuân Thành - Suối Cao - Xuân Bắc</v>
          </cell>
          <cell r="I1272" t="str">
            <v>Từ giáp ranh xã Xuân Trường</v>
          </cell>
          <cell r="J1272"/>
          <cell r="K1272" t="str">
            <v>Cách trung tâm xã Suối Cao (ngã tư) 250 m</v>
          </cell>
          <cell r="L1272"/>
          <cell r="M1272"/>
          <cell r="N1272"/>
          <cell r="O1272"/>
          <cell r="P1272"/>
          <cell r="Q1272"/>
          <cell r="R1272"/>
          <cell r="S1272"/>
          <cell r="T1272"/>
          <cell r="U1272"/>
          <cell r="V1272"/>
          <cell r="W1272"/>
          <cell r="Y1272"/>
          <cell r="Z1272"/>
          <cell r="AA1272"/>
          <cell r="AB1272"/>
          <cell r="AC1272"/>
          <cell r="AD1272"/>
        </row>
        <row r="1273">
          <cell r="G1273" t="str">
            <v>XL11NT2_D3</v>
          </cell>
          <cell r="H1273" t="str">
            <v>Đoạn từ giáp ranh xã Xuân Trường đến cách trung tâm xã Suối Cao (ngã tư) 250 m</v>
          </cell>
          <cell r="I1273" t="str">
            <v>Cách trung tâm xã Suối Cao (ngã tư) 250 m</v>
          </cell>
          <cell r="J1273"/>
          <cell r="K1273" t="str">
            <v>Qua trung tâm xã Suối Cao (ngã tư) 250 m</v>
          </cell>
          <cell r="L1273">
            <v>900</v>
          </cell>
          <cell r="M1273">
            <v>450</v>
          </cell>
          <cell r="N1273">
            <v>400</v>
          </cell>
          <cell r="O1273">
            <v>350</v>
          </cell>
          <cell r="P1273">
            <v>0</v>
          </cell>
          <cell r="Q1273">
            <v>0</v>
          </cell>
          <cell r="R1273">
            <v>0</v>
          </cell>
          <cell r="S1273">
            <v>0</v>
          </cell>
          <cell r="T1273" t="e">
            <v>#DIV/0!</v>
          </cell>
          <cell r="U1273" t="e">
            <v>#DIV/0!</v>
          </cell>
          <cell r="V1273" t="e">
            <v>#DIV/0!</v>
          </cell>
          <cell r="W1273" t="e">
            <v>#DIV/0!</v>
          </cell>
          <cell r="X1273">
            <v>5.95</v>
          </cell>
          <cell r="Y1273">
            <v>1.7</v>
          </cell>
          <cell r="Z1273" t="e">
            <v>#N/A</v>
          </cell>
          <cell r="AA1273">
            <v>1500</v>
          </cell>
          <cell r="AB1273">
            <v>770</v>
          </cell>
          <cell r="AC1273">
            <v>680</v>
          </cell>
          <cell r="AD1273">
            <v>600</v>
          </cell>
        </row>
        <row r="1274">
          <cell r="G1274" t="str">
            <v>XL11NT2_D4</v>
          </cell>
          <cell r="H1274" t="str">
            <v>Đoạn trung tâm xã Suối Cao phạm vi 250m</v>
          </cell>
          <cell r="I1274" t="str">
            <v>Qua trung tâm xã Suối Cao (ngã tư) 250 m</v>
          </cell>
          <cell r="J1274"/>
          <cell r="K1274" t="str">
            <v>Đường Chà Rang - Xuân Thọ</v>
          </cell>
          <cell r="L1274">
            <v>1200</v>
          </cell>
          <cell r="M1274">
            <v>600</v>
          </cell>
          <cell r="N1274">
            <v>500</v>
          </cell>
          <cell r="O1274">
            <v>400</v>
          </cell>
          <cell r="P1274">
            <v>0</v>
          </cell>
          <cell r="Q1274">
            <v>0</v>
          </cell>
          <cell r="R1274">
            <v>0</v>
          </cell>
          <cell r="S1274">
            <v>0</v>
          </cell>
          <cell r="T1274" t="e">
            <v>#DIV/0!</v>
          </cell>
          <cell r="U1274" t="e">
            <v>#DIV/0!</v>
          </cell>
          <cell r="V1274" t="e">
            <v>#DIV/0!</v>
          </cell>
          <cell r="W1274" t="e">
            <v>#DIV/0!</v>
          </cell>
          <cell r="X1274">
            <v>3.86</v>
          </cell>
          <cell r="Y1274">
            <v>1.7</v>
          </cell>
          <cell r="Z1274" t="e">
            <v>#N/A</v>
          </cell>
          <cell r="AA1274">
            <v>2000</v>
          </cell>
          <cell r="AB1274">
            <v>1000</v>
          </cell>
          <cell r="AC1274">
            <v>850</v>
          </cell>
          <cell r="AD1274">
            <v>680</v>
          </cell>
        </row>
        <row r="1275">
          <cell r="G1275" t="str">
            <v>XL11NT2_D5</v>
          </cell>
          <cell r="H1275" t="str">
            <v>Đoạn cách trung tâm xã Suối Cao (ngã tư) 250 m đến đường Chà Rang - Xuân Thọ</v>
          </cell>
          <cell r="I1275" t="str">
            <v>Đường Chà Rang - Xuân Thọ</v>
          </cell>
          <cell r="J1275"/>
          <cell r="K1275" t="str">
            <v>Đường Xuân Thành - Suối Cao - Xuân Bắc</v>
          </cell>
          <cell r="L1275">
            <v>900</v>
          </cell>
          <cell r="M1275">
            <v>450</v>
          </cell>
          <cell r="N1275">
            <v>400</v>
          </cell>
          <cell r="O1275">
            <v>350</v>
          </cell>
          <cell r="P1275">
            <v>0</v>
          </cell>
          <cell r="Q1275">
            <v>0</v>
          </cell>
          <cell r="R1275">
            <v>0</v>
          </cell>
          <cell r="S1275">
            <v>0</v>
          </cell>
          <cell r="T1275" t="e">
            <v>#DIV/0!</v>
          </cell>
          <cell r="U1275" t="e">
            <v>#DIV/0!</v>
          </cell>
          <cell r="V1275" t="e">
            <v>#DIV/0!</v>
          </cell>
          <cell r="W1275" t="e">
            <v>#DIV/0!</v>
          </cell>
          <cell r="X1275">
            <v>5.2222222222222223</v>
          </cell>
          <cell r="Y1275">
            <v>1.7</v>
          </cell>
          <cell r="Z1275" t="e">
            <v>#N/A</v>
          </cell>
          <cell r="AA1275">
            <v>1500</v>
          </cell>
          <cell r="AB1275">
            <v>770</v>
          </cell>
          <cell r="AC1275">
            <v>680</v>
          </cell>
          <cell r="AD1275">
            <v>600</v>
          </cell>
        </row>
        <row r="1276">
          <cell r="G1276" t="str">
            <v>XL11NT2_D6</v>
          </cell>
          <cell r="H1276" t="str">
            <v>Đoạn từ đường Xuân Thành - Suối Cao - Xuân Bắc đến đường Chà Rang - Xuân Thọ</v>
          </cell>
          <cell r="I1276" t="str">
            <v>Đường Xuân Lộc - Long Khánh</v>
          </cell>
          <cell r="J1276"/>
          <cell r="K1276" t="str">
            <v>Đường Xuân Trường - Suối Cao</v>
          </cell>
          <cell r="L1276">
            <v>1300</v>
          </cell>
          <cell r="M1276">
            <v>650</v>
          </cell>
          <cell r="N1276">
            <v>500</v>
          </cell>
          <cell r="O1276">
            <v>400</v>
          </cell>
          <cell r="P1276">
            <v>0</v>
          </cell>
          <cell r="Q1276">
            <v>0</v>
          </cell>
          <cell r="R1276">
            <v>0</v>
          </cell>
          <cell r="S1276">
            <v>0</v>
          </cell>
          <cell r="T1276" t="e">
            <v>#DIV/0!</v>
          </cell>
          <cell r="U1276" t="e">
            <v>#DIV/0!</v>
          </cell>
          <cell r="V1276" t="e">
            <v>#DIV/0!</v>
          </cell>
          <cell r="W1276" t="e">
            <v>#DIV/0!</v>
          </cell>
          <cell r="X1276">
            <v>4.29</v>
          </cell>
          <cell r="Y1276">
            <v>1.7</v>
          </cell>
          <cell r="Z1276" t="e">
            <v>#N/A</v>
          </cell>
          <cell r="AA1276">
            <v>2200</v>
          </cell>
          <cell r="AB1276">
            <v>1100</v>
          </cell>
          <cell r="AC1276">
            <v>850</v>
          </cell>
          <cell r="AD1276">
            <v>680</v>
          </cell>
        </row>
        <row r="1277">
          <cell r="G1277" t="str">
            <v>XL12NT</v>
          </cell>
          <cell r="H1277" t="str">
            <v>Đường Gia Tỵ - Suối Cao (xã Suối Cao), từ đường Xuân Lộc - Long Khánh đến đường Xuân Trường - Suối Cao</v>
          </cell>
          <cell r="I1277" t="str">
            <v>Đường Xuân Trường - Suối Cao</v>
          </cell>
          <cell r="J1277"/>
          <cell r="K1277" t="str">
            <v>Bên phải đến hết ranh thửa đất số 47, tờ BĐĐC số 08; Bên trái đến hết ranh thửa đất số 65, tờ BĐĐC số 08 (xã Suối Cao)</v>
          </cell>
          <cell r="L1277">
            <v>1300</v>
          </cell>
          <cell r="M1277">
            <v>650</v>
          </cell>
          <cell r="N1277">
            <v>500</v>
          </cell>
          <cell r="O1277">
            <v>400</v>
          </cell>
          <cell r="P1277">
            <v>0</v>
          </cell>
          <cell r="Q1277">
            <v>0</v>
          </cell>
          <cell r="R1277">
            <v>0</v>
          </cell>
          <cell r="S1277">
            <v>0</v>
          </cell>
          <cell r="T1277" t="e">
            <v>#DIV/0!</v>
          </cell>
          <cell r="U1277" t="e">
            <v>#DIV/0!</v>
          </cell>
          <cell r="V1277" t="e">
            <v>#DIV/0!</v>
          </cell>
          <cell r="W1277" t="e">
            <v>#DIV/0!</v>
          </cell>
          <cell r="X1277">
            <v>1.5</v>
          </cell>
          <cell r="Y1277">
            <v>1.32</v>
          </cell>
          <cell r="Z1277" t="str">
            <v>54. Xã Xuân Thành giáp ranh xã Xuân Lộc.xlsx</v>
          </cell>
          <cell r="AA1277">
            <v>1700</v>
          </cell>
          <cell r="AB1277">
            <v>860</v>
          </cell>
          <cell r="AC1277">
            <v>660</v>
          </cell>
          <cell r="AD1277">
            <v>530</v>
          </cell>
        </row>
        <row r="1278">
          <cell r="G1278" t="str">
            <v>XL13NT</v>
          </cell>
          <cell r="H1278" t="str">
            <v>Đường trung tâm xã Suối Cao đi cao su (xã Suối Cao)</v>
          </cell>
          <cell r="I1278" t="str">
            <v>Cách đường Xuân Thành - Suối Cao - Xuân Bắc 250 m</v>
          </cell>
          <cell r="J1278"/>
          <cell r="K1278" t="str">
            <v>Qua đường Xuân Thành - Suối Cao - Xuân Bắc 250 m</v>
          </cell>
          <cell r="L1278"/>
          <cell r="M1278"/>
          <cell r="N1278"/>
          <cell r="O1278"/>
          <cell r="P1278"/>
          <cell r="Q1278"/>
          <cell r="R1278"/>
          <cell r="S1278"/>
          <cell r="T1278"/>
          <cell r="U1278"/>
          <cell r="V1278"/>
          <cell r="W1278"/>
          <cell r="Y1278"/>
          <cell r="Z1278"/>
          <cell r="AA1278"/>
          <cell r="AB1278"/>
          <cell r="AC1278"/>
          <cell r="AD1278"/>
        </row>
        <row r="1279">
          <cell r="G1279" t="str">
            <v>XL13NT_D1</v>
          </cell>
          <cell r="H1279" t="str">
            <v>Đường trung tâm xã (phạm vi 250m), từ cách đường Xuân Thành - Suối Cao - Xuân Bắc 250 m đến qua đường Xuân Thành - Suối Cao - Xuân Bắc 250 m</v>
          </cell>
          <cell r="I1279" t="str">
            <v>Từ đường Xuân Trường - Suối Cao và qua đường Xuân Thành - Suối Cao - Xuân Bắc qua 250 m</v>
          </cell>
          <cell r="J1279"/>
          <cell r="K1279" t="str">
            <v>Cách đường Xuân Thành - Suối Cao - Xuân Bắc 250 m và bên phải đến hết ranh thửa đất số 47, tờ BĐĐC số 08; Bên trái đến hết ranh thửa đất số 65, tờ BĐĐC số 08 (xã Suối Cao)</v>
          </cell>
          <cell r="L1279">
            <v>1300</v>
          </cell>
          <cell r="M1279">
            <v>650</v>
          </cell>
          <cell r="N1279">
            <v>500</v>
          </cell>
          <cell r="O1279">
            <v>400</v>
          </cell>
          <cell r="P1279">
            <v>0</v>
          </cell>
          <cell r="Q1279">
            <v>0</v>
          </cell>
          <cell r="R1279">
            <v>0</v>
          </cell>
          <cell r="S1279">
            <v>0</v>
          </cell>
          <cell r="T1279" t="e">
            <v>#DIV/0!</v>
          </cell>
          <cell r="U1279" t="e">
            <v>#DIV/0!</v>
          </cell>
          <cell r="V1279" t="e">
            <v>#DIV/0!</v>
          </cell>
          <cell r="W1279" t="e">
            <v>#DIV/0!</v>
          </cell>
          <cell r="X1279">
            <v>1.5</v>
          </cell>
          <cell r="Y1279">
            <v>1.32</v>
          </cell>
          <cell r="Z1279" t="str">
            <v>54. Xã Xuân Thành giáp ranh xã Xuân Lộc.xlsx</v>
          </cell>
          <cell r="AA1279">
            <v>1700</v>
          </cell>
          <cell r="AB1279">
            <v>860</v>
          </cell>
          <cell r="AC1279">
            <v>660</v>
          </cell>
          <cell r="AD1279">
            <v>530</v>
          </cell>
        </row>
        <row r="1280">
          <cell r="G1280" t="str">
            <v>XL13NT_D2</v>
          </cell>
          <cell r="H1280" t="str">
            <v>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v>
          </cell>
          <cell r="I1280" t="str">
            <v>Từ đường ĐT. 765</v>
          </cell>
          <cell r="J1280"/>
          <cell r="K1280" t="str">
            <v>Đến ranh giới huyện Cẩm Mỹ</v>
          </cell>
          <cell r="L1280">
            <v>800</v>
          </cell>
          <cell r="M1280">
            <v>400</v>
          </cell>
          <cell r="N1280">
            <v>350</v>
          </cell>
          <cell r="O1280">
            <v>300</v>
          </cell>
          <cell r="P1280">
            <v>0</v>
          </cell>
          <cell r="Q1280">
            <v>0</v>
          </cell>
          <cell r="R1280">
            <v>0</v>
          </cell>
          <cell r="S1280">
            <v>0</v>
          </cell>
          <cell r="T1280" t="e">
            <v>#DIV/0!</v>
          </cell>
          <cell r="U1280" t="e">
            <v>#DIV/0!</v>
          </cell>
          <cell r="V1280" t="e">
            <v>#DIV/0!</v>
          </cell>
          <cell r="W1280" t="e">
            <v>#DIV/0!</v>
          </cell>
          <cell r="X1280">
            <v>1.5</v>
          </cell>
          <cell r="Y1280">
            <v>1.49</v>
          </cell>
          <cell r="Z1280" t="str">
            <v>54. Xã Xuân Thành giáp ranh xã Xuân Lộc.xlsx</v>
          </cell>
          <cell r="AA1280">
            <v>1200</v>
          </cell>
          <cell r="AB1280">
            <v>600</v>
          </cell>
          <cell r="AC1280">
            <v>520</v>
          </cell>
          <cell r="AD1280">
            <v>450</v>
          </cell>
        </row>
        <row r="1281">
          <cell r="G1281" t="str">
            <v>XL14NT2</v>
          </cell>
          <cell r="H1281" t="str">
            <v>Đường Lang Minh - Suối Đá (xã Lang Minh), từ Đường tỉnh 765 đến hết ranh thửa đất số 47, tờ BĐĐC số 08 về bên phải và hết ranh thửa đất số 65, tờ BĐĐC số 08 về bên trái, xã Suối Cao</v>
          </cell>
          <cell r="I1281" t="str">
            <v>XL15NT2</v>
          </cell>
          <cell r="J1281"/>
          <cell r="K1281" t="str">
            <v>Đến ranh giới huyện Cẩm Mỹ</v>
          </cell>
          <cell r="L1281">
            <v>1300</v>
          </cell>
          <cell r="M1281">
            <v>650</v>
          </cell>
          <cell r="N1281">
            <v>500</v>
          </cell>
          <cell r="O1281">
            <v>400</v>
          </cell>
          <cell r="P1281">
            <v>0</v>
          </cell>
          <cell r="Q1281">
            <v>0</v>
          </cell>
          <cell r="R1281">
            <v>0</v>
          </cell>
          <cell r="S1281">
            <v>0</v>
          </cell>
          <cell r="T1281" t="e">
            <v>#DIV/0!</v>
          </cell>
          <cell r="U1281" t="e">
            <v>#DIV/0!</v>
          </cell>
          <cell r="V1281" t="e">
            <v>#DIV/0!</v>
          </cell>
          <cell r="W1281" t="e">
            <v>#DIV/0!</v>
          </cell>
          <cell r="X1281">
            <v>1.5</v>
          </cell>
          <cell r="Y1281">
            <v>1.32</v>
          </cell>
          <cell r="Z1281" t="str">
            <v>52. X. Xuân Phú rồi.xlsx</v>
          </cell>
          <cell r="AA1281">
            <v>1700</v>
          </cell>
          <cell r="AB1281">
            <v>860</v>
          </cell>
          <cell r="AC1281">
            <v>660</v>
          </cell>
          <cell r="AD1281">
            <v>530</v>
          </cell>
        </row>
        <row r="1282">
          <cell r="G1282" t="str">
            <v>XL15NT2</v>
          </cell>
          <cell r="H1282" t="str">
            <v>Đường Lang Minh - Xuân Đông (xã Lang Minh), từ Đường tỉnh 765 đến ranh giới huyện Cẩm Mỹ</v>
          </cell>
          <cell r="I1282" t="str">
            <v>Đường Xuân Thành -Suối Cao - Xuân Bắc</v>
          </cell>
          <cell r="J1282"/>
          <cell r="K1282" t="str">
            <v>Bên phải đến hết ranh thửa đất số 12, tờ BĐĐC số 04; Bên trái đến hết ranh thửa đất số 18, tờ BĐĐC số 04 (xã Xuân Bắc)</v>
          </cell>
          <cell r="L1282">
            <v>1300</v>
          </cell>
          <cell r="M1282">
            <v>650</v>
          </cell>
          <cell r="N1282">
            <v>500</v>
          </cell>
          <cell r="O1282">
            <v>400</v>
          </cell>
          <cell r="P1282">
            <v>0</v>
          </cell>
          <cell r="Q1282">
            <v>0</v>
          </cell>
          <cell r="R1282">
            <v>0</v>
          </cell>
          <cell r="S1282">
            <v>0</v>
          </cell>
          <cell r="T1282" t="e">
            <v>#DIV/0!</v>
          </cell>
          <cell r="U1282" t="e">
            <v>#DIV/0!</v>
          </cell>
          <cell r="V1282" t="e">
            <v>#DIV/0!</v>
          </cell>
          <cell r="W1282" t="e">
            <v>#DIV/0!</v>
          </cell>
          <cell r="X1282">
            <v>1.5</v>
          </cell>
          <cell r="Y1282">
            <v>1.32</v>
          </cell>
          <cell r="Z1282" t="str">
            <v>52. X. Xuân Phú rồi.xlsx</v>
          </cell>
          <cell r="AA1282">
            <v>1700</v>
          </cell>
          <cell r="AB1282">
            <v>860</v>
          </cell>
          <cell r="AC1282">
            <v>660</v>
          </cell>
          <cell r="AD1282">
            <v>530</v>
          </cell>
        </row>
        <row r="1283">
          <cell r="G1283" t="str">
            <v>XL16NT</v>
          </cell>
          <cell r="H1283" t="str">
            <v>Đường vào Thác Trời (xã Xuân Bắc), từ đường Xuân Thành -Suối Cao - Xuân Bắc đến hết ranh thửa đất số 12, tờ BĐĐC số 04 về bên phải và hết ranh thửa đất số 18, tờ BĐĐC số 04 về bên trái, xã Xuân Bắc</v>
          </cell>
          <cell r="I1283" t="str">
            <v>Đường ĐT. 763</v>
          </cell>
          <cell r="J1283"/>
          <cell r="K1283" t="str">
            <v>Đường Xuân Lộc - Long Khánh</v>
          </cell>
          <cell r="L1283">
            <v>1300</v>
          </cell>
          <cell r="M1283">
            <v>650</v>
          </cell>
          <cell r="N1283">
            <v>500</v>
          </cell>
          <cell r="O1283">
            <v>400</v>
          </cell>
          <cell r="P1283">
            <v>0</v>
          </cell>
          <cell r="Q1283">
            <v>0</v>
          </cell>
          <cell r="R1283">
            <v>0</v>
          </cell>
          <cell r="S1283">
            <v>0</v>
          </cell>
          <cell r="T1283" t="e">
            <v>#DIV/0!</v>
          </cell>
          <cell r="U1283" t="e">
            <v>#DIV/0!</v>
          </cell>
          <cell r="V1283" t="e">
            <v>#DIV/0!</v>
          </cell>
          <cell r="W1283" t="e">
            <v>#DIV/0!</v>
          </cell>
          <cell r="X1283">
            <v>1.5</v>
          </cell>
          <cell r="Y1283">
            <v>1.32</v>
          </cell>
          <cell r="Z1283" t="str">
            <v>46. xã Xuân Bắc.xlsx</v>
          </cell>
          <cell r="AA1283">
            <v>1700</v>
          </cell>
          <cell r="AB1283">
            <v>860</v>
          </cell>
          <cell r="AC1283">
            <v>660</v>
          </cell>
          <cell r="AD1283">
            <v>530</v>
          </cell>
        </row>
        <row r="1284">
          <cell r="G1284" t="str">
            <v>XL17NT2</v>
          </cell>
          <cell r="H1284" t="str">
            <v>Đường Thọ Bình đi Thọ Phước (xã Xuân Thọ), từ Đường tỉnh 763 đến đường Xuân Lộc - Long Khánh</v>
          </cell>
          <cell r="I1284" t="str">
            <v>Đường Xuân Lộc - Long Khánh</v>
          </cell>
          <cell r="J1284"/>
          <cell r="K1284" t="str">
            <v>Đến ranh giới huyện Định Quán</v>
          </cell>
          <cell r="L1284">
            <v>1300</v>
          </cell>
          <cell r="M1284">
            <v>650</v>
          </cell>
          <cell r="N1284">
            <v>500</v>
          </cell>
          <cell r="O1284">
            <v>400</v>
          </cell>
          <cell r="P1284">
            <v>0</v>
          </cell>
          <cell r="Q1284">
            <v>0</v>
          </cell>
          <cell r="R1284">
            <v>0</v>
          </cell>
          <cell r="S1284">
            <v>0</v>
          </cell>
          <cell r="T1284" t="e">
            <v>#DIV/0!</v>
          </cell>
          <cell r="U1284" t="e">
            <v>#DIV/0!</v>
          </cell>
          <cell r="V1284" t="e">
            <v>#DIV/0!</v>
          </cell>
          <cell r="W1284" t="e">
            <v>#DIV/0!</v>
          </cell>
          <cell r="X1284">
            <v>1.7</v>
          </cell>
          <cell r="Y1284">
            <v>1.1805263157894736</v>
          </cell>
          <cell r="Z1284" t="str">
            <v>51. Xã Xuân Lộc góp ý.xlsx</v>
          </cell>
          <cell r="AA1284">
            <v>1500</v>
          </cell>
          <cell r="AB1284">
            <v>770</v>
          </cell>
          <cell r="AC1284">
            <v>590</v>
          </cell>
          <cell r="AD1284">
            <v>470</v>
          </cell>
        </row>
        <row r="1285">
          <cell r="G1285" t="str">
            <v>XL18NT</v>
          </cell>
          <cell r="H1285" t="str">
            <v xml:space="preserve">Đường Thọ Trung đi Bảo Quang (xã Xuân Thọ), từ đường Xuân Lộc - Long Khánh đến ranh giới huyện Định Quán </v>
          </cell>
          <cell r="I1285" t="str">
            <v>Đường ĐT. 763</v>
          </cell>
          <cell r="J1285"/>
          <cell r="K1285" t="str">
            <v>Đến ranh giới Thành phố Long Khánh</v>
          </cell>
          <cell r="L1285">
            <v>1300</v>
          </cell>
          <cell r="M1285">
            <v>650</v>
          </cell>
          <cell r="N1285">
            <v>500</v>
          </cell>
          <cell r="O1285">
            <v>400</v>
          </cell>
          <cell r="P1285">
            <v>0</v>
          </cell>
          <cell r="Q1285">
            <v>0</v>
          </cell>
          <cell r="R1285">
            <v>0</v>
          </cell>
          <cell r="S1285">
            <v>0</v>
          </cell>
          <cell r="T1285" t="e">
            <v>#DIV/0!</v>
          </cell>
          <cell r="U1285" t="e">
            <v>#DIV/0!</v>
          </cell>
          <cell r="V1285" t="e">
            <v>#DIV/0!</v>
          </cell>
          <cell r="W1285" t="e">
            <v>#DIV/0!</v>
          </cell>
          <cell r="X1285">
            <v>1.7</v>
          </cell>
          <cell r="Y1285">
            <v>1.1805263157894736</v>
          </cell>
          <cell r="Z1285" t="str">
            <v>51. Xã Xuân Lộc góp ý.xlsx</v>
          </cell>
          <cell r="AA1285">
            <v>1500</v>
          </cell>
          <cell r="AB1285">
            <v>770</v>
          </cell>
          <cell r="AC1285">
            <v>590</v>
          </cell>
          <cell r="AD1285">
            <v>470</v>
          </cell>
        </row>
        <row r="1286">
          <cell r="G1286" t="str">
            <v>XL19NT2</v>
          </cell>
          <cell r="H1286" t="str">
            <v>Đường Thọ Chánh đi Thọ Tân (xã Xuân Thọ), từ Đường tỉnh 763 đến ranh giới thành phố Long Khánh</v>
          </cell>
          <cell r="I1286" t="str">
            <v>Quốc lộ 1</v>
          </cell>
          <cell r="J1286"/>
          <cell r="K1286" t="str">
            <v>Đến suối Gia Trấp</v>
          </cell>
          <cell r="L1286">
            <v>1300</v>
          </cell>
          <cell r="M1286">
            <v>650</v>
          </cell>
          <cell r="N1286">
            <v>500</v>
          </cell>
          <cell r="O1286">
            <v>400</v>
          </cell>
          <cell r="P1286">
            <v>0</v>
          </cell>
          <cell r="Q1286">
            <v>0</v>
          </cell>
          <cell r="R1286">
            <v>0</v>
          </cell>
          <cell r="S1286">
            <v>0</v>
          </cell>
          <cell r="T1286" t="e">
            <v>#DIV/0!</v>
          </cell>
          <cell r="U1286" t="e">
            <v>#DIV/0!</v>
          </cell>
          <cell r="V1286" t="e">
            <v>#DIV/0!</v>
          </cell>
          <cell r="W1286" t="e">
            <v>#DIV/0!</v>
          </cell>
          <cell r="X1286">
            <v>2</v>
          </cell>
          <cell r="Y1286">
            <v>1.2578947368421052</v>
          </cell>
          <cell r="Z1286" t="str">
            <v>51. Xã Xuân Lộc góp ý.xlsx</v>
          </cell>
          <cell r="AA1286">
            <v>1600</v>
          </cell>
          <cell r="AB1286">
            <v>820</v>
          </cell>
          <cell r="AC1286">
            <v>630</v>
          </cell>
          <cell r="AD1286">
            <v>500</v>
          </cell>
        </row>
        <row r="1287">
          <cell r="G1287" t="str">
            <v>XL20NT1</v>
          </cell>
          <cell r="H1287" t="str">
            <v>Đường Lê Hồng Phong (xã Xuân Định), từ Quốc lộ 1 đến suối Gia Trấp</v>
          </cell>
          <cell r="I1287" t="str">
            <v>Quốc lộ 1</v>
          </cell>
          <cell r="J1287"/>
          <cell r="K1287" t="str">
            <v>Đến ranh Tp. Long Khánh</v>
          </cell>
          <cell r="L1287">
            <v>2000</v>
          </cell>
          <cell r="M1287">
            <v>900</v>
          </cell>
          <cell r="N1287">
            <v>600</v>
          </cell>
          <cell r="O1287">
            <v>450</v>
          </cell>
          <cell r="P1287">
            <v>0</v>
          </cell>
          <cell r="Q1287">
            <v>0</v>
          </cell>
          <cell r="R1287">
            <v>0</v>
          </cell>
          <cell r="S1287">
            <v>0</v>
          </cell>
          <cell r="T1287" t="e">
            <v>#DIV/0!</v>
          </cell>
          <cell r="U1287" t="e">
            <v>#DIV/0!</v>
          </cell>
          <cell r="V1287" t="e">
            <v>#DIV/0!</v>
          </cell>
          <cell r="W1287" t="e">
            <v>#DIV/0!</v>
          </cell>
          <cell r="X1287">
            <v>1.5</v>
          </cell>
          <cell r="Y1287">
            <v>1.284</v>
          </cell>
          <cell r="Z1287" t="str">
            <v>47. Xã Xuân Định.xlsx</v>
          </cell>
          <cell r="AA1287">
            <v>2600</v>
          </cell>
          <cell r="AB1287">
            <v>1200</v>
          </cell>
          <cell r="AC1287">
            <v>770</v>
          </cell>
          <cell r="AD1287">
            <v>580</v>
          </cell>
        </row>
        <row r="1288">
          <cell r="G1288" t="str">
            <v>XL21NT</v>
          </cell>
          <cell r="H1288" t="str">
            <v>Đường Suối Rết B (xã Xuân Định), từ Quốc lộ 1 đến giáp ranh thành phố Long Khánh</v>
          </cell>
          <cell r="I1288" t="str">
            <v>Quốc lộ 1</v>
          </cell>
          <cell r="J1288"/>
          <cell r="K1288" t="str">
            <v>Bên phải đến hết ranh thửa đất số 639, tờ BĐĐC số 44; bên trái đến hết ranh thửa đất số 747, tờ BĐĐC số 44 (xã Xuân Hòa)</v>
          </cell>
          <cell r="L1288">
            <v>1300</v>
          </cell>
          <cell r="M1288">
            <v>650</v>
          </cell>
          <cell r="N1288">
            <v>500</v>
          </cell>
          <cell r="O1288">
            <v>400</v>
          </cell>
          <cell r="P1288">
            <v>0</v>
          </cell>
          <cell r="Q1288">
            <v>0</v>
          </cell>
          <cell r="R1288">
            <v>0</v>
          </cell>
          <cell r="S1288">
            <v>0</v>
          </cell>
          <cell r="T1288" t="e">
            <v>#DIV/0!</v>
          </cell>
          <cell r="U1288" t="e">
            <v>#DIV/0!</v>
          </cell>
          <cell r="V1288" t="e">
            <v>#DIV/0!</v>
          </cell>
          <cell r="W1288" t="e">
            <v>#DIV/0!</v>
          </cell>
          <cell r="X1288">
            <v>1.5</v>
          </cell>
          <cell r="Y1288">
            <v>1.284</v>
          </cell>
          <cell r="Z1288" t="str">
            <v>47. Xã Xuân Định.xlsx</v>
          </cell>
          <cell r="AA1288">
            <v>1700</v>
          </cell>
          <cell r="AB1288">
            <v>830</v>
          </cell>
          <cell r="AC1288">
            <v>640</v>
          </cell>
          <cell r="AD1288">
            <v>510</v>
          </cell>
        </row>
        <row r="1289">
          <cell r="G1289" t="str">
            <v>XL22NT</v>
          </cell>
          <cell r="H1289" t="str">
            <v>Đường Sóc Ba Buông (xã Xuân Hòa)</v>
          </cell>
          <cell r="I1289" t="str">
            <v>Quốc lộ 1</v>
          </cell>
          <cell r="J1289"/>
          <cell r="K1289" t="str">
            <v>Đường Xuân Hòa 5</v>
          </cell>
          <cell r="L1289"/>
          <cell r="M1289"/>
          <cell r="N1289"/>
          <cell r="O1289"/>
          <cell r="P1289"/>
          <cell r="Q1289"/>
          <cell r="R1289"/>
          <cell r="S1289"/>
          <cell r="T1289"/>
          <cell r="U1289"/>
          <cell r="V1289"/>
          <cell r="W1289"/>
          <cell r="Y1289"/>
          <cell r="Z1289"/>
          <cell r="AA1289"/>
          <cell r="AB1289"/>
          <cell r="AC1289"/>
          <cell r="AD1289"/>
        </row>
        <row r="1290">
          <cell r="G1290" t="str">
            <v>XL22NT_D1</v>
          </cell>
          <cell r="H1290" t="str">
            <v>Đoạn từ Quốc lộ 1 đến giáp đường Xuân Hòa 5</v>
          </cell>
          <cell r="I1290" t="str">
            <v>Đường Xuân Hòa 5</v>
          </cell>
          <cell r="J1290"/>
          <cell r="K1290" t="str">
            <v>Bên phải đến hết ranh thửa đất số 639, tờ BĐĐC số 44; bên trái đến hết ranh thửa đất số 747, tờ BĐĐC số 44 (xã Xuân Hòa)</v>
          </cell>
          <cell r="L1290">
            <v>1300</v>
          </cell>
          <cell r="M1290">
            <v>650</v>
          </cell>
          <cell r="N1290">
            <v>500</v>
          </cell>
          <cell r="O1290">
            <v>400</v>
          </cell>
          <cell r="P1290">
            <v>0</v>
          </cell>
          <cell r="Q1290">
            <v>0</v>
          </cell>
          <cell r="R1290">
            <v>0</v>
          </cell>
          <cell r="S1290">
            <v>0</v>
          </cell>
          <cell r="T1290" t="e">
            <v>#DIV/0!</v>
          </cell>
          <cell r="U1290" t="e">
            <v>#DIV/0!</v>
          </cell>
          <cell r="V1290" t="e">
            <v>#DIV/0!</v>
          </cell>
          <cell r="W1290" t="e">
            <v>#DIV/0!</v>
          </cell>
          <cell r="X1290">
            <v>1.5</v>
          </cell>
          <cell r="Y1290">
            <v>1.32</v>
          </cell>
          <cell r="Z1290" t="str">
            <v>50. Xã Xuân Hòa.xlsx</v>
          </cell>
          <cell r="AA1290">
            <v>1700</v>
          </cell>
          <cell r="AB1290">
            <v>860</v>
          </cell>
          <cell r="AC1290">
            <v>660</v>
          </cell>
          <cell r="AD1290">
            <v>530</v>
          </cell>
        </row>
        <row r="1291">
          <cell r="G1291" t="str">
            <v>XL22NT_D2</v>
          </cell>
          <cell r="H1291" t="str">
            <v>Đoạn còn lại, từ đường Xuân Hòa 5 đến hết ranh thửa đất số 639, tờ BĐĐC số 44 về bên phải và hết ranh thửa đất số 747, tờ BĐĐC số 44 về bên trái, xã Xuân Hòa</v>
          </cell>
          <cell r="I1291" t="str">
            <v>Đường tỉnh 766</v>
          </cell>
          <cell r="J1291"/>
          <cell r="K1291" t="str">
            <v>Đường tỉnh 763</v>
          </cell>
          <cell r="L1291">
            <v>800</v>
          </cell>
          <cell r="M1291">
            <v>400</v>
          </cell>
          <cell r="N1291">
            <v>350</v>
          </cell>
          <cell r="O1291">
            <v>300</v>
          </cell>
          <cell r="P1291">
            <v>0</v>
          </cell>
          <cell r="Q1291">
            <v>0</v>
          </cell>
          <cell r="R1291">
            <v>0</v>
          </cell>
          <cell r="S1291">
            <v>0</v>
          </cell>
          <cell r="T1291" t="e">
            <v>#DIV/0!</v>
          </cell>
          <cell r="U1291" t="e">
            <v>#DIV/0!</v>
          </cell>
          <cell r="V1291" t="e">
            <v>#DIV/0!</v>
          </cell>
          <cell r="W1291" t="e">
            <v>#DIV/0!</v>
          </cell>
          <cell r="X1291">
            <v>1.5</v>
          </cell>
          <cell r="Y1291">
            <v>1.49</v>
          </cell>
          <cell r="Z1291" t="str">
            <v>50. Xã Xuân Hòa.xlsx</v>
          </cell>
          <cell r="AA1291">
            <v>1200</v>
          </cell>
          <cell r="AB1291">
            <v>600</v>
          </cell>
          <cell r="AC1291">
            <v>520</v>
          </cell>
          <cell r="AD1291">
            <v>450</v>
          </cell>
        </row>
        <row r="1292">
          <cell r="G1292" t="str">
            <v>XL23NT</v>
          </cell>
          <cell r="H1292" t="str">
            <v>Đường Xuân Thành - Suối Cao - Xuân Bắc</v>
          </cell>
          <cell r="I1292" t="str">
            <v>Đường tỉnh 766</v>
          </cell>
          <cell r="J1292"/>
          <cell r="K1292" t="str">
            <v>Đến ranh giới xã Suối Cao</v>
          </cell>
          <cell r="L1292"/>
          <cell r="M1292"/>
          <cell r="N1292"/>
          <cell r="O1292"/>
          <cell r="P1292"/>
          <cell r="Q1292"/>
          <cell r="R1292"/>
          <cell r="S1292"/>
          <cell r="T1292"/>
          <cell r="U1292"/>
          <cell r="V1292"/>
          <cell r="W1292"/>
          <cell r="Y1292"/>
          <cell r="Z1292"/>
          <cell r="AA1292"/>
          <cell r="AB1292"/>
          <cell r="AC1292"/>
          <cell r="AD1292"/>
        </row>
        <row r="1293">
          <cell r="G1293" t="str">
            <v>XL23NT_xuanthanh</v>
          </cell>
          <cell r="H1293" t="str">
            <v>Đoạn qua xã Xuân Thành</v>
          </cell>
          <cell r="I1293" t="str">
            <v>Đường tỉnh 766</v>
          </cell>
          <cell r="J1293"/>
          <cell r="K1293" t="str">
            <v>Đến ngã 3 Ông Sáng Chùa</v>
          </cell>
          <cell r="L1293"/>
          <cell r="M1293"/>
          <cell r="N1293"/>
          <cell r="O1293"/>
          <cell r="P1293"/>
          <cell r="Q1293"/>
          <cell r="R1293"/>
          <cell r="S1293"/>
          <cell r="T1293"/>
          <cell r="U1293"/>
          <cell r="V1293"/>
          <cell r="W1293"/>
          <cell r="Y1293"/>
          <cell r="Z1293"/>
          <cell r="AA1293"/>
          <cell r="AB1293"/>
          <cell r="AC1293"/>
          <cell r="AD1293"/>
        </row>
        <row r="1294">
          <cell r="G1294" t="str">
            <v>XL23NT2_D1</v>
          </cell>
          <cell r="H1294" t="str">
            <v>Đoạn từ Đường tỉnh 766 đến ngã 3 Ông Sáng Chùa</v>
          </cell>
          <cell r="I1294" t="str">
            <v>Từ ngã 3 Ông Sáng Chùa</v>
          </cell>
          <cell r="J1294"/>
          <cell r="K1294" t="str">
            <v>Đến ranh giới xã Suối Cao</v>
          </cell>
          <cell r="L1294">
            <v>1300</v>
          </cell>
          <cell r="M1294">
            <v>650</v>
          </cell>
          <cell r="N1294">
            <v>500</v>
          </cell>
          <cell r="O1294">
            <v>400</v>
          </cell>
          <cell r="P1294">
            <v>0</v>
          </cell>
          <cell r="Q1294">
            <v>0</v>
          </cell>
          <cell r="R1294">
            <v>0</v>
          </cell>
          <cell r="S1294">
            <v>0</v>
          </cell>
          <cell r="T1294" t="e">
            <v>#DIV/0!</v>
          </cell>
          <cell r="U1294" t="e">
            <v>#DIV/0!</v>
          </cell>
          <cell r="V1294" t="e">
            <v>#DIV/0!</v>
          </cell>
          <cell r="W1294" t="e">
            <v>#DIV/0!</v>
          </cell>
          <cell r="X1294">
            <v>1.5</v>
          </cell>
          <cell r="Y1294">
            <v>1.32</v>
          </cell>
          <cell r="Z1294" t="str">
            <v>54. Xã Xuân Thành giáp ranh xã Xuân Lộc.xlsx</v>
          </cell>
          <cell r="AA1294">
            <v>1700</v>
          </cell>
          <cell r="AB1294">
            <v>860</v>
          </cell>
          <cell r="AC1294">
            <v>660</v>
          </cell>
          <cell r="AD1294">
            <v>530</v>
          </cell>
        </row>
        <row r="1295">
          <cell r="G1295" t="str">
            <v>XL23NT2_D2</v>
          </cell>
          <cell r="H1295" t="str">
            <v>Đoạn còn lại qua xã Xuân Thành (từ ngã 3 Ông Sáng Chùa đến ranh giới xã Suối Cao)</v>
          </cell>
          <cell r="I1295" t="str">
            <v>Từ ranh giới xã Xuân Thành</v>
          </cell>
          <cell r="J1295"/>
          <cell r="K1295" t="str">
            <v xml:space="preserve">Đến ranh giới xã Xuân Bắc </v>
          </cell>
          <cell r="L1295">
            <v>800</v>
          </cell>
          <cell r="M1295">
            <v>400</v>
          </cell>
          <cell r="N1295">
            <v>350</v>
          </cell>
          <cell r="O1295">
            <v>300</v>
          </cell>
          <cell r="P1295">
            <v>0</v>
          </cell>
          <cell r="Q1295">
            <v>0</v>
          </cell>
          <cell r="R1295">
            <v>0</v>
          </cell>
          <cell r="S1295">
            <v>0</v>
          </cell>
          <cell r="T1295" t="e">
            <v>#DIV/0!</v>
          </cell>
          <cell r="U1295" t="e">
            <v>#DIV/0!</v>
          </cell>
          <cell r="V1295" t="e">
            <v>#DIV/0!</v>
          </cell>
          <cell r="W1295" t="e">
            <v>#DIV/0!</v>
          </cell>
          <cell r="X1295">
            <v>1.5</v>
          </cell>
          <cell r="Y1295">
            <v>1.49</v>
          </cell>
          <cell r="Z1295" t="str">
            <v>54. Xã Xuân Thành giáp ranh xã Xuân Lộc.xlsx</v>
          </cell>
          <cell r="AA1295">
            <v>1200</v>
          </cell>
          <cell r="AB1295">
            <v>600</v>
          </cell>
          <cell r="AC1295">
            <v>520</v>
          </cell>
          <cell r="AD1295">
            <v>450</v>
          </cell>
        </row>
        <row r="1296">
          <cell r="G1296" t="str">
            <v>XL23NT_suoicao</v>
          </cell>
          <cell r="H1296" t="str">
            <v>Đoạn qua xã Suối Cao</v>
          </cell>
          <cell r="I1296" t="str">
            <v>Cách ngã 3 giao đường Xuân Thành - Suối Cao - Xuân Bắc và đường Xuân Trường - Suối Cao 250 m</v>
          </cell>
          <cell r="J1296"/>
          <cell r="K1296" t="str">
            <v>Qua ngã 3 giao đường Xuân Thành - Suối Cao - Xuân Bắc và đường Xuân Trường - Suối Cao 250 m</v>
          </cell>
          <cell r="L1296"/>
          <cell r="M1296"/>
          <cell r="N1296"/>
          <cell r="O1296"/>
          <cell r="P1296"/>
          <cell r="Q1296"/>
          <cell r="R1296"/>
          <cell r="S1296"/>
          <cell r="T1296"/>
          <cell r="U1296"/>
          <cell r="V1296"/>
          <cell r="W1296"/>
          <cell r="Y1296"/>
          <cell r="Z1296"/>
          <cell r="AA1296"/>
          <cell r="AB1296"/>
          <cell r="AC1296"/>
          <cell r="AD1296"/>
        </row>
        <row r="1297">
          <cell r="G1297" t="str">
            <v>XL23NT2_D3</v>
          </cell>
          <cell r="H1297" t="str">
            <v>Đoạn ngã 3 giao đường Xuân Thành - Suối Cao - Xuân Bắc và đường Xuân Trường - Suối Cao (phạm vi 250m) thuộc xã Suối Cao</v>
          </cell>
          <cell r="I1297" t="str">
            <v>Từ giáp ranh xã Xuân Thành và qua ngã 3 giao đường Xuân Thành - Suối Cao - Xuân Bắc và đường Xuân Trường - Suối Cao 250 m</v>
          </cell>
          <cell r="J1297"/>
          <cell r="K1297" t="str">
            <v xml:space="preserve">Cách ngã 3 giao đường Xuân Thành - Suối Cao - Xuân Bắc và đường Xuân Trường - Suối Cao 250 m và đến ranh giới xã Xuân Bắc </v>
          </cell>
          <cell r="L1297">
            <v>1300</v>
          </cell>
          <cell r="M1297">
            <v>650</v>
          </cell>
          <cell r="N1297">
            <v>500</v>
          </cell>
          <cell r="O1297">
            <v>400</v>
          </cell>
          <cell r="P1297">
            <v>0</v>
          </cell>
          <cell r="Q1297">
            <v>0</v>
          </cell>
          <cell r="R1297">
            <v>0</v>
          </cell>
          <cell r="S1297">
            <v>0</v>
          </cell>
          <cell r="T1297" t="e">
            <v>#DIV/0!</v>
          </cell>
          <cell r="U1297" t="e">
            <v>#DIV/0!</v>
          </cell>
          <cell r="V1297" t="e">
            <v>#DIV/0!</v>
          </cell>
          <cell r="W1297" t="e">
            <v>#DIV/0!</v>
          </cell>
          <cell r="X1297">
            <v>1.5</v>
          </cell>
          <cell r="Y1297">
            <v>1.32</v>
          </cell>
          <cell r="Z1297" t="str">
            <v>54. Xã Xuân Thành giáp ranh xã Xuân Lộc.xlsx</v>
          </cell>
          <cell r="AA1297">
            <v>1700</v>
          </cell>
          <cell r="AB1297">
            <v>860</v>
          </cell>
          <cell r="AC1297">
            <v>660</v>
          </cell>
          <cell r="AD1297">
            <v>530</v>
          </cell>
        </row>
        <row r="1298">
          <cell r="G1298" t="str">
            <v>XL23NT2_D4</v>
          </cell>
          <cell r="H1298" t="str">
            <v>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v>
          </cell>
          <cell r="I1298" t="str">
            <v>Đường tỉnh 763</v>
          </cell>
          <cell r="J1298"/>
          <cell r="K1298" t="str">
            <v>Đến giáp ranh xã Suối Cao</v>
          </cell>
          <cell r="L1298">
            <v>800</v>
          </cell>
          <cell r="M1298">
            <v>400</v>
          </cell>
          <cell r="N1298">
            <v>350</v>
          </cell>
          <cell r="O1298">
            <v>300</v>
          </cell>
          <cell r="P1298">
            <v>0</v>
          </cell>
          <cell r="Q1298">
            <v>0</v>
          </cell>
          <cell r="R1298">
            <v>0</v>
          </cell>
          <cell r="S1298">
            <v>0</v>
          </cell>
          <cell r="T1298" t="e">
            <v>#DIV/0!</v>
          </cell>
          <cell r="U1298" t="e">
            <v>#DIV/0!</v>
          </cell>
          <cell r="V1298" t="e">
            <v>#DIV/0!</v>
          </cell>
          <cell r="W1298" t="e">
            <v>#DIV/0!</v>
          </cell>
          <cell r="X1298">
            <v>1.5</v>
          </cell>
          <cell r="Y1298">
            <v>1.49</v>
          </cell>
          <cell r="Z1298" t="str">
            <v>54. Xã Xuân Thành giáp ranh xã Xuân Lộc.xlsx</v>
          </cell>
          <cell r="AA1298">
            <v>1200</v>
          </cell>
          <cell r="AB1298">
            <v>600</v>
          </cell>
          <cell r="AC1298">
            <v>520</v>
          </cell>
          <cell r="AD1298">
            <v>450</v>
          </cell>
        </row>
        <row r="1299">
          <cell r="G1299" t="str">
            <v>XL23NT_xuanbac</v>
          </cell>
          <cell r="H1299" t="str">
            <v>Đoạn qua xã Xuân Bắc</v>
          </cell>
          <cell r="I1299" t="str">
            <v>Đường tỉnh 763</v>
          </cell>
          <cell r="J1299"/>
          <cell r="K1299" t="str">
            <v>Đến cầu Suối Tre</v>
          </cell>
          <cell r="L1299"/>
          <cell r="M1299"/>
          <cell r="N1299"/>
          <cell r="O1299"/>
          <cell r="P1299"/>
          <cell r="Q1299"/>
          <cell r="R1299"/>
          <cell r="S1299"/>
          <cell r="T1299"/>
          <cell r="U1299"/>
          <cell r="V1299"/>
          <cell r="W1299"/>
          <cell r="Y1299"/>
          <cell r="Z1299"/>
          <cell r="AA1299"/>
          <cell r="AB1299"/>
          <cell r="AC1299"/>
          <cell r="AD1299"/>
        </row>
        <row r="1300">
          <cell r="G1300" t="str">
            <v>XL23NT2_D5</v>
          </cell>
          <cell r="H1300" t="str">
            <v>Đoạn từ Đường tỉnh 763 đến cầu Suối Tre</v>
          </cell>
          <cell r="I1300" t="str">
            <v>Từ cầu Suối Tre</v>
          </cell>
          <cell r="J1300"/>
          <cell r="K1300" t="str">
            <v>Đến cầu số 2</v>
          </cell>
          <cell r="L1300">
            <v>1200</v>
          </cell>
          <cell r="M1300">
            <v>600</v>
          </cell>
          <cell r="N1300">
            <v>500</v>
          </cell>
          <cell r="O1300">
            <v>400</v>
          </cell>
          <cell r="P1300">
            <v>0</v>
          </cell>
          <cell r="Q1300">
            <v>0</v>
          </cell>
          <cell r="R1300">
            <v>0</v>
          </cell>
          <cell r="S1300">
            <v>0</v>
          </cell>
          <cell r="T1300" t="e">
            <v>#DIV/0!</v>
          </cell>
          <cell r="U1300" t="e">
            <v>#DIV/0!</v>
          </cell>
          <cell r="V1300" t="e">
            <v>#DIV/0!</v>
          </cell>
          <cell r="W1300" t="e">
            <v>#DIV/0!</v>
          </cell>
          <cell r="X1300">
            <v>1.5</v>
          </cell>
          <cell r="Y1300">
            <v>1.32</v>
          </cell>
          <cell r="Z1300" t="str">
            <v>46. xã Xuân Bắc.xlsx</v>
          </cell>
          <cell r="AA1300">
            <v>1600</v>
          </cell>
          <cell r="AB1300">
            <v>790</v>
          </cell>
          <cell r="AC1300">
            <v>660</v>
          </cell>
          <cell r="AD1300">
            <v>530</v>
          </cell>
        </row>
        <row r="1301">
          <cell r="G1301" t="str">
            <v>XL23NT2_D6</v>
          </cell>
          <cell r="H1301" t="str">
            <v>Đoạn từ cầu Suối Tre đến cầu số 2</v>
          </cell>
          <cell r="I1301" t="str">
            <v>Từ cầu số 2</v>
          </cell>
          <cell r="J1301"/>
          <cell r="K1301" t="str">
            <v>Đến giáp ranh xã Suối Cao</v>
          </cell>
          <cell r="L1301">
            <v>900</v>
          </cell>
          <cell r="M1301">
            <v>450</v>
          </cell>
          <cell r="N1301">
            <v>400</v>
          </cell>
          <cell r="O1301">
            <v>300</v>
          </cell>
          <cell r="P1301">
            <v>0</v>
          </cell>
          <cell r="Q1301">
            <v>0</v>
          </cell>
          <cell r="R1301">
            <v>0</v>
          </cell>
          <cell r="S1301">
            <v>0</v>
          </cell>
          <cell r="T1301" t="e">
            <v>#DIV/0!</v>
          </cell>
          <cell r="U1301" t="e">
            <v>#DIV/0!</v>
          </cell>
          <cell r="V1301" t="e">
            <v>#DIV/0!</v>
          </cell>
          <cell r="W1301" t="e">
            <v>#DIV/0!</v>
          </cell>
          <cell r="X1301">
            <v>1.5</v>
          </cell>
          <cell r="Y1301">
            <v>1.49</v>
          </cell>
          <cell r="Z1301" t="str">
            <v>46. xã Xuân Bắc.xlsx</v>
          </cell>
          <cell r="AA1301">
            <v>1300</v>
          </cell>
          <cell r="AB1301">
            <v>670</v>
          </cell>
          <cell r="AC1301">
            <v>600</v>
          </cell>
          <cell r="AD1301">
            <v>450</v>
          </cell>
        </row>
        <row r="1302">
          <cell r="G1302" t="str">
            <v>XL23NT2_D7</v>
          </cell>
          <cell r="H1302" t="str">
            <v>Đoạn còn lại qua xã Xuân Bắc (từ cầu số 2 đến giáp ranh xã Suối Cao)</v>
          </cell>
          <cell r="I1302" t="str">
            <v>Quốc lộ 1</v>
          </cell>
          <cell r="J1302"/>
          <cell r="K1302" t="str">
            <v>Đến ranh giới Thành phố Long Khánh</v>
          </cell>
          <cell r="L1302">
            <v>800</v>
          </cell>
          <cell r="M1302">
            <v>400</v>
          </cell>
          <cell r="N1302">
            <v>350</v>
          </cell>
          <cell r="O1302">
            <v>300</v>
          </cell>
          <cell r="P1302">
            <v>0</v>
          </cell>
          <cell r="Q1302">
            <v>0</v>
          </cell>
          <cell r="R1302">
            <v>0</v>
          </cell>
          <cell r="S1302">
            <v>0</v>
          </cell>
          <cell r="T1302" t="e">
            <v>#DIV/0!</v>
          </cell>
          <cell r="U1302" t="e">
            <v>#DIV/0!</v>
          </cell>
          <cell r="V1302" t="e">
            <v>#DIV/0!</v>
          </cell>
          <cell r="W1302" t="e">
            <v>#DIV/0!</v>
          </cell>
          <cell r="X1302">
            <v>1.5</v>
          </cell>
          <cell r="Y1302">
            <v>1.49</v>
          </cell>
          <cell r="Z1302" t="str">
            <v>46. xã Xuân Bắc.xlsx</v>
          </cell>
          <cell r="AA1302">
            <v>1200</v>
          </cell>
          <cell r="AB1302">
            <v>600</v>
          </cell>
          <cell r="AC1302">
            <v>520</v>
          </cell>
          <cell r="AD1302">
            <v>450</v>
          </cell>
        </row>
        <row r="1303">
          <cell r="G1303" t="str">
            <v>XL24NT</v>
          </cell>
          <cell r="H1303" t="str">
            <v>Đường Chiến Thắng - Long Khánh (xã Bảo Hòa, Xuân Định), từ Quốc lộ 1 đến ranh giới thành phố Long Khánh</v>
          </cell>
          <cell r="I1303" t="str">
            <v>Quốc lộ 1</v>
          </cell>
          <cell r="J1303"/>
          <cell r="K1303" t="str">
            <v>Đến ngã ba Trung tâm cai nghiện Xuân Phú (xã Xuân Phú)</v>
          </cell>
          <cell r="L1303">
            <v>2400</v>
          </cell>
          <cell r="M1303">
            <v>1000</v>
          </cell>
          <cell r="N1303">
            <v>650</v>
          </cell>
          <cell r="O1303">
            <v>500</v>
          </cell>
          <cell r="P1303">
            <v>0</v>
          </cell>
          <cell r="Q1303">
            <v>0</v>
          </cell>
          <cell r="R1303">
            <v>0</v>
          </cell>
          <cell r="S1303">
            <v>0</v>
          </cell>
          <cell r="T1303" t="e">
            <v>#DIV/0!</v>
          </cell>
          <cell r="U1303" t="e">
            <v>#DIV/0!</v>
          </cell>
          <cell r="V1303" t="e">
            <v>#DIV/0!</v>
          </cell>
          <cell r="W1303" t="e">
            <v>#DIV/0!</v>
          </cell>
          <cell r="X1303">
            <v>1.5</v>
          </cell>
          <cell r="Y1303">
            <v>1.284</v>
          </cell>
          <cell r="Z1303" t="str">
            <v>47. Xã Xuân Định.xlsx</v>
          </cell>
          <cell r="AA1303">
            <v>3100</v>
          </cell>
          <cell r="AB1303">
            <v>1300</v>
          </cell>
          <cell r="AC1303">
            <v>830</v>
          </cell>
          <cell r="AD1303">
            <v>640</v>
          </cell>
        </row>
        <row r="1304">
          <cell r="G1304" t="str">
            <v>XL25NT2</v>
          </cell>
          <cell r="H1304" t="str">
            <v>Đường Bình Tiến Xuân Phú đi Trung tâm cai nghiện Xuân Phú (xã Xuân Phú)</v>
          </cell>
          <cell r="I1304" t="str">
            <v>Quốc lộ 1</v>
          </cell>
          <cell r="J1304"/>
          <cell r="K1304" t="str">
            <v>Từ giáp Quốc lộ 1 đến 500 m</v>
          </cell>
          <cell r="L1304"/>
          <cell r="M1304"/>
          <cell r="N1304"/>
          <cell r="O1304"/>
          <cell r="P1304"/>
          <cell r="Q1304"/>
          <cell r="R1304"/>
          <cell r="S1304"/>
          <cell r="T1304"/>
          <cell r="U1304"/>
          <cell r="V1304"/>
          <cell r="W1304"/>
          <cell r="Y1304"/>
          <cell r="Z1304"/>
          <cell r="AA1304"/>
          <cell r="AB1304"/>
          <cell r="AC1304"/>
          <cell r="AD1304"/>
        </row>
        <row r="1305">
          <cell r="G1305" t="str">
            <v>XL25NT2_D1</v>
          </cell>
          <cell r="H1305" t="str">
            <v>Đoạn từ giáp Quốc lộ 1 đến 500m</v>
          </cell>
          <cell r="I1305" t="str">
            <v>Từ giáp Quốc lộ 1 đến 500 m</v>
          </cell>
          <cell r="J1305"/>
          <cell r="K1305" t="str">
            <v>Đến ngã ba Trung tâm cai nghiện Xuân Phú (xã Xuân Phú)</v>
          </cell>
          <cell r="L1305">
            <v>1300</v>
          </cell>
          <cell r="M1305">
            <v>650</v>
          </cell>
          <cell r="N1305">
            <v>500</v>
          </cell>
          <cell r="O1305">
            <v>400</v>
          </cell>
          <cell r="P1305">
            <v>0</v>
          </cell>
          <cell r="Q1305">
            <v>0</v>
          </cell>
          <cell r="R1305">
            <v>0</v>
          </cell>
          <cell r="S1305">
            <v>0</v>
          </cell>
          <cell r="T1305" t="e">
            <v>#DIV/0!</v>
          </cell>
          <cell r="U1305" t="e">
            <v>#DIV/0!</v>
          </cell>
          <cell r="V1305" t="e">
            <v>#DIV/0!</v>
          </cell>
          <cell r="W1305" t="e">
            <v>#DIV/0!</v>
          </cell>
          <cell r="X1305">
            <v>1.5</v>
          </cell>
          <cell r="Y1305">
            <v>1.32</v>
          </cell>
          <cell r="Z1305" t="str">
            <v>52. X. Xuân Phú rồi.xlsx</v>
          </cell>
          <cell r="AA1305">
            <v>1700</v>
          </cell>
          <cell r="AB1305">
            <v>860</v>
          </cell>
          <cell r="AC1305">
            <v>660</v>
          </cell>
          <cell r="AD1305">
            <v>530</v>
          </cell>
        </row>
        <row r="1306">
          <cell r="G1306" t="str">
            <v>XL25NT2_D2</v>
          </cell>
          <cell r="H1306" t="str">
            <v>Đoạn tiếp theo đến ngã ba Trung tâm cai nghiện Xuân Phú (xã Xuân Phú)</v>
          </cell>
          <cell r="I1306" t="str">
            <v>Quốc lộ 1</v>
          </cell>
          <cell r="J1306"/>
          <cell r="K1306" t="str">
            <v>Đến ranh giới Thành phố Long Khánh</v>
          </cell>
          <cell r="L1306">
            <v>800</v>
          </cell>
          <cell r="M1306">
            <v>400</v>
          </cell>
          <cell r="N1306">
            <v>350</v>
          </cell>
          <cell r="O1306">
            <v>300</v>
          </cell>
          <cell r="P1306">
            <v>0</v>
          </cell>
          <cell r="Q1306">
            <v>0</v>
          </cell>
          <cell r="R1306">
            <v>0</v>
          </cell>
          <cell r="S1306">
            <v>0</v>
          </cell>
          <cell r="T1306" t="e">
            <v>#DIV/0!</v>
          </cell>
          <cell r="U1306" t="e">
            <v>#DIV/0!</v>
          </cell>
          <cell r="V1306" t="e">
            <v>#DIV/0!</v>
          </cell>
          <cell r="W1306" t="e">
            <v>#DIV/0!</v>
          </cell>
          <cell r="X1306">
            <v>1.5</v>
          </cell>
          <cell r="Y1306">
            <v>1.49</v>
          </cell>
          <cell r="Z1306" t="str">
            <v>52. X. Xuân Phú rồi.xlsx</v>
          </cell>
          <cell r="AA1306">
            <v>1200</v>
          </cell>
          <cell r="AB1306">
            <v>600</v>
          </cell>
          <cell r="AC1306">
            <v>520</v>
          </cell>
          <cell r="AD1306">
            <v>450</v>
          </cell>
        </row>
        <row r="1307">
          <cell r="G1307" t="str">
            <v>XL26NT2</v>
          </cell>
          <cell r="H1307" t="str">
            <v>Đường đồi đá Bảo Hòa đi Long Khánh (xã Bảo Hòa)</v>
          </cell>
          <cell r="I1307" t="str">
            <v>Quốc lộ 1</v>
          </cell>
          <cell r="J1307"/>
          <cell r="K1307" t="str">
            <v>Từ Quốc lộ 1 đến 500m</v>
          </cell>
          <cell r="L1307"/>
          <cell r="M1307"/>
          <cell r="N1307"/>
          <cell r="O1307"/>
          <cell r="P1307"/>
          <cell r="Q1307"/>
          <cell r="R1307"/>
          <cell r="S1307"/>
          <cell r="T1307"/>
          <cell r="U1307"/>
          <cell r="V1307"/>
          <cell r="W1307"/>
          <cell r="Y1307"/>
          <cell r="Z1307"/>
          <cell r="AA1307"/>
          <cell r="AB1307"/>
          <cell r="AC1307"/>
          <cell r="AD1307"/>
        </row>
        <row r="1308">
          <cell r="G1308" t="str">
            <v>XL26NT2_D1</v>
          </cell>
          <cell r="H1308" t="str">
            <v>Đoạn từ Quốc lộ 1 đến 500m</v>
          </cell>
          <cell r="I1308" t="str">
            <v>Từ Quốc lộ 1 đến 500m</v>
          </cell>
          <cell r="J1308"/>
          <cell r="K1308" t="str">
            <v>Đến ranh giới Thành phố Long Khánh</v>
          </cell>
          <cell r="L1308">
            <v>1200</v>
          </cell>
          <cell r="M1308">
            <v>600</v>
          </cell>
          <cell r="N1308">
            <v>500</v>
          </cell>
          <cell r="O1308">
            <v>400</v>
          </cell>
          <cell r="P1308">
            <v>0</v>
          </cell>
          <cell r="Q1308">
            <v>0</v>
          </cell>
          <cell r="R1308">
            <v>0</v>
          </cell>
          <cell r="S1308">
            <v>0</v>
          </cell>
          <cell r="T1308" t="e">
            <v>#DIV/0!</v>
          </cell>
          <cell r="U1308" t="e">
            <v>#DIV/0!</v>
          </cell>
          <cell r="V1308" t="e">
            <v>#DIV/0!</v>
          </cell>
          <cell r="W1308" t="e">
            <v>#DIV/0!</v>
          </cell>
          <cell r="X1308">
            <v>1.5</v>
          </cell>
          <cell r="Y1308">
            <v>1.4</v>
          </cell>
          <cell r="Z1308" t="str">
            <v>47. Xã Xuân Định.xlsx</v>
          </cell>
          <cell r="AA1308">
            <v>1700</v>
          </cell>
          <cell r="AB1308">
            <v>840</v>
          </cell>
          <cell r="AC1308">
            <v>700</v>
          </cell>
          <cell r="AD1308">
            <v>560</v>
          </cell>
        </row>
        <row r="1309">
          <cell r="G1309" t="str">
            <v>XL26NT2_D2</v>
          </cell>
          <cell r="H1309" t="str">
            <v>Đoạn còn lại, từ Quốc lộ 1+500m đến ranh giới thành phố Long Khánh</v>
          </cell>
          <cell r="I1309" t="str">
            <v>Quốc lộ 1</v>
          </cell>
          <cell r="J1309"/>
          <cell r="K1309" t="str">
            <v>Đến Trường bắn Quốc gia Kv3</v>
          </cell>
          <cell r="L1309">
            <v>900</v>
          </cell>
          <cell r="M1309">
            <v>450</v>
          </cell>
          <cell r="N1309">
            <v>400</v>
          </cell>
          <cell r="O1309">
            <v>300</v>
          </cell>
          <cell r="P1309">
            <v>0</v>
          </cell>
          <cell r="Q1309">
            <v>0</v>
          </cell>
          <cell r="R1309">
            <v>0</v>
          </cell>
          <cell r="S1309">
            <v>0</v>
          </cell>
          <cell r="T1309" t="e">
            <v>#DIV/0!</v>
          </cell>
          <cell r="U1309" t="e">
            <v>#DIV/0!</v>
          </cell>
          <cell r="V1309" t="e">
            <v>#DIV/0!</v>
          </cell>
          <cell r="W1309" t="e">
            <v>#DIV/0!</v>
          </cell>
          <cell r="X1309">
            <v>1.5</v>
          </cell>
          <cell r="Y1309">
            <v>1.49</v>
          </cell>
          <cell r="Z1309" t="str">
            <v>47. Xã Xuân Định.xlsx</v>
          </cell>
          <cell r="AA1309">
            <v>1300</v>
          </cell>
          <cell r="AB1309">
            <v>670</v>
          </cell>
          <cell r="AC1309">
            <v>600</v>
          </cell>
          <cell r="AD1309">
            <v>450</v>
          </cell>
        </row>
        <row r="1310">
          <cell r="G1310" t="str">
            <v>XL27NT2</v>
          </cell>
          <cell r="H1310" t="str">
            <v>Đường Tà Lú (xã Xuân Hưng), từ Quốc lộ 1 đến Trường bắn Quốc gia Kv3</v>
          </cell>
          <cell r="I1310" t="str">
            <v>Quốc lộ 1</v>
          </cell>
          <cell r="J1310"/>
          <cell r="K1310" t="str">
            <v>Từ Quốc lộ 1 đến 300m</v>
          </cell>
          <cell r="L1310"/>
          <cell r="M1310"/>
          <cell r="N1310"/>
          <cell r="O1310"/>
          <cell r="P1310"/>
          <cell r="Q1310"/>
          <cell r="R1310"/>
          <cell r="S1310"/>
          <cell r="T1310"/>
          <cell r="U1310"/>
          <cell r="V1310"/>
          <cell r="W1310"/>
          <cell r="Y1310"/>
          <cell r="Z1310"/>
          <cell r="AA1310"/>
          <cell r="AB1310"/>
          <cell r="AC1310"/>
          <cell r="AD1310"/>
        </row>
        <row r="1311">
          <cell r="G1311" t="str">
            <v>XL27NT2_D1</v>
          </cell>
          <cell r="H1311" t="str">
            <v>Đoạn từ Quốc lộ 1 đến 300m</v>
          </cell>
          <cell r="I1311" t="str">
            <v>Từ Quốc lộ 1 đến 300m</v>
          </cell>
          <cell r="J1311"/>
          <cell r="K1311" t="str">
            <v>Đến Trường bắn Quốc gia Kv3</v>
          </cell>
          <cell r="L1311">
            <v>1200</v>
          </cell>
          <cell r="M1311">
            <v>600</v>
          </cell>
          <cell r="N1311">
            <v>500</v>
          </cell>
          <cell r="O1311">
            <v>400</v>
          </cell>
          <cell r="P1311">
            <v>0</v>
          </cell>
          <cell r="Q1311">
            <v>0</v>
          </cell>
          <cell r="R1311">
            <v>0</v>
          </cell>
          <cell r="S1311">
            <v>0</v>
          </cell>
          <cell r="T1311" t="e">
            <v>#DIV/0!</v>
          </cell>
          <cell r="U1311" t="e">
            <v>#DIV/0!</v>
          </cell>
          <cell r="V1311" t="e">
            <v>#DIV/0!</v>
          </cell>
          <cell r="W1311" t="e">
            <v>#DIV/0!</v>
          </cell>
          <cell r="X1311">
            <v>1.5</v>
          </cell>
          <cell r="Y1311">
            <v>1.35</v>
          </cell>
          <cell r="Z1311" t="str">
            <v>50. Xã Xuân Hòa.xlsx</v>
          </cell>
          <cell r="AA1311">
            <v>1600</v>
          </cell>
          <cell r="AB1311">
            <v>810</v>
          </cell>
          <cell r="AC1311">
            <v>680</v>
          </cell>
          <cell r="AD1311">
            <v>540</v>
          </cell>
        </row>
        <row r="1312">
          <cell r="G1312" t="str">
            <v>XL27NT2_D2</v>
          </cell>
          <cell r="H1312" t="str">
            <v>Đoạn còn lại, từ Quốc lộ 1+300m đến Trường bắn Quốc gia Kv3</v>
          </cell>
          <cell r="I1312" t="str">
            <v>Đường tỉnh 763</v>
          </cell>
          <cell r="J1312"/>
          <cell r="K1312" t="str">
            <v>Đến ranh giới xã Xuân Bắc</v>
          </cell>
          <cell r="L1312">
            <v>900</v>
          </cell>
          <cell r="M1312">
            <v>450</v>
          </cell>
          <cell r="N1312">
            <v>400</v>
          </cell>
          <cell r="O1312">
            <v>300</v>
          </cell>
          <cell r="P1312">
            <v>0</v>
          </cell>
          <cell r="Q1312">
            <v>0</v>
          </cell>
          <cell r="R1312">
            <v>0</v>
          </cell>
          <cell r="S1312">
            <v>0</v>
          </cell>
          <cell r="T1312" t="e">
            <v>#DIV/0!</v>
          </cell>
          <cell r="U1312" t="e">
            <v>#DIV/0!</v>
          </cell>
          <cell r="V1312" t="e">
            <v>#DIV/0!</v>
          </cell>
          <cell r="W1312" t="e">
            <v>#DIV/0!</v>
          </cell>
          <cell r="X1312">
            <v>1.5</v>
          </cell>
          <cell r="Y1312">
            <v>1.49</v>
          </cell>
          <cell r="Z1312" t="str">
            <v>50. Xã Xuân Hòa.xlsx</v>
          </cell>
          <cell r="AA1312">
            <v>1300</v>
          </cell>
          <cell r="AB1312">
            <v>670</v>
          </cell>
          <cell r="AC1312">
            <v>600</v>
          </cell>
          <cell r="AD1312">
            <v>450</v>
          </cell>
        </row>
        <row r="1313">
          <cell r="G1313" t="str">
            <v>XL28NT</v>
          </cell>
          <cell r="H1313" t="str">
            <v>Đường khu 7 - ấp Thọ Hòa (xã Xuân Thọ), từ Đường tỉnh 763 đến ranh giới xã Xuân Bắc</v>
          </cell>
          <cell r="I1313" t="str">
            <v>Đường tỉnh 763</v>
          </cell>
          <cell r="J1313"/>
          <cell r="K1313" t="str">
            <v>Đường Thọ Bình đi Thọ Phước (xã Xuân Thọ)</v>
          </cell>
          <cell r="L1313">
            <v>1300</v>
          </cell>
          <cell r="M1313">
            <v>650</v>
          </cell>
          <cell r="N1313">
            <v>500</v>
          </cell>
          <cell r="O1313">
            <v>400</v>
          </cell>
          <cell r="P1313">
            <v>0</v>
          </cell>
          <cell r="Q1313">
            <v>0</v>
          </cell>
          <cell r="R1313">
            <v>0</v>
          </cell>
          <cell r="S1313">
            <v>0</v>
          </cell>
          <cell r="T1313" t="e">
            <v>#DIV/0!</v>
          </cell>
          <cell r="U1313" t="e">
            <v>#DIV/0!</v>
          </cell>
          <cell r="V1313" t="e">
            <v>#DIV/0!</v>
          </cell>
          <cell r="W1313" t="e">
            <v>#DIV/0!</v>
          </cell>
          <cell r="X1313">
            <v>1.5</v>
          </cell>
          <cell r="Y1313">
            <v>1.1289473684210527</v>
          </cell>
          <cell r="Z1313" t="str">
            <v>51. Xã Xuân Lộc góp ý.xlsx</v>
          </cell>
          <cell r="AA1313">
            <v>1500</v>
          </cell>
          <cell r="AB1313">
            <v>730</v>
          </cell>
          <cell r="AC1313">
            <v>560</v>
          </cell>
          <cell r="AD1313">
            <v>450</v>
          </cell>
        </row>
        <row r="1314">
          <cell r="G1314" t="str">
            <v>XL29NT</v>
          </cell>
          <cell r="H1314" t="str">
            <v>Đường C2 - ấp Thọ Chánh, từ Đường tỉnh 763 đến đường Thọ Bình đi Thọ Phước (xã Xuân Thọ)</v>
          </cell>
          <cell r="I1314" t="str">
            <v>Đường tỉnh 763</v>
          </cell>
          <cell r="J1314"/>
          <cell r="K1314" t="str">
            <v>Bên phải đến hết ranh thửa đất số 233, tờ BĐĐC số 56; Bên trái đến hết ranh thửa đất số 296, tờ BĐĐC số 56 (xã Xuân Thọ)</v>
          </cell>
          <cell r="L1314">
            <v>1300</v>
          </cell>
          <cell r="M1314">
            <v>650</v>
          </cell>
          <cell r="N1314">
            <v>500</v>
          </cell>
          <cell r="O1314">
            <v>400</v>
          </cell>
          <cell r="P1314">
            <v>0</v>
          </cell>
          <cell r="Q1314">
            <v>0</v>
          </cell>
          <cell r="R1314">
            <v>0</v>
          </cell>
          <cell r="S1314">
            <v>0</v>
          </cell>
          <cell r="T1314" t="e">
            <v>#DIV/0!</v>
          </cell>
          <cell r="U1314" t="e">
            <v>#DIV/0!</v>
          </cell>
          <cell r="V1314" t="e">
            <v>#DIV/0!</v>
          </cell>
          <cell r="W1314" t="e">
            <v>#DIV/0!</v>
          </cell>
          <cell r="X1314">
            <v>1.5</v>
          </cell>
          <cell r="Y1314">
            <v>1.1289473684210527</v>
          </cell>
          <cell r="Z1314" t="str">
            <v>51. Xã Xuân Lộc góp ý.xlsx</v>
          </cell>
          <cell r="AA1314">
            <v>1500</v>
          </cell>
          <cell r="AB1314">
            <v>730</v>
          </cell>
          <cell r="AC1314">
            <v>560</v>
          </cell>
          <cell r="AD1314">
            <v>450</v>
          </cell>
        </row>
        <row r="1315">
          <cell r="G1315" t="str">
            <v>XL30NT</v>
          </cell>
          <cell r="H1315" t="str">
            <v>Đường C4 - ấp Thọ Chánh, từ Đường tỉnh 763 đến hết ranh thửa đất số 233, tờ BĐĐC số 56 về bên phải và hết ranh thửa đất số 296, tờ BĐĐC số 56 về bên trái, xã Xuân Thọ</v>
          </cell>
          <cell r="I1315" t="str">
            <v>Đường Xuân Lộc - Long Khánh</v>
          </cell>
          <cell r="J1315"/>
          <cell r="K1315" t="str">
            <v>Bên phải đến hết ranh thửa đất số 191, tờ BĐĐC số 12; Bên trái đến hết ranh thửa đất số 12, tờ BĐĐC số 20 (xã Xuân Thọ)</v>
          </cell>
          <cell r="L1315">
            <v>1300</v>
          </cell>
          <cell r="M1315">
            <v>650</v>
          </cell>
          <cell r="N1315">
            <v>500</v>
          </cell>
          <cell r="O1315">
            <v>400</v>
          </cell>
          <cell r="P1315">
            <v>0</v>
          </cell>
          <cell r="Q1315">
            <v>0</v>
          </cell>
          <cell r="R1315">
            <v>0</v>
          </cell>
          <cell r="S1315">
            <v>0</v>
          </cell>
          <cell r="T1315" t="e">
            <v>#DIV/0!</v>
          </cell>
          <cell r="U1315" t="e">
            <v>#DIV/0!</v>
          </cell>
          <cell r="V1315" t="e">
            <v>#DIV/0!</v>
          </cell>
          <cell r="W1315" t="e">
            <v>#DIV/0!</v>
          </cell>
          <cell r="X1315">
            <v>1.5</v>
          </cell>
          <cell r="Y1315">
            <v>1.1289473684210527</v>
          </cell>
          <cell r="Z1315" t="str">
            <v>51. Xã Xuân Lộc góp ý.xlsx</v>
          </cell>
          <cell r="AA1315">
            <v>1500</v>
          </cell>
          <cell r="AB1315">
            <v>730</v>
          </cell>
          <cell r="AC1315">
            <v>560</v>
          </cell>
          <cell r="AD1315">
            <v>450</v>
          </cell>
        </row>
        <row r="1316">
          <cell r="G1316" t="str">
            <v>XL31NT</v>
          </cell>
          <cell r="H1316" t="str">
            <v>Đường L6 - ấp Thọ Lộc, từ đường Xuân Lộc - Long Khánh đến hết ranh thửa đất số 191, tờ BĐĐC số 12 về bên phải và hết ranh thửa đất số 12, tờ BĐĐC số 20 về bên trái, xã Xuân Thọ</v>
          </cell>
          <cell r="I1316" t="str">
            <v>Đường tỉnh 763</v>
          </cell>
          <cell r="J1316"/>
          <cell r="K1316" t="str">
            <v>Đến ranh thửa đất số 22, tờ BĐĐC số 70 (xã Xuân Thọ)</v>
          </cell>
          <cell r="L1316">
            <v>1300</v>
          </cell>
          <cell r="M1316">
            <v>650</v>
          </cell>
          <cell r="N1316">
            <v>500</v>
          </cell>
          <cell r="O1316">
            <v>400</v>
          </cell>
          <cell r="P1316">
            <v>0</v>
          </cell>
          <cell r="Q1316">
            <v>0</v>
          </cell>
          <cell r="R1316">
            <v>0</v>
          </cell>
          <cell r="S1316">
            <v>0</v>
          </cell>
          <cell r="T1316" t="e">
            <v>#DIV/0!</v>
          </cell>
          <cell r="U1316" t="e">
            <v>#DIV/0!</v>
          </cell>
          <cell r="V1316" t="e">
            <v>#DIV/0!</v>
          </cell>
          <cell r="W1316" t="e">
            <v>#DIV/0!</v>
          </cell>
          <cell r="X1316">
            <v>1.5</v>
          </cell>
          <cell r="Y1316">
            <v>1.1289473684210527</v>
          </cell>
          <cell r="Z1316" t="str">
            <v>51. Xã Xuân Lộc góp ý.xlsx</v>
          </cell>
          <cell r="AA1316">
            <v>1500</v>
          </cell>
          <cell r="AB1316">
            <v>730</v>
          </cell>
          <cell r="AC1316">
            <v>560</v>
          </cell>
          <cell r="AD1316">
            <v>450</v>
          </cell>
        </row>
        <row r="1317">
          <cell r="G1317" t="str">
            <v>XL32NT</v>
          </cell>
          <cell r="H1317" t="str">
            <v>Đường B7 - ấp Thọ Bình, từ Đường tỉnh 763 đến ranh thửa đất số 22, tờ BĐĐC số 70, xã Xuân Thọ</v>
          </cell>
          <cell r="I1317" t="str">
            <v>Đường tỉnh 766</v>
          </cell>
          <cell r="J1317"/>
          <cell r="K1317" t="str">
            <v>Bên phải đến hết ranh thửa đất số 94, tờ BĐĐC số 09; Bên trái đến hết ranh thửa đất số 95, tờ BĐĐC số 09 (xã Xuân Trường)</v>
          </cell>
          <cell r="L1317">
            <v>1300</v>
          </cell>
          <cell r="M1317">
            <v>650</v>
          </cell>
          <cell r="N1317">
            <v>500</v>
          </cell>
          <cell r="O1317">
            <v>400</v>
          </cell>
          <cell r="P1317">
            <v>0</v>
          </cell>
          <cell r="Q1317">
            <v>0</v>
          </cell>
          <cell r="R1317">
            <v>0</v>
          </cell>
          <cell r="S1317">
            <v>0</v>
          </cell>
          <cell r="T1317" t="e">
            <v>#DIV/0!</v>
          </cell>
          <cell r="U1317" t="e">
            <v>#DIV/0!</v>
          </cell>
          <cell r="V1317" t="e">
            <v>#DIV/0!</v>
          </cell>
          <cell r="W1317" t="e">
            <v>#DIV/0!</v>
          </cell>
          <cell r="X1317">
            <v>1.5</v>
          </cell>
          <cell r="Y1317">
            <v>1.1289473684210527</v>
          </cell>
          <cell r="Z1317" t="str">
            <v>51. Xã Xuân Lộc góp ý.xlsx</v>
          </cell>
          <cell r="AA1317">
            <v>1500</v>
          </cell>
          <cell r="AB1317">
            <v>730</v>
          </cell>
          <cell r="AC1317">
            <v>560</v>
          </cell>
          <cell r="AD1317">
            <v>450</v>
          </cell>
        </row>
        <row r="1318">
          <cell r="G1318" t="str">
            <v>XL33NT</v>
          </cell>
          <cell r="H1318" t="str">
            <v>Đường cây số 5, từ Đường tỉnh 766 đến hết ranh thửa đất số 94, tờ BĐĐC số 09 về bên phải và hết ranh thửa đất số 95, tờ BĐĐC số 09 về bên trái, xã Xuân Trường</v>
          </cell>
          <cell r="I1318" t="str">
            <v>Đường tỉnh 766</v>
          </cell>
          <cell r="J1318"/>
          <cell r="K1318" t="str">
            <v>Đến ranh thửa đất số 72, tờ BĐĐC số 05 (xã Xuân Trường)</v>
          </cell>
          <cell r="L1318">
            <v>1300</v>
          </cell>
          <cell r="M1318">
            <v>650</v>
          </cell>
          <cell r="N1318">
            <v>500</v>
          </cell>
          <cell r="O1318">
            <v>400</v>
          </cell>
          <cell r="P1318">
            <v>0</v>
          </cell>
          <cell r="Q1318">
            <v>0</v>
          </cell>
          <cell r="R1318">
            <v>0</v>
          </cell>
          <cell r="S1318">
            <v>0</v>
          </cell>
          <cell r="T1318" t="e">
            <v>#DIV/0!</v>
          </cell>
          <cell r="U1318" t="e">
            <v>#DIV/0!</v>
          </cell>
          <cell r="V1318" t="e">
            <v>#DIV/0!</v>
          </cell>
          <cell r="W1318" t="e">
            <v>#DIV/0!</v>
          </cell>
          <cell r="X1318">
            <v>1.5</v>
          </cell>
          <cell r="Y1318">
            <v>1.1289473684210527</v>
          </cell>
          <cell r="Z1318" t="str">
            <v>51. Xã Xuân Lộc góp ý.xlsx</v>
          </cell>
          <cell r="AA1318">
            <v>1500</v>
          </cell>
          <cell r="AB1318">
            <v>730</v>
          </cell>
          <cell r="AC1318">
            <v>560</v>
          </cell>
          <cell r="AD1318">
            <v>450</v>
          </cell>
        </row>
        <row r="1319">
          <cell r="G1319" t="str">
            <v>XL34NT</v>
          </cell>
          <cell r="H1319" t="str">
            <v>Đường số 3 ấp Trung Lương, từ Đường tỉnh 766 đến ranh thửa đất số 72, tờ BĐĐC số 05, xã Xuân Trường</v>
          </cell>
          <cell r="I1319" t="str">
            <v>Đường tỉnh 766</v>
          </cell>
          <cell r="J1319"/>
          <cell r="K1319" t="str">
            <v>Bên phải đến hết ranh thửa đất số 30, tờ BĐĐC số 56; Bên trái đến hết ranh thửa đất số 29, tờ BĐĐC số 56 (xã Xuân Trường)</v>
          </cell>
          <cell r="L1319">
            <v>1300</v>
          </cell>
          <cell r="M1319">
            <v>650</v>
          </cell>
          <cell r="N1319">
            <v>500</v>
          </cell>
          <cell r="O1319">
            <v>400</v>
          </cell>
          <cell r="P1319">
            <v>0</v>
          </cell>
          <cell r="Q1319">
            <v>0</v>
          </cell>
          <cell r="R1319">
            <v>0</v>
          </cell>
          <cell r="S1319">
            <v>0</v>
          </cell>
          <cell r="T1319" t="e">
            <v>#DIV/0!</v>
          </cell>
          <cell r="U1319" t="e">
            <v>#DIV/0!</v>
          </cell>
          <cell r="V1319" t="e">
            <v>#DIV/0!</v>
          </cell>
          <cell r="W1319" t="e">
            <v>#DIV/0!</v>
          </cell>
          <cell r="X1319">
            <v>1.5</v>
          </cell>
          <cell r="Y1319">
            <v>1.1289473684210527</v>
          </cell>
          <cell r="Z1319" t="str">
            <v>51. Xã Xuân Lộc góp ý.xlsx</v>
          </cell>
          <cell r="AA1319">
            <v>1500</v>
          </cell>
          <cell r="AB1319">
            <v>730</v>
          </cell>
          <cell r="AC1319">
            <v>560</v>
          </cell>
          <cell r="AD1319">
            <v>450</v>
          </cell>
        </row>
        <row r="1320">
          <cell r="G1320" t="str">
            <v>XL35NT</v>
          </cell>
          <cell r="H1320" t="str">
            <v>Đường Cây Keo, từ Đường tỉnh 766 đến hết ranh thửa đất số 30, tờ BĐĐC số 56 về bên phải và hết ranh thửa đất số 29, tờ BĐĐC số 56 về bên trái, xã Xuân Trường</v>
          </cell>
          <cell r="I1320" t="str">
            <v>Đường tỉnh 766</v>
          </cell>
          <cell r="J1320"/>
          <cell r="K1320" t="str">
            <v>Bên phải đến hết ranh thửa đất số 176, tờ BĐĐC số 49; Bên trái đến hết ranh thửa đất số 155, tờ BĐĐC số 49 (xã Xuân Trường)</v>
          </cell>
          <cell r="L1320">
            <v>1300</v>
          </cell>
          <cell r="M1320">
            <v>650</v>
          </cell>
          <cell r="N1320">
            <v>500</v>
          </cell>
          <cell r="O1320">
            <v>400</v>
          </cell>
          <cell r="P1320">
            <v>0</v>
          </cell>
          <cell r="Q1320">
            <v>0</v>
          </cell>
          <cell r="R1320">
            <v>0</v>
          </cell>
          <cell r="S1320">
            <v>0</v>
          </cell>
          <cell r="T1320" t="e">
            <v>#DIV/0!</v>
          </cell>
          <cell r="U1320" t="e">
            <v>#DIV/0!</v>
          </cell>
          <cell r="V1320" t="e">
            <v>#DIV/0!</v>
          </cell>
          <cell r="W1320" t="e">
            <v>#DIV/0!</v>
          </cell>
          <cell r="X1320">
            <v>1.5</v>
          </cell>
          <cell r="Y1320">
            <v>1.1289473684210527</v>
          </cell>
          <cell r="Z1320" t="str">
            <v>51. Xã Xuân Lộc góp ý.xlsx</v>
          </cell>
          <cell r="AA1320">
            <v>1500</v>
          </cell>
          <cell r="AB1320">
            <v>730</v>
          </cell>
          <cell r="AC1320">
            <v>560</v>
          </cell>
          <cell r="AD1320">
            <v>450</v>
          </cell>
        </row>
        <row r="1321">
          <cell r="G1321" t="str">
            <v>XL36NT</v>
          </cell>
          <cell r="H1321" t="str">
            <v>Đường cây số 2, từ Đường tỉnh 766 đến hết ranh thửa đất số 176, tờ BĐĐC số 49 về bên phải và hết ranh thửa đất số 155, tờ BĐĐC số 49 về bên trái, xã Xuân Trường</v>
          </cell>
          <cell r="I1321" t="str">
            <v>Đường tỉnh 766</v>
          </cell>
          <cell r="J1321"/>
          <cell r="K1321" t="str">
            <v>Đến ranh thửa đất số 257, tờ BĐĐC số 29 (xã Xuân Trường)</v>
          </cell>
          <cell r="L1321">
            <v>1300</v>
          </cell>
          <cell r="M1321">
            <v>650</v>
          </cell>
          <cell r="N1321">
            <v>500</v>
          </cell>
          <cell r="O1321">
            <v>400</v>
          </cell>
          <cell r="P1321">
            <v>0</v>
          </cell>
          <cell r="Q1321">
            <v>0</v>
          </cell>
          <cell r="R1321">
            <v>0</v>
          </cell>
          <cell r="S1321">
            <v>0</v>
          </cell>
          <cell r="T1321" t="e">
            <v>#DIV/0!</v>
          </cell>
          <cell r="U1321" t="e">
            <v>#DIV/0!</v>
          </cell>
          <cell r="V1321" t="e">
            <v>#DIV/0!</v>
          </cell>
          <cell r="W1321" t="e">
            <v>#DIV/0!</v>
          </cell>
          <cell r="X1321">
            <v>1.5</v>
          </cell>
          <cell r="Y1321">
            <v>1.1289473684210527</v>
          </cell>
          <cell r="Z1321" t="str">
            <v>51. Xã Xuân Lộc góp ý.xlsx</v>
          </cell>
          <cell r="AA1321">
            <v>1500</v>
          </cell>
          <cell r="AB1321">
            <v>730</v>
          </cell>
          <cell r="AC1321">
            <v>560</v>
          </cell>
          <cell r="AD1321">
            <v>450</v>
          </cell>
        </row>
        <row r="1322">
          <cell r="G1322" t="str">
            <v>XL37NT</v>
          </cell>
          <cell r="H1322" t="str">
            <v>Đường Suối Lạnh, từ Đường tỉnh 766 đến ranh thửa đất số 257, tờ BĐĐC số 29, xã Xuân Trường</v>
          </cell>
          <cell r="I1322" t="str">
            <v>Đường tỉnh 766</v>
          </cell>
          <cell r="J1322"/>
          <cell r="K1322" t="str">
            <v>Đến ranh giới xã Suối Cao</v>
          </cell>
          <cell r="L1322">
            <v>1300</v>
          </cell>
          <cell r="M1322">
            <v>650</v>
          </cell>
          <cell r="N1322">
            <v>500</v>
          </cell>
          <cell r="O1322">
            <v>400</v>
          </cell>
          <cell r="P1322">
            <v>0</v>
          </cell>
          <cell r="Q1322">
            <v>0</v>
          </cell>
          <cell r="R1322">
            <v>0</v>
          </cell>
          <cell r="S1322">
            <v>0</v>
          </cell>
          <cell r="T1322" t="e">
            <v>#DIV/0!</v>
          </cell>
          <cell r="U1322" t="e">
            <v>#DIV/0!</v>
          </cell>
          <cell r="V1322" t="e">
            <v>#DIV/0!</v>
          </cell>
          <cell r="W1322" t="e">
            <v>#DIV/0!</v>
          </cell>
          <cell r="X1322">
            <v>1.5</v>
          </cell>
          <cell r="Y1322">
            <v>1.1289473684210527</v>
          </cell>
          <cell r="Z1322" t="str">
            <v>51. Xã Xuân Lộc góp ý.xlsx</v>
          </cell>
          <cell r="AA1322">
            <v>1500</v>
          </cell>
          <cell r="AB1322">
            <v>730</v>
          </cell>
          <cell r="AC1322">
            <v>560</v>
          </cell>
          <cell r="AD1322">
            <v>450</v>
          </cell>
        </row>
        <row r="1323">
          <cell r="G1323" t="str">
            <v>XL38NT</v>
          </cell>
          <cell r="H1323" t="str">
            <v>Đường Trung Tín (xã Xuân Trường), từ Đường tỉnh 766 đến ranh giới xã Suối Cao</v>
          </cell>
          <cell r="I1323" t="str">
            <v>Đường tỉnh 766</v>
          </cell>
          <cell r="J1323"/>
          <cell r="K1323" t="str">
            <v>Đường Xuân Lộc - Long Khánh</v>
          </cell>
          <cell r="L1323">
            <v>1300</v>
          </cell>
          <cell r="M1323">
            <v>650</v>
          </cell>
          <cell r="N1323">
            <v>500</v>
          </cell>
          <cell r="O1323">
            <v>400</v>
          </cell>
          <cell r="P1323">
            <v>0</v>
          </cell>
          <cell r="Q1323">
            <v>0</v>
          </cell>
          <cell r="R1323">
            <v>0</v>
          </cell>
          <cell r="S1323">
            <v>0</v>
          </cell>
          <cell r="T1323" t="e">
            <v>#DIV/0!</v>
          </cell>
          <cell r="U1323" t="e">
            <v>#DIV/0!</v>
          </cell>
          <cell r="V1323" t="e">
            <v>#DIV/0!</v>
          </cell>
          <cell r="W1323" t="e">
            <v>#DIV/0!</v>
          </cell>
          <cell r="X1323">
            <v>1.5</v>
          </cell>
          <cell r="Y1323">
            <v>1.1289473684210527</v>
          </cell>
          <cell r="Z1323" t="str">
            <v>51. Xã Xuân Lộc góp ý.xlsx</v>
          </cell>
          <cell r="AA1323">
            <v>1500</v>
          </cell>
          <cell r="AB1323">
            <v>730</v>
          </cell>
          <cell r="AC1323">
            <v>560</v>
          </cell>
          <cell r="AD1323">
            <v>450</v>
          </cell>
        </row>
        <row r="1324">
          <cell r="G1324" t="str">
            <v>XL39NT</v>
          </cell>
          <cell r="H1324" t="str">
            <v>Đường Thành Công (xã Xuân Trường), từ Đường tỉnh 766 đến đường Xuân Lộc - Long Khánh</v>
          </cell>
          <cell r="I1324" t="str">
            <v>Quốc lộ 1</v>
          </cell>
          <cell r="J1324"/>
          <cell r="K1324" t="str">
            <v>Đến ngã ba (hết thửa đất số 170, tờ BĐĐC số 32, xã Bảo Hòa)</v>
          </cell>
          <cell r="L1324">
            <v>1300</v>
          </cell>
          <cell r="M1324">
            <v>650</v>
          </cell>
          <cell r="N1324">
            <v>500</v>
          </cell>
          <cell r="O1324">
            <v>400</v>
          </cell>
          <cell r="P1324">
            <v>0</v>
          </cell>
          <cell r="Q1324">
            <v>0</v>
          </cell>
          <cell r="R1324">
            <v>0</v>
          </cell>
          <cell r="S1324">
            <v>0</v>
          </cell>
          <cell r="T1324" t="e">
            <v>#DIV/0!</v>
          </cell>
          <cell r="U1324" t="e">
            <v>#DIV/0!</v>
          </cell>
          <cell r="V1324" t="e">
            <v>#DIV/0!</v>
          </cell>
          <cell r="W1324" t="e">
            <v>#DIV/0!</v>
          </cell>
          <cell r="X1324">
            <v>1.5</v>
          </cell>
          <cell r="Y1324">
            <v>1.1289473684210527</v>
          </cell>
          <cell r="Z1324" t="str">
            <v>51. Xã Xuân Lộc góp ý.xlsx</v>
          </cell>
          <cell r="AA1324">
            <v>1500</v>
          </cell>
          <cell r="AB1324">
            <v>730</v>
          </cell>
          <cell r="AC1324">
            <v>560</v>
          </cell>
          <cell r="AD1324">
            <v>450</v>
          </cell>
        </row>
        <row r="1325">
          <cell r="G1325" t="str">
            <v>XL40NT2</v>
          </cell>
          <cell r="H1325" t="str">
            <v>Đường Mả Vôi đi ấp Bưng Cần (xã Bảo Hòa)</v>
          </cell>
          <cell r="I1325" t="str">
            <v>Quốc lộ 1</v>
          </cell>
          <cell r="J1325"/>
          <cell r="K1325" t="str">
            <v>Đường Tổ 13</v>
          </cell>
          <cell r="L1325"/>
          <cell r="M1325"/>
          <cell r="N1325"/>
          <cell r="O1325"/>
          <cell r="P1325"/>
          <cell r="Q1325"/>
          <cell r="R1325"/>
          <cell r="S1325"/>
          <cell r="T1325"/>
          <cell r="U1325"/>
          <cell r="V1325"/>
          <cell r="W1325"/>
          <cell r="Y1325"/>
          <cell r="Z1325"/>
          <cell r="AA1325"/>
          <cell r="AB1325"/>
          <cell r="AC1325"/>
          <cell r="AD1325"/>
        </row>
        <row r="1326">
          <cell r="G1326" t="str">
            <v>XL40NT2_D1</v>
          </cell>
          <cell r="H1326" t="str">
            <v>Đoạn từ Quốc lộ 1 đến đường Tổ 13</v>
          </cell>
          <cell r="I1326" t="str">
            <v>Đường Tổ 13</v>
          </cell>
          <cell r="J1326"/>
          <cell r="K1326" t="str">
            <v>Đến ranh giới huyện Cẩm Mỹ</v>
          </cell>
          <cell r="L1326">
            <v>1300</v>
          </cell>
          <cell r="M1326">
            <v>650</v>
          </cell>
          <cell r="N1326">
            <v>500</v>
          </cell>
          <cell r="O1326">
            <v>400</v>
          </cell>
          <cell r="P1326">
            <v>0</v>
          </cell>
          <cell r="Q1326">
            <v>0</v>
          </cell>
          <cell r="R1326">
            <v>0</v>
          </cell>
          <cell r="S1326">
            <v>0</v>
          </cell>
          <cell r="T1326" t="e">
            <v>#DIV/0!</v>
          </cell>
          <cell r="U1326" t="e">
            <v>#DIV/0!</v>
          </cell>
          <cell r="V1326" t="e">
            <v>#DIV/0!</v>
          </cell>
          <cell r="W1326" t="e">
            <v>#DIV/0!</v>
          </cell>
          <cell r="X1326">
            <v>1.5</v>
          </cell>
          <cell r="Y1326">
            <v>1.46</v>
          </cell>
          <cell r="Z1326" t="str">
            <v>47. Xã Xuân Định.xlsx</v>
          </cell>
          <cell r="AA1326">
            <v>1900</v>
          </cell>
          <cell r="AB1326">
            <v>950</v>
          </cell>
          <cell r="AC1326">
            <v>730</v>
          </cell>
          <cell r="AD1326">
            <v>580</v>
          </cell>
        </row>
        <row r="1327">
          <cell r="G1327" t="str">
            <v>XL40NT2_D2</v>
          </cell>
          <cell r="H1327" t="str">
            <v>Đoạn còn lại, từ đường Tổ 13 đến ngã ba (hết ranh thửa đất số 170, tờ BĐĐC số 32, xã Bảo Hòa)</v>
          </cell>
          <cell r="I1327" t="str">
            <v>Quốc lộ 1</v>
          </cell>
          <cell r="J1327"/>
          <cell r="K1327" t="str">
            <v>Đến ranh giới huyện Cẩm Mỹ</v>
          </cell>
          <cell r="L1327">
            <v>800</v>
          </cell>
          <cell r="M1327">
            <v>400</v>
          </cell>
          <cell r="N1327">
            <v>350</v>
          </cell>
          <cell r="O1327">
            <v>300</v>
          </cell>
          <cell r="P1327">
            <v>0</v>
          </cell>
          <cell r="Q1327">
            <v>0</v>
          </cell>
          <cell r="R1327">
            <v>0</v>
          </cell>
          <cell r="S1327">
            <v>0</v>
          </cell>
          <cell r="T1327" t="e">
            <v>#DIV/0!</v>
          </cell>
          <cell r="U1327" t="e">
            <v>#DIV/0!</v>
          </cell>
          <cell r="V1327" t="e">
            <v>#DIV/0!</v>
          </cell>
          <cell r="W1327" t="e">
            <v>#DIV/0!</v>
          </cell>
          <cell r="X1327">
            <v>1.5</v>
          </cell>
          <cell r="Y1327">
            <v>1.49</v>
          </cell>
          <cell r="Z1327" t="str">
            <v>47. Xã Xuân Định.xlsx</v>
          </cell>
          <cell r="AA1327">
            <v>1200</v>
          </cell>
          <cell r="AB1327">
            <v>600</v>
          </cell>
          <cell r="AC1327">
            <v>520</v>
          </cell>
          <cell r="AD1327">
            <v>450</v>
          </cell>
        </row>
        <row r="1328">
          <cell r="G1328" t="str">
            <v>XL41NT2</v>
          </cell>
          <cell r="H1328" t="str">
            <v>Đường Chiến Thắng đi Nam Hà (xã Bảo Hòa)</v>
          </cell>
          <cell r="I1328" t="str">
            <v>Quốc lộ 1</v>
          </cell>
          <cell r="J1328"/>
          <cell r="K1328" t="str">
            <v>Đến suối Cạn</v>
          </cell>
          <cell r="L1328"/>
          <cell r="M1328"/>
          <cell r="N1328"/>
          <cell r="O1328"/>
          <cell r="P1328"/>
          <cell r="Q1328"/>
          <cell r="R1328"/>
          <cell r="S1328"/>
          <cell r="T1328"/>
          <cell r="U1328"/>
          <cell r="V1328"/>
          <cell r="W1328"/>
          <cell r="Y1328"/>
          <cell r="Z1328"/>
          <cell r="AA1328"/>
          <cell r="AB1328"/>
          <cell r="AC1328"/>
          <cell r="AD1328"/>
        </row>
        <row r="1329">
          <cell r="G1329" t="str">
            <v>XL41NT2_D1</v>
          </cell>
          <cell r="H1329" t="str">
            <v>Đoạn từ Quốc lộ 1 đến suối Cạn</v>
          </cell>
          <cell r="I1329" t="str">
            <v>Từ suối Cạn</v>
          </cell>
          <cell r="J1329"/>
          <cell r="K1329" t="str">
            <v>Đến ranh giới huyện Cẩm Mỹ</v>
          </cell>
          <cell r="L1329">
            <v>1300</v>
          </cell>
          <cell r="M1329">
            <v>650</v>
          </cell>
          <cell r="N1329">
            <v>500</v>
          </cell>
          <cell r="O1329">
            <v>400</v>
          </cell>
          <cell r="P1329">
            <v>0</v>
          </cell>
          <cell r="Q1329">
            <v>0</v>
          </cell>
          <cell r="R1329">
            <v>0</v>
          </cell>
          <cell r="S1329">
            <v>0</v>
          </cell>
          <cell r="T1329" t="e">
            <v>#DIV/0!</v>
          </cell>
          <cell r="U1329" t="e">
            <v>#DIV/0!</v>
          </cell>
          <cell r="V1329" t="e">
            <v>#DIV/0!</v>
          </cell>
          <cell r="W1329" t="e">
            <v>#DIV/0!</v>
          </cell>
          <cell r="X1329">
            <v>1.5</v>
          </cell>
          <cell r="Y1329">
            <v>1.46</v>
          </cell>
          <cell r="Z1329" t="str">
            <v>47. Xã Xuân Định.xlsx</v>
          </cell>
          <cell r="AA1329">
            <v>1900</v>
          </cell>
          <cell r="AB1329">
            <v>950</v>
          </cell>
          <cell r="AC1329">
            <v>730</v>
          </cell>
          <cell r="AD1329">
            <v>580</v>
          </cell>
        </row>
        <row r="1330">
          <cell r="G1330" t="str">
            <v>XL41NT2_D2</v>
          </cell>
          <cell r="H1330" t="str">
            <v>Đoạn còn lại, từ suối Cạn đến ranh giới huyện Cẩm Mỹ</v>
          </cell>
          <cell r="I1330" t="str">
            <v>Quốc lộ 1</v>
          </cell>
          <cell r="J1330"/>
          <cell r="K1330" t="str">
            <v>Đường quanh núi Chứa Chan</v>
          </cell>
          <cell r="L1330">
            <v>800</v>
          </cell>
          <cell r="M1330">
            <v>400</v>
          </cell>
          <cell r="N1330">
            <v>350</v>
          </cell>
          <cell r="O1330">
            <v>300</v>
          </cell>
          <cell r="P1330">
            <v>0</v>
          </cell>
          <cell r="Q1330">
            <v>0</v>
          </cell>
          <cell r="R1330">
            <v>0</v>
          </cell>
          <cell r="S1330">
            <v>0</v>
          </cell>
          <cell r="T1330" t="e">
            <v>#DIV/0!</v>
          </cell>
          <cell r="U1330" t="e">
            <v>#DIV/0!</v>
          </cell>
          <cell r="V1330" t="e">
            <v>#DIV/0!</v>
          </cell>
          <cell r="W1330" t="e">
            <v>#DIV/0!</v>
          </cell>
          <cell r="X1330">
            <v>1.5</v>
          </cell>
          <cell r="Y1330">
            <v>1.49</v>
          </cell>
          <cell r="Z1330" t="str">
            <v>47. Xã Xuân Định.xlsx</v>
          </cell>
          <cell r="AA1330">
            <v>1200</v>
          </cell>
          <cell r="AB1330">
            <v>600</v>
          </cell>
          <cell r="AC1330">
            <v>520</v>
          </cell>
          <cell r="AD1330">
            <v>450</v>
          </cell>
        </row>
        <row r="1331">
          <cell r="G1331" t="str">
            <v>XL42NT</v>
          </cell>
          <cell r="H1331" t="str">
            <v>Đường Hiệp Tiến (xã Xuân Hiệp), từ Quốc lộ 1 đến đường quanh núi Chứa Chan</v>
          </cell>
          <cell r="I1331" t="str">
            <v>Quốc lộ 1</v>
          </cell>
          <cell r="J1331"/>
          <cell r="K1331" t="str">
            <v>Đường số 1 (KCN Xuân Lộc)</v>
          </cell>
          <cell r="L1331">
            <v>1200</v>
          </cell>
          <cell r="M1331">
            <v>600</v>
          </cell>
          <cell r="N1331">
            <v>500</v>
          </cell>
          <cell r="O1331">
            <v>400</v>
          </cell>
          <cell r="P1331">
            <v>0</v>
          </cell>
          <cell r="Q1331">
            <v>0</v>
          </cell>
          <cell r="R1331">
            <v>0</v>
          </cell>
          <cell r="S1331">
            <v>0</v>
          </cell>
          <cell r="T1331" t="e">
            <v>#DIV/0!</v>
          </cell>
          <cell r="U1331" t="e">
            <v>#DIV/0!</v>
          </cell>
          <cell r="V1331" t="e">
            <v>#DIV/0!</v>
          </cell>
          <cell r="W1331" t="e">
            <v>#DIV/0!</v>
          </cell>
          <cell r="X1331">
            <v>1.7</v>
          </cell>
          <cell r="Y1331">
            <v>1.1805263157894736</v>
          </cell>
          <cell r="Z1331" t="str">
            <v>51. Xã Xuân Lộc góp ý.xlsx</v>
          </cell>
          <cell r="AA1331">
            <v>1400</v>
          </cell>
          <cell r="AB1331">
            <v>710</v>
          </cell>
          <cell r="AC1331">
            <v>590</v>
          </cell>
          <cell r="AD1331">
            <v>470</v>
          </cell>
        </row>
        <row r="1332">
          <cell r="G1332" t="str">
            <v>XL43NT</v>
          </cell>
          <cell r="H1332" t="str">
            <v>Đường Tân Hiệp (xã Xuân Hiệp), từ Quốc lộ 1 đến đường số 1</v>
          </cell>
          <cell r="I1332" t="str">
            <v>Đường Hiệp Tiến (xã Xuân Hiệp)</v>
          </cell>
          <cell r="J1332"/>
          <cell r="K1332" t="str">
            <v>Đến ranh giới thị trấn Gia Ray</v>
          </cell>
          <cell r="L1332">
            <v>1200</v>
          </cell>
          <cell r="M1332">
            <v>600</v>
          </cell>
          <cell r="N1332">
            <v>500</v>
          </cell>
          <cell r="O1332">
            <v>400</v>
          </cell>
          <cell r="P1332">
            <v>0</v>
          </cell>
          <cell r="Q1332">
            <v>0</v>
          </cell>
          <cell r="R1332">
            <v>0</v>
          </cell>
          <cell r="S1332">
            <v>0</v>
          </cell>
          <cell r="T1332" t="e">
            <v>#DIV/0!</v>
          </cell>
          <cell r="U1332" t="e">
            <v>#DIV/0!</v>
          </cell>
          <cell r="V1332" t="e">
            <v>#DIV/0!</v>
          </cell>
          <cell r="W1332" t="e">
            <v>#DIV/0!</v>
          </cell>
          <cell r="X1332">
            <v>1.7</v>
          </cell>
          <cell r="Y1332">
            <v>1.1805263157894736</v>
          </cell>
          <cell r="Z1332" t="str">
            <v>51. Xã Xuân Lộc góp ý.xlsx</v>
          </cell>
          <cell r="AA1332">
            <v>1400</v>
          </cell>
          <cell r="AB1332">
            <v>710</v>
          </cell>
          <cell r="AC1332">
            <v>590</v>
          </cell>
          <cell r="AD1332">
            <v>470</v>
          </cell>
        </row>
        <row r="1333">
          <cell r="G1333" t="str">
            <v>XL44NT</v>
          </cell>
          <cell r="H1333" t="str">
            <v>Đường quanh núi Chứa Chan, từ đường Hiệp Tiến (xã Xuân Hiệp) đến ranh giới thị trấn Gia Ray</v>
          </cell>
          <cell r="I1333" t="str">
            <v>Từ suối Gia Măng</v>
          </cell>
          <cell r="J1333"/>
          <cell r="K1333" t="str">
            <v>Đường Tân Hiệp (xã Xuân Hiệp)</v>
          </cell>
          <cell r="L1333">
            <v>1200</v>
          </cell>
          <cell r="M1333">
            <v>600</v>
          </cell>
          <cell r="N1333">
            <v>500</v>
          </cell>
          <cell r="O1333">
            <v>400</v>
          </cell>
          <cell r="P1333">
            <v>0</v>
          </cell>
          <cell r="Q1333">
            <v>0</v>
          </cell>
          <cell r="R1333">
            <v>0</v>
          </cell>
          <cell r="S1333">
            <v>0</v>
          </cell>
          <cell r="T1333" t="e">
            <v>#DIV/0!</v>
          </cell>
          <cell r="U1333" t="e">
            <v>#DIV/0!</v>
          </cell>
          <cell r="V1333" t="e">
            <v>#DIV/0!</v>
          </cell>
          <cell r="W1333" t="e">
            <v>#DIV/0!</v>
          </cell>
          <cell r="X1333">
            <v>3.86</v>
          </cell>
          <cell r="Y1333">
            <v>1.7</v>
          </cell>
          <cell r="Z1333" t="e">
            <v>#N/A</v>
          </cell>
          <cell r="AA1333">
            <v>2000</v>
          </cell>
          <cell r="AB1333">
            <v>1000</v>
          </cell>
          <cell r="AC1333">
            <v>850</v>
          </cell>
          <cell r="AD1333">
            <v>680</v>
          </cell>
        </row>
        <row r="1334">
          <cell r="G1334" t="str">
            <v>XL45NT</v>
          </cell>
          <cell r="H1334" t="str">
            <v>Đường Xuân Hiệp 11, từ suối Gia Măng đến đường Tân Hiệp (xã Xuân Hiệp)</v>
          </cell>
          <cell r="I1334" t="str">
            <v>Quốc lộ 1</v>
          </cell>
          <cell r="J1334"/>
          <cell r="K1334" t="str">
            <v>Bên phải đến hết ranh thửa đất số 163, tờ BĐĐC số 24; Bên trái đến hết ranh thửa đất số 341, tờ BĐĐC số 24 (xã Xuân Hiệp)</v>
          </cell>
          <cell r="L1334">
            <v>1200</v>
          </cell>
          <cell r="M1334">
            <v>600</v>
          </cell>
          <cell r="N1334">
            <v>500</v>
          </cell>
          <cell r="O1334">
            <v>400</v>
          </cell>
          <cell r="P1334">
            <v>0</v>
          </cell>
          <cell r="Q1334">
            <v>0</v>
          </cell>
          <cell r="R1334">
            <v>0</v>
          </cell>
          <cell r="S1334">
            <v>0</v>
          </cell>
          <cell r="T1334" t="e">
            <v>#DIV/0!</v>
          </cell>
          <cell r="U1334" t="e">
            <v>#DIV/0!</v>
          </cell>
          <cell r="V1334" t="e">
            <v>#DIV/0!</v>
          </cell>
          <cell r="W1334" t="e">
            <v>#DIV/0!</v>
          </cell>
          <cell r="X1334">
            <v>1.7</v>
          </cell>
          <cell r="Y1334">
            <v>1.1805263157894736</v>
          </cell>
          <cell r="Z1334" t="str">
            <v>51. Xã Xuân Lộc góp ý.xlsx</v>
          </cell>
          <cell r="AA1334">
            <v>1400</v>
          </cell>
          <cell r="AB1334">
            <v>710</v>
          </cell>
          <cell r="AC1334">
            <v>590</v>
          </cell>
          <cell r="AD1334">
            <v>470</v>
          </cell>
        </row>
        <row r="1335">
          <cell r="G1335" t="str">
            <v>XL46NT</v>
          </cell>
          <cell r="H1335" t="str">
            <v>Đường Việt Kiều 1, từ Quốc lộ 1 đến hết ranh thửa đất số 163, tờ BĐĐC số 24 về bên phải và hết ranh thửa đất số 341, tờ BĐĐC số 24 về bên trái, xã Xuân Hiệp</v>
          </cell>
          <cell r="I1335" t="str">
            <v>Quốc lộ 1</v>
          </cell>
          <cell r="J1335"/>
          <cell r="K1335" t="str">
            <v>Bên phải đến hết ranh thửa đất số 329, tờ BĐĐC số 24; Bên trái đến hết ranh thửa đất số 296, tờ BĐĐC số 24 (xã Xuân Hiệp)</v>
          </cell>
          <cell r="L1335">
            <v>1200</v>
          </cell>
          <cell r="M1335">
            <v>600</v>
          </cell>
          <cell r="N1335">
            <v>500</v>
          </cell>
          <cell r="O1335">
            <v>400</v>
          </cell>
          <cell r="P1335">
            <v>0</v>
          </cell>
          <cell r="Q1335">
            <v>0</v>
          </cell>
          <cell r="R1335">
            <v>0</v>
          </cell>
          <cell r="S1335">
            <v>0</v>
          </cell>
          <cell r="T1335" t="e">
            <v>#DIV/0!</v>
          </cell>
          <cell r="U1335" t="e">
            <v>#DIV/0!</v>
          </cell>
          <cell r="V1335" t="e">
            <v>#DIV/0!</v>
          </cell>
          <cell r="W1335" t="e">
            <v>#DIV/0!</v>
          </cell>
          <cell r="X1335">
            <v>1.7</v>
          </cell>
          <cell r="Y1335">
            <v>1.1805263157894736</v>
          </cell>
          <cell r="Z1335" t="str">
            <v>51. Xã Xuân Lộc góp ý.xlsx</v>
          </cell>
          <cell r="AA1335">
            <v>1400</v>
          </cell>
          <cell r="AB1335">
            <v>710</v>
          </cell>
          <cell r="AC1335">
            <v>590</v>
          </cell>
          <cell r="AD1335">
            <v>470</v>
          </cell>
        </row>
        <row r="1336">
          <cell r="G1336" t="str">
            <v>XL47NT</v>
          </cell>
          <cell r="H1336" t="str">
            <v>Đường Việt Kiều 2, từ Quốc lộ 1 đến hết ranh thửa đất số 329, tờ BĐĐC số 24 về bên phải hết ranh thửa đất số 296, tờ BĐĐC số 24 về bên trái, xã Xuân Hiệp</v>
          </cell>
          <cell r="I1336" t="str">
            <v>Quốc lộ 1</v>
          </cell>
          <cell r="J1336"/>
          <cell r="K1336" t="str">
            <v>Đến kênh thủy lợi (hồ Gia Măng - xã Xuân Hiệp)</v>
          </cell>
          <cell r="L1336">
            <v>1200</v>
          </cell>
          <cell r="M1336">
            <v>600</v>
          </cell>
          <cell r="N1336">
            <v>500</v>
          </cell>
          <cell r="O1336">
            <v>400</v>
          </cell>
          <cell r="P1336">
            <v>0</v>
          </cell>
          <cell r="Q1336">
            <v>0</v>
          </cell>
          <cell r="R1336">
            <v>0</v>
          </cell>
          <cell r="S1336">
            <v>0</v>
          </cell>
          <cell r="T1336" t="e">
            <v>#DIV/0!</v>
          </cell>
          <cell r="U1336" t="e">
            <v>#DIV/0!</v>
          </cell>
          <cell r="V1336" t="e">
            <v>#DIV/0!</v>
          </cell>
          <cell r="W1336" t="e">
            <v>#DIV/0!</v>
          </cell>
          <cell r="X1336">
            <v>1.7</v>
          </cell>
          <cell r="Y1336">
            <v>1.1805263157894736</v>
          </cell>
          <cell r="Z1336" t="str">
            <v>51. Xã Xuân Lộc góp ý.xlsx</v>
          </cell>
          <cell r="AA1336">
            <v>1400</v>
          </cell>
          <cell r="AB1336">
            <v>710</v>
          </cell>
          <cell r="AC1336">
            <v>590</v>
          </cell>
          <cell r="AD1336">
            <v>470</v>
          </cell>
        </row>
        <row r="1337">
          <cell r="G1337" t="str">
            <v>XL48NT</v>
          </cell>
          <cell r="H1337" t="str">
            <v>Đường Trịnh Hoài Đức (xã Xuân Hiệp), từ Quốc lộ 1 đến kênh thủy lợi (hồ Gia Măng - xã Xuân Hiệp)</v>
          </cell>
          <cell r="I1337" t="str">
            <v>Quốc lộ 1</v>
          </cell>
          <cell r="J1337"/>
          <cell r="K1337" t="str">
            <v>Đến ranh hồ Gia Măng</v>
          </cell>
          <cell r="L1337">
            <v>1200</v>
          </cell>
          <cell r="M1337">
            <v>600</v>
          </cell>
          <cell r="N1337">
            <v>500</v>
          </cell>
          <cell r="O1337">
            <v>400</v>
          </cell>
          <cell r="P1337">
            <v>0</v>
          </cell>
          <cell r="Q1337">
            <v>0</v>
          </cell>
          <cell r="R1337">
            <v>0</v>
          </cell>
          <cell r="S1337">
            <v>0</v>
          </cell>
          <cell r="T1337" t="e">
            <v>#DIV/0!</v>
          </cell>
          <cell r="U1337" t="e">
            <v>#DIV/0!</v>
          </cell>
          <cell r="V1337" t="e">
            <v>#DIV/0!</v>
          </cell>
          <cell r="W1337" t="e">
            <v>#DIV/0!</v>
          </cell>
          <cell r="X1337">
            <v>1.7</v>
          </cell>
          <cell r="Y1337">
            <v>1.1805263157894736</v>
          </cell>
          <cell r="Z1337" t="str">
            <v>51. Xã Xuân Lộc góp ý.xlsx</v>
          </cell>
          <cell r="AA1337">
            <v>1400</v>
          </cell>
          <cell r="AB1337">
            <v>710</v>
          </cell>
          <cell r="AC1337">
            <v>590</v>
          </cell>
          <cell r="AD1337">
            <v>470</v>
          </cell>
        </row>
        <row r="1338">
          <cell r="G1338" t="str">
            <v>XL49NT</v>
          </cell>
          <cell r="H1338" t="str">
            <v>Đường vào Trạm y tế (xã Xuân Hiệp), từ Quốc lộ 1 đến ranh hồ Gia Măng</v>
          </cell>
          <cell r="I1338" t="str">
            <v>Quốc lộ 1</v>
          </cell>
          <cell r="J1338"/>
          <cell r="K1338" t="str">
            <v>Bên phải đến hết ranh thửa đất số 426, tờ BĐĐC số 26; Bên trái đến hết ranh thửa đất số 68, tờ BĐĐC số 26 (xã Xuân Hiệp)</v>
          </cell>
          <cell r="L1338">
            <v>1200</v>
          </cell>
          <cell r="M1338">
            <v>600</v>
          </cell>
          <cell r="N1338">
            <v>500</v>
          </cell>
          <cell r="O1338">
            <v>400</v>
          </cell>
          <cell r="P1338">
            <v>0</v>
          </cell>
          <cell r="Q1338">
            <v>0</v>
          </cell>
          <cell r="R1338">
            <v>0</v>
          </cell>
          <cell r="S1338">
            <v>0</v>
          </cell>
          <cell r="T1338" t="e">
            <v>#DIV/0!</v>
          </cell>
          <cell r="U1338" t="e">
            <v>#DIV/0!</v>
          </cell>
          <cell r="V1338" t="e">
            <v>#DIV/0!</v>
          </cell>
          <cell r="W1338" t="e">
            <v>#DIV/0!</v>
          </cell>
          <cell r="X1338">
            <v>1.7</v>
          </cell>
          <cell r="Y1338">
            <v>1.1805263157894736</v>
          </cell>
          <cell r="Z1338" t="str">
            <v>51. Xã Xuân Lộc góp ý.xlsx</v>
          </cell>
          <cell r="AA1338">
            <v>1400</v>
          </cell>
          <cell r="AB1338">
            <v>710</v>
          </cell>
          <cell r="AC1338">
            <v>590</v>
          </cell>
          <cell r="AD1338">
            <v>470</v>
          </cell>
        </row>
        <row r="1339">
          <cell r="G1339" t="str">
            <v>XL50NT</v>
          </cell>
          <cell r="H1339" t="str">
            <v>Đường Tam Hiệp - Tân Tiến, từ Quốc lộ 1 đến hết ranh thửa đất số 426, tờ BĐĐC số 26 về bên phải và hết ranh thửa đất số 68, tờ BĐĐC số 26 về bên trái, xã Xuân Hiệp</v>
          </cell>
          <cell r="I1339" t="str">
            <v>Quốc lộ 1</v>
          </cell>
          <cell r="J1339"/>
          <cell r="K1339" t="str">
            <v>Bên phải đến hết ranh thửa đất số 18, tờ BĐĐC số 28; Bên trái đến hết ranh thửa đất số 259, tờ BĐĐC số 24 (xã Xuân Phú)</v>
          </cell>
          <cell r="L1339">
            <v>1200</v>
          </cell>
          <cell r="M1339">
            <v>600</v>
          </cell>
          <cell r="N1339">
            <v>500</v>
          </cell>
          <cell r="O1339">
            <v>400</v>
          </cell>
          <cell r="P1339">
            <v>0</v>
          </cell>
          <cell r="Q1339">
            <v>0</v>
          </cell>
          <cell r="R1339">
            <v>0</v>
          </cell>
          <cell r="S1339">
            <v>0</v>
          </cell>
          <cell r="T1339" t="e">
            <v>#DIV/0!</v>
          </cell>
          <cell r="U1339" t="e">
            <v>#DIV/0!</v>
          </cell>
          <cell r="V1339" t="e">
            <v>#DIV/0!</v>
          </cell>
          <cell r="W1339" t="e">
            <v>#DIV/0!</v>
          </cell>
          <cell r="X1339">
            <v>1.7</v>
          </cell>
          <cell r="Y1339">
            <v>1.1805263157894736</v>
          </cell>
          <cell r="Z1339" t="str">
            <v>51. Xã Xuân Lộc góp ý.xlsx</v>
          </cell>
          <cell r="AA1339">
            <v>1400</v>
          </cell>
          <cell r="AB1339">
            <v>710</v>
          </cell>
          <cell r="AC1339">
            <v>590</v>
          </cell>
          <cell r="AD1339">
            <v>470</v>
          </cell>
        </row>
        <row r="1340">
          <cell r="G1340" t="str">
            <v>XL51NT</v>
          </cell>
          <cell r="H1340" t="str">
            <v>Đường Bình Hòa - Long Khánh, từ Quốc lộ 1 đến hết ranh thửa đất số 18, tờ BĐĐC số 28 về bên phải và hết ranh thửa đất số 259, tờ BĐĐC số 24 về bên trái, xã Xuân Phú</v>
          </cell>
          <cell r="I1340" t="str">
            <v>Từ Quốc lộ 1</v>
          </cell>
          <cell r="J1340"/>
          <cell r="K1340" t="str">
            <v>Đến ranh thửa 176, tờ BĐĐC số 8 (xã Xuân Phú)</v>
          </cell>
          <cell r="L1340">
            <v>1200</v>
          </cell>
          <cell r="M1340">
            <v>600</v>
          </cell>
          <cell r="N1340">
            <v>500</v>
          </cell>
          <cell r="O1340">
            <v>400</v>
          </cell>
          <cell r="P1340">
            <v>0</v>
          </cell>
          <cell r="Q1340">
            <v>0</v>
          </cell>
          <cell r="R1340">
            <v>0</v>
          </cell>
          <cell r="S1340">
            <v>0</v>
          </cell>
          <cell r="T1340" t="e">
            <v>#DIV/0!</v>
          </cell>
          <cell r="U1340" t="e">
            <v>#DIV/0!</v>
          </cell>
          <cell r="V1340" t="e">
            <v>#DIV/0!</v>
          </cell>
          <cell r="W1340" t="e">
            <v>#DIV/0!</v>
          </cell>
          <cell r="X1340">
            <v>1.5</v>
          </cell>
          <cell r="Y1340">
            <v>1.32</v>
          </cell>
          <cell r="Z1340" t="str">
            <v>52. X. Xuân Phú rồi.xlsx</v>
          </cell>
          <cell r="AA1340">
            <v>1600</v>
          </cell>
          <cell r="AB1340">
            <v>790</v>
          </cell>
          <cell r="AC1340">
            <v>660</v>
          </cell>
          <cell r="AD1340">
            <v>530</v>
          </cell>
        </row>
        <row r="1341">
          <cell r="G1341" t="str">
            <v>XL52NT</v>
          </cell>
          <cell r="H1341" t="str">
            <v>Đường Làng Dân tộc Chơro ấp Bình Hòa (xã Xuân Phú)</v>
          </cell>
          <cell r="I1341" t="str">
            <v>Quốc lộ 1</v>
          </cell>
          <cell r="J1341"/>
          <cell r="K1341" t="str">
            <v>Đến cầu Bình Hòa</v>
          </cell>
          <cell r="L1341"/>
          <cell r="M1341"/>
          <cell r="N1341"/>
          <cell r="O1341"/>
          <cell r="P1341"/>
          <cell r="Q1341"/>
          <cell r="R1341"/>
          <cell r="S1341"/>
          <cell r="T1341"/>
          <cell r="U1341"/>
          <cell r="V1341"/>
          <cell r="W1341"/>
          <cell r="Y1341"/>
          <cell r="Z1341"/>
          <cell r="AA1341"/>
          <cell r="AB1341"/>
          <cell r="AC1341"/>
          <cell r="AD1341"/>
        </row>
        <row r="1342">
          <cell r="G1342" t="str">
            <v>XL52NT_D1</v>
          </cell>
          <cell r="H1342" t="str">
            <v>Đoạn từ Quốc lộ 1 đến cầu Bình Hòa</v>
          </cell>
          <cell r="I1342" t="str">
            <v>Từ cầu Bình Hòa</v>
          </cell>
          <cell r="J1342"/>
          <cell r="K1342" t="str">
            <v>Đến ranh thửa 176, tờ BĐĐC số 8 (xã Xuân Phú)</v>
          </cell>
          <cell r="L1342">
            <v>1200</v>
          </cell>
          <cell r="M1342">
            <v>600</v>
          </cell>
          <cell r="N1342">
            <v>500</v>
          </cell>
          <cell r="O1342">
            <v>400</v>
          </cell>
          <cell r="P1342">
            <v>0</v>
          </cell>
          <cell r="Q1342">
            <v>0</v>
          </cell>
          <cell r="R1342">
            <v>0</v>
          </cell>
          <cell r="S1342">
            <v>0</v>
          </cell>
          <cell r="T1342" t="e">
            <v>#DIV/0!</v>
          </cell>
          <cell r="U1342" t="e">
            <v>#DIV/0!</v>
          </cell>
          <cell r="V1342" t="e">
            <v>#DIV/0!</v>
          </cell>
          <cell r="W1342" t="e">
            <v>#DIV/0!</v>
          </cell>
          <cell r="X1342">
            <v>1.5</v>
          </cell>
          <cell r="Y1342">
            <v>1.3</v>
          </cell>
          <cell r="Z1342" t="str">
            <v>52. X. Xuân Phú rồi.xlsx</v>
          </cell>
          <cell r="AA1342">
            <v>1600</v>
          </cell>
          <cell r="AB1342">
            <v>780</v>
          </cell>
          <cell r="AC1342">
            <v>650</v>
          </cell>
          <cell r="AD1342">
            <v>520</v>
          </cell>
        </row>
        <row r="1343">
          <cell r="G1343" t="str">
            <v>XL52NT_D2</v>
          </cell>
          <cell r="H1343" t="str">
            <v>Đoạn còn lại, từ cầu Bình Hòa đến ranh thửa 176, tờ BĐĐC số 8, xã Xuân Phú</v>
          </cell>
          <cell r="I1343" t="str">
            <v>Quốc lộ 1</v>
          </cell>
          <cell r="J1343"/>
          <cell r="K1343" t="str">
            <v>Bên phải đến hết ranh thửa đất số 232, tờ BĐĐC số 26; Bên trái đến hết ranh thửa đất số 41, tờ BĐĐC số 34 (xã Xuân Phú)</v>
          </cell>
          <cell r="L1343">
            <v>800</v>
          </cell>
          <cell r="M1343">
            <v>400</v>
          </cell>
          <cell r="N1343">
            <v>350</v>
          </cell>
          <cell r="O1343">
            <v>300</v>
          </cell>
          <cell r="P1343">
            <v>0</v>
          </cell>
          <cell r="Q1343">
            <v>0</v>
          </cell>
          <cell r="R1343">
            <v>0</v>
          </cell>
          <cell r="S1343">
            <v>0</v>
          </cell>
          <cell r="T1343" t="e">
            <v>#DIV/0!</v>
          </cell>
          <cell r="U1343" t="e">
            <v>#DIV/0!</v>
          </cell>
          <cell r="V1343" t="e">
            <v>#DIV/0!</v>
          </cell>
          <cell r="W1343" t="e">
            <v>#DIV/0!</v>
          </cell>
          <cell r="X1343">
            <v>1.5</v>
          </cell>
          <cell r="Y1343">
            <v>1.49</v>
          </cell>
          <cell r="Z1343" t="str">
            <v>52. X. Xuân Phú rồi.xlsx</v>
          </cell>
          <cell r="AA1343">
            <v>1200</v>
          </cell>
          <cell r="AB1343">
            <v>600</v>
          </cell>
          <cell r="AC1343">
            <v>520</v>
          </cell>
          <cell r="AD1343">
            <v>450</v>
          </cell>
        </row>
        <row r="1344">
          <cell r="G1344" t="str">
            <v>XL53NT</v>
          </cell>
          <cell r="H1344" t="str">
            <v>Đường nội ấp Bình Xuân 1, từ Quốc lộ 1 đến hết ranh thửa đất số 232, tờ BĐĐC số 26 về bên phải và hết ranh thửa đất số 41, tờ BĐĐC số 34 về bên trái, xã Xuân Phú</v>
          </cell>
          <cell r="I1344" t="str">
            <v>Quốc lộ 1</v>
          </cell>
          <cell r="J1344"/>
          <cell r="K1344" t="str">
            <v>Bên phải đến hết ranh thửa đất số 158, tờ BĐĐC số 59; Bên trái đến hết ranh thửa đất số 155, tờ BĐĐC số 59 (xã Xuân Phú)</v>
          </cell>
          <cell r="L1344">
            <v>1200</v>
          </cell>
          <cell r="M1344">
            <v>600</v>
          </cell>
          <cell r="N1344">
            <v>500</v>
          </cell>
          <cell r="O1344">
            <v>400</v>
          </cell>
          <cell r="P1344">
            <v>0</v>
          </cell>
          <cell r="Q1344">
            <v>0</v>
          </cell>
          <cell r="R1344">
            <v>0</v>
          </cell>
          <cell r="S1344">
            <v>0</v>
          </cell>
          <cell r="T1344" t="e">
            <v>#DIV/0!</v>
          </cell>
          <cell r="U1344" t="e">
            <v>#DIV/0!</v>
          </cell>
          <cell r="V1344" t="e">
            <v>#DIV/0!</v>
          </cell>
          <cell r="W1344" t="e">
            <v>#DIV/0!</v>
          </cell>
          <cell r="X1344">
            <v>1.5</v>
          </cell>
          <cell r="Y1344">
            <v>1.32</v>
          </cell>
          <cell r="Z1344" t="str">
            <v>52. X. Xuân Phú rồi.xlsx</v>
          </cell>
          <cell r="AA1344">
            <v>1600</v>
          </cell>
          <cell r="AB1344">
            <v>790</v>
          </cell>
          <cell r="AC1344">
            <v>660</v>
          </cell>
          <cell r="AD1344">
            <v>530</v>
          </cell>
        </row>
        <row r="1345">
          <cell r="G1345" t="str">
            <v>XL54NT</v>
          </cell>
          <cell r="H1345" t="str">
            <v>Đường nội ấp Bình Xuân 2, từ Quốc lộ 1 đến hết ranh thửa đất số 158, tờ BĐĐC số 59 về bên phải và hết ranh thửa đất số 155, tờ BĐĐC số 59 về bên trái, xã Xuân Phú</v>
          </cell>
          <cell r="I1345" t="str">
            <v>Đường Bình Tiến Xuân Phú - Xuân Tây (xã Xuân Phú)</v>
          </cell>
          <cell r="J1345"/>
          <cell r="K1345" t="str">
            <v>Đến ranh giới xã Suối Cát</v>
          </cell>
          <cell r="L1345">
            <v>1200</v>
          </cell>
          <cell r="M1345">
            <v>600</v>
          </cell>
          <cell r="N1345">
            <v>500</v>
          </cell>
          <cell r="O1345">
            <v>400</v>
          </cell>
          <cell r="P1345">
            <v>0</v>
          </cell>
          <cell r="Q1345">
            <v>0</v>
          </cell>
          <cell r="R1345">
            <v>0</v>
          </cell>
          <cell r="S1345">
            <v>0</v>
          </cell>
          <cell r="T1345" t="e">
            <v>#DIV/0!</v>
          </cell>
          <cell r="U1345" t="e">
            <v>#DIV/0!</v>
          </cell>
          <cell r="V1345" t="e">
            <v>#DIV/0!</v>
          </cell>
          <cell r="W1345" t="e">
            <v>#DIV/0!</v>
          </cell>
          <cell r="X1345">
            <v>1.5</v>
          </cell>
          <cell r="Y1345">
            <v>1.32</v>
          </cell>
          <cell r="Z1345" t="str">
            <v>52. X. Xuân Phú rồi.xlsx</v>
          </cell>
          <cell r="AA1345">
            <v>1600</v>
          </cell>
          <cell r="AB1345">
            <v>790</v>
          </cell>
          <cell r="AC1345">
            <v>660</v>
          </cell>
          <cell r="AD1345">
            <v>530</v>
          </cell>
        </row>
        <row r="1346">
          <cell r="G1346" t="str">
            <v>XL55NT</v>
          </cell>
          <cell r="H1346" t="str">
            <v>Đường nội ấp Bình Tiến (xã Xuân Phú), từ đường Bình Tiến, Xuân Phú - Xuân Tây (xã Xuân Phú) đến ranh giới xã Suối Cát</v>
          </cell>
          <cell r="I1346" t="str">
            <v>Đường Bình Tiến Xuân Phú - Xuân Tây (xã Xuân Phú)</v>
          </cell>
          <cell r="J1346"/>
          <cell r="K1346" t="str">
            <v>Đường tỉnh 765</v>
          </cell>
          <cell r="L1346">
            <v>900</v>
          </cell>
          <cell r="M1346">
            <v>450</v>
          </cell>
          <cell r="N1346">
            <v>400</v>
          </cell>
          <cell r="O1346">
            <v>300</v>
          </cell>
          <cell r="P1346">
            <v>0</v>
          </cell>
          <cell r="Q1346">
            <v>0</v>
          </cell>
          <cell r="R1346">
            <v>0</v>
          </cell>
          <cell r="S1346">
            <v>0</v>
          </cell>
          <cell r="T1346" t="e">
            <v>#DIV/0!</v>
          </cell>
          <cell r="U1346" t="e">
            <v>#DIV/0!</v>
          </cell>
          <cell r="V1346" t="e">
            <v>#DIV/0!</v>
          </cell>
          <cell r="W1346" t="e">
            <v>#DIV/0!</v>
          </cell>
          <cell r="X1346">
            <v>1.5</v>
          </cell>
          <cell r="Y1346">
            <v>1.49</v>
          </cell>
          <cell r="Z1346" t="str">
            <v>52. X. Xuân Phú rồi.xlsx</v>
          </cell>
          <cell r="AA1346">
            <v>1300</v>
          </cell>
          <cell r="AB1346">
            <v>670</v>
          </cell>
          <cell r="AC1346">
            <v>600</v>
          </cell>
          <cell r="AD1346">
            <v>450</v>
          </cell>
        </row>
        <row r="1347">
          <cell r="G1347" t="str">
            <v>XL56NT</v>
          </cell>
          <cell r="H1347" t="str">
            <v>Đường nội ấp Bình Tiến - Lang Minh (xã Xuân Phú, Lang Minh), từ đường Bình Tiến Xuân Phú - Xuân Tây (xã Xuân Phú) đến Đường tỉnh 765</v>
          </cell>
          <cell r="I1347" t="str">
            <v>Đường tỉnh 766</v>
          </cell>
          <cell r="J1347"/>
          <cell r="K1347" t="str">
            <v>Đến khu du lịch cáp treo Núi Chứa Chan</v>
          </cell>
          <cell r="L1347">
            <v>900</v>
          </cell>
          <cell r="M1347">
            <v>450</v>
          </cell>
          <cell r="N1347">
            <v>400</v>
          </cell>
          <cell r="O1347">
            <v>300</v>
          </cell>
          <cell r="P1347">
            <v>0</v>
          </cell>
          <cell r="Q1347">
            <v>0</v>
          </cell>
          <cell r="R1347">
            <v>0</v>
          </cell>
          <cell r="S1347">
            <v>0</v>
          </cell>
          <cell r="T1347" t="e">
            <v>#DIV/0!</v>
          </cell>
          <cell r="U1347" t="e">
            <v>#DIV/0!</v>
          </cell>
          <cell r="V1347" t="e">
            <v>#DIV/0!</v>
          </cell>
          <cell r="W1347" t="e">
            <v>#DIV/0!</v>
          </cell>
          <cell r="X1347">
            <v>1.5</v>
          </cell>
          <cell r="Y1347">
            <v>1.49</v>
          </cell>
          <cell r="Z1347" t="str">
            <v>52. X. Xuân Phú rồi.xlsx</v>
          </cell>
          <cell r="AA1347">
            <v>1300</v>
          </cell>
          <cell r="AB1347">
            <v>670</v>
          </cell>
          <cell r="AC1347">
            <v>600</v>
          </cell>
          <cell r="AD1347">
            <v>450</v>
          </cell>
        </row>
        <row r="1348">
          <cell r="G1348" t="str">
            <v>XL57NT2</v>
          </cell>
          <cell r="H1348" t="str">
            <v>Đường vào chùa Gia Lào (xã Xuân Trường), từ Đường tỉnh 766 đến Khu du lịch cáp treo Núi Chứa Chan</v>
          </cell>
          <cell r="I1348" t="str">
            <v>Đường Xuân Trường - Suối Cao</v>
          </cell>
          <cell r="J1348"/>
          <cell r="K1348" t="str">
            <v>Bên phải đến hết ranh thửa đất số 300, tờ BĐĐC số 36; Bên trái đến hết ranh thửa đất số 66, tờ BĐĐC số 55 (xã Suối Cao)</v>
          </cell>
          <cell r="L1348">
            <v>1200</v>
          </cell>
          <cell r="M1348">
            <v>600</v>
          </cell>
          <cell r="N1348">
            <v>500</v>
          </cell>
          <cell r="O1348">
            <v>400</v>
          </cell>
          <cell r="P1348">
            <v>0</v>
          </cell>
          <cell r="Q1348">
            <v>0</v>
          </cell>
          <cell r="R1348">
            <v>0</v>
          </cell>
          <cell r="S1348">
            <v>0</v>
          </cell>
          <cell r="T1348" t="e">
            <v>#DIV/0!</v>
          </cell>
          <cell r="U1348" t="e">
            <v>#DIV/0!</v>
          </cell>
          <cell r="V1348" t="e">
            <v>#DIV/0!</v>
          </cell>
          <cell r="W1348" t="e">
            <v>#DIV/0!</v>
          </cell>
          <cell r="X1348">
            <v>2.6</v>
          </cell>
          <cell r="Y1348">
            <v>1.4126315789473685</v>
          </cell>
          <cell r="Z1348" t="str">
            <v>51. Xã Xuân Lộc góp ý.xlsx</v>
          </cell>
          <cell r="AA1348">
            <v>1700</v>
          </cell>
          <cell r="AB1348">
            <v>850</v>
          </cell>
          <cell r="AC1348">
            <v>710</v>
          </cell>
          <cell r="AD1348">
            <v>570</v>
          </cell>
        </row>
        <row r="1349">
          <cell r="G1349" t="str">
            <v>XL58NT</v>
          </cell>
          <cell r="H1349" t="str">
            <v>Đường Chà Rang - Xuân Thọ (xã Suối Cao), từ đường Xuân Trường - Suối Cao đến hết ranh thửa đất số 300, tờ BĐĐC số 36 về bên phải và hết ranh thửa đất số 108, tờ BĐĐC số 54 về bên trái, xã Suối Cao</v>
          </cell>
          <cell r="I1349" t="str">
            <v>Đường Xuân Trường - Suối Cao</v>
          </cell>
          <cell r="J1349"/>
          <cell r="K1349" t="str">
            <v>Đường trung tâm xã Suối Cao đi cao su (xã Suối Cao)</v>
          </cell>
          <cell r="L1349">
            <v>900</v>
          </cell>
          <cell r="M1349">
            <v>450</v>
          </cell>
          <cell r="N1349">
            <v>400</v>
          </cell>
          <cell r="O1349">
            <v>300</v>
          </cell>
          <cell r="P1349">
            <v>0</v>
          </cell>
          <cell r="Q1349">
            <v>0</v>
          </cell>
          <cell r="R1349">
            <v>0</v>
          </cell>
          <cell r="S1349">
            <v>0</v>
          </cell>
          <cell r="T1349" t="e">
            <v>#DIV/0!</v>
          </cell>
          <cell r="U1349" t="e">
            <v>#DIV/0!</v>
          </cell>
          <cell r="V1349" t="e">
            <v>#DIV/0!</v>
          </cell>
          <cell r="W1349" t="e">
            <v>#DIV/0!</v>
          </cell>
          <cell r="X1349">
            <v>1.5</v>
          </cell>
          <cell r="Y1349">
            <v>1.32</v>
          </cell>
          <cell r="Z1349" t="str">
            <v>54. Xã Xuân Thành giáp ranh xã Xuân Lộc.xlsx</v>
          </cell>
          <cell r="AA1349">
            <v>1200</v>
          </cell>
          <cell r="AB1349">
            <v>590</v>
          </cell>
          <cell r="AC1349">
            <v>530</v>
          </cell>
          <cell r="AD1349">
            <v>400</v>
          </cell>
        </row>
        <row r="1350">
          <cell r="G1350" t="str">
            <v>XL59NT</v>
          </cell>
          <cell r="H1350" t="str">
            <v>Đường Láng Tre - Xuân Thành (xã Suối Cao), từ đường Xuân Trường - Suối Cao đến đường trung tâm xã Suối Cao đi cao su (xã Suối Cao)</v>
          </cell>
          <cell r="I1350" t="str">
            <v>Từ giáp ranh xã Xuân Hưng</v>
          </cell>
          <cell r="J1350"/>
          <cell r="K1350" t="str">
            <v>Đến ranh giới tỉnh Bình Thuận</v>
          </cell>
          <cell r="L1350">
            <v>900</v>
          </cell>
          <cell r="M1350">
            <v>450</v>
          </cell>
          <cell r="N1350">
            <v>400</v>
          </cell>
          <cell r="O1350">
            <v>300</v>
          </cell>
          <cell r="P1350">
            <v>0</v>
          </cell>
          <cell r="Q1350">
            <v>0</v>
          </cell>
          <cell r="R1350">
            <v>0</v>
          </cell>
          <cell r="S1350">
            <v>0</v>
          </cell>
          <cell r="T1350" t="e">
            <v>#DIV/0!</v>
          </cell>
          <cell r="U1350" t="e">
            <v>#DIV/0!</v>
          </cell>
          <cell r="V1350" t="e">
            <v>#DIV/0!</v>
          </cell>
          <cell r="W1350" t="e">
            <v>#DIV/0!</v>
          </cell>
          <cell r="X1350">
            <v>1.5</v>
          </cell>
          <cell r="Y1350">
            <v>1.32</v>
          </cell>
          <cell r="Z1350" t="str">
            <v>54. Xã Xuân Thành giáp ranh xã Xuân Lộc.xlsx</v>
          </cell>
          <cell r="AA1350">
            <v>1200</v>
          </cell>
          <cell r="AB1350">
            <v>590</v>
          </cell>
          <cell r="AC1350">
            <v>530</v>
          </cell>
          <cell r="AD1350">
            <v>400</v>
          </cell>
        </row>
        <row r="1351">
          <cell r="G1351" t="str">
            <v>XL60NT</v>
          </cell>
          <cell r="H1351" t="str">
            <v>Đường Xuân Hòa 2 (xã Xuân Hòa), từ giáp ranh xã Xuân Hưng đến ranh giới tỉnh Bình Thuận</v>
          </cell>
          <cell r="I1351" t="str">
            <v>Từ đường Sóc Ba Buông hướng đi xã Xuân Hưng 2.309 m</v>
          </cell>
          <cell r="J1351"/>
          <cell r="K1351" t="str">
            <v>Bên phải, đến ngã ba (thửa đất số 785 tờ BĐĐC số 50); Bên trái, đến hết ranh thửa đất số 668, tờ BĐĐC số 50 (xã Xuân Hòa)</v>
          </cell>
          <cell r="L1351">
            <v>900</v>
          </cell>
          <cell r="M1351">
            <v>450</v>
          </cell>
          <cell r="N1351">
            <v>400</v>
          </cell>
          <cell r="O1351">
            <v>300</v>
          </cell>
          <cell r="P1351">
            <v>0</v>
          </cell>
          <cell r="Q1351">
            <v>0</v>
          </cell>
          <cell r="R1351">
            <v>0</v>
          </cell>
          <cell r="S1351">
            <v>0</v>
          </cell>
          <cell r="T1351" t="e">
            <v>#DIV/0!</v>
          </cell>
          <cell r="U1351" t="e">
            <v>#DIV/0!</v>
          </cell>
          <cell r="V1351" t="e">
            <v>#DIV/0!</v>
          </cell>
          <cell r="W1351" t="e">
            <v>#DIV/0!</v>
          </cell>
          <cell r="X1351">
            <v>1.5</v>
          </cell>
          <cell r="Y1351">
            <v>1.32</v>
          </cell>
          <cell r="Z1351" t="str">
            <v>50. Xã Xuân Hòa.xlsx</v>
          </cell>
          <cell r="AA1351">
            <v>1200</v>
          </cell>
          <cell r="AB1351">
            <v>590</v>
          </cell>
          <cell r="AC1351">
            <v>530</v>
          </cell>
          <cell r="AD1351">
            <v>400</v>
          </cell>
        </row>
        <row r="1352">
          <cell r="G1352" t="str">
            <v>XL61NT</v>
          </cell>
          <cell r="H1352" t="str">
            <v>Đường Xuân Hòa 5 (xã Xuân Hòa), từ đường Sóc Ba Buông hướng đi xã Xuân Hưng 2.309 m đến đến ngã ba (bên phải hết ranh thửa đất số 785 tờ BĐĐC số 50; bên trái, đến hết ranh thửa đất số 668, tờ BĐĐC số 50, xã Xuân Hòa)</v>
          </cell>
          <cell r="I1352" t="str">
            <v>Đường tỉnh 766</v>
          </cell>
          <cell r="J1352"/>
          <cell r="K1352" t="str">
            <v>Đường Huỳnh Văn Nghệ</v>
          </cell>
          <cell r="L1352">
            <v>900</v>
          </cell>
          <cell r="M1352">
            <v>450</v>
          </cell>
          <cell r="N1352">
            <v>400</v>
          </cell>
          <cell r="O1352">
            <v>300</v>
          </cell>
          <cell r="P1352">
            <v>0</v>
          </cell>
          <cell r="Q1352">
            <v>0</v>
          </cell>
          <cell r="R1352">
            <v>0</v>
          </cell>
          <cell r="S1352">
            <v>0</v>
          </cell>
          <cell r="T1352" t="e">
            <v>#DIV/0!</v>
          </cell>
          <cell r="U1352" t="e">
            <v>#DIV/0!</v>
          </cell>
          <cell r="V1352" t="e">
            <v>#DIV/0!</v>
          </cell>
          <cell r="W1352" t="e">
            <v>#DIV/0!</v>
          </cell>
          <cell r="X1352">
            <v>1.5</v>
          </cell>
          <cell r="Y1352">
            <v>1.32</v>
          </cell>
          <cell r="Z1352" t="str">
            <v>50. Xã Xuân Hòa.xlsx</v>
          </cell>
          <cell r="AA1352">
            <v>1200</v>
          </cell>
          <cell r="AB1352">
            <v>590</v>
          </cell>
          <cell r="AC1352">
            <v>530</v>
          </cell>
          <cell r="AD1352">
            <v>400</v>
          </cell>
        </row>
        <row r="1353">
          <cell r="G1353" t="str">
            <v>XL62NT</v>
          </cell>
          <cell r="H1353" t="str">
            <v>Đường Hồ Núi Le (xã Xuân Trường), từ Đường tỉnh 766 đến đường Huỳnh Văn Nghệ</v>
          </cell>
          <cell r="I1353" t="str">
            <v>Đường tỉnh 766</v>
          </cell>
          <cell r="J1353"/>
          <cell r="K1353" t="str">
            <v>Đường quanh núi Chứa Chan</v>
          </cell>
          <cell r="L1353">
            <v>1200</v>
          </cell>
          <cell r="M1353">
            <v>600</v>
          </cell>
          <cell r="N1353">
            <v>500</v>
          </cell>
          <cell r="O1353">
            <v>400</v>
          </cell>
          <cell r="P1353">
            <v>0</v>
          </cell>
          <cell r="Q1353">
            <v>0</v>
          </cell>
          <cell r="R1353">
            <v>0</v>
          </cell>
          <cell r="S1353">
            <v>0</v>
          </cell>
          <cell r="T1353" t="e">
            <v>#DIV/0!</v>
          </cell>
          <cell r="U1353" t="e">
            <v>#DIV/0!</v>
          </cell>
          <cell r="V1353" t="e">
            <v>#DIV/0!</v>
          </cell>
          <cell r="W1353" t="e">
            <v>#DIV/0!</v>
          </cell>
          <cell r="X1353">
            <v>3.86</v>
          </cell>
          <cell r="Y1353">
            <v>1.5</v>
          </cell>
          <cell r="Z1353" t="e">
            <v>#N/A</v>
          </cell>
          <cell r="AA1353">
            <v>1800</v>
          </cell>
          <cell r="AB1353">
            <v>900</v>
          </cell>
          <cell r="AC1353">
            <v>750</v>
          </cell>
          <cell r="AD1353">
            <v>600</v>
          </cell>
        </row>
        <row r="1354">
          <cell r="G1354" t="str">
            <v>XL63NT</v>
          </cell>
          <cell r="H1354" t="str">
            <v>Đường Ngô Đức Kế (xã Xuân Trường), từ Đường tỉnh 766 đến đường quanh núi Chứa Chan</v>
          </cell>
          <cell r="I1354" t="str">
            <v>Quốc lộ 1</v>
          </cell>
          <cell r="J1354"/>
          <cell r="K1354" t="str">
            <v>Đến hết ranh thửa đất số 01, tờ BĐĐC số 28 (xã Xuân Tâm)</v>
          </cell>
          <cell r="L1354">
            <v>900</v>
          </cell>
          <cell r="M1354">
            <v>450</v>
          </cell>
          <cell r="N1354">
            <v>400</v>
          </cell>
          <cell r="O1354">
            <v>300</v>
          </cell>
          <cell r="P1354">
            <v>0</v>
          </cell>
          <cell r="Q1354">
            <v>0</v>
          </cell>
          <cell r="R1354">
            <v>0</v>
          </cell>
          <cell r="S1354">
            <v>0</v>
          </cell>
          <cell r="T1354" t="e">
            <v>#DIV/0!</v>
          </cell>
          <cell r="U1354" t="e">
            <v>#DIV/0!</v>
          </cell>
          <cell r="V1354" t="e">
            <v>#DIV/0!</v>
          </cell>
          <cell r="W1354" t="e">
            <v>#DIV/0!</v>
          </cell>
          <cell r="X1354">
            <v>5.95</v>
          </cell>
          <cell r="Y1354">
            <v>1.5</v>
          </cell>
          <cell r="Z1354" t="e">
            <v>#N/A</v>
          </cell>
          <cell r="AA1354">
            <v>1400</v>
          </cell>
          <cell r="AB1354">
            <v>680</v>
          </cell>
          <cell r="AC1354">
            <v>600</v>
          </cell>
          <cell r="AD1354">
            <v>450</v>
          </cell>
        </row>
        <row r="1355">
          <cell r="G1355" t="str">
            <v>XL64NT</v>
          </cell>
          <cell r="H1355" t="str">
            <v>Đường Nguyễn Thị Minh Khai, từ Quốc lộ 1 đến hết ranh thửa đất số 01, tờ BĐĐC số 28, xã Xuân Tâm</v>
          </cell>
          <cell r="I1355" t="str">
            <v>Đường hồ Núi Le</v>
          </cell>
          <cell r="J1355"/>
          <cell r="K1355" t="str">
            <v>Từ đường Hồ Núi Le + 926 m</v>
          </cell>
          <cell r="L1355">
            <v>1500</v>
          </cell>
          <cell r="M1355">
            <v>700</v>
          </cell>
          <cell r="N1355">
            <v>500</v>
          </cell>
          <cell r="O1355">
            <v>400</v>
          </cell>
          <cell r="P1355">
            <v>0</v>
          </cell>
          <cell r="Q1355">
            <v>0</v>
          </cell>
          <cell r="R1355">
            <v>0</v>
          </cell>
          <cell r="S1355">
            <v>0</v>
          </cell>
          <cell r="T1355" t="e">
            <v>#DIV/0!</v>
          </cell>
          <cell r="U1355" t="e">
            <v>#DIV/0!</v>
          </cell>
          <cell r="V1355" t="e">
            <v>#DIV/0!</v>
          </cell>
          <cell r="W1355" t="e">
            <v>#DIV/0!</v>
          </cell>
          <cell r="X1355">
            <v>2.87</v>
          </cell>
          <cell r="Y1355">
            <v>1.5</v>
          </cell>
          <cell r="Z1355" t="e">
            <v>#N/A</v>
          </cell>
          <cell r="AA1355">
            <v>2300</v>
          </cell>
          <cell r="AB1355">
            <v>1100</v>
          </cell>
          <cell r="AC1355">
            <v>750</v>
          </cell>
          <cell r="AD1355">
            <v>600</v>
          </cell>
        </row>
        <row r="1356">
          <cell r="G1356" t="str">
            <v>XL65NT</v>
          </cell>
          <cell r="H1356" t="str">
            <v>Đường Huỳnh Văn Nghệ (xã Xuân Tâm), từ đường hồ Núi Le đến đường Huỳnh Văn Nghệ</v>
          </cell>
          <cell r="I1356" t="str">
            <v>Đường vào Thác Trời (xã Xuân Bắc)</v>
          </cell>
          <cell r="J1356"/>
          <cell r="K1356" t="str">
            <v>Đến ranh giới xã huyện Định Quán</v>
          </cell>
          <cell r="L1356">
            <v>1500</v>
          </cell>
          <cell r="M1356">
            <v>700</v>
          </cell>
          <cell r="N1356">
            <v>500</v>
          </cell>
          <cell r="O1356">
            <v>400</v>
          </cell>
          <cell r="P1356">
            <v>0</v>
          </cell>
          <cell r="Q1356">
            <v>0</v>
          </cell>
          <cell r="R1356">
            <v>0</v>
          </cell>
          <cell r="S1356">
            <v>0</v>
          </cell>
          <cell r="T1356" t="e">
            <v>#DIV/0!</v>
          </cell>
          <cell r="U1356" t="e">
            <v>#DIV/0!</v>
          </cell>
          <cell r="V1356" t="e">
            <v>#DIV/0!</v>
          </cell>
          <cell r="W1356" t="e">
            <v>#DIV/0!</v>
          </cell>
          <cell r="X1356">
            <v>1.5</v>
          </cell>
          <cell r="Y1356">
            <v>1.29</v>
          </cell>
          <cell r="Z1356" t="str">
            <v>50. Xã Xuân Hòa.xlsx</v>
          </cell>
          <cell r="AA1356">
            <v>1900</v>
          </cell>
          <cell r="AB1356">
            <v>900</v>
          </cell>
          <cell r="AC1356">
            <v>650</v>
          </cell>
          <cell r="AD1356">
            <v>520</v>
          </cell>
        </row>
        <row r="1357">
          <cell r="G1357" t="str">
            <v>XL66NT</v>
          </cell>
          <cell r="H1357" t="str">
            <v>Đường NaGoa (xã Xuân Bắc), từ đường vào Thác Trời đến ranh giới huyện Định Quán</v>
          </cell>
          <cell r="I1357" t="str">
            <v>Từ Suối Gia Măng</v>
          </cell>
          <cell r="J1357"/>
          <cell r="K1357" t="str">
            <v>Đến đường Hồ Núi Le</v>
          </cell>
          <cell r="L1357">
            <v>900</v>
          </cell>
          <cell r="M1357">
            <v>450</v>
          </cell>
          <cell r="N1357">
            <v>400</v>
          </cell>
          <cell r="O1357">
            <v>300</v>
          </cell>
          <cell r="P1357">
            <v>0</v>
          </cell>
          <cell r="Q1357">
            <v>0</v>
          </cell>
          <cell r="R1357">
            <v>0</v>
          </cell>
          <cell r="S1357">
            <v>0</v>
          </cell>
          <cell r="T1357" t="e">
            <v>#DIV/0!</v>
          </cell>
          <cell r="U1357" t="e">
            <v>#DIV/0!</v>
          </cell>
          <cell r="V1357" t="e">
            <v>#DIV/0!</v>
          </cell>
          <cell r="W1357" t="e">
            <v>#DIV/0!</v>
          </cell>
          <cell r="X1357">
            <v>5.95</v>
          </cell>
          <cell r="Y1357">
            <v>1.5</v>
          </cell>
          <cell r="Z1357" t="e">
            <v>#N/A</v>
          </cell>
          <cell r="AA1357">
            <v>1400</v>
          </cell>
          <cell r="AB1357">
            <v>680</v>
          </cell>
          <cell r="AC1357">
            <v>600</v>
          </cell>
          <cell r="AD1357">
            <v>450</v>
          </cell>
        </row>
        <row r="1358">
          <cell r="G1358" t="str">
            <v>XL67NT</v>
          </cell>
          <cell r="H1358" t="str">
            <v>Đường Hùng Vương</v>
          </cell>
          <cell r="I1358" t="str">
            <v>Quốc lộ 1</v>
          </cell>
          <cell r="J1358"/>
          <cell r="K1358" t="str">
            <v>Đến suối Gia Măng</v>
          </cell>
          <cell r="L1358"/>
          <cell r="M1358"/>
          <cell r="N1358"/>
          <cell r="O1358"/>
          <cell r="P1358"/>
          <cell r="Q1358"/>
          <cell r="R1358"/>
          <cell r="S1358"/>
          <cell r="T1358"/>
          <cell r="U1358"/>
          <cell r="V1358"/>
          <cell r="W1358"/>
          <cell r="Y1358"/>
          <cell r="Z1358"/>
          <cell r="AA1358"/>
          <cell r="AB1358"/>
          <cell r="AC1358"/>
          <cell r="AD1358"/>
        </row>
        <row r="1359">
          <cell r="G1359" t="str">
            <v>XL67NT_D1,2</v>
          </cell>
          <cell r="H1359" t="str">
            <v>Đoạn qua xã Xuân Hiệp, từ Quốc lộ 1 đến suối Gia Măng</v>
          </cell>
          <cell r="I1359" t="str">
            <v>Từ cầu Phước Hưng</v>
          </cell>
          <cell r="J1359"/>
          <cell r="K1359" t="str">
            <v>Đến đường Hồ Núi Le</v>
          </cell>
          <cell r="L1359">
            <v>3000</v>
          </cell>
          <cell r="M1359">
            <v>1200</v>
          </cell>
          <cell r="N1359">
            <v>700</v>
          </cell>
          <cell r="O1359">
            <v>550</v>
          </cell>
          <cell r="P1359">
            <v>0</v>
          </cell>
          <cell r="Q1359">
            <v>0</v>
          </cell>
          <cell r="R1359">
            <v>0</v>
          </cell>
          <cell r="S1359">
            <v>0</v>
          </cell>
          <cell r="T1359">
            <v>0</v>
          </cell>
          <cell r="U1359">
            <v>0</v>
          </cell>
          <cell r="V1359">
            <v>0</v>
          </cell>
          <cell r="W1359">
            <v>0</v>
          </cell>
          <cell r="X1359">
            <v>2.5568</v>
          </cell>
          <cell r="Y1359">
            <v>1.4014905263157895</v>
          </cell>
          <cell r="Z1359" t="str">
            <v>51. Xã Xuân Lộc góp ý.xlsx</v>
          </cell>
          <cell r="AA1359">
            <v>4200</v>
          </cell>
          <cell r="AB1359">
            <v>1700</v>
          </cell>
          <cell r="AC1359">
            <v>980</v>
          </cell>
          <cell r="AD1359">
            <v>770</v>
          </cell>
        </row>
        <row r="1360">
          <cell r="G1360" t="str">
            <v>XL67NT_D2</v>
          </cell>
          <cell r="H1360" t="str">
            <v>Đoạn qua xã Xuân Trường, từ cầu Phước Hưng đến đường Hồ Núi Le</v>
          </cell>
          <cell r="I1360" t="str">
            <v>Đường đi vào Nông trường Thọ Vực (xã Xuân Bắc)</v>
          </cell>
          <cell r="J1360"/>
          <cell r="K1360" t="str">
            <v>Đến hết nhà Văn Hóa ấp Bàu Cối</v>
          </cell>
          <cell r="L1360">
            <v>2200</v>
          </cell>
          <cell r="M1360">
            <v>1000</v>
          </cell>
          <cell r="N1360">
            <v>650</v>
          </cell>
          <cell r="O1360">
            <v>500</v>
          </cell>
          <cell r="P1360">
            <v>0</v>
          </cell>
          <cell r="Q1360">
            <v>0</v>
          </cell>
          <cell r="R1360">
            <v>0</v>
          </cell>
          <cell r="S1360">
            <v>0</v>
          </cell>
          <cell r="T1360" t="e">
            <v>#DIV/0!</v>
          </cell>
          <cell r="U1360" t="e">
            <v>#DIV/0!</v>
          </cell>
          <cell r="V1360" t="e">
            <v>#DIV/0!</v>
          </cell>
          <cell r="W1360" t="e">
            <v>#DIV/0!</v>
          </cell>
          <cell r="X1360">
            <v>3.45</v>
          </cell>
          <cell r="Y1360">
            <v>2.6</v>
          </cell>
          <cell r="Z1360" t="e">
            <v>#N/A</v>
          </cell>
          <cell r="AA1360">
            <v>5700</v>
          </cell>
          <cell r="AB1360">
            <v>2600</v>
          </cell>
          <cell r="AC1360">
            <v>1700</v>
          </cell>
          <cell r="AD1360">
            <v>1300</v>
          </cell>
        </row>
        <row r="1361">
          <cell r="G1361" t="str">
            <v>XL68NT</v>
          </cell>
          <cell r="H1361" t="str">
            <v>Đường vào ấp Bàu Cối (xã Xuân Bắc), từ đường đi vào Nông trường Thọ Vực (xã Xuân Bắc) đến hết nhà văn hóa ấp Bàu Cối</v>
          </cell>
          <cell r="I1361" t="str">
            <v>Đường tỉnh 766</v>
          </cell>
          <cell r="J1361"/>
          <cell r="K1361" t="str">
            <v>Bên phải đến hết ranh thửa đất số 70, tờ BĐĐC số 43; Bên trái đến hết ranh thửa đất số 41, tờ BĐĐC số 43 (xã Xuân Trường)</v>
          </cell>
          <cell r="L1361">
            <v>900</v>
          </cell>
          <cell r="M1361">
            <v>450</v>
          </cell>
          <cell r="N1361">
            <v>400</v>
          </cell>
          <cell r="O1361">
            <v>300</v>
          </cell>
          <cell r="P1361">
            <v>0</v>
          </cell>
          <cell r="Q1361">
            <v>0</v>
          </cell>
          <cell r="R1361">
            <v>0</v>
          </cell>
          <cell r="S1361">
            <v>0</v>
          </cell>
          <cell r="T1361" t="e">
            <v>#DIV/0!</v>
          </cell>
          <cell r="U1361" t="e">
            <v>#DIV/0!</v>
          </cell>
          <cell r="V1361" t="e">
            <v>#DIV/0!</v>
          </cell>
          <cell r="W1361" t="e">
            <v>#DIV/0!</v>
          </cell>
          <cell r="X1361">
            <v>1.5</v>
          </cell>
          <cell r="Y1361">
            <v>1.32</v>
          </cell>
          <cell r="Z1361" t="str">
            <v>46. xã Xuân Bắc.xlsx</v>
          </cell>
          <cell r="AA1361">
            <v>1200</v>
          </cell>
          <cell r="AB1361">
            <v>590</v>
          </cell>
          <cell r="AC1361">
            <v>530</v>
          </cell>
          <cell r="AD1361">
            <v>400</v>
          </cell>
        </row>
        <row r="1362">
          <cell r="G1362" t="str">
            <v>XL69NT</v>
          </cell>
          <cell r="H1362" t="str">
            <v>Đường Xuân Trường - Trảng Táo, từ Đường tỉnh 766 đến hết ranh thửa đất số 70, tờ BĐĐC số 43 về bên phải và hết ranh thửa đất số 41, tờ BĐĐC số 43 về bên trái, xã Xuân Trường</v>
          </cell>
          <cell r="I1362" t="str">
            <v>Đường tỉnh 766</v>
          </cell>
          <cell r="J1362"/>
          <cell r="K1362" t="str">
            <v>Bên phải đến hết ranh thửa đất số 161, tờ BĐĐC số 22; Bên trái đến hết ranh thửa đất số 271, tờ BĐĐC số 22 (xã Xuân Trường)</v>
          </cell>
          <cell r="L1362">
            <v>1200</v>
          </cell>
          <cell r="M1362">
            <v>600</v>
          </cell>
          <cell r="N1362">
            <v>500</v>
          </cell>
          <cell r="O1362">
            <v>400</v>
          </cell>
          <cell r="P1362">
            <v>0</v>
          </cell>
          <cell r="Q1362">
            <v>0</v>
          </cell>
          <cell r="R1362">
            <v>0</v>
          </cell>
          <cell r="S1362">
            <v>0</v>
          </cell>
          <cell r="T1362" t="e">
            <v>#DIV/0!</v>
          </cell>
          <cell r="U1362" t="e">
            <v>#DIV/0!</v>
          </cell>
          <cell r="V1362" t="e">
            <v>#DIV/0!</v>
          </cell>
          <cell r="W1362" t="e">
            <v>#DIV/0!</v>
          </cell>
          <cell r="X1362">
            <v>2.6</v>
          </cell>
          <cell r="Y1362">
            <v>1.4126315789473685</v>
          </cell>
          <cell r="Z1362" t="str">
            <v>51. Xã Xuân Lộc góp ý.xlsx</v>
          </cell>
          <cell r="AA1362">
            <v>1700</v>
          </cell>
          <cell r="AB1362">
            <v>850</v>
          </cell>
          <cell r="AC1362">
            <v>710</v>
          </cell>
          <cell r="AD1362">
            <v>570</v>
          </cell>
        </row>
        <row r="1363">
          <cell r="G1363" t="str">
            <v>XL70NT</v>
          </cell>
          <cell r="H1363" t="str">
            <v>Đường xóm Quảng - ấp Trung Tín, từ Đường tỉnh 766 đến hết ranh thửa đất số 161, tờ BĐĐC số 22 về bên phải và hết ranh thửa đất số 271, tờ BĐĐC số 22 về bên trái, xã Xuân Trường</v>
          </cell>
          <cell r="I1363" t="str">
            <v>Đường tỉnh 766</v>
          </cell>
          <cell r="J1363"/>
          <cell r="K1363" t="str">
            <v>Bên phải đến hết ranh thửa đất số 250, tờ BĐĐC số 22; Bên trái đến hết ranh thửa đất số 80, tờ BĐĐC số 22 (xã Xuân Trường)</v>
          </cell>
          <cell r="L1363">
            <v>900</v>
          </cell>
          <cell r="M1363">
            <v>450</v>
          </cell>
          <cell r="N1363">
            <v>400</v>
          </cell>
          <cell r="O1363">
            <v>300</v>
          </cell>
          <cell r="P1363">
            <v>0</v>
          </cell>
          <cell r="Q1363">
            <v>0</v>
          </cell>
          <cell r="R1363">
            <v>0</v>
          </cell>
          <cell r="S1363">
            <v>0</v>
          </cell>
          <cell r="T1363" t="e">
            <v>#DIV/0!</v>
          </cell>
          <cell r="U1363" t="e">
            <v>#DIV/0!</v>
          </cell>
          <cell r="V1363" t="e">
            <v>#DIV/0!</v>
          </cell>
          <cell r="W1363" t="e">
            <v>#DIV/0!</v>
          </cell>
          <cell r="X1363">
            <v>1.5</v>
          </cell>
          <cell r="Y1363">
            <v>1.38</v>
          </cell>
          <cell r="Z1363" t="str">
            <v>51. Xã Xuân Lộc góp ý.xlsx</v>
          </cell>
          <cell r="AA1363">
            <v>1200</v>
          </cell>
          <cell r="AB1363">
            <v>620</v>
          </cell>
          <cell r="AC1363">
            <v>550</v>
          </cell>
          <cell r="AD1363">
            <v>410</v>
          </cell>
        </row>
        <row r="1364">
          <cell r="G1364" t="str">
            <v>XL71NT</v>
          </cell>
          <cell r="H1364" t="str">
            <v>Đường xóm Huế - ấp Trung Tín, từ Đường tỉnh 766 đến hết ranh thửa đất số 250, tờ BĐĐC số 22 về bên phải và hết ranh thửa đất số 80, tờ BĐĐC số 22 về bên trái, xã Xuân Trường</v>
          </cell>
          <cell r="I1364" t="str">
            <v>Đường Xuân Trường - Trảng Táo (xã Xuân Trường)</v>
          </cell>
          <cell r="J1364"/>
          <cell r="K1364" t="str">
            <v>Từ đường Xuân Trường - Trảng Táo (xã Xuân Trường) + 5.972 m</v>
          </cell>
          <cell r="L1364">
            <v>900</v>
          </cell>
          <cell r="M1364">
            <v>450</v>
          </cell>
          <cell r="N1364">
            <v>400</v>
          </cell>
          <cell r="O1364">
            <v>300</v>
          </cell>
          <cell r="P1364">
            <v>0</v>
          </cell>
          <cell r="Q1364">
            <v>0</v>
          </cell>
          <cell r="R1364">
            <v>0</v>
          </cell>
          <cell r="S1364">
            <v>0</v>
          </cell>
          <cell r="T1364" t="e">
            <v>#DIV/0!</v>
          </cell>
          <cell r="U1364" t="e">
            <v>#DIV/0!</v>
          </cell>
          <cell r="V1364" t="e">
            <v>#DIV/0!</v>
          </cell>
          <cell r="W1364" t="e">
            <v>#DIV/0!</v>
          </cell>
          <cell r="X1364">
            <v>1.5</v>
          </cell>
          <cell r="Y1364">
            <v>1.38</v>
          </cell>
          <cell r="Z1364" t="str">
            <v>51. Xã Xuân Lộc góp ý.xlsx</v>
          </cell>
          <cell r="AA1364">
            <v>1200</v>
          </cell>
          <cell r="AB1364">
            <v>620</v>
          </cell>
          <cell r="AC1364">
            <v>550</v>
          </cell>
          <cell r="AD1364">
            <v>410</v>
          </cell>
        </row>
        <row r="1365">
          <cell r="G1365" t="str">
            <v>XL72NT</v>
          </cell>
          <cell r="H1365" t="str">
            <v>Đường Bàu Gia Ló - ấp Trung Nghĩa, từ đường Xuân Trường - Trảng Táo đến hết ranh thửa đất số 259, tờ BĐĐC số 48 về bên phải và hết ranh thửa đất số 42, tờ BĐĐC số 48 về bên trái, xã Xuân Trường</v>
          </cell>
          <cell r="I1365" t="str">
            <v>Đường Thành Công (xã Xuân Trường)</v>
          </cell>
          <cell r="J1365"/>
          <cell r="K1365" t="str">
            <v>Đường vào chùa Gia Lào (xã Xuân Trường)</v>
          </cell>
          <cell r="L1365">
            <v>900</v>
          </cell>
          <cell r="M1365">
            <v>450</v>
          </cell>
          <cell r="N1365">
            <v>400</v>
          </cell>
          <cell r="O1365">
            <v>300</v>
          </cell>
          <cell r="P1365">
            <v>0</v>
          </cell>
          <cell r="Q1365">
            <v>0</v>
          </cell>
          <cell r="R1365">
            <v>0</v>
          </cell>
          <cell r="S1365">
            <v>0</v>
          </cell>
          <cell r="T1365" t="e">
            <v>#DIV/0!</v>
          </cell>
          <cell r="U1365" t="e">
            <v>#DIV/0!</v>
          </cell>
          <cell r="V1365" t="e">
            <v>#DIV/0!</v>
          </cell>
          <cell r="W1365" t="e">
            <v>#DIV/0!</v>
          </cell>
          <cell r="X1365">
            <v>1.5</v>
          </cell>
          <cell r="Y1365">
            <v>1.38</v>
          </cell>
          <cell r="Z1365" t="str">
            <v>51. Xã Xuân Lộc góp ý.xlsx</v>
          </cell>
          <cell r="AA1365">
            <v>1200</v>
          </cell>
          <cell r="AB1365">
            <v>620</v>
          </cell>
          <cell r="AC1365">
            <v>550</v>
          </cell>
          <cell r="AD1365">
            <v>410</v>
          </cell>
        </row>
        <row r="1366">
          <cell r="G1366" t="str">
            <v>XL73NT</v>
          </cell>
          <cell r="H1366" t="str">
            <v>Đường Đoàn kết - ấp Trung Nghĩa, từ đường Thành Công đến đường vào chùa Gia Lào (xã Xuân Trường)</v>
          </cell>
          <cell r="I1366" t="str">
            <v>Đường Xuân Lộc - Long Khánh</v>
          </cell>
          <cell r="J1366"/>
          <cell r="K1366" t="str">
            <v>Đến ranh thửa đất số 160, tờ BĐĐC số 14 (xã Xuân Trường)</v>
          </cell>
          <cell r="L1366">
            <v>900</v>
          </cell>
          <cell r="M1366">
            <v>450</v>
          </cell>
          <cell r="N1366">
            <v>400</v>
          </cell>
          <cell r="O1366">
            <v>300</v>
          </cell>
          <cell r="P1366">
            <v>0</v>
          </cell>
          <cell r="Q1366">
            <v>0</v>
          </cell>
          <cell r="R1366">
            <v>0</v>
          </cell>
          <cell r="S1366">
            <v>0</v>
          </cell>
          <cell r="T1366" t="e">
            <v>#DIV/0!</v>
          </cell>
          <cell r="U1366" t="e">
            <v>#DIV/0!</v>
          </cell>
          <cell r="V1366" t="e">
            <v>#DIV/0!</v>
          </cell>
          <cell r="W1366" t="e">
            <v>#DIV/0!</v>
          </cell>
          <cell r="X1366">
            <v>1.5</v>
          </cell>
          <cell r="Y1366">
            <v>1.38</v>
          </cell>
          <cell r="Z1366" t="str">
            <v>51. Xã Xuân Lộc góp ý.xlsx</v>
          </cell>
          <cell r="AA1366">
            <v>1200</v>
          </cell>
          <cell r="AB1366">
            <v>620</v>
          </cell>
          <cell r="AC1366">
            <v>550</v>
          </cell>
          <cell r="AD1366">
            <v>410</v>
          </cell>
        </row>
        <row r="1367">
          <cell r="G1367" t="str">
            <v>XL74NT</v>
          </cell>
          <cell r="H1367" t="str">
            <v>Đường Suối Đá - ấp Trung Sơn (xã Xuân Trường), từ đường Xuân Lộc - Long Khánh đến ranh thửa đất số 160, tờ BĐĐC số 14, xã Xuân Trường</v>
          </cell>
          <cell r="I1367" t="str">
            <v>Đường tỉnh 766</v>
          </cell>
          <cell r="J1367"/>
          <cell r="K1367" t="str">
            <v>Bên phải đến hết ranh thửa đất số 80, tờ BĐĐC số 23; Bên trái đến hết ranh thửa đất số 79, tờ BĐĐC số 23 (xã Xuân Trường)</v>
          </cell>
          <cell r="L1367">
            <v>900</v>
          </cell>
          <cell r="M1367">
            <v>450</v>
          </cell>
          <cell r="N1367">
            <v>400</v>
          </cell>
          <cell r="O1367">
            <v>300</v>
          </cell>
          <cell r="P1367">
            <v>0</v>
          </cell>
          <cell r="Q1367">
            <v>0</v>
          </cell>
          <cell r="R1367">
            <v>0</v>
          </cell>
          <cell r="S1367">
            <v>0</v>
          </cell>
          <cell r="T1367" t="e">
            <v>#DIV/0!</v>
          </cell>
          <cell r="U1367" t="e">
            <v>#DIV/0!</v>
          </cell>
          <cell r="V1367" t="e">
            <v>#DIV/0!</v>
          </cell>
          <cell r="W1367" t="e">
            <v>#DIV/0!</v>
          </cell>
          <cell r="X1367">
            <v>1.5</v>
          </cell>
          <cell r="Y1367">
            <v>1.38</v>
          </cell>
          <cell r="Z1367" t="str">
            <v>51. Xã Xuân Lộc góp ý.xlsx</v>
          </cell>
          <cell r="AA1367">
            <v>1200</v>
          </cell>
          <cell r="AB1367">
            <v>620</v>
          </cell>
          <cell r="AC1367">
            <v>550</v>
          </cell>
          <cell r="AD1367">
            <v>410</v>
          </cell>
        </row>
        <row r="1368">
          <cell r="G1368" t="str">
            <v>XL75NT</v>
          </cell>
          <cell r="H1368" t="str">
            <v>Đường Đông Trung Lương, từ Đường tỉnh 766 đến hết ranh thửa đất số 80, tờ BĐĐC số 23 về bên phải và hết ranh thửa đất số 79, tờ BĐĐC số 23 về bên trái, xã Xuân Trường</v>
          </cell>
          <cell r="I1368" t="str">
            <v>Đường tỉnh 766</v>
          </cell>
          <cell r="J1368"/>
          <cell r="K1368" t="str">
            <v>Bên phải đến hết ranh thửa đất số 209, tờ BĐĐC số 49 (xã Xuân Thành); Bên trái đến hết ranh thửa đất số 37, tờ BĐĐC số 2 (xã Xuân Trường)</v>
          </cell>
          <cell r="L1368">
            <v>900</v>
          </cell>
          <cell r="M1368">
            <v>450</v>
          </cell>
          <cell r="N1368">
            <v>400</v>
          </cell>
          <cell r="O1368">
            <v>300</v>
          </cell>
          <cell r="P1368">
            <v>0</v>
          </cell>
          <cell r="Q1368">
            <v>0</v>
          </cell>
          <cell r="R1368">
            <v>0</v>
          </cell>
          <cell r="S1368">
            <v>0</v>
          </cell>
          <cell r="T1368" t="e">
            <v>#DIV/0!</v>
          </cell>
          <cell r="U1368" t="e">
            <v>#DIV/0!</v>
          </cell>
          <cell r="V1368" t="e">
            <v>#DIV/0!</v>
          </cell>
          <cell r="W1368" t="e">
            <v>#DIV/0!</v>
          </cell>
          <cell r="X1368">
            <v>1.5</v>
          </cell>
          <cell r="Y1368">
            <v>1.38</v>
          </cell>
          <cell r="Z1368" t="str">
            <v>51. Xã Xuân Lộc góp ý.xlsx</v>
          </cell>
          <cell r="AA1368">
            <v>1200</v>
          </cell>
          <cell r="AB1368">
            <v>620</v>
          </cell>
          <cell r="AC1368">
            <v>550</v>
          </cell>
          <cell r="AD1368">
            <v>410</v>
          </cell>
        </row>
        <row r="1369">
          <cell r="G1369" t="str">
            <v>XL76NT</v>
          </cell>
          <cell r="H1369" t="str">
            <v>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v>
          </cell>
          <cell r="I1369" t="str">
            <v>Đường vào chùa Gia Lào (xã Xuân Trường)</v>
          </cell>
          <cell r="J1369"/>
          <cell r="K1369" t="str">
            <v>Bên phải đến hết ranh thửa đất số 731, tờ BĐĐC số 16; Bên trái đến hết ranh thửa đất số 494, tờ BĐĐC số 16 (xã Xuân Trường)</v>
          </cell>
          <cell r="L1369">
            <v>900</v>
          </cell>
          <cell r="M1369">
            <v>450</v>
          </cell>
          <cell r="N1369">
            <v>400</v>
          </cell>
          <cell r="O1369">
            <v>300</v>
          </cell>
          <cell r="P1369">
            <v>0</v>
          </cell>
          <cell r="Q1369">
            <v>0</v>
          </cell>
          <cell r="R1369">
            <v>0</v>
          </cell>
          <cell r="S1369">
            <v>0</v>
          </cell>
          <cell r="T1369" t="e">
            <v>#DIV/0!</v>
          </cell>
          <cell r="U1369" t="e">
            <v>#DIV/0!</v>
          </cell>
          <cell r="V1369" t="e">
            <v>#DIV/0!</v>
          </cell>
          <cell r="W1369" t="e">
            <v>#DIV/0!</v>
          </cell>
          <cell r="X1369">
            <v>1.5</v>
          </cell>
          <cell r="Y1369">
            <v>1.38</v>
          </cell>
          <cell r="Z1369" t="str">
            <v>51. Xã Xuân Lộc góp ý.xlsx</v>
          </cell>
          <cell r="AA1369">
            <v>1200</v>
          </cell>
          <cell r="AB1369">
            <v>620</v>
          </cell>
          <cell r="AC1369">
            <v>550</v>
          </cell>
          <cell r="AD1369">
            <v>410</v>
          </cell>
        </row>
        <row r="1370">
          <cell r="G1370" t="str">
            <v>XL77NT</v>
          </cell>
          <cell r="H1370" t="str">
            <v>Đường Cây Me - ấp Trung Sơn, từ đường vào chùa Gia Lào đến hết ranh thửa đất số 731, tờ BĐĐC số 16 về bên phải và hết ranh thửa đất số 494, tờ BĐĐC số 16 về bên trái, xã Xuân Trường</v>
          </cell>
          <cell r="I1370" t="str">
            <v>Từ bệnh viện đa khoa huyện Xuân Lộc</v>
          </cell>
          <cell r="J1370"/>
          <cell r="K1370" t="str">
            <v>Đường Xuân Hiệp 12</v>
          </cell>
          <cell r="L1370">
            <v>900</v>
          </cell>
          <cell r="M1370">
            <v>450</v>
          </cell>
          <cell r="N1370">
            <v>400</v>
          </cell>
          <cell r="O1370">
            <v>300</v>
          </cell>
          <cell r="P1370">
            <v>0</v>
          </cell>
          <cell r="Q1370">
            <v>0</v>
          </cell>
          <cell r="R1370">
            <v>0</v>
          </cell>
          <cell r="S1370">
            <v>0</v>
          </cell>
          <cell r="T1370" t="e">
            <v>#DIV/0!</v>
          </cell>
          <cell r="U1370" t="e">
            <v>#DIV/0!</v>
          </cell>
          <cell r="V1370" t="e">
            <v>#DIV/0!</v>
          </cell>
          <cell r="W1370" t="e">
            <v>#DIV/0!</v>
          </cell>
          <cell r="X1370">
            <v>1.5</v>
          </cell>
          <cell r="Y1370">
            <v>1.38</v>
          </cell>
          <cell r="Z1370" t="str">
            <v>51. Xã Xuân Lộc góp ý.xlsx</v>
          </cell>
          <cell r="AA1370">
            <v>1200</v>
          </cell>
          <cell r="AB1370">
            <v>620</v>
          </cell>
          <cell r="AC1370">
            <v>550</v>
          </cell>
          <cell r="AD1370">
            <v>410</v>
          </cell>
        </row>
        <row r="1371">
          <cell r="G1371" t="str">
            <v>XL78NT</v>
          </cell>
          <cell r="H1371" t="str">
            <v>Đường Song hành (xã Suối Cát - Xuân Hiệp), từ bệnh viện đa khoa huyện Xuân Lộc đến đường Xuân Hiệp 12</v>
          </cell>
          <cell r="I1371" t="str">
            <v>Quốc lộ 1</v>
          </cell>
          <cell r="J1371"/>
          <cell r="K1371" t="str">
            <v>Đến ngã ba (hết ranh thửa đất số 29, tờ BĐĐC số 5, xã Xuân Hiệp)</v>
          </cell>
          <cell r="L1371">
            <v>1500</v>
          </cell>
          <cell r="M1371">
            <v>700</v>
          </cell>
          <cell r="N1371">
            <v>500</v>
          </cell>
          <cell r="O1371">
            <v>400</v>
          </cell>
          <cell r="P1371">
            <v>0</v>
          </cell>
          <cell r="Q1371">
            <v>0</v>
          </cell>
          <cell r="R1371">
            <v>0</v>
          </cell>
          <cell r="S1371">
            <v>0</v>
          </cell>
          <cell r="T1371" t="e">
            <v>#DIV/0!</v>
          </cell>
          <cell r="U1371" t="e">
            <v>#DIV/0!</v>
          </cell>
          <cell r="V1371" t="e">
            <v>#DIV/0!</v>
          </cell>
          <cell r="W1371" t="e">
            <v>#DIV/0!</v>
          </cell>
          <cell r="X1371">
            <v>2</v>
          </cell>
          <cell r="Y1371">
            <v>1.2578947368421052</v>
          </cell>
          <cell r="Z1371" t="str">
            <v>51. Xã Xuân Lộc góp ý.xlsx</v>
          </cell>
          <cell r="AA1371">
            <v>1900</v>
          </cell>
          <cell r="AB1371">
            <v>880</v>
          </cell>
          <cell r="AC1371">
            <v>630</v>
          </cell>
          <cell r="AD1371">
            <v>500</v>
          </cell>
        </row>
        <row r="1372">
          <cell r="G1372" t="str">
            <v>XL79NT</v>
          </cell>
          <cell r="H1372" t="str">
            <v xml:space="preserve">Đường vào UBND xã Xuân Hiệp, từ Quốc lộ 1 đến ngã ba (hết ranh thửa đất số 29, tờ BĐĐC số 5, xã Xuân Hiệp) </v>
          </cell>
          <cell r="I1372" t="str">
            <v>Quốc lộ 1</v>
          </cell>
          <cell r="J1372"/>
          <cell r="K1372" t="str">
            <v>Đường Xuân Hiệp 9</v>
          </cell>
          <cell r="L1372">
            <v>1400</v>
          </cell>
          <cell r="M1372">
            <v>700</v>
          </cell>
          <cell r="N1372">
            <v>500</v>
          </cell>
          <cell r="O1372">
            <v>400</v>
          </cell>
          <cell r="P1372">
            <v>0</v>
          </cell>
          <cell r="Q1372">
            <v>0</v>
          </cell>
          <cell r="R1372">
            <v>0</v>
          </cell>
          <cell r="S1372">
            <v>0</v>
          </cell>
          <cell r="T1372" t="e">
            <v>#DIV/0!</v>
          </cell>
          <cell r="U1372" t="e">
            <v>#DIV/0!</v>
          </cell>
          <cell r="V1372" t="e">
            <v>#DIV/0!</v>
          </cell>
          <cell r="W1372" t="e">
            <v>#DIV/0!</v>
          </cell>
          <cell r="X1372">
            <v>1.5</v>
          </cell>
          <cell r="Y1372">
            <v>1.1289473684210527</v>
          </cell>
          <cell r="Z1372" t="str">
            <v>51. Xã Xuân Lộc góp ý.xlsx</v>
          </cell>
          <cell r="AA1372">
            <v>1600</v>
          </cell>
          <cell r="AB1372">
            <v>790</v>
          </cell>
          <cell r="AC1372">
            <v>560</v>
          </cell>
          <cell r="AD1372">
            <v>450</v>
          </cell>
        </row>
        <row r="1373">
          <cell r="G1373" t="str">
            <v>XL80NT</v>
          </cell>
          <cell r="H1373" t="str">
            <v>Đường Xuân Hiệp 12, từ Quốc lộ 1 đến đường Xuân Hiệp 9</v>
          </cell>
          <cell r="I1373" t="str">
            <v>Đường Song hành (xã Suối Cát - Xuân Hiệp)</v>
          </cell>
          <cell r="J1373"/>
          <cell r="K1373" t="str">
            <v>Bên phải đến hết ranh thửa đất số 151, tờ BĐĐC số 26; Bên trái đến hết ranh thửa đất số 71, tờ BĐĐC số 26 (xã Xuân Hiệp)"</v>
          </cell>
          <cell r="L1373">
            <v>1200</v>
          </cell>
          <cell r="M1373">
            <v>600</v>
          </cell>
          <cell r="N1373">
            <v>500</v>
          </cell>
          <cell r="O1373">
            <v>400</v>
          </cell>
          <cell r="P1373">
            <v>0</v>
          </cell>
          <cell r="Q1373">
            <v>0</v>
          </cell>
          <cell r="R1373">
            <v>0</v>
          </cell>
          <cell r="S1373">
            <v>0</v>
          </cell>
          <cell r="T1373" t="e">
            <v>#DIV/0!</v>
          </cell>
          <cell r="U1373" t="e">
            <v>#DIV/0!</v>
          </cell>
          <cell r="V1373" t="e">
            <v>#DIV/0!</v>
          </cell>
          <cell r="W1373" t="e">
            <v>#DIV/0!</v>
          </cell>
          <cell r="X1373">
            <v>1.7</v>
          </cell>
          <cell r="Y1373">
            <v>1.1805263157894736</v>
          </cell>
          <cell r="Z1373" t="str">
            <v>51. Xã Xuân Lộc góp ý.xlsx</v>
          </cell>
          <cell r="AA1373">
            <v>1400</v>
          </cell>
          <cell r="AB1373">
            <v>710</v>
          </cell>
          <cell r="AC1373">
            <v>590</v>
          </cell>
          <cell r="AD1373">
            <v>470</v>
          </cell>
        </row>
        <row r="1374">
          <cell r="G1374" t="str">
            <v>XL81NT</v>
          </cell>
          <cell r="H1374" t="str">
            <v>Đường Xuân Hiệp 13, từ đường Song hành (xã Suối Cát - Xuân Hiệp) đến hết ranh thửa đất số 151, tờ BĐĐC số 26 về bên phải và hết ranh thửa đất số 71, tờ BĐĐC số 26 về bên trái, xã Xuân Hiệp</v>
          </cell>
          <cell r="I1374" t="str">
            <v>Quốc lộ 1</v>
          </cell>
          <cell r="J1374"/>
          <cell r="K1374" t="str">
            <v>Đến ranh thửa đất số 01, tờ BĐĐC số 01, xã Xuân Hiệp)"</v>
          </cell>
          <cell r="L1374">
            <v>1200</v>
          </cell>
          <cell r="M1374">
            <v>600</v>
          </cell>
          <cell r="N1374">
            <v>500</v>
          </cell>
          <cell r="O1374">
            <v>400</v>
          </cell>
          <cell r="P1374">
            <v>0</v>
          </cell>
          <cell r="Q1374">
            <v>0</v>
          </cell>
          <cell r="R1374">
            <v>0</v>
          </cell>
          <cell r="S1374">
            <v>0</v>
          </cell>
          <cell r="T1374" t="e">
            <v>#DIV/0!</v>
          </cell>
          <cell r="U1374" t="e">
            <v>#DIV/0!</v>
          </cell>
          <cell r="V1374" t="e">
            <v>#DIV/0!</v>
          </cell>
          <cell r="W1374" t="e">
            <v>#DIV/0!</v>
          </cell>
          <cell r="X1374">
            <v>1.7</v>
          </cell>
          <cell r="Y1374">
            <v>1.1805263157894736</v>
          </cell>
          <cell r="Z1374" t="str">
            <v>51. Xã Xuân Lộc góp ý.xlsx</v>
          </cell>
          <cell r="AA1374">
            <v>1400</v>
          </cell>
          <cell r="AB1374">
            <v>710</v>
          </cell>
          <cell r="AC1374">
            <v>590</v>
          </cell>
          <cell r="AD1374">
            <v>470</v>
          </cell>
        </row>
        <row r="1375">
          <cell r="G1375" t="str">
            <v>XL82NT</v>
          </cell>
          <cell r="H1375" t="str">
            <v>Đường Việt Kiều 5 (xã Xuân Hiệp, Suối Cát), từ Quốc lộ 1 đến ranh thửa đất số 01, tờ BĐĐC số 01 (xã Xuân Hiệp)</v>
          </cell>
          <cell r="I1375" t="str">
            <v>Quốc lộ 1</v>
          </cell>
          <cell r="J1375"/>
          <cell r="K1375" t="str">
            <v>Đến giáp suối và đến giáp thửa đất số 52, tờ BĐĐC số 03 (xã Xuân Hiệp)</v>
          </cell>
          <cell r="L1375">
            <v>1200</v>
          </cell>
          <cell r="M1375">
            <v>600</v>
          </cell>
          <cell r="N1375">
            <v>500</v>
          </cell>
          <cell r="O1375">
            <v>400</v>
          </cell>
          <cell r="P1375">
            <v>0</v>
          </cell>
          <cell r="Q1375">
            <v>0</v>
          </cell>
          <cell r="R1375">
            <v>0</v>
          </cell>
          <cell r="S1375">
            <v>0</v>
          </cell>
          <cell r="T1375" t="e">
            <v>#DIV/0!</v>
          </cell>
          <cell r="U1375" t="e">
            <v>#DIV/0!</v>
          </cell>
          <cell r="V1375" t="e">
            <v>#DIV/0!</v>
          </cell>
          <cell r="W1375" t="e">
            <v>#DIV/0!</v>
          </cell>
          <cell r="X1375">
            <v>1.7</v>
          </cell>
          <cell r="Y1375">
            <v>1.1805263157894736</v>
          </cell>
          <cell r="Z1375" t="str">
            <v>51. Xã Xuân Lộc góp ý.xlsx</v>
          </cell>
          <cell r="AA1375">
            <v>1400</v>
          </cell>
          <cell r="AB1375">
            <v>710</v>
          </cell>
          <cell r="AC1375">
            <v>590</v>
          </cell>
          <cell r="AD1375">
            <v>470</v>
          </cell>
        </row>
        <row r="1376">
          <cell r="G1376" t="str">
            <v>XL83NT</v>
          </cell>
          <cell r="H1376" t="str">
            <v>Đường hẻm 2652/2, đường Xuân Hiệp 22, từ Quốc lộ 1 đến giáp suối và từ Quốc lộ 1 đến giáp ranh thửa đất số 52, tờ BĐĐC số 03, xã Xuân Hiệp</v>
          </cell>
          <cell r="I1376" t="str">
            <v>Quốc lộ 1</v>
          </cell>
          <cell r="J1376"/>
          <cell r="K1376" t="str">
            <v>Cầu Sông Ray</v>
          </cell>
          <cell r="L1376">
            <v>1200</v>
          </cell>
          <cell r="M1376">
            <v>600</v>
          </cell>
          <cell r="N1376">
            <v>500</v>
          </cell>
          <cell r="O1376">
            <v>400</v>
          </cell>
          <cell r="P1376">
            <v>0</v>
          </cell>
          <cell r="Q1376">
            <v>0</v>
          </cell>
          <cell r="R1376">
            <v>0</v>
          </cell>
          <cell r="S1376">
            <v>0</v>
          </cell>
          <cell r="T1376" t="e">
            <v>#DIV/0!</v>
          </cell>
          <cell r="U1376" t="e">
            <v>#DIV/0!</v>
          </cell>
          <cell r="V1376" t="e">
            <v>#DIV/0!</v>
          </cell>
          <cell r="W1376" t="e">
            <v>#DIV/0!</v>
          </cell>
          <cell r="X1376">
            <v>1.7</v>
          </cell>
          <cell r="Y1376">
            <v>1.1805263157894736</v>
          </cell>
          <cell r="Z1376" t="str">
            <v>51. Xã Xuân Lộc góp ý.xlsx</v>
          </cell>
          <cell r="AA1376">
            <v>1400</v>
          </cell>
          <cell r="AB1376">
            <v>710</v>
          </cell>
          <cell r="AC1376">
            <v>590</v>
          </cell>
          <cell r="AD1376">
            <v>470</v>
          </cell>
        </row>
        <row r="1377">
          <cell r="G1377" t="str">
            <v>XL84NT</v>
          </cell>
          <cell r="H1377" t="str">
            <v>Đường Xuân Hiệp - Lang Minh, từ Quốc lộ 1 đến cầu Sông Ray</v>
          </cell>
          <cell r="I1377" t="str">
            <v>Đường Xuân Hiệp - Lang Minh</v>
          </cell>
          <cell r="J1377"/>
          <cell r="K1377" t="str">
            <v>Đường vào Trạm y tế (xã Xuân Hiệp)</v>
          </cell>
          <cell r="L1377">
            <v>1500</v>
          </cell>
          <cell r="M1377">
            <v>700</v>
          </cell>
          <cell r="N1377">
            <v>500</v>
          </cell>
          <cell r="O1377">
            <v>400</v>
          </cell>
          <cell r="P1377">
            <v>0</v>
          </cell>
          <cell r="Q1377">
            <v>0</v>
          </cell>
          <cell r="R1377">
            <v>0</v>
          </cell>
          <cell r="S1377">
            <v>0</v>
          </cell>
          <cell r="T1377" t="e">
            <v>#DIV/0!</v>
          </cell>
          <cell r="U1377" t="e">
            <v>#DIV/0!</v>
          </cell>
          <cell r="V1377" t="e">
            <v>#DIV/0!</v>
          </cell>
          <cell r="W1377" t="e">
            <v>#DIV/0!</v>
          </cell>
          <cell r="X1377">
            <v>2.6</v>
          </cell>
          <cell r="Y1377">
            <v>1.4126315789473685</v>
          </cell>
          <cell r="Z1377" t="str">
            <v>51. Xã Xuân Lộc góp ý.xlsx</v>
          </cell>
          <cell r="AA1377">
            <v>2100</v>
          </cell>
          <cell r="AB1377">
            <v>990</v>
          </cell>
          <cell r="AC1377">
            <v>710</v>
          </cell>
          <cell r="AD1377">
            <v>570</v>
          </cell>
        </row>
        <row r="1378">
          <cell r="G1378" t="str">
            <v>XL85NT</v>
          </cell>
          <cell r="H1378" t="str">
            <v>Đường Xuân Hiệp 2, từ đường Xuân Hiệp - Lang Minh đến đường vào Trạm y tế (xã Xuân Hiệp)</v>
          </cell>
          <cell r="I1378" t="str">
            <v>Đường Xuân Hiệp 16</v>
          </cell>
          <cell r="J1378"/>
          <cell r="K1378" t="str">
            <v>Bên phải đến hết ranh thửa đất số 130, tờ BĐĐC số 08; Bên trái đến hết ranh thửa đất số 242, tờ BĐĐC số 08 (xã Xuân Hiệp)</v>
          </cell>
          <cell r="L1378">
            <v>1200</v>
          </cell>
          <cell r="M1378">
            <v>600</v>
          </cell>
          <cell r="N1378">
            <v>500</v>
          </cell>
          <cell r="O1378">
            <v>400</v>
          </cell>
          <cell r="P1378">
            <v>0</v>
          </cell>
          <cell r="Q1378">
            <v>0</v>
          </cell>
          <cell r="R1378">
            <v>0</v>
          </cell>
          <cell r="S1378">
            <v>0</v>
          </cell>
          <cell r="T1378" t="e">
            <v>#DIV/0!</v>
          </cell>
          <cell r="U1378" t="e">
            <v>#DIV/0!</v>
          </cell>
          <cell r="V1378" t="e">
            <v>#DIV/0!</v>
          </cell>
          <cell r="W1378" t="e">
            <v>#DIV/0!</v>
          </cell>
          <cell r="X1378">
            <v>1.7</v>
          </cell>
          <cell r="Y1378">
            <v>1.1805263157894736</v>
          </cell>
          <cell r="Z1378" t="str">
            <v>51. Xã Xuân Lộc góp ý.xlsx</v>
          </cell>
          <cell r="AA1378">
            <v>1400</v>
          </cell>
          <cell r="AB1378">
            <v>710</v>
          </cell>
          <cell r="AC1378">
            <v>590</v>
          </cell>
          <cell r="AD1378">
            <v>470</v>
          </cell>
        </row>
        <row r="1379">
          <cell r="G1379" t="str">
            <v>XL86NT</v>
          </cell>
          <cell r="H1379" t="str">
            <v>Đường Xuân Hiệp 3, từ đường Xuân Hiệp 16 đến hết ranh thửa đất số 130, tờ BĐĐC số 08 về bên phải và hết ranh thửa đất số 242, tờ BĐĐC số 08 về bên trái, xã Xuân Hiệp</v>
          </cell>
          <cell r="I1379" t="str">
            <v>Từ đường Xuân Hiệp 16 và từ đường Tam Hiệp - Tân Tiến (xã Xuân Hiệp)</v>
          </cell>
          <cell r="J1379"/>
          <cell r="K1379" t="str">
            <v>Đến đường Xuân Hiệp 13 và đến ranh thửa đất số 142, tờ BĐĐC số 08 (xã Xuân Hiệp)</v>
          </cell>
          <cell r="L1379">
            <v>1200</v>
          </cell>
          <cell r="M1379">
            <v>600</v>
          </cell>
          <cell r="N1379">
            <v>500</v>
          </cell>
          <cell r="O1379">
            <v>400</v>
          </cell>
          <cell r="P1379">
            <v>0</v>
          </cell>
          <cell r="Q1379">
            <v>0</v>
          </cell>
          <cell r="R1379">
            <v>0</v>
          </cell>
          <cell r="S1379">
            <v>0</v>
          </cell>
          <cell r="T1379" t="e">
            <v>#DIV/0!</v>
          </cell>
          <cell r="U1379" t="e">
            <v>#DIV/0!</v>
          </cell>
          <cell r="V1379" t="e">
            <v>#DIV/0!</v>
          </cell>
          <cell r="W1379" t="e">
            <v>#DIV/0!</v>
          </cell>
          <cell r="X1379">
            <v>1.7</v>
          </cell>
          <cell r="Y1379">
            <v>1.1805263157894736</v>
          </cell>
          <cell r="Z1379" t="str">
            <v>51. Xã Xuân Lộc góp ý.xlsx</v>
          </cell>
          <cell r="AA1379">
            <v>1400</v>
          </cell>
          <cell r="AB1379">
            <v>710</v>
          </cell>
          <cell r="AC1379">
            <v>590</v>
          </cell>
          <cell r="AD1379">
            <v>470</v>
          </cell>
        </row>
        <row r="1380">
          <cell r="G1380" t="str">
            <v>XL87NT</v>
          </cell>
          <cell r="H1380" t="str">
            <v>Đường Xuân Hiệp 4, từ đường Xuân Hiệp 16 đến đường Xuân Hiệp 13 và từ đường Tam Hiệp - Tân Tiến đến ranh thửa đất số 142, tờ BĐĐC số 08, xã Xuân Hiệp</v>
          </cell>
          <cell r="I1380" t="str">
            <v>Đường Tam Hiệp - Tân Tiến (xã Xuân Hiệp)</v>
          </cell>
          <cell r="J1380"/>
          <cell r="K1380" t="str">
            <v>Bên phải đến hết ranh thửa đất số 43, tờ BĐĐC số 14; Bên trái đến hết ranh thửa đất số 299, tờ BĐĐC số 08 (xã Xuân Hiệp)</v>
          </cell>
          <cell r="L1380">
            <v>1200</v>
          </cell>
          <cell r="M1380">
            <v>600</v>
          </cell>
          <cell r="N1380">
            <v>500</v>
          </cell>
          <cell r="O1380">
            <v>400</v>
          </cell>
          <cell r="P1380">
            <v>0</v>
          </cell>
          <cell r="Q1380">
            <v>0</v>
          </cell>
          <cell r="R1380">
            <v>0</v>
          </cell>
          <cell r="S1380">
            <v>0</v>
          </cell>
          <cell r="T1380" t="e">
            <v>#DIV/0!</v>
          </cell>
          <cell r="U1380" t="e">
            <v>#DIV/0!</v>
          </cell>
          <cell r="V1380" t="e">
            <v>#DIV/0!</v>
          </cell>
          <cell r="W1380" t="e">
            <v>#DIV/0!</v>
          </cell>
          <cell r="X1380">
            <v>1.7</v>
          </cell>
          <cell r="Y1380">
            <v>1.1805263157894736</v>
          </cell>
          <cell r="Z1380" t="str">
            <v>51. Xã Xuân Lộc góp ý.xlsx</v>
          </cell>
          <cell r="AA1380">
            <v>1400</v>
          </cell>
          <cell r="AB1380">
            <v>710</v>
          </cell>
          <cell r="AC1380">
            <v>590</v>
          </cell>
          <cell r="AD1380">
            <v>470</v>
          </cell>
        </row>
        <row r="1381">
          <cell r="G1381" t="str">
            <v>XL88NT</v>
          </cell>
          <cell r="H1381" t="str">
            <v>Đường Xuân Hiệp 5, từ đường Tam Hiệp - Tân Tiến (xã Xuân Hiệp) đến hết ranh thửa đất số 43, tờ BĐĐC số 14 về bên phải và hết ranh thửa đất số 299, tờ BĐĐC số 08 về bên trái, xã Xuân Hiệp</v>
          </cell>
          <cell r="I1381" t="str">
            <v>Đường Xuân Hiệp 16</v>
          </cell>
          <cell r="J1381"/>
          <cell r="K1381" t="str">
            <v>Đến suối Gia Măng</v>
          </cell>
          <cell r="L1381">
            <v>1200</v>
          </cell>
          <cell r="M1381">
            <v>600</v>
          </cell>
          <cell r="N1381">
            <v>500</v>
          </cell>
          <cell r="O1381">
            <v>400</v>
          </cell>
          <cell r="P1381">
            <v>0</v>
          </cell>
          <cell r="Q1381">
            <v>0</v>
          </cell>
          <cell r="R1381">
            <v>0</v>
          </cell>
          <cell r="S1381">
            <v>0</v>
          </cell>
          <cell r="T1381" t="e">
            <v>#DIV/0!</v>
          </cell>
          <cell r="U1381" t="e">
            <v>#DIV/0!</v>
          </cell>
          <cell r="V1381" t="e">
            <v>#DIV/0!</v>
          </cell>
          <cell r="W1381" t="e">
            <v>#DIV/0!</v>
          </cell>
          <cell r="X1381">
            <v>1.7</v>
          </cell>
          <cell r="Y1381">
            <v>1.1805263157894736</v>
          </cell>
          <cell r="Z1381" t="str">
            <v>51. Xã Xuân Lộc góp ý.xlsx</v>
          </cell>
          <cell r="AA1381">
            <v>1400</v>
          </cell>
          <cell r="AB1381">
            <v>710</v>
          </cell>
          <cell r="AC1381">
            <v>590</v>
          </cell>
          <cell r="AD1381">
            <v>470</v>
          </cell>
        </row>
        <row r="1382">
          <cell r="G1382" t="str">
            <v>XL89NT</v>
          </cell>
          <cell r="H1382" t="str">
            <v>Đường Xuân Hiệp 6, từ đường Xuân Hiệp 16 đến suối Gia Măng</v>
          </cell>
          <cell r="I1382" t="str">
            <v>Đường Xuân Hiệp 16</v>
          </cell>
          <cell r="J1382"/>
          <cell r="K1382" t="str">
            <v>Đến ranh thửa đất số 154, tờ BĐĐC số 14 (xã Xuân Hiệp)</v>
          </cell>
          <cell r="L1382">
            <v>1200</v>
          </cell>
          <cell r="M1382">
            <v>600</v>
          </cell>
          <cell r="N1382">
            <v>500</v>
          </cell>
          <cell r="O1382">
            <v>400</v>
          </cell>
          <cell r="P1382">
            <v>0</v>
          </cell>
          <cell r="Q1382">
            <v>0</v>
          </cell>
          <cell r="R1382">
            <v>0</v>
          </cell>
          <cell r="S1382">
            <v>0</v>
          </cell>
          <cell r="T1382" t="e">
            <v>#DIV/0!</v>
          </cell>
          <cell r="U1382" t="e">
            <v>#DIV/0!</v>
          </cell>
          <cell r="V1382" t="e">
            <v>#DIV/0!</v>
          </cell>
          <cell r="W1382" t="e">
            <v>#DIV/0!</v>
          </cell>
          <cell r="X1382">
            <v>1.7</v>
          </cell>
          <cell r="Y1382">
            <v>1.1805263157894736</v>
          </cell>
          <cell r="Z1382" t="str">
            <v>51. Xã Xuân Lộc góp ý.xlsx</v>
          </cell>
          <cell r="AA1382">
            <v>1400</v>
          </cell>
          <cell r="AB1382">
            <v>710</v>
          </cell>
          <cell r="AC1382">
            <v>590</v>
          </cell>
          <cell r="AD1382">
            <v>470</v>
          </cell>
        </row>
        <row r="1383">
          <cell r="G1383" t="str">
            <v>XL90NT</v>
          </cell>
          <cell r="H1383" t="str">
            <v>Đường Xuân Hiệp 7, từ đường Xuân Hiệp 16 đến ranh thửa đất số 154, tờ BĐĐC số 14, xã Xuân Hiệp</v>
          </cell>
          <cell r="I1383" t="str">
            <v>Đường Xuân Hiệp 16</v>
          </cell>
          <cell r="J1383"/>
          <cell r="K1383" t="str">
            <v>Đến suối Gia Măng</v>
          </cell>
          <cell r="L1383">
            <v>1200</v>
          </cell>
          <cell r="M1383">
            <v>600</v>
          </cell>
          <cell r="N1383">
            <v>500</v>
          </cell>
          <cell r="O1383">
            <v>400</v>
          </cell>
          <cell r="P1383">
            <v>0</v>
          </cell>
          <cell r="Q1383">
            <v>0</v>
          </cell>
          <cell r="R1383">
            <v>0</v>
          </cell>
          <cell r="S1383">
            <v>0</v>
          </cell>
          <cell r="T1383" t="e">
            <v>#DIV/0!</v>
          </cell>
          <cell r="U1383" t="e">
            <v>#DIV/0!</v>
          </cell>
          <cell r="V1383" t="e">
            <v>#DIV/0!</v>
          </cell>
          <cell r="W1383" t="e">
            <v>#DIV/0!</v>
          </cell>
          <cell r="X1383">
            <v>1.7</v>
          </cell>
          <cell r="Y1383">
            <v>1.1805263157894736</v>
          </cell>
          <cell r="Z1383" t="str">
            <v>51. Xã Xuân Lộc góp ý.xlsx</v>
          </cell>
          <cell r="AA1383">
            <v>1400</v>
          </cell>
          <cell r="AB1383">
            <v>710</v>
          </cell>
          <cell r="AC1383">
            <v>590</v>
          </cell>
          <cell r="AD1383">
            <v>470</v>
          </cell>
        </row>
        <row r="1384">
          <cell r="G1384" t="str">
            <v>XL91NT</v>
          </cell>
          <cell r="H1384" t="str">
            <v xml:space="preserve">Đường Xuân Hiệp 8, từ đường Xuân Hiệp 16 đến suối Gia Măng </v>
          </cell>
          <cell r="I1384" t="str">
            <v>Đường vào Trạm y tế (xã Xuân Hiệp)</v>
          </cell>
          <cell r="J1384"/>
          <cell r="K1384" t="str">
            <v>Bên phải đến hết ranh thửa đất số 111, tờ BĐĐC số 15; Bên trái đến hết ranh thửa đất số 264, tờ BĐĐC số 14 (xã Xuân Hiệp)</v>
          </cell>
          <cell r="L1384">
            <v>1200</v>
          </cell>
          <cell r="M1384">
            <v>600</v>
          </cell>
          <cell r="N1384">
            <v>500</v>
          </cell>
          <cell r="O1384">
            <v>400</v>
          </cell>
          <cell r="P1384">
            <v>0</v>
          </cell>
          <cell r="Q1384">
            <v>0</v>
          </cell>
          <cell r="R1384">
            <v>0</v>
          </cell>
          <cell r="S1384">
            <v>0</v>
          </cell>
          <cell r="T1384" t="e">
            <v>#DIV/0!</v>
          </cell>
          <cell r="U1384" t="e">
            <v>#DIV/0!</v>
          </cell>
          <cell r="V1384" t="e">
            <v>#DIV/0!</v>
          </cell>
          <cell r="W1384" t="e">
            <v>#DIV/0!</v>
          </cell>
          <cell r="X1384">
            <v>1.7</v>
          </cell>
          <cell r="Y1384">
            <v>1.1805263157894736</v>
          </cell>
          <cell r="Z1384" t="str">
            <v>51. Xã Xuân Lộc góp ý.xlsx</v>
          </cell>
          <cell r="AA1384">
            <v>1400</v>
          </cell>
          <cell r="AB1384">
            <v>710</v>
          </cell>
          <cell r="AC1384">
            <v>590</v>
          </cell>
          <cell r="AD1384">
            <v>470</v>
          </cell>
        </row>
        <row r="1385">
          <cell r="G1385" t="str">
            <v>XL92NT</v>
          </cell>
          <cell r="H1385" t="str">
            <v>Đường Xuân Hiệp 9, từ đường vào Trạm y tế xã Xuân Hiệp đến hết ranh thửa đất số 111, tờ BĐĐC số 15 về bên phải và hết ranh thửa đất số 264, tờ BĐĐC số 14 về bên trái, xã Xuân Hiệp</v>
          </cell>
          <cell r="I1385" t="str">
            <v>Đường Tân Hiệp (xã Xuân Hiệp)</v>
          </cell>
          <cell r="J1385"/>
          <cell r="K1385" t="str">
            <v>Đến hết ranh thửa đất số 01, tờ BĐĐC số 15 (xã Xuân Hiệp)</v>
          </cell>
          <cell r="L1385">
            <v>1200</v>
          </cell>
          <cell r="M1385">
            <v>600</v>
          </cell>
          <cell r="N1385">
            <v>500</v>
          </cell>
          <cell r="O1385">
            <v>400</v>
          </cell>
          <cell r="P1385">
            <v>0</v>
          </cell>
          <cell r="Q1385">
            <v>0</v>
          </cell>
          <cell r="R1385">
            <v>0</v>
          </cell>
          <cell r="S1385">
            <v>0</v>
          </cell>
          <cell r="T1385" t="e">
            <v>#DIV/0!</v>
          </cell>
          <cell r="U1385" t="e">
            <v>#DIV/0!</v>
          </cell>
          <cell r="V1385" t="e">
            <v>#DIV/0!</v>
          </cell>
          <cell r="W1385" t="e">
            <v>#DIV/0!</v>
          </cell>
          <cell r="X1385">
            <v>1.7</v>
          </cell>
          <cell r="Y1385">
            <v>1.1805263157894736</v>
          </cell>
          <cell r="Z1385" t="str">
            <v>51. Xã Xuân Lộc góp ý.xlsx</v>
          </cell>
          <cell r="AA1385">
            <v>1400</v>
          </cell>
          <cell r="AB1385">
            <v>710</v>
          </cell>
          <cell r="AC1385">
            <v>590</v>
          </cell>
          <cell r="AD1385">
            <v>470</v>
          </cell>
        </row>
        <row r="1386">
          <cell r="G1386" t="str">
            <v>XL93NT</v>
          </cell>
          <cell r="H1386" t="str">
            <v>Đường Xuân Hiệp 10, từ đường Tân Hiệp đến hết ranh thửa đất số 01, tờ BĐĐC số 15, xã Xuân Hiệp</v>
          </cell>
          <cell r="I1386" t="str">
            <v>Đường Song hành (xã Suối Cát - Xuân Hiệp)</v>
          </cell>
          <cell r="J1386"/>
          <cell r="K1386" t="str">
            <v>Đường Xuân Hiệp - Lang Minh</v>
          </cell>
          <cell r="L1386">
            <v>1200</v>
          </cell>
          <cell r="M1386">
            <v>600</v>
          </cell>
          <cell r="N1386">
            <v>500</v>
          </cell>
          <cell r="O1386">
            <v>400</v>
          </cell>
          <cell r="P1386">
            <v>0</v>
          </cell>
          <cell r="Q1386">
            <v>0</v>
          </cell>
          <cell r="R1386">
            <v>0</v>
          </cell>
          <cell r="S1386">
            <v>0</v>
          </cell>
          <cell r="T1386" t="e">
            <v>#DIV/0!</v>
          </cell>
          <cell r="U1386" t="e">
            <v>#DIV/0!</v>
          </cell>
          <cell r="V1386" t="e">
            <v>#DIV/0!</v>
          </cell>
          <cell r="W1386" t="e">
            <v>#DIV/0!</v>
          </cell>
          <cell r="X1386">
            <v>3.86</v>
          </cell>
          <cell r="Y1386">
            <v>1.7</v>
          </cell>
          <cell r="Z1386" t="e">
            <v>#N/A</v>
          </cell>
          <cell r="AA1386">
            <v>2000</v>
          </cell>
          <cell r="AB1386">
            <v>1000</v>
          </cell>
          <cell r="AC1386">
            <v>850</v>
          </cell>
          <cell r="AD1386">
            <v>680</v>
          </cell>
        </row>
        <row r="1387">
          <cell r="G1387" t="str">
            <v>XL94NT</v>
          </cell>
          <cell r="H1387" t="str">
            <v>Đường Xuân Hiệp 16, từ đường Song hành (xã Suối Cát - Xuân Hiệp) đến đường Xuân Hiệp - Lang Minh</v>
          </cell>
          <cell r="I1387" t="str">
            <v>Đường Song hành (xã Suối Cát - Xuân Hiệp)</v>
          </cell>
          <cell r="J1387"/>
          <cell r="K1387" t="str">
            <v>Đường Xuân Hiệp - Lang Minh</v>
          </cell>
          <cell r="L1387">
            <v>1200</v>
          </cell>
          <cell r="M1387">
            <v>600</v>
          </cell>
          <cell r="N1387">
            <v>500</v>
          </cell>
          <cell r="O1387">
            <v>400</v>
          </cell>
          <cell r="P1387">
            <v>0</v>
          </cell>
          <cell r="Q1387">
            <v>0</v>
          </cell>
          <cell r="R1387">
            <v>0</v>
          </cell>
          <cell r="S1387">
            <v>0</v>
          </cell>
          <cell r="T1387" t="e">
            <v>#DIV/0!</v>
          </cell>
          <cell r="U1387" t="e">
            <v>#DIV/0!</v>
          </cell>
          <cell r="V1387" t="e">
            <v>#DIV/0!</v>
          </cell>
          <cell r="W1387" t="e">
            <v>#DIV/0!</v>
          </cell>
          <cell r="X1387">
            <v>1.7</v>
          </cell>
          <cell r="Y1387">
            <v>1.1805263157894736</v>
          </cell>
          <cell r="Z1387" t="str">
            <v>51. Xã Xuân Lộc góp ý.xlsx</v>
          </cell>
          <cell r="AA1387">
            <v>1400</v>
          </cell>
          <cell r="AB1387">
            <v>710</v>
          </cell>
          <cell r="AC1387">
            <v>590</v>
          </cell>
          <cell r="AD1387">
            <v>470</v>
          </cell>
        </row>
        <row r="1388">
          <cell r="G1388" t="str">
            <v>XL95NT</v>
          </cell>
          <cell r="H1388" t="str">
            <v>Đường Xuân Hiệp 17, từ đường Song hành (xã Suối Cát - Xuân Hiệp) đến đường Xuân Hiệp - Lang Minh</v>
          </cell>
          <cell r="I1388" t="str">
            <v>Đường vào UBND xã Xuân Hiệp</v>
          </cell>
          <cell r="J1388"/>
          <cell r="K1388" t="str">
            <v>Đến Giáo xứ Russeykeo</v>
          </cell>
          <cell r="L1388">
            <v>1200</v>
          </cell>
          <cell r="M1388">
            <v>600</v>
          </cell>
          <cell r="N1388">
            <v>500</v>
          </cell>
          <cell r="O1388">
            <v>400</v>
          </cell>
          <cell r="P1388">
            <v>0</v>
          </cell>
          <cell r="Q1388">
            <v>0</v>
          </cell>
          <cell r="R1388">
            <v>0</v>
          </cell>
          <cell r="S1388">
            <v>0</v>
          </cell>
          <cell r="T1388" t="e">
            <v>#DIV/0!</v>
          </cell>
          <cell r="U1388" t="e">
            <v>#DIV/0!</v>
          </cell>
          <cell r="V1388" t="e">
            <v>#DIV/0!</v>
          </cell>
          <cell r="W1388" t="e">
            <v>#DIV/0!</v>
          </cell>
          <cell r="X1388">
            <v>1.7</v>
          </cell>
          <cell r="Y1388">
            <v>1.1805263157894736</v>
          </cell>
          <cell r="Z1388" t="str">
            <v>51. Xã Xuân Lộc góp ý.xlsx</v>
          </cell>
          <cell r="AA1388">
            <v>1400</v>
          </cell>
          <cell r="AB1388">
            <v>710</v>
          </cell>
          <cell r="AC1388">
            <v>590</v>
          </cell>
          <cell r="AD1388">
            <v>470</v>
          </cell>
        </row>
        <row r="1389">
          <cell r="G1389" t="str">
            <v>XL96NT</v>
          </cell>
          <cell r="H1389" t="str">
            <v>Đường Xuân Hiệp 25, từ đường vào UBND xã Xuân Hiệp đến giáo xứ Russeykeo</v>
          </cell>
          <cell r="I1389" t="str">
            <v>Đường tỉnh 763</v>
          </cell>
          <cell r="J1389"/>
          <cell r="K1389" t="str">
            <v>Đến thành phố Long Khánh</v>
          </cell>
          <cell r="L1389">
            <v>1200</v>
          </cell>
          <cell r="M1389">
            <v>600</v>
          </cell>
          <cell r="N1389">
            <v>500</v>
          </cell>
          <cell r="O1389">
            <v>400</v>
          </cell>
          <cell r="P1389">
            <v>0</v>
          </cell>
          <cell r="Q1389">
            <v>0</v>
          </cell>
          <cell r="R1389">
            <v>0</v>
          </cell>
          <cell r="S1389">
            <v>0</v>
          </cell>
          <cell r="T1389" t="e">
            <v>#DIV/0!</v>
          </cell>
          <cell r="U1389" t="e">
            <v>#DIV/0!</v>
          </cell>
          <cell r="V1389" t="e">
            <v>#DIV/0!</v>
          </cell>
          <cell r="W1389" t="e">
            <v>#DIV/0!</v>
          </cell>
          <cell r="X1389">
            <v>1.7</v>
          </cell>
          <cell r="Y1389">
            <v>1.1805263157894736</v>
          </cell>
          <cell r="Z1389" t="str">
            <v>51. Xã Xuân Lộc góp ý.xlsx</v>
          </cell>
          <cell r="AA1389">
            <v>1400</v>
          </cell>
          <cell r="AB1389">
            <v>710</v>
          </cell>
          <cell r="AC1389">
            <v>590</v>
          </cell>
          <cell r="AD1389">
            <v>470</v>
          </cell>
        </row>
        <row r="1390">
          <cell r="G1390" t="str">
            <v>XL97NT</v>
          </cell>
          <cell r="H1390" t="str">
            <v>Đường Xuân Bắc - Long Khánh (xã Xuân Bắc), từ Đường tỉnh 763 đến ranh thành phố Long Khánh</v>
          </cell>
          <cell r="I1390" t="str">
            <v>Đường tỉnh 763</v>
          </cell>
          <cell r="J1390"/>
          <cell r="K1390" t="str">
            <v>Đường Xuân Bắc - Long Khánh</v>
          </cell>
          <cell r="L1390">
            <v>900</v>
          </cell>
          <cell r="M1390">
            <v>450</v>
          </cell>
          <cell r="N1390">
            <v>400</v>
          </cell>
          <cell r="O1390">
            <v>300</v>
          </cell>
          <cell r="P1390">
            <v>0</v>
          </cell>
          <cell r="Q1390">
            <v>0</v>
          </cell>
          <cell r="R1390">
            <v>0</v>
          </cell>
          <cell r="S1390">
            <v>0</v>
          </cell>
          <cell r="T1390" t="e">
            <v>#DIV/0!</v>
          </cell>
          <cell r="U1390" t="e">
            <v>#DIV/0!</v>
          </cell>
          <cell r="V1390" t="e">
            <v>#DIV/0!</v>
          </cell>
          <cell r="W1390" t="e">
            <v>#DIV/0!</v>
          </cell>
          <cell r="X1390">
            <v>1.5</v>
          </cell>
          <cell r="Y1390">
            <v>1.49</v>
          </cell>
          <cell r="Z1390" t="str">
            <v>46. xã Xuân Bắc.xlsx</v>
          </cell>
          <cell r="AA1390">
            <v>1300</v>
          </cell>
          <cell r="AB1390">
            <v>670</v>
          </cell>
          <cell r="AC1390">
            <v>600</v>
          </cell>
          <cell r="AD1390">
            <v>450</v>
          </cell>
        </row>
        <row r="1391">
          <cell r="G1391" t="str">
            <v>XL98NT</v>
          </cell>
          <cell r="H1391" t="str">
            <v>Đường Xuân Bắc - Bảo Quang (xã Xuân Bắc), từ Đường tỉnh 763 đến đường Xuân Bắc - Long Khánh</v>
          </cell>
          <cell r="I1391" t="str">
            <v>Đường đi Xuân Bắc - Long Khánh (xã Xuân Bắc)</v>
          </cell>
          <cell r="J1391"/>
          <cell r="K1391" t="str">
            <v>Đến ranh giới Thành phố Long Khánh</v>
          </cell>
          <cell r="L1391">
            <v>900</v>
          </cell>
          <cell r="M1391">
            <v>450</v>
          </cell>
          <cell r="N1391">
            <v>400</v>
          </cell>
          <cell r="O1391">
            <v>300</v>
          </cell>
          <cell r="P1391">
            <v>0</v>
          </cell>
          <cell r="Q1391">
            <v>0</v>
          </cell>
          <cell r="R1391">
            <v>0</v>
          </cell>
          <cell r="S1391">
            <v>0</v>
          </cell>
          <cell r="T1391" t="e">
            <v>#DIV/0!</v>
          </cell>
          <cell r="U1391" t="e">
            <v>#DIV/0!</v>
          </cell>
          <cell r="V1391" t="e">
            <v>#DIV/0!</v>
          </cell>
          <cell r="W1391" t="e">
            <v>#DIV/0!</v>
          </cell>
          <cell r="X1391">
            <v>1.5</v>
          </cell>
          <cell r="Y1391">
            <v>1.49</v>
          </cell>
          <cell r="Z1391" t="str">
            <v>46. xã Xuân Bắc.xlsx</v>
          </cell>
          <cell r="AA1391">
            <v>1300</v>
          </cell>
          <cell r="AB1391">
            <v>670</v>
          </cell>
          <cell r="AC1391">
            <v>600</v>
          </cell>
          <cell r="AD1391">
            <v>450</v>
          </cell>
        </row>
        <row r="1392">
          <cell r="G1392" t="str">
            <v>XL99NT</v>
          </cell>
          <cell r="H1392" t="str">
            <v>Đường ấp 1 đi Bảo Quang (xã Xuân Bắc), từ đường đi Xuân Bắc - Long Khánh đến ranh giới thành phố Long Khánh</v>
          </cell>
          <cell r="I1392" t="str">
            <v>Đường đi Xuân Bắc - Long Khánh (xã Xuân Bắc)</v>
          </cell>
          <cell r="J1392"/>
          <cell r="K1392" t="str">
            <v>Đến ranh giới Thành phố Long Khánh</v>
          </cell>
          <cell r="L1392">
            <v>900</v>
          </cell>
          <cell r="M1392">
            <v>450</v>
          </cell>
          <cell r="N1392">
            <v>400</v>
          </cell>
          <cell r="O1392">
            <v>300</v>
          </cell>
          <cell r="P1392">
            <v>0</v>
          </cell>
          <cell r="Q1392">
            <v>0</v>
          </cell>
          <cell r="R1392">
            <v>0</v>
          </cell>
          <cell r="S1392">
            <v>0</v>
          </cell>
          <cell r="T1392" t="e">
            <v>#DIV/0!</v>
          </cell>
          <cell r="U1392" t="e">
            <v>#DIV/0!</v>
          </cell>
          <cell r="V1392" t="e">
            <v>#DIV/0!</v>
          </cell>
          <cell r="W1392" t="e">
            <v>#DIV/0!</v>
          </cell>
          <cell r="X1392">
            <v>1.5</v>
          </cell>
          <cell r="Y1392">
            <v>1.49</v>
          </cell>
          <cell r="Z1392" t="str">
            <v>46. xã Xuân Bắc.xlsx</v>
          </cell>
          <cell r="AA1392">
            <v>1300</v>
          </cell>
          <cell r="AB1392">
            <v>670</v>
          </cell>
          <cell r="AC1392">
            <v>600</v>
          </cell>
          <cell r="AD1392">
            <v>450</v>
          </cell>
        </row>
        <row r="1393">
          <cell r="G1393" t="str">
            <v>XL100NT</v>
          </cell>
          <cell r="H1393" t="str">
            <v>Đường ấp 6 đi Bảo Quang (xã Xuân Bắc), từ đường đi Xuân Bắc - Long Khánh đến ranh giới thành phố Long Khánh</v>
          </cell>
          <cell r="I1393" t="str">
            <v>Đường tỉnh 763</v>
          </cell>
          <cell r="J1393"/>
          <cell r="K1393" t="str">
            <v>Đến suối Gia Ray</v>
          </cell>
          <cell r="L1393">
            <v>900</v>
          </cell>
          <cell r="M1393">
            <v>450</v>
          </cell>
          <cell r="N1393">
            <v>400</v>
          </cell>
          <cell r="O1393">
            <v>300</v>
          </cell>
          <cell r="P1393">
            <v>0</v>
          </cell>
          <cell r="Q1393">
            <v>0</v>
          </cell>
          <cell r="R1393">
            <v>0</v>
          </cell>
          <cell r="S1393">
            <v>0</v>
          </cell>
          <cell r="T1393" t="e">
            <v>#DIV/0!</v>
          </cell>
          <cell r="U1393" t="e">
            <v>#DIV/0!</v>
          </cell>
          <cell r="V1393" t="e">
            <v>#DIV/0!</v>
          </cell>
          <cell r="W1393" t="e">
            <v>#DIV/0!</v>
          </cell>
          <cell r="X1393">
            <v>1.5</v>
          </cell>
          <cell r="Y1393">
            <v>1.49</v>
          </cell>
          <cell r="Z1393" t="str">
            <v>46. xã Xuân Bắc.xlsx</v>
          </cell>
          <cell r="AA1393">
            <v>1300</v>
          </cell>
          <cell r="AB1393">
            <v>670</v>
          </cell>
          <cell r="AC1393">
            <v>600</v>
          </cell>
          <cell r="AD1393">
            <v>450</v>
          </cell>
        </row>
        <row r="1394">
          <cell r="G1394" t="str">
            <v>XL101NT</v>
          </cell>
          <cell r="H1394" t="str">
            <v>Đường cầu Đội 1 ấp 8 (xã Xuân Bắc), từ Đường tỉnh 763 đến suối Gia Ray</v>
          </cell>
          <cell r="I1394" t="str">
            <v>Đường tỉnh 763</v>
          </cell>
          <cell r="J1394"/>
          <cell r="K1394" t="str">
            <v>Đến suối Gia Ray</v>
          </cell>
          <cell r="L1394">
            <v>900</v>
          </cell>
          <cell r="M1394">
            <v>450</v>
          </cell>
          <cell r="N1394">
            <v>400</v>
          </cell>
          <cell r="O1394">
            <v>300</v>
          </cell>
          <cell r="P1394">
            <v>0</v>
          </cell>
          <cell r="Q1394">
            <v>0</v>
          </cell>
          <cell r="R1394">
            <v>0</v>
          </cell>
          <cell r="S1394">
            <v>0</v>
          </cell>
          <cell r="T1394" t="e">
            <v>#DIV/0!</v>
          </cell>
          <cell r="U1394" t="e">
            <v>#DIV/0!</v>
          </cell>
          <cell r="V1394" t="e">
            <v>#DIV/0!</v>
          </cell>
          <cell r="W1394" t="e">
            <v>#DIV/0!</v>
          </cell>
          <cell r="X1394">
            <v>1.5</v>
          </cell>
          <cell r="Y1394">
            <v>1.49</v>
          </cell>
          <cell r="Z1394" t="str">
            <v>46. xã Xuân Bắc.xlsx</v>
          </cell>
          <cell r="AA1394">
            <v>1300</v>
          </cell>
          <cell r="AB1394">
            <v>670</v>
          </cell>
          <cell r="AC1394">
            <v>600</v>
          </cell>
          <cell r="AD1394">
            <v>450</v>
          </cell>
        </row>
        <row r="1395">
          <cell r="G1395" t="str">
            <v>XL102NT</v>
          </cell>
          <cell r="H1395" t="str">
            <v>Đường vào đồi đất đỏ (xã Xuân Bắc), từ Đường tỉnh 763 đến suối Gia Ray</v>
          </cell>
          <cell r="I1395" t="str">
            <v>Đường tỉnh 763</v>
          </cell>
          <cell r="J1395"/>
          <cell r="K1395" t="str">
            <v>Đường Xuân Thành - Suối Cao - Xuân Bắc</v>
          </cell>
          <cell r="L1395">
            <v>900</v>
          </cell>
          <cell r="M1395">
            <v>450</v>
          </cell>
          <cell r="N1395">
            <v>400</v>
          </cell>
          <cell r="O1395">
            <v>300</v>
          </cell>
          <cell r="P1395">
            <v>0</v>
          </cell>
          <cell r="Q1395">
            <v>0</v>
          </cell>
          <cell r="R1395">
            <v>0</v>
          </cell>
          <cell r="S1395">
            <v>0</v>
          </cell>
          <cell r="T1395" t="e">
            <v>#DIV/0!</v>
          </cell>
          <cell r="U1395" t="e">
            <v>#DIV/0!</v>
          </cell>
          <cell r="V1395" t="e">
            <v>#DIV/0!</v>
          </cell>
          <cell r="W1395" t="e">
            <v>#DIV/0!</v>
          </cell>
          <cell r="X1395">
            <v>1.5</v>
          </cell>
          <cell r="Y1395">
            <v>1.49</v>
          </cell>
          <cell r="Z1395" t="str">
            <v>46. xã Xuân Bắc.xlsx</v>
          </cell>
          <cell r="AA1395">
            <v>1300</v>
          </cell>
          <cell r="AB1395">
            <v>670</v>
          </cell>
          <cell r="AC1395">
            <v>600</v>
          </cell>
          <cell r="AD1395">
            <v>450</v>
          </cell>
        </row>
        <row r="1396">
          <cell r="G1396" t="str">
            <v>XL103NT</v>
          </cell>
          <cell r="H1396" t="str">
            <v xml:space="preserve">Đường SaBi (xã Xuân Bắc), từ Đường tỉnh 763 đến đường Xuân Thành - Suối Cao - Xuân Bắc </v>
          </cell>
          <cell r="I1396" t="str">
            <v>Đường tỉnh 763</v>
          </cell>
          <cell r="J1396"/>
          <cell r="K1396" t="str">
            <v>Đường Xuân Bắc - Long Khánh (xã Xuân Bắc)</v>
          </cell>
          <cell r="L1396">
            <v>900</v>
          </cell>
          <cell r="M1396">
            <v>450</v>
          </cell>
          <cell r="N1396">
            <v>400</v>
          </cell>
          <cell r="O1396">
            <v>300</v>
          </cell>
          <cell r="P1396">
            <v>0</v>
          </cell>
          <cell r="Q1396">
            <v>0</v>
          </cell>
          <cell r="R1396">
            <v>0</v>
          </cell>
          <cell r="S1396">
            <v>0</v>
          </cell>
          <cell r="T1396" t="e">
            <v>#DIV/0!</v>
          </cell>
          <cell r="U1396" t="e">
            <v>#DIV/0!</v>
          </cell>
          <cell r="V1396" t="e">
            <v>#DIV/0!</v>
          </cell>
          <cell r="W1396" t="e">
            <v>#DIV/0!</v>
          </cell>
          <cell r="X1396">
            <v>1.5</v>
          </cell>
          <cell r="Y1396">
            <v>1.49</v>
          </cell>
          <cell r="Z1396" t="str">
            <v>46. xã Xuân Bắc.xlsx</v>
          </cell>
          <cell r="AA1396">
            <v>1300</v>
          </cell>
          <cell r="AB1396">
            <v>670</v>
          </cell>
          <cell r="AC1396">
            <v>600</v>
          </cell>
          <cell r="AD1396">
            <v>450</v>
          </cell>
        </row>
        <row r="1397">
          <cell r="G1397" t="str">
            <v>XL104NT</v>
          </cell>
          <cell r="H1397" t="str">
            <v>Đường ấp 3B đi Nông trường Thọ Vực (xã Xuân Bắc), từ Đường tỉnh 763 đến đường Xuân Bắc - Long Khánh</v>
          </cell>
          <cell r="I1397" t="str">
            <v>Đường Lê Hồng Phong (xã Xuân Định)</v>
          </cell>
          <cell r="J1397"/>
          <cell r="K1397" t="str">
            <v>Đường Bà Rết</v>
          </cell>
          <cell r="L1397">
            <v>900</v>
          </cell>
          <cell r="M1397">
            <v>450</v>
          </cell>
          <cell r="N1397">
            <v>400</v>
          </cell>
          <cell r="O1397">
            <v>300</v>
          </cell>
          <cell r="P1397">
            <v>0</v>
          </cell>
          <cell r="Q1397">
            <v>0</v>
          </cell>
          <cell r="R1397">
            <v>0</v>
          </cell>
          <cell r="S1397">
            <v>0</v>
          </cell>
          <cell r="T1397" t="e">
            <v>#DIV/0!</v>
          </cell>
          <cell r="U1397" t="e">
            <v>#DIV/0!</v>
          </cell>
          <cell r="V1397" t="e">
            <v>#DIV/0!</v>
          </cell>
          <cell r="W1397" t="e">
            <v>#DIV/0!</v>
          </cell>
          <cell r="X1397">
            <v>1.5</v>
          </cell>
          <cell r="Y1397">
            <v>1.49</v>
          </cell>
          <cell r="Z1397" t="str">
            <v>46. xã Xuân Bắc.xlsx</v>
          </cell>
          <cell r="AA1397">
            <v>1300</v>
          </cell>
          <cell r="AB1397">
            <v>670</v>
          </cell>
          <cell r="AC1397">
            <v>600</v>
          </cell>
          <cell r="AD1397">
            <v>450</v>
          </cell>
        </row>
        <row r="1398">
          <cell r="G1398" t="str">
            <v>XL105NT</v>
          </cell>
          <cell r="H1398" t="str">
            <v>Đường hẻm cầu Gia Trấp, từ đường Lê Hồng Phong (xã Xuân Định) đến đường Bà Rết</v>
          </cell>
          <cell r="I1398" t="str">
            <v>Quốc lộ 1</v>
          </cell>
          <cell r="J1398"/>
          <cell r="K1398" t="str">
            <v>Đến ranh giới Thành phố Long Khánh</v>
          </cell>
          <cell r="L1398">
            <v>900</v>
          </cell>
          <cell r="M1398">
            <v>450</v>
          </cell>
          <cell r="N1398">
            <v>400</v>
          </cell>
          <cell r="O1398">
            <v>300</v>
          </cell>
          <cell r="P1398">
            <v>0</v>
          </cell>
          <cell r="Q1398">
            <v>0</v>
          </cell>
          <cell r="R1398">
            <v>0</v>
          </cell>
          <cell r="S1398">
            <v>0</v>
          </cell>
          <cell r="T1398" t="e">
            <v>#DIV/0!</v>
          </cell>
          <cell r="U1398" t="e">
            <v>#DIV/0!</v>
          </cell>
          <cell r="V1398" t="e">
            <v>#DIV/0!</v>
          </cell>
          <cell r="W1398" t="e">
            <v>#DIV/0!</v>
          </cell>
          <cell r="X1398">
            <v>1.5</v>
          </cell>
          <cell r="Y1398">
            <v>1.49</v>
          </cell>
          <cell r="Z1398" t="str">
            <v>47. Xã Xuân Định.xlsx</v>
          </cell>
          <cell r="AA1398">
            <v>1300</v>
          </cell>
          <cell r="AB1398">
            <v>670</v>
          </cell>
          <cell r="AC1398">
            <v>600</v>
          </cell>
          <cell r="AD1398">
            <v>450</v>
          </cell>
        </row>
        <row r="1399">
          <cell r="G1399" t="str">
            <v>XL106NT</v>
          </cell>
          <cell r="H1399" t="str">
            <v>Đường Bà Rết, từ Quốc lộ 1 đến ranh giới thành phố Long Khánh</v>
          </cell>
          <cell r="I1399" t="str">
            <v>Quốc lộ 1</v>
          </cell>
          <cell r="J1399"/>
          <cell r="K1399" t="str">
            <v>Bên phải đến hết ranh thửa đất số 54, tờ BĐĐC số 02; Bên trái đến hết ranh thửa đất số 41, tờ BĐĐC số 19 (xã Xuân Định)</v>
          </cell>
          <cell r="L1399">
            <v>900</v>
          </cell>
          <cell r="M1399">
            <v>450</v>
          </cell>
          <cell r="N1399">
            <v>400</v>
          </cell>
          <cell r="O1399">
            <v>300</v>
          </cell>
          <cell r="P1399">
            <v>0</v>
          </cell>
          <cell r="Q1399">
            <v>0</v>
          </cell>
          <cell r="R1399">
            <v>0</v>
          </cell>
          <cell r="S1399">
            <v>0</v>
          </cell>
          <cell r="T1399" t="e">
            <v>#DIV/0!</v>
          </cell>
          <cell r="U1399" t="e">
            <v>#DIV/0!</v>
          </cell>
          <cell r="V1399" t="e">
            <v>#DIV/0!</v>
          </cell>
          <cell r="W1399" t="e">
            <v>#DIV/0!</v>
          </cell>
          <cell r="X1399">
            <v>1.5</v>
          </cell>
          <cell r="Y1399">
            <v>1.49</v>
          </cell>
          <cell r="Z1399" t="str">
            <v>47. Xã Xuân Định.xlsx</v>
          </cell>
          <cell r="AA1399">
            <v>1300</v>
          </cell>
          <cell r="AB1399">
            <v>670</v>
          </cell>
          <cell r="AC1399">
            <v>600</v>
          </cell>
          <cell r="AD1399">
            <v>450</v>
          </cell>
        </row>
        <row r="1400">
          <cell r="G1400" t="str">
            <v>XL107NT</v>
          </cell>
          <cell r="H1400" t="str">
            <v>Đường Nông Doanh 1, từ Quốc lộ 1 đến hết ranh thửa đất số 54, tờ BĐĐC số 02 về bên phải và hết ranh thửa đất số 41, tờ BĐĐC số 19 về bên trái, xã Xuân Định</v>
          </cell>
          <cell r="I1400" t="str">
            <v>Đường văn hóa Nông Doanh (xã Xuân Định)</v>
          </cell>
          <cell r="J1400"/>
          <cell r="K1400" t="str">
            <v>Đường Nông Doanh 1 (xã Xuân Định)</v>
          </cell>
          <cell r="L1400">
            <v>900</v>
          </cell>
          <cell r="M1400">
            <v>450</v>
          </cell>
          <cell r="N1400">
            <v>400</v>
          </cell>
          <cell r="O1400">
            <v>300</v>
          </cell>
          <cell r="P1400">
            <v>0</v>
          </cell>
          <cell r="Q1400">
            <v>0</v>
          </cell>
          <cell r="R1400">
            <v>0</v>
          </cell>
          <cell r="S1400">
            <v>0</v>
          </cell>
          <cell r="T1400" t="e">
            <v>#DIV/0!</v>
          </cell>
          <cell r="U1400" t="e">
            <v>#DIV/0!</v>
          </cell>
          <cell r="V1400" t="e">
            <v>#DIV/0!</v>
          </cell>
          <cell r="W1400" t="e">
            <v>#DIV/0!</v>
          </cell>
          <cell r="X1400">
            <v>1.5</v>
          </cell>
          <cell r="Y1400">
            <v>1.49</v>
          </cell>
          <cell r="Z1400" t="str">
            <v>47. Xã Xuân Định.xlsx</v>
          </cell>
          <cell r="AA1400">
            <v>1300</v>
          </cell>
          <cell r="AB1400">
            <v>670</v>
          </cell>
          <cell r="AC1400">
            <v>600</v>
          </cell>
          <cell r="AD1400">
            <v>450</v>
          </cell>
        </row>
        <row r="1401">
          <cell r="G1401" t="str">
            <v>XL108NT</v>
          </cell>
          <cell r="H1401" t="str">
            <v>Đường Nông Doanh 2, từ đường văn hóa Nông Doanh đến đường Nông Doanh 1</v>
          </cell>
          <cell r="I1401" t="str">
            <v>Quốc lộ 1</v>
          </cell>
          <cell r="J1401"/>
          <cell r="K1401" t="str">
            <v>Bên phải đến hết ranh thửa đất số 76, tờ BĐĐC số 21; Bên trái đến hết ranh thửa đất số 47, tờ BĐĐC số 22 (xã Xuân Định)</v>
          </cell>
          <cell r="L1401">
            <v>900</v>
          </cell>
          <cell r="M1401">
            <v>450</v>
          </cell>
          <cell r="N1401">
            <v>400</v>
          </cell>
          <cell r="O1401">
            <v>300</v>
          </cell>
          <cell r="P1401">
            <v>0</v>
          </cell>
          <cell r="Q1401">
            <v>0</v>
          </cell>
          <cell r="R1401">
            <v>0</v>
          </cell>
          <cell r="S1401">
            <v>0</v>
          </cell>
          <cell r="T1401" t="e">
            <v>#DIV/0!</v>
          </cell>
          <cell r="U1401" t="e">
            <v>#DIV/0!</v>
          </cell>
          <cell r="V1401" t="e">
            <v>#DIV/0!</v>
          </cell>
          <cell r="W1401" t="e">
            <v>#DIV/0!</v>
          </cell>
          <cell r="X1401">
            <v>1.5</v>
          </cell>
          <cell r="Y1401">
            <v>1.49</v>
          </cell>
          <cell r="Z1401" t="str">
            <v>47. Xã Xuân Định.xlsx</v>
          </cell>
          <cell r="AA1401">
            <v>1300</v>
          </cell>
          <cell r="AB1401">
            <v>670</v>
          </cell>
          <cell r="AC1401">
            <v>600</v>
          </cell>
          <cell r="AD1401">
            <v>450</v>
          </cell>
        </row>
        <row r="1402">
          <cell r="G1402" t="str">
            <v>XL109NT</v>
          </cell>
          <cell r="H1402" t="str">
            <v>Đường Nông Doanh 3, từ Quốc lộ 1 đến hết ranh thửa đất số 76, tờ BĐĐC số 21 về bên phải và hết ranh thửa đất số 47, tờ BĐĐC số 22 về bên trái, xã Xuân Định</v>
          </cell>
          <cell r="I1402" t="str">
            <v>Quốc lộ 1</v>
          </cell>
          <cell r="J1402"/>
          <cell r="K1402" t="str">
            <v>Bên phải đến hết ranh thửa đất số 73, tờ BĐĐC số 02; Bên trái đến hết ranh thửa đất số 40, tờ BĐĐC số 21 (xã Xuân Định)</v>
          </cell>
          <cell r="L1402">
            <v>900</v>
          </cell>
          <cell r="M1402">
            <v>450</v>
          </cell>
          <cell r="N1402">
            <v>400</v>
          </cell>
          <cell r="O1402">
            <v>300</v>
          </cell>
          <cell r="P1402">
            <v>0</v>
          </cell>
          <cell r="Q1402">
            <v>0</v>
          </cell>
          <cell r="R1402">
            <v>0</v>
          </cell>
          <cell r="S1402">
            <v>0</v>
          </cell>
          <cell r="T1402" t="e">
            <v>#DIV/0!</v>
          </cell>
          <cell r="U1402" t="e">
            <v>#DIV/0!</v>
          </cell>
          <cell r="V1402" t="e">
            <v>#DIV/0!</v>
          </cell>
          <cell r="W1402" t="e">
            <v>#DIV/0!</v>
          </cell>
          <cell r="X1402">
            <v>1.5</v>
          </cell>
          <cell r="Y1402">
            <v>1.49</v>
          </cell>
          <cell r="Z1402" t="str">
            <v>47. Xã Xuân Định.xlsx</v>
          </cell>
          <cell r="AA1402">
            <v>1300</v>
          </cell>
          <cell r="AB1402">
            <v>670</v>
          </cell>
          <cell r="AC1402">
            <v>600</v>
          </cell>
          <cell r="AD1402">
            <v>450</v>
          </cell>
        </row>
        <row r="1403">
          <cell r="G1403" t="str">
            <v>XL110NT</v>
          </cell>
          <cell r="H1403" t="str">
            <v>Đường văn hóa Nông Doanh, từ Quốc lộ 1 đến hết ranh thửa đất số 73, tờ BĐĐC số 02 về bên phải và hết ranh thửa đất số 40, tờ BĐĐC số 21, xã Xuân Định</v>
          </cell>
          <cell r="I1403" t="str">
            <v>Quốc lộ 1</v>
          </cell>
          <cell r="J1403"/>
          <cell r="K1403" t="str">
            <v>Đến Giáo xứ Bình Hòa (xã Xuân Phú)</v>
          </cell>
          <cell r="L1403">
            <v>900</v>
          </cell>
          <cell r="M1403">
            <v>450</v>
          </cell>
          <cell r="N1403">
            <v>400</v>
          </cell>
          <cell r="O1403">
            <v>300</v>
          </cell>
          <cell r="P1403">
            <v>0</v>
          </cell>
          <cell r="Q1403">
            <v>0</v>
          </cell>
          <cell r="R1403">
            <v>0</v>
          </cell>
          <cell r="S1403">
            <v>0</v>
          </cell>
          <cell r="T1403" t="e">
            <v>#DIV/0!</v>
          </cell>
          <cell r="U1403" t="e">
            <v>#DIV/0!</v>
          </cell>
          <cell r="V1403" t="e">
            <v>#DIV/0!</v>
          </cell>
          <cell r="W1403" t="e">
            <v>#DIV/0!</v>
          </cell>
          <cell r="X1403">
            <v>1.5</v>
          </cell>
          <cell r="Y1403">
            <v>1.49</v>
          </cell>
          <cell r="Z1403" t="str">
            <v>47. Xã Xuân Định.xlsx</v>
          </cell>
          <cell r="AA1403">
            <v>1300</v>
          </cell>
          <cell r="AB1403">
            <v>670</v>
          </cell>
          <cell r="AC1403">
            <v>600</v>
          </cell>
          <cell r="AD1403">
            <v>450</v>
          </cell>
        </row>
        <row r="1404">
          <cell r="G1404" t="str">
            <v>XL111NT</v>
          </cell>
          <cell r="H1404" t="str">
            <v>Đường Xuân Phú 16, từ Quốc lộ 1 đến giáo xứ Bình Hòa (xã Xuân Phú)</v>
          </cell>
          <cell r="I1404" t="str">
            <v>Quốc lộ 1</v>
          </cell>
          <cell r="J1404"/>
          <cell r="K1404" t="str">
            <v>Đến ngã ba (hết ranh thửa đất số 159, tờ BĐĐC số 57, xã Xuân Phú)</v>
          </cell>
          <cell r="L1404">
            <v>900</v>
          </cell>
          <cell r="M1404">
            <v>450</v>
          </cell>
          <cell r="N1404">
            <v>400</v>
          </cell>
          <cell r="O1404">
            <v>300</v>
          </cell>
          <cell r="P1404">
            <v>0</v>
          </cell>
          <cell r="Q1404">
            <v>0</v>
          </cell>
          <cell r="R1404">
            <v>0</v>
          </cell>
          <cell r="S1404">
            <v>0</v>
          </cell>
          <cell r="T1404" t="e">
            <v>#DIV/0!</v>
          </cell>
          <cell r="U1404" t="e">
            <v>#DIV/0!</v>
          </cell>
          <cell r="V1404" t="e">
            <v>#DIV/0!</v>
          </cell>
          <cell r="W1404" t="e">
            <v>#DIV/0!</v>
          </cell>
          <cell r="X1404">
            <v>1.5</v>
          </cell>
          <cell r="Y1404">
            <v>1.49</v>
          </cell>
          <cell r="Z1404" t="str">
            <v>52. X. Xuân Phú rồi.xlsx</v>
          </cell>
          <cell r="AA1404">
            <v>1300</v>
          </cell>
          <cell r="AB1404">
            <v>670</v>
          </cell>
          <cell r="AC1404">
            <v>600</v>
          </cell>
          <cell r="AD1404">
            <v>450</v>
          </cell>
        </row>
        <row r="1405">
          <cell r="G1405" t="str">
            <v>XL112NT</v>
          </cell>
          <cell r="H1405" t="str">
            <v>Đường Xuân Phú 19, từ Quốc lộ 1 đến ngã ba (hết ranh thửa đất số 159, tờ BĐĐC số 57, xã Xuân Phú)</v>
          </cell>
          <cell r="I1405" t="str">
            <v>Quốc lộ 1</v>
          </cell>
          <cell r="J1405"/>
          <cell r="K1405" t="str">
            <v>Đến Suối Soài (xã Xuân Phú)</v>
          </cell>
          <cell r="L1405">
            <v>900</v>
          </cell>
          <cell r="M1405">
            <v>450</v>
          </cell>
          <cell r="N1405">
            <v>400</v>
          </cell>
          <cell r="O1405">
            <v>300</v>
          </cell>
          <cell r="P1405">
            <v>0</v>
          </cell>
          <cell r="Q1405">
            <v>0</v>
          </cell>
          <cell r="R1405">
            <v>0</v>
          </cell>
          <cell r="S1405">
            <v>0</v>
          </cell>
          <cell r="T1405" t="e">
            <v>#DIV/0!</v>
          </cell>
          <cell r="U1405" t="e">
            <v>#DIV/0!</v>
          </cell>
          <cell r="V1405" t="e">
            <v>#DIV/0!</v>
          </cell>
          <cell r="W1405" t="e">
            <v>#DIV/0!</v>
          </cell>
          <cell r="X1405">
            <v>1.5</v>
          </cell>
          <cell r="Y1405">
            <v>1.49</v>
          </cell>
          <cell r="Z1405" t="str">
            <v>52. X. Xuân Phú rồi.xlsx</v>
          </cell>
          <cell r="AA1405">
            <v>1300</v>
          </cell>
          <cell r="AB1405">
            <v>670</v>
          </cell>
          <cell r="AC1405">
            <v>600</v>
          </cell>
          <cell r="AD1405">
            <v>450</v>
          </cell>
        </row>
        <row r="1406">
          <cell r="G1406" t="str">
            <v>XL113NT</v>
          </cell>
          <cell r="H1406" t="str">
            <v>Đường Xuân Phú 29, từ Quốc lộ 1 đến suối Soài (xã Xuân Phú)</v>
          </cell>
          <cell r="I1406" t="str">
            <v>Quốc lộ 1</v>
          </cell>
          <cell r="J1406"/>
          <cell r="K1406" t="str">
            <v>Suối Gia Mứt</v>
          </cell>
          <cell r="L1406">
            <v>900</v>
          </cell>
          <cell r="M1406">
            <v>450</v>
          </cell>
          <cell r="N1406">
            <v>400</v>
          </cell>
          <cell r="O1406">
            <v>300</v>
          </cell>
          <cell r="P1406">
            <v>0</v>
          </cell>
          <cell r="Q1406">
            <v>0</v>
          </cell>
          <cell r="R1406">
            <v>0</v>
          </cell>
          <cell r="S1406">
            <v>0</v>
          </cell>
          <cell r="T1406" t="e">
            <v>#DIV/0!</v>
          </cell>
          <cell r="U1406" t="e">
            <v>#DIV/0!</v>
          </cell>
          <cell r="V1406" t="e">
            <v>#DIV/0!</v>
          </cell>
          <cell r="W1406" t="e">
            <v>#DIV/0!</v>
          </cell>
          <cell r="X1406">
            <v>1.5</v>
          </cell>
          <cell r="Y1406">
            <v>1.49</v>
          </cell>
          <cell r="Z1406" t="str">
            <v>52. X. Xuân Phú rồi.xlsx</v>
          </cell>
          <cell r="AA1406">
            <v>1300</v>
          </cell>
          <cell r="AB1406">
            <v>670</v>
          </cell>
          <cell r="AC1406">
            <v>600</v>
          </cell>
          <cell r="AD1406">
            <v>450</v>
          </cell>
        </row>
        <row r="1407">
          <cell r="G1407" t="str">
            <v>XL114NT</v>
          </cell>
          <cell r="H1407" t="str">
            <v>Đường Trường An (xã Xuân Phú), từ Quốc lộ 1 đến suối Gia Mứt</v>
          </cell>
          <cell r="I1407" t="str">
            <v>Quốc lộ 1</v>
          </cell>
          <cell r="J1407"/>
          <cell r="K1407" t="str">
            <v>Bên phải đến hết ranh thửa đất số 220, tờ BĐĐC số 27; Bên trái đến hết ranh thửa đất số 02, tờ BĐĐC số 27 (xã Suối Cát)</v>
          </cell>
          <cell r="L1407">
            <v>900</v>
          </cell>
          <cell r="M1407">
            <v>450</v>
          </cell>
          <cell r="N1407">
            <v>400</v>
          </cell>
          <cell r="O1407">
            <v>300</v>
          </cell>
          <cell r="P1407">
            <v>0</v>
          </cell>
          <cell r="Q1407">
            <v>0</v>
          </cell>
          <cell r="R1407">
            <v>0</v>
          </cell>
          <cell r="S1407">
            <v>0</v>
          </cell>
          <cell r="T1407" t="e">
            <v>#DIV/0!</v>
          </cell>
          <cell r="U1407" t="e">
            <v>#DIV/0!</v>
          </cell>
          <cell r="V1407" t="e">
            <v>#DIV/0!</v>
          </cell>
          <cell r="W1407" t="e">
            <v>#DIV/0!</v>
          </cell>
          <cell r="X1407">
            <v>1.5</v>
          </cell>
          <cell r="Y1407">
            <v>1.49</v>
          </cell>
          <cell r="Z1407" t="str">
            <v>52. X. Xuân Phú rồi.xlsx</v>
          </cell>
          <cell r="AA1407">
            <v>1300</v>
          </cell>
          <cell r="AB1407">
            <v>670</v>
          </cell>
          <cell r="AC1407">
            <v>600</v>
          </cell>
          <cell r="AD1407">
            <v>450</v>
          </cell>
        </row>
        <row r="1408">
          <cell r="G1408" t="str">
            <v>XL115NT</v>
          </cell>
          <cell r="H1408" t="str">
            <v>Đường Bình Minh đi ấp Hiệp Hưng (xã Suối Cát)</v>
          </cell>
          <cell r="I1408" t="str">
            <v>Quốc lộ 1</v>
          </cell>
          <cell r="J1408"/>
          <cell r="K1408" t="str">
            <v>Đến ngã 3 ông Sang</v>
          </cell>
          <cell r="L1408"/>
          <cell r="M1408"/>
          <cell r="N1408"/>
          <cell r="O1408"/>
          <cell r="P1408"/>
          <cell r="Q1408"/>
          <cell r="R1408"/>
          <cell r="S1408"/>
          <cell r="T1408"/>
          <cell r="U1408"/>
          <cell r="V1408"/>
          <cell r="W1408"/>
          <cell r="Y1408"/>
          <cell r="Z1408"/>
          <cell r="AA1408"/>
          <cell r="AB1408"/>
          <cell r="AC1408"/>
          <cell r="AD1408"/>
        </row>
        <row r="1409">
          <cell r="G1409" t="str">
            <v>XL115NT_D1</v>
          </cell>
          <cell r="H1409" t="str">
            <v>Đoạn từ Quốc lộ 1 đến ngã 3 ông Sang</v>
          </cell>
          <cell r="I1409" t="str">
            <v>Từ ngã 3 ông Sang</v>
          </cell>
          <cell r="J1409"/>
          <cell r="K1409" t="str">
            <v>Bên phải đến hết ranh thửa đất số 220, tờ BĐĐC số 27; Bên trái đến hết ranh thửa đất số 02, tờ BĐĐC số 27 (xã Suối Cát)</v>
          </cell>
          <cell r="L1409">
            <v>1300</v>
          </cell>
          <cell r="M1409">
            <v>600</v>
          </cell>
          <cell r="N1409">
            <v>500</v>
          </cell>
          <cell r="O1409">
            <v>400</v>
          </cell>
          <cell r="P1409">
            <v>0</v>
          </cell>
          <cell r="Q1409">
            <v>0</v>
          </cell>
          <cell r="R1409">
            <v>0</v>
          </cell>
          <cell r="S1409">
            <v>0</v>
          </cell>
          <cell r="T1409" t="e">
            <v>#DIV/0!</v>
          </cell>
          <cell r="U1409" t="e">
            <v>#DIV/0!</v>
          </cell>
          <cell r="V1409" t="e">
            <v>#DIV/0!</v>
          </cell>
          <cell r="W1409" t="e">
            <v>#DIV/0!</v>
          </cell>
          <cell r="X1409">
            <v>1.5</v>
          </cell>
          <cell r="Y1409">
            <v>1.1289473684210527</v>
          </cell>
          <cell r="Z1409" t="str">
            <v>51. Xã Xuân Lộc góp ý.xlsx</v>
          </cell>
          <cell r="AA1409">
            <v>1500</v>
          </cell>
          <cell r="AB1409">
            <v>680</v>
          </cell>
          <cell r="AC1409">
            <v>560</v>
          </cell>
          <cell r="AD1409">
            <v>450</v>
          </cell>
        </row>
        <row r="1410">
          <cell r="G1410" t="str">
            <v>XL115NT_D2</v>
          </cell>
          <cell r="H1410" t="str">
            <v>Đoạn còn lại, từ ngã 3 ông Sang đến hết ranh thửa đất số 220, tờ BĐĐC số 27 về bên phải và hết ranh thửa đất số 02, tờ BĐĐC số 27 về bên trái, xã Suối Cát</v>
          </cell>
          <cell r="I1410" t="str">
            <v>Từ ngã ba (thửa đất số 1624, tờ BĐĐC số 66, xã Xuân Hòa)</v>
          </cell>
          <cell r="J1410"/>
          <cell r="K1410" t="str">
            <v>Bên phải đến hết ranh thửa đất số 320, tờ BĐĐC số 60; Bên trái đến hết ranh thửa đất số 1009, tờ BĐĐC số 59 (xã Xuân Hòa)</v>
          </cell>
          <cell r="L1410">
            <v>800</v>
          </cell>
          <cell r="M1410">
            <v>400</v>
          </cell>
          <cell r="N1410">
            <v>350</v>
          </cell>
          <cell r="O1410">
            <v>300</v>
          </cell>
          <cell r="P1410">
            <v>0</v>
          </cell>
          <cell r="Q1410">
            <v>0</v>
          </cell>
          <cell r="R1410">
            <v>0</v>
          </cell>
          <cell r="S1410">
            <v>0</v>
          </cell>
          <cell r="T1410" t="e">
            <v>#DIV/0!</v>
          </cell>
          <cell r="U1410" t="e">
            <v>#DIV/0!</v>
          </cell>
          <cell r="V1410" t="e">
            <v>#DIV/0!</v>
          </cell>
          <cell r="W1410" t="e">
            <v>#DIV/0!</v>
          </cell>
          <cell r="X1410">
            <v>1.5</v>
          </cell>
          <cell r="Y1410">
            <v>1.49</v>
          </cell>
          <cell r="Z1410" t="str">
            <v>51. Xã Xuân Lộc góp ý.xlsx</v>
          </cell>
          <cell r="AA1410">
            <v>1200</v>
          </cell>
          <cell r="AB1410">
            <v>600</v>
          </cell>
          <cell r="AC1410">
            <v>520</v>
          </cell>
          <cell r="AD1410">
            <v>450</v>
          </cell>
        </row>
        <row r="1411">
          <cell r="G1411" t="str">
            <v>XL117NT</v>
          </cell>
          <cell r="H1411" t="str">
            <v>Đường Xuân Hòa 3, từ ngã ba (thửa đất số 1624, tờ BĐĐC số 66, xã Xuân Hòa) đến hết ranh thửa đất số 320, tờ BĐĐC số 60 về bên phải và hết ranh thửa đất số 1009, tờ BĐĐC số 59 về bên trái, xã Xuân Hòa</v>
          </cell>
          <cell r="I1411" t="str">
            <v>Đường tỉnh 766</v>
          </cell>
          <cell r="J1411"/>
          <cell r="K1411" t="str">
            <v>Từ Đường tỉnh 766 vào 1.488 m</v>
          </cell>
          <cell r="L1411">
            <v>900</v>
          </cell>
          <cell r="M1411">
            <v>450</v>
          </cell>
          <cell r="N1411">
            <v>400</v>
          </cell>
          <cell r="O1411">
            <v>300</v>
          </cell>
          <cell r="P1411">
            <v>0</v>
          </cell>
          <cell r="Q1411">
            <v>0</v>
          </cell>
          <cell r="R1411">
            <v>0</v>
          </cell>
          <cell r="S1411">
            <v>0</v>
          </cell>
          <cell r="T1411" t="e">
            <v>#DIV/0!</v>
          </cell>
          <cell r="U1411" t="e">
            <v>#DIV/0!</v>
          </cell>
          <cell r="V1411" t="e">
            <v>#DIV/0!</v>
          </cell>
          <cell r="W1411" t="e">
            <v>#DIV/0!</v>
          </cell>
          <cell r="X1411">
            <v>1.5</v>
          </cell>
          <cell r="Y1411">
            <v>1.32</v>
          </cell>
          <cell r="Z1411" t="str">
            <v>50. Xã Xuân Hòa.xlsx</v>
          </cell>
          <cell r="AA1411">
            <v>1200</v>
          </cell>
          <cell r="AB1411">
            <v>590</v>
          </cell>
          <cell r="AC1411">
            <v>530</v>
          </cell>
          <cell r="AD1411">
            <v>400</v>
          </cell>
        </row>
        <row r="1412">
          <cell r="G1412" t="str">
            <v>XL118NT</v>
          </cell>
          <cell r="H1412" t="str">
            <v>Đường 8/3, từ Đường tỉnh 766 đến hết ranh thửa đất 1389, tờ BĐĐC số 51 về bên phải và hết ranh thửa đất số 1932 tờ BĐĐC số 51 về bên trái, xã Xuân Thành</v>
          </cell>
          <cell r="I1412" t="str">
            <v>Đường tỉnh 766</v>
          </cell>
          <cell r="J1412"/>
          <cell r="K1412" t="str">
            <v>Bên phải đến hết ranh thửa đất số 535, tờ BĐĐC số 37; Bên trái đến hết ranh thửa đất số 567, tờ BĐĐC số 37 (xã Xuân Thành)</v>
          </cell>
          <cell r="L1412">
            <v>900</v>
          </cell>
          <cell r="M1412">
            <v>450</v>
          </cell>
          <cell r="N1412">
            <v>400</v>
          </cell>
          <cell r="O1412">
            <v>300</v>
          </cell>
          <cell r="P1412">
            <v>0</v>
          </cell>
          <cell r="Q1412">
            <v>0</v>
          </cell>
          <cell r="R1412">
            <v>0</v>
          </cell>
          <cell r="S1412">
            <v>0</v>
          </cell>
          <cell r="T1412" t="e">
            <v>#DIV/0!</v>
          </cell>
          <cell r="U1412" t="e">
            <v>#DIV/0!</v>
          </cell>
          <cell r="V1412" t="e">
            <v>#DIV/0!</v>
          </cell>
          <cell r="W1412" t="e">
            <v>#DIV/0!</v>
          </cell>
          <cell r="X1412">
            <v>1.5</v>
          </cell>
          <cell r="Y1412">
            <v>1.32</v>
          </cell>
          <cell r="Z1412" t="str">
            <v>54. Xã Xuân Thành giáp ranh xã Xuân Lộc.xlsx</v>
          </cell>
          <cell r="AA1412">
            <v>1200</v>
          </cell>
          <cell r="AB1412">
            <v>590</v>
          </cell>
          <cell r="AC1412">
            <v>530</v>
          </cell>
          <cell r="AD1412">
            <v>400</v>
          </cell>
        </row>
        <row r="1413">
          <cell r="G1413" t="str">
            <v>XL119NT</v>
          </cell>
          <cell r="H1413" t="str">
            <v>Đường lô 13, từ Đường tỉnh 766 đến hết ranh thửa đất số 535, tờ BĐĐC số 37 về bên phải và hết ranh thửa đất số 567, tờ BĐĐC số 37 về bên trái, xã Xuân Thành</v>
          </cell>
          <cell r="I1413" t="str">
            <v>Đường tỉnh 766</v>
          </cell>
          <cell r="J1413"/>
          <cell r="K1413" t="str">
            <v>Đến ngã ba (thửa đất số 1774, tờ BĐĐC số 39, xã Xuân Thành)</v>
          </cell>
          <cell r="L1413">
            <v>900</v>
          </cell>
          <cell r="M1413">
            <v>450</v>
          </cell>
          <cell r="N1413">
            <v>400</v>
          </cell>
          <cell r="O1413">
            <v>300</v>
          </cell>
          <cell r="P1413">
            <v>0</v>
          </cell>
          <cell r="Q1413">
            <v>0</v>
          </cell>
          <cell r="R1413">
            <v>0</v>
          </cell>
          <cell r="S1413">
            <v>0</v>
          </cell>
          <cell r="T1413" t="e">
            <v>#DIV/0!</v>
          </cell>
          <cell r="U1413" t="e">
            <v>#DIV/0!</v>
          </cell>
          <cell r="V1413" t="e">
            <v>#DIV/0!</v>
          </cell>
          <cell r="W1413" t="e">
            <v>#DIV/0!</v>
          </cell>
          <cell r="X1413">
            <v>1.5</v>
          </cell>
          <cell r="Y1413">
            <v>1.32</v>
          </cell>
          <cell r="Z1413" t="str">
            <v>54. Xã Xuân Thành giáp ranh xã Xuân Lộc.xlsx</v>
          </cell>
          <cell r="AA1413">
            <v>1200</v>
          </cell>
          <cell r="AB1413">
            <v>590</v>
          </cell>
          <cell r="AC1413">
            <v>530</v>
          </cell>
          <cell r="AD1413">
            <v>400</v>
          </cell>
        </row>
        <row r="1414">
          <cell r="G1414" t="str">
            <v>XL120NT</v>
          </cell>
          <cell r="H1414" t="str">
            <v>Đường tổ 6-7, từ Đường tỉnh 766 đến ngã ba (thửa đất số 1774, tờ BĐĐC số 39, xã Xuân Thành)</v>
          </cell>
          <cell r="I1414" t="str">
            <v>Đường tỉnh 766</v>
          </cell>
          <cell r="J1414"/>
          <cell r="K1414" t="str">
            <v>Đến ngã ba (thửa đất số 1182, tờ BĐĐC số 19, xã Xuân Thành)</v>
          </cell>
          <cell r="L1414">
            <v>900</v>
          </cell>
          <cell r="M1414">
            <v>450</v>
          </cell>
          <cell r="N1414">
            <v>400</v>
          </cell>
          <cell r="O1414">
            <v>300</v>
          </cell>
          <cell r="P1414">
            <v>0</v>
          </cell>
          <cell r="Q1414">
            <v>0</v>
          </cell>
          <cell r="R1414">
            <v>0</v>
          </cell>
          <cell r="S1414">
            <v>0</v>
          </cell>
          <cell r="T1414" t="e">
            <v>#DIV/0!</v>
          </cell>
          <cell r="U1414" t="e">
            <v>#DIV/0!</v>
          </cell>
          <cell r="V1414" t="e">
            <v>#DIV/0!</v>
          </cell>
          <cell r="W1414" t="e">
            <v>#DIV/0!</v>
          </cell>
          <cell r="X1414">
            <v>1.5</v>
          </cell>
          <cell r="Y1414">
            <v>1.32</v>
          </cell>
          <cell r="Z1414" t="str">
            <v>54. Xã Xuân Thành giáp ranh xã Xuân Lộc.xlsx</v>
          </cell>
          <cell r="AA1414">
            <v>1200</v>
          </cell>
          <cell r="AB1414">
            <v>590</v>
          </cell>
          <cell r="AC1414">
            <v>530</v>
          </cell>
          <cell r="AD1414">
            <v>400</v>
          </cell>
        </row>
        <row r="1415">
          <cell r="G1415" t="str">
            <v>XL121NT2</v>
          </cell>
          <cell r="H1415" t="str">
            <v>Đường 30/4, từ Đường tỉnh 766 đến ngã ba (thửa đất số 1182, tờ BĐĐC số 19, xã Xuân Thành)</v>
          </cell>
          <cell r="I1415" t="str">
            <v>Đường tỉnh 766</v>
          </cell>
          <cell r="J1415"/>
          <cell r="K1415" t="str">
            <v>Bên phải đến hết ranh thửa đất số 1866, tờ BĐĐC số 12; Bên trái đến hết ranh thửa đất số 1588, tờ BĐĐC số 12 (xã Xuân Thành)</v>
          </cell>
          <cell r="L1415">
            <v>900</v>
          </cell>
          <cell r="M1415">
            <v>450</v>
          </cell>
          <cell r="N1415">
            <v>400</v>
          </cell>
          <cell r="O1415">
            <v>300</v>
          </cell>
          <cell r="P1415">
            <v>0</v>
          </cell>
          <cell r="Q1415">
            <v>0</v>
          </cell>
          <cell r="R1415">
            <v>0</v>
          </cell>
          <cell r="S1415">
            <v>0</v>
          </cell>
          <cell r="T1415" t="e">
            <v>#DIV/0!</v>
          </cell>
          <cell r="U1415" t="e">
            <v>#DIV/0!</v>
          </cell>
          <cell r="V1415" t="e">
            <v>#DIV/0!</v>
          </cell>
          <cell r="W1415" t="e">
            <v>#DIV/0!</v>
          </cell>
          <cell r="X1415">
            <v>1.5</v>
          </cell>
          <cell r="Y1415">
            <v>1.32</v>
          </cell>
          <cell r="Z1415" t="str">
            <v>54. Xã Xuân Thành giáp ranh xã Xuân Lộc.xlsx</v>
          </cell>
          <cell r="AA1415">
            <v>1200</v>
          </cell>
          <cell r="AB1415">
            <v>590</v>
          </cell>
          <cell r="AC1415">
            <v>530</v>
          </cell>
          <cell r="AD1415">
            <v>400</v>
          </cell>
        </row>
        <row r="1416">
          <cell r="G1416" t="str">
            <v>XL122NT</v>
          </cell>
          <cell r="H1416" t="str">
            <v>Đường 19/5, từ Đường tỉnh 766 đến hết ranh thửa đất số 1866, tờ BĐĐC số 12 về bên phải và hết ranh thửa đất số 1588, tờ BĐĐC số 12, về bên trái, xã Xuân Thành</v>
          </cell>
          <cell r="I1416" t="str">
            <v>Đường tỉnh 766</v>
          </cell>
          <cell r="J1416"/>
          <cell r="K1416" t="str">
            <v>Bên phải đến hết ranh thửa đất số 913, tờ BĐĐC số 12; Bên trái đến hết ranh thửa đất số 1856, tờ BĐĐC số 12 (xã Xuân Thành)</v>
          </cell>
          <cell r="L1416">
            <v>900</v>
          </cell>
          <cell r="M1416">
            <v>450</v>
          </cell>
          <cell r="N1416">
            <v>400</v>
          </cell>
          <cell r="O1416">
            <v>300</v>
          </cell>
          <cell r="P1416">
            <v>0</v>
          </cell>
          <cell r="Q1416">
            <v>0</v>
          </cell>
          <cell r="R1416">
            <v>0</v>
          </cell>
          <cell r="S1416">
            <v>0</v>
          </cell>
          <cell r="T1416" t="e">
            <v>#DIV/0!</v>
          </cell>
          <cell r="U1416" t="e">
            <v>#DIV/0!</v>
          </cell>
          <cell r="V1416" t="e">
            <v>#DIV/0!</v>
          </cell>
          <cell r="W1416" t="e">
            <v>#DIV/0!</v>
          </cell>
          <cell r="X1416">
            <v>1.5</v>
          </cell>
          <cell r="Y1416">
            <v>1.32</v>
          </cell>
          <cell r="Z1416" t="str">
            <v>54. Xã Xuân Thành giáp ranh xã Xuân Lộc.xlsx</v>
          </cell>
          <cell r="AA1416">
            <v>1200</v>
          </cell>
          <cell r="AB1416">
            <v>590</v>
          </cell>
          <cell r="AC1416">
            <v>530</v>
          </cell>
          <cell r="AD1416">
            <v>400</v>
          </cell>
        </row>
        <row r="1417">
          <cell r="G1417" t="str">
            <v>XL123NT</v>
          </cell>
          <cell r="H1417" t="str">
            <v>Đường 3/2, từ Đường tỉnh 766 đến hết ranh thửa đất số 913, tờ BĐĐC số 12 về bên phải và hết ranh thửa đất số 1856, tờ BĐĐC số 12, về bên trái, xã Xuân Thành</v>
          </cell>
          <cell r="I1417" t="str">
            <v>Đường tỉnh 766</v>
          </cell>
          <cell r="J1417"/>
          <cell r="K1417" t="str">
            <v>Bên phải đến hết ranh thửa đất số 199, tờ BĐĐC số 06 (xã Xuân Trường); Bên trái đến hết ranh thửa đất số 1759, tờ BĐĐC số 50 (xã Xuân Thành)</v>
          </cell>
          <cell r="L1417">
            <v>900</v>
          </cell>
          <cell r="M1417">
            <v>450</v>
          </cell>
          <cell r="N1417">
            <v>400</v>
          </cell>
          <cell r="O1417">
            <v>300</v>
          </cell>
          <cell r="P1417">
            <v>0</v>
          </cell>
          <cell r="Q1417">
            <v>0</v>
          </cell>
          <cell r="R1417">
            <v>0</v>
          </cell>
          <cell r="S1417">
            <v>0</v>
          </cell>
          <cell r="T1417" t="e">
            <v>#DIV/0!</v>
          </cell>
          <cell r="U1417" t="e">
            <v>#DIV/0!</v>
          </cell>
          <cell r="V1417" t="e">
            <v>#DIV/0!</v>
          </cell>
          <cell r="W1417" t="e">
            <v>#DIV/0!</v>
          </cell>
          <cell r="X1417">
            <v>1.5</v>
          </cell>
          <cell r="Y1417">
            <v>1.32</v>
          </cell>
          <cell r="Z1417" t="str">
            <v>54. Xã Xuân Thành giáp ranh xã Xuân Lộc.xlsx</v>
          </cell>
          <cell r="AA1417">
            <v>1200</v>
          </cell>
          <cell r="AB1417">
            <v>590</v>
          </cell>
          <cell r="AC1417">
            <v>530</v>
          </cell>
          <cell r="AD1417">
            <v>400</v>
          </cell>
        </row>
        <row r="1418">
          <cell r="G1418" t="str">
            <v>XL124NT</v>
          </cell>
          <cell r="H1418" t="str">
            <v>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v>
          </cell>
          <cell r="I1418" t="str">
            <v>Đường tỉnh 766</v>
          </cell>
          <cell r="J1418"/>
          <cell r="K1418" t="str">
            <v>Bên phải đến hết ranh thửa đất số 57, tờ BĐĐC số 21; Bên trái đến hết ranh thửa đất số 117, tờ BĐĐC số 21 (xã Xuân Thành)</v>
          </cell>
          <cell r="L1418">
            <v>900</v>
          </cell>
          <cell r="M1418">
            <v>450</v>
          </cell>
          <cell r="N1418">
            <v>400</v>
          </cell>
          <cell r="O1418">
            <v>300</v>
          </cell>
          <cell r="P1418">
            <v>0</v>
          </cell>
          <cell r="Q1418">
            <v>0</v>
          </cell>
          <cell r="R1418">
            <v>0</v>
          </cell>
          <cell r="S1418">
            <v>0</v>
          </cell>
          <cell r="T1418" t="e">
            <v>#DIV/0!</v>
          </cell>
          <cell r="U1418" t="e">
            <v>#DIV/0!</v>
          </cell>
          <cell r="V1418" t="e">
            <v>#DIV/0!</v>
          </cell>
          <cell r="W1418" t="e">
            <v>#DIV/0!</v>
          </cell>
          <cell r="X1418">
            <v>1.5</v>
          </cell>
          <cell r="Y1418">
            <v>1.38</v>
          </cell>
          <cell r="Z1418" t="str">
            <v>51. Xã Xuân Lộc góp ý.xlsx</v>
          </cell>
          <cell r="AA1418">
            <v>1200</v>
          </cell>
          <cell r="AB1418">
            <v>620</v>
          </cell>
          <cell r="AC1418">
            <v>550</v>
          </cell>
          <cell r="AD1418">
            <v>410</v>
          </cell>
        </row>
        <row r="1419">
          <cell r="G1419" t="str">
            <v>XL125NT</v>
          </cell>
          <cell r="H1419" t="str">
            <v>Đường Tân Hữu đi Trảng Táo (xã Xuân Thành)</v>
          </cell>
          <cell r="I1419" t="str">
            <v>Đường tỉnh 766</v>
          </cell>
          <cell r="J1419"/>
          <cell r="K1419" t="str">
            <v>Đến giáp nhà thờ Tân Hữu</v>
          </cell>
          <cell r="L1419"/>
          <cell r="M1419"/>
          <cell r="N1419"/>
          <cell r="O1419"/>
          <cell r="P1419"/>
          <cell r="Q1419"/>
          <cell r="R1419"/>
          <cell r="S1419"/>
          <cell r="T1419"/>
          <cell r="U1419"/>
          <cell r="V1419"/>
          <cell r="W1419"/>
          <cell r="Y1419"/>
          <cell r="Z1419"/>
          <cell r="AA1419"/>
          <cell r="AB1419"/>
          <cell r="AC1419"/>
          <cell r="AD1419"/>
        </row>
        <row r="1420">
          <cell r="G1420" t="str">
            <v>XL125NT_D1</v>
          </cell>
          <cell r="H1420" t="str">
            <v>Đoạn từ Đường tỉnh 766 đến giáp nhà thờ Tân Hữu</v>
          </cell>
          <cell r="I1420" t="str">
            <v>Từ đường hẻm bên hông nhà thờ Tân Hữu</v>
          </cell>
          <cell r="J1420"/>
          <cell r="K1420" t="str">
            <v>Bên phải đến hết ranh thửa đất số 57, tờ BĐĐC số 21; Bên trái đến hết ranh thửa đất số 117, tờ BĐĐC số 21 (xã Xuân Thành)</v>
          </cell>
          <cell r="L1420">
            <v>1300</v>
          </cell>
          <cell r="M1420">
            <v>600</v>
          </cell>
          <cell r="N1420">
            <v>500</v>
          </cell>
          <cell r="O1420">
            <v>400</v>
          </cell>
          <cell r="P1420">
            <v>0</v>
          </cell>
          <cell r="Q1420">
            <v>0</v>
          </cell>
          <cell r="R1420">
            <v>0</v>
          </cell>
          <cell r="S1420">
            <v>0</v>
          </cell>
          <cell r="T1420" t="e">
            <v>#DIV/0!</v>
          </cell>
          <cell r="U1420" t="e">
            <v>#DIV/0!</v>
          </cell>
          <cell r="V1420" t="e">
            <v>#DIV/0!</v>
          </cell>
          <cell r="W1420" t="e">
            <v>#DIV/0!</v>
          </cell>
          <cell r="X1420">
            <v>1.5</v>
          </cell>
          <cell r="Y1420">
            <v>1.32</v>
          </cell>
          <cell r="Z1420" t="str">
            <v>54. Xã Xuân Thành giáp ranh xã Xuân Lộc.xlsx</v>
          </cell>
          <cell r="AA1420">
            <v>1700</v>
          </cell>
          <cell r="AB1420">
            <v>790</v>
          </cell>
          <cell r="AC1420">
            <v>660</v>
          </cell>
          <cell r="AD1420">
            <v>530</v>
          </cell>
        </row>
        <row r="1421">
          <cell r="G1421" t="str">
            <v>XL125NT_D2</v>
          </cell>
          <cell r="H1421" t="str">
            <v>Đoạn còn lại, từ đường hẻm bên hông nhà thờ Tân Hữu đến hết ranh thửa đất số 57, tờ BĐĐC số 21 về bên phải và hết ranh thửa đất số 117, tờ BĐĐC số 21 về bên trái, xã Xuân Thành</v>
          </cell>
          <cell r="I1421" t="str">
            <v>Đường tỉnh 763</v>
          </cell>
          <cell r="J1421"/>
          <cell r="K1421" t="str">
            <v>Đến đường Xuân Bắc - Long Khánh</v>
          </cell>
          <cell r="L1421">
            <v>800</v>
          </cell>
          <cell r="M1421">
            <v>400</v>
          </cell>
          <cell r="N1421">
            <v>350</v>
          </cell>
          <cell r="O1421">
            <v>300</v>
          </cell>
          <cell r="P1421">
            <v>0</v>
          </cell>
          <cell r="Q1421">
            <v>0</v>
          </cell>
          <cell r="R1421">
            <v>0</v>
          </cell>
          <cell r="S1421">
            <v>0</v>
          </cell>
          <cell r="T1421" t="e">
            <v>#DIV/0!</v>
          </cell>
          <cell r="U1421" t="e">
            <v>#DIV/0!</v>
          </cell>
          <cell r="V1421" t="e">
            <v>#DIV/0!</v>
          </cell>
          <cell r="W1421" t="e">
            <v>#DIV/0!</v>
          </cell>
          <cell r="X1421">
            <v>1.5</v>
          </cell>
          <cell r="Y1421">
            <v>1.49</v>
          </cell>
          <cell r="Z1421" t="str">
            <v>54. Xã Xuân Thành giáp ranh xã Xuân Lộc.xlsx</v>
          </cell>
          <cell r="AA1421">
            <v>1200</v>
          </cell>
          <cell r="AB1421">
            <v>600</v>
          </cell>
          <cell r="AC1421">
            <v>520</v>
          </cell>
          <cell r="AD1421">
            <v>450</v>
          </cell>
        </row>
        <row r="1422">
          <cell r="G1422" t="str">
            <v>XL126NT2</v>
          </cell>
          <cell r="H1422" t="str">
            <v>Đường Xuân Bắc - Bảo Quang</v>
          </cell>
          <cell r="I1422" t="str">
            <v>Đường tỉnh 763</v>
          </cell>
          <cell r="J1422"/>
          <cell r="K1422" t="str">
            <v>Đến hết chùa Giác Huệ</v>
          </cell>
          <cell r="L1422"/>
          <cell r="M1422"/>
          <cell r="N1422"/>
          <cell r="O1422"/>
          <cell r="P1422"/>
          <cell r="Q1422"/>
          <cell r="R1422"/>
          <cell r="S1422"/>
          <cell r="T1422"/>
          <cell r="U1422"/>
          <cell r="V1422"/>
          <cell r="W1422"/>
          <cell r="Y1422"/>
          <cell r="Z1422"/>
          <cell r="AA1422"/>
          <cell r="AB1422"/>
          <cell r="AC1422"/>
          <cell r="AD1422"/>
        </row>
        <row r="1423">
          <cell r="G1423" t="str">
            <v>XL126NT2_D1</v>
          </cell>
          <cell r="H1423" t="str">
            <v>Đoạn từ Đường tỉnh 763 đến hết chùa Giác Huệ (thửa đất số 26, tờ bản đồ số 89, xã Xuân Bắc)</v>
          </cell>
          <cell r="I1423" t="str">
            <v>Từ chùa Giác Huệ</v>
          </cell>
          <cell r="J1423"/>
          <cell r="K1423" t="str">
            <v>Đến đường Xuân Bắc - Long Khánh</v>
          </cell>
          <cell r="L1423">
            <v>900</v>
          </cell>
          <cell r="M1423">
            <v>500</v>
          </cell>
          <cell r="N1423">
            <v>350</v>
          </cell>
          <cell r="O1423">
            <v>250</v>
          </cell>
          <cell r="P1423">
            <v>0</v>
          </cell>
          <cell r="Q1423">
            <v>0</v>
          </cell>
          <cell r="R1423">
            <v>0</v>
          </cell>
          <cell r="S1423">
            <v>0</v>
          </cell>
          <cell r="T1423" t="e">
            <v>#DIV/0!</v>
          </cell>
          <cell r="U1423" t="e">
            <v>#DIV/0!</v>
          </cell>
          <cell r="V1423" t="e">
            <v>#DIV/0!</v>
          </cell>
          <cell r="W1423" t="e">
            <v>#DIV/0!</v>
          </cell>
          <cell r="X1423">
            <v>5.95</v>
          </cell>
          <cell r="Y1423">
            <v>1.5</v>
          </cell>
          <cell r="Z1423" t="e">
            <v>#N/A</v>
          </cell>
          <cell r="AA1423">
            <v>1400</v>
          </cell>
          <cell r="AB1423">
            <v>750</v>
          </cell>
          <cell r="AC1423">
            <v>530</v>
          </cell>
          <cell r="AD1423">
            <v>380</v>
          </cell>
        </row>
        <row r="1424">
          <cell r="G1424" t="str">
            <v>XL126NT2_D2</v>
          </cell>
          <cell r="H1424" t="str">
            <v>Đoạn từ chùa Giác Huệ (thửa đất số 26, tờ bản đồ số 89, xã Xuân Bắc) đến đường Xuân Bắc - Long Khánh</v>
          </cell>
          <cell r="I1424" t="str">
            <v>Đường tỉnh 763</v>
          </cell>
          <cell r="J1424"/>
          <cell r="K1424" t="str">
            <v>Đến ranh giới thành phố Long Khánh</v>
          </cell>
          <cell r="L1424">
            <v>800</v>
          </cell>
          <cell r="M1424">
            <v>450</v>
          </cell>
          <cell r="N1424">
            <v>300</v>
          </cell>
          <cell r="O1424">
            <v>200</v>
          </cell>
          <cell r="P1424">
            <v>0</v>
          </cell>
          <cell r="Q1424">
            <v>0</v>
          </cell>
          <cell r="R1424">
            <v>0</v>
          </cell>
          <cell r="S1424">
            <v>0</v>
          </cell>
          <cell r="T1424" t="e">
            <v>#DIV/0!</v>
          </cell>
          <cell r="U1424" t="e">
            <v>#DIV/0!</v>
          </cell>
          <cell r="V1424" t="e">
            <v>#DIV/0!</v>
          </cell>
          <cell r="W1424" t="e">
            <v>#DIV/0!</v>
          </cell>
          <cell r="X1424">
            <v>5.95</v>
          </cell>
          <cell r="Y1424">
            <v>1.5</v>
          </cell>
          <cell r="Z1424" t="e">
            <v>#N/A</v>
          </cell>
          <cell r="AA1424">
            <v>1200</v>
          </cell>
          <cell r="AB1424">
            <v>680</v>
          </cell>
          <cell r="AC1424">
            <v>450</v>
          </cell>
          <cell r="AD1424">
            <v>300</v>
          </cell>
        </row>
        <row r="1425">
          <cell r="G1425" t="str">
            <v>XL127NT2</v>
          </cell>
          <cell r="H1425" t="str">
            <v>Đường Xuân Bắc - Long Khánh</v>
          </cell>
          <cell r="I1425" t="str">
            <v>Đường tỉnh 763</v>
          </cell>
          <cell r="J1425"/>
          <cell r="K1425" t="str">
            <v>Đến hết Trường Tiểu học 3/2 (thửa đất số 128, tờ bản đồ số 89, xã Xuân Bắc)</v>
          </cell>
          <cell r="L1425"/>
          <cell r="M1425"/>
          <cell r="N1425"/>
          <cell r="O1425"/>
          <cell r="P1425"/>
          <cell r="Q1425"/>
          <cell r="R1425"/>
          <cell r="S1425"/>
          <cell r="T1425"/>
          <cell r="U1425"/>
          <cell r="V1425"/>
          <cell r="W1425"/>
          <cell r="Y1425"/>
          <cell r="Z1425"/>
          <cell r="AA1425"/>
          <cell r="AB1425"/>
          <cell r="AC1425"/>
          <cell r="AD1425"/>
        </row>
        <row r="1426">
          <cell r="G1426" t="str">
            <v>XL127NT2_D1</v>
          </cell>
          <cell r="H1426" t="str">
            <v>Đoạn từ Đường tỉnh 763 đến hết Trường Tiểu học 3/2 (thửa đất số 128, tờ bản đồ số 89, xã Xuân Bắc)</v>
          </cell>
          <cell r="I1426" t="str">
            <v>Từ Trường Tiểu học 3/2 (thửa đất số 128, tờ bản đồ số 89, xã Xuân Bắc)</v>
          </cell>
          <cell r="J1426"/>
          <cell r="K1426" t="str">
            <v>Đến ranh giới thành phố Long Khánh</v>
          </cell>
          <cell r="L1426">
            <v>900</v>
          </cell>
          <cell r="M1426">
            <v>500</v>
          </cell>
          <cell r="N1426">
            <v>350</v>
          </cell>
          <cell r="O1426">
            <v>250</v>
          </cell>
          <cell r="P1426">
            <v>0</v>
          </cell>
          <cell r="Q1426">
            <v>0</v>
          </cell>
          <cell r="R1426">
            <v>0</v>
          </cell>
          <cell r="S1426">
            <v>0</v>
          </cell>
          <cell r="T1426" t="e">
            <v>#DIV/0!</v>
          </cell>
          <cell r="U1426" t="e">
            <v>#DIV/0!</v>
          </cell>
          <cell r="V1426" t="e">
            <v>#DIV/0!</v>
          </cell>
          <cell r="W1426" t="e">
            <v>#DIV/0!</v>
          </cell>
          <cell r="X1426">
            <v>5.95</v>
          </cell>
          <cell r="Y1426">
            <v>1.5</v>
          </cell>
          <cell r="Z1426" t="e">
            <v>#N/A</v>
          </cell>
          <cell r="AA1426">
            <v>1400</v>
          </cell>
          <cell r="AB1426">
            <v>750</v>
          </cell>
          <cell r="AC1426">
            <v>530</v>
          </cell>
          <cell r="AD1426">
            <v>380</v>
          </cell>
        </row>
        <row r="1427">
          <cell r="G1427" t="str">
            <v>XL127NT2_D2</v>
          </cell>
          <cell r="H1427" t="str">
            <v>Đoạn từ Trường Tiểu học 3/2 (thửa đất số 128, tờ bản đồ số 89, xã Xuân Bắc) đến ranh giới thành phố Long Khánh</v>
          </cell>
          <cell r="I1427" t="str">
            <v>Đường tỉnh 763</v>
          </cell>
          <cell r="J1427"/>
          <cell r="K1427" t="str">
            <v>Bên phải đến hết ranh thửa đất số 226, tờ BĐĐC số 65; Bên trái đến hết ranh thửa đất số 236, tờ BĐĐC số 65 (xã Xuân Bắc)</v>
          </cell>
          <cell r="L1427">
            <v>800</v>
          </cell>
          <cell r="M1427">
            <v>450</v>
          </cell>
          <cell r="N1427">
            <v>300</v>
          </cell>
          <cell r="O1427">
            <v>200</v>
          </cell>
          <cell r="P1427">
            <v>0</v>
          </cell>
          <cell r="Q1427">
            <v>0</v>
          </cell>
          <cell r="R1427">
            <v>0</v>
          </cell>
          <cell r="S1427">
            <v>0</v>
          </cell>
          <cell r="T1427" t="e">
            <v>#DIV/0!</v>
          </cell>
          <cell r="U1427" t="e">
            <v>#DIV/0!</v>
          </cell>
          <cell r="V1427" t="e">
            <v>#DIV/0!</v>
          </cell>
          <cell r="W1427" t="e">
            <v>#DIV/0!</v>
          </cell>
          <cell r="X1427">
            <v>5.95</v>
          </cell>
          <cell r="Y1427">
            <v>1.5</v>
          </cell>
          <cell r="Z1427" t="e">
            <v>#N/A</v>
          </cell>
          <cell r="AA1427">
            <v>1200</v>
          </cell>
          <cell r="AB1427">
            <v>680</v>
          </cell>
          <cell r="AC1427">
            <v>450</v>
          </cell>
          <cell r="AD1427">
            <v>300</v>
          </cell>
        </row>
        <row r="1428">
          <cell r="G1428" t="str">
            <v>XL128NT</v>
          </cell>
          <cell r="H1428" t="str">
            <v>Đường tổ 2 ấp 3B xã Xuân Bắc</v>
          </cell>
          <cell r="I1428" t="str">
            <v>Đường tỉnh 763</v>
          </cell>
          <cell r="J1428"/>
          <cell r="K1428" t="str">
            <v>Từ Đường tỉnh 763 vào 500 m</v>
          </cell>
          <cell r="L1428"/>
          <cell r="M1428"/>
          <cell r="N1428"/>
          <cell r="O1428"/>
          <cell r="P1428"/>
          <cell r="Q1428"/>
          <cell r="R1428"/>
          <cell r="S1428"/>
          <cell r="T1428"/>
          <cell r="U1428"/>
          <cell r="V1428"/>
          <cell r="W1428"/>
          <cell r="Y1428"/>
          <cell r="Z1428"/>
          <cell r="AA1428"/>
          <cell r="AB1428"/>
          <cell r="AC1428"/>
          <cell r="AD1428"/>
        </row>
        <row r="1429">
          <cell r="G1429" t="str">
            <v>XL128NT_D1</v>
          </cell>
          <cell r="H1429" t="str">
            <v>Đoạn từ Đường tỉnh 763 đến hết mét thứ 500 (thửa đất số 145, tờ bản đồ số 65, xã Xuân Bắc)</v>
          </cell>
          <cell r="I1429" t="str">
            <v>Từ Đường tỉnh 763 vào 500 m</v>
          </cell>
          <cell r="J1429"/>
          <cell r="K1429" t="str">
            <v>Bên phải đến hết ranh thửa đất số 226, tờ BĐĐC số 65; Bên trái đến hết ranh thửa đất số 236, tờ BĐĐC số 65 (xã Xuân Bắc)</v>
          </cell>
          <cell r="L1429">
            <v>900</v>
          </cell>
          <cell r="M1429">
            <v>500</v>
          </cell>
          <cell r="N1429">
            <v>350</v>
          </cell>
          <cell r="O1429">
            <v>250</v>
          </cell>
          <cell r="P1429">
            <v>0</v>
          </cell>
          <cell r="Q1429">
            <v>0</v>
          </cell>
          <cell r="R1429">
            <v>0</v>
          </cell>
          <cell r="S1429">
            <v>0</v>
          </cell>
          <cell r="T1429" t="e">
            <v>#DIV/0!</v>
          </cell>
          <cell r="U1429" t="e">
            <v>#DIV/0!</v>
          </cell>
          <cell r="V1429" t="e">
            <v>#DIV/0!</v>
          </cell>
          <cell r="W1429" t="e">
            <v>#DIV/0!</v>
          </cell>
          <cell r="X1429">
            <v>1.5</v>
          </cell>
          <cell r="Y1429">
            <v>1.49</v>
          </cell>
          <cell r="Z1429" t="str">
            <v>46. xã Xuân Bắc.xlsx</v>
          </cell>
          <cell r="AA1429">
            <v>1300</v>
          </cell>
          <cell r="AB1429">
            <v>750</v>
          </cell>
          <cell r="AC1429">
            <v>520</v>
          </cell>
          <cell r="AD1429">
            <v>370</v>
          </cell>
        </row>
        <row r="1430">
          <cell r="G1430" t="str">
            <v>XL128NT_D2</v>
          </cell>
          <cell r="H1430" t="str">
            <v>Đoạn từ mét thứ 500 (thửa đất số 145, tờ bản đồ số 65, xã Xuân Bắc) đến hết ranh thửa đất số 226, tờ BĐĐC số 65 về bên phải và hết ranh thửa đất số 236, tờ BĐĐC số 65 về bên trái, xã Xuân Bắc</v>
          </cell>
          <cell r="I1430" t="str">
            <v>Tỉnh lộ 763</v>
          </cell>
          <cell r="J1430"/>
          <cell r="K1430" t="str">
            <v>Đường tổ 6 ấp 3B xã Xuân Bắc</v>
          </cell>
          <cell r="L1430">
            <v>800</v>
          </cell>
          <cell r="M1430">
            <v>450</v>
          </cell>
          <cell r="N1430">
            <v>300</v>
          </cell>
          <cell r="O1430">
            <v>200</v>
          </cell>
          <cell r="P1430">
            <v>0</v>
          </cell>
          <cell r="Q1430">
            <v>0</v>
          </cell>
          <cell r="R1430">
            <v>0</v>
          </cell>
          <cell r="S1430">
            <v>0</v>
          </cell>
          <cell r="T1430" t="e">
            <v>#DIV/0!</v>
          </cell>
          <cell r="U1430" t="e">
            <v>#DIV/0!</v>
          </cell>
          <cell r="V1430" t="e">
            <v>#DIV/0!</v>
          </cell>
          <cell r="W1430" t="e">
            <v>#DIV/0!</v>
          </cell>
          <cell r="X1430">
            <v>1.5</v>
          </cell>
          <cell r="Y1430">
            <v>1.49</v>
          </cell>
          <cell r="Z1430" t="str">
            <v>46. xã Xuân Bắc.xlsx</v>
          </cell>
          <cell r="AA1430">
            <v>1200</v>
          </cell>
          <cell r="AB1430">
            <v>670</v>
          </cell>
          <cell r="AC1430">
            <v>450</v>
          </cell>
          <cell r="AD1430">
            <v>300</v>
          </cell>
        </row>
        <row r="1431">
          <cell r="G1431" t="str">
            <v>XL129NT</v>
          </cell>
          <cell r="H1431" t="str">
            <v>Đường tổ 3+4 ấp 3B xã Xuân Bắc</v>
          </cell>
          <cell r="I1431" t="str">
            <v>Đường tỉnh 763</v>
          </cell>
          <cell r="J1431"/>
          <cell r="K1431" t="str">
            <v>Từ Đường tỉnh 763 vào 800 m</v>
          </cell>
          <cell r="L1431"/>
          <cell r="M1431"/>
          <cell r="N1431"/>
          <cell r="O1431"/>
          <cell r="P1431"/>
          <cell r="Q1431"/>
          <cell r="R1431"/>
          <cell r="S1431"/>
          <cell r="T1431"/>
          <cell r="U1431"/>
          <cell r="V1431"/>
          <cell r="W1431"/>
          <cell r="Y1431"/>
          <cell r="Z1431"/>
          <cell r="AA1431"/>
          <cell r="AB1431"/>
          <cell r="AC1431"/>
          <cell r="AD1431"/>
        </row>
        <row r="1432">
          <cell r="G1432" t="str">
            <v>XL129NT_D1</v>
          </cell>
          <cell r="H1432" t="str">
            <v>Đoạn từ Đường tỉnh 763 đến hết mét thứ 800 (thửa đất số 106, tờ bản đồ số 65, xã Xuân Bắc)</v>
          </cell>
          <cell r="I1432" t="str">
            <v>Từ Đường tỉnh 763 vào 800 m</v>
          </cell>
          <cell r="J1432"/>
          <cell r="K1432" t="str">
            <v>Đường tổ 6 ấp 3B xã Xuân Bắc</v>
          </cell>
          <cell r="L1432">
            <v>900</v>
          </cell>
          <cell r="M1432">
            <v>500</v>
          </cell>
          <cell r="N1432">
            <v>350</v>
          </cell>
          <cell r="O1432">
            <v>250</v>
          </cell>
          <cell r="P1432">
            <v>0</v>
          </cell>
          <cell r="Q1432">
            <v>0</v>
          </cell>
          <cell r="R1432">
            <v>0</v>
          </cell>
          <cell r="S1432">
            <v>0</v>
          </cell>
          <cell r="T1432" t="e">
            <v>#DIV/0!</v>
          </cell>
          <cell r="U1432" t="e">
            <v>#DIV/0!</v>
          </cell>
          <cell r="V1432" t="e">
            <v>#DIV/0!</v>
          </cell>
          <cell r="W1432" t="e">
            <v>#DIV/0!</v>
          </cell>
          <cell r="X1432">
            <v>1.5</v>
          </cell>
          <cell r="Y1432">
            <v>1.49</v>
          </cell>
          <cell r="Z1432" t="str">
            <v>46. xã Xuân Bắc.xlsx</v>
          </cell>
          <cell r="AA1432">
            <v>1300</v>
          </cell>
          <cell r="AB1432">
            <v>750</v>
          </cell>
          <cell r="AC1432">
            <v>520</v>
          </cell>
          <cell r="AD1432">
            <v>370</v>
          </cell>
        </row>
        <row r="1433">
          <cell r="G1433" t="str">
            <v>XL129NT_D2</v>
          </cell>
          <cell r="H1433" t="str">
            <v>Đoạn từ mét thứ 800 đến đường tổ 6 ấp 3B xã Xuân Bắc</v>
          </cell>
          <cell r="I1433" t="str">
            <v>Đường tỉnh 763</v>
          </cell>
          <cell r="J1433"/>
          <cell r="K1433" t="str">
            <v>Đường tổ 3+4 ấp 3B xã Xuân Bắc</v>
          </cell>
          <cell r="L1433">
            <v>800</v>
          </cell>
          <cell r="M1433">
            <v>450</v>
          </cell>
          <cell r="N1433">
            <v>300</v>
          </cell>
          <cell r="O1433">
            <v>200</v>
          </cell>
          <cell r="P1433">
            <v>0</v>
          </cell>
          <cell r="Q1433">
            <v>0</v>
          </cell>
          <cell r="R1433">
            <v>0</v>
          </cell>
          <cell r="S1433">
            <v>0</v>
          </cell>
          <cell r="T1433" t="e">
            <v>#DIV/0!</v>
          </cell>
          <cell r="U1433" t="e">
            <v>#DIV/0!</v>
          </cell>
          <cell r="V1433" t="e">
            <v>#DIV/0!</v>
          </cell>
          <cell r="W1433" t="e">
            <v>#DIV/0!</v>
          </cell>
          <cell r="X1433">
            <v>1.5</v>
          </cell>
          <cell r="Y1433">
            <v>1.49</v>
          </cell>
          <cell r="Z1433" t="str">
            <v>46. xã Xuân Bắc.xlsx</v>
          </cell>
          <cell r="AA1433">
            <v>1200</v>
          </cell>
          <cell r="AB1433">
            <v>670</v>
          </cell>
          <cell r="AC1433">
            <v>450</v>
          </cell>
          <cell r="AD1433">
            <v>300</v>
          </cell>
        </row>
        <row r="1434">
          <cell r="G1434" t="str">
            <v>XL130NT</v>
          </cell>
          <cell r="H1434" t="str">
            <v>Đường tổ 6 ấp 3B xã Xuân Bắc</v>
          </cell>
          <cell r="I1434" t="str">
            <v>Đường tỉnh 763</v>
          </cell>
          <cell r="J1434"/>
          <cell r="K1434" t="str">
            <v>Từ Đường tỉnh 763 vào 500 m</v>
          </cell>
          <cell r="L1434"/>
          <cell r="M1434"/>
          <cell r="N1434"/>
          <cell r="O1434"/>
          <cell r="P1434"/>
          <cell r="Q1434"/>
          <cell r="R1434"/>
          <cell r="S1434"/>
          <cell r="T1434"/>
          <cell r="U1434"/>
          <cell r="V1434"/>
          <cell r="W1434"/>
          <cell r="Y1434"/>
          <cell r="Z1434"/>
          <cell r="AA1434"/>
          <cell r="AB1434"/>
          <cell r="AC1434"/>
          <cell r="AD1434"/>
        </row>
        <row r="1435">
          <cell r="G1435" t="str">
            <v>XL130NT_D1</v>
          </cell>
          <cell r="H1435" t="str">
            <v>Đoạn từ Đường tỉnh 763 đến 500 m (thửa đất số 5, tờ bản đồ số 62, xã Xuân Bắc)</v>
          </cell>
          <cell r="I1435" t="str">
            <v>Từ Đường tỉnh 763 vào 500 m</v>
          </cell>
          <cell r="J1435"/>
          <cell r="K1435" t="str">
            <v>Đường tổ 3+4 ấp 3B xã Xuân Bắc</v>
          </cell>
          <cell r="L1435">
            <v>900</v>
          </cell>
          <cell r="M1435">
            <v>500</v>
          </cell>
          <cell r="N1435">
            <v>350</v>
          </cell>
          <cell r="O1435">
            <v>250</v>
          </cell>
          <cell r="P1435">
            <v>0</v>
          </cell>
          <cell r="Q1435">
            <v>0</v>
          </cell>
          <cell r="R1435">
            <v>0</v>
          </cell>
          <cell r="S1435">
            <v>0</v>
          </cell>
          <cell r="T1435" t="e">
            <v>#DIV/0!</v>
          </cell>
          <cell r="U1435" t="e">
            <v>#DIV/0!</v>
          </cell>
          <cell r="V1435" t="e">
            <v>#DIV/0!</v>
          </cell>
          <cell r="W1435" t="e">
            <v>#DIV/0!</v>
          </cell>
          <cell r="X1435">
            <v>1.5</v>
          </cell>
          <cell r="Y1435">
            <v>1.49</v>
          </cell>
          <cell r="Z1435" t="str">
            <v>46. xã Xuân Bắc.xlsx</v>
          </cell>
          <cell r="AA1435">
            <v>1300</v>
          </cell>
          <cell r="AB1435">
            <v>750</v>
          </cell>
          <cell r="AC1435">
            <v>520</v>
          </cell>
          <cell r="AD1435">
            <v>370</v>
          </cell>
        </row>
        <row r="1436">
          <cell r="G1436" t="str">
            <v>XL130NT_D2</v>
          </cell>
          <cell r="H1436" t="str">
            <v>Đoạn từ mét thứ 500 (thửa đất số 5, tờ bản đồ số 62, xã Xuân Bắc) đến đường tổ 3+4 ấp 3B xã Xuân Bắc</v>
          </cell>
          <cell r="I1436" t="str">
            <v>Đường Chiến Thắng đi Nam Hà và từ suối Nước Trong</v>
          </cell>
          <cell r="J1436"/>
          <cell r="K1436" t="str">
            <v>Đến hết thửa đất số 199, tờ BĐĐC số 31 (xã Bảo Hòa) và đến ngã ba (hết thửa đất số 97, tờ BĐĐC số 33, xã Bảo Hòa)</v>
          </cell>
          <cell r="L1436">
            <v>800</v>
          </cell>
          <cell r="M1436">
            <v>450</v>
          </cell>
          <cell r="N1436">
            <v>300</v>
          </cell>
          <cell r="O1436">
            <v>200</v>
          </cell>
          <cell r="P1436">
            <v>0</v>
          </cell>
          <cell r="Q1436">
            <v>0</v>
          </cell>
          <cell r="R1436">
            <v>0</v>
          </cell>
          <cell r="S1436">
            <v>0</v>
          </cell>
          <cell r="T1436" t="e">
            <v>#DIV/0!</v>
          </cell>
          <cell r="U1436" t="e">
            <v>#DIV/0!</v>
          </cell>
          <cell r="V1436" t="e">
            <v>#DIV/0!</v>
          </cell>
          <cell r="W1436" t="e">
            <v>#DIV/0!</v>
          </cell>
          <cell r="X1436">
            <v>1.5</v>
          </cell>
          <cell r="Y1436">
            <v>1.49</v>
          </cell>
          <cell r="Z1436" t="str">
            <v>46. xã Xuân Bắc.xlsx</v>
          </cell>
          <cell r="AA1436">
            <v>1200</v>
          </cell>
          <cell r="AB1436">
            <v>670</v>
          </cell>
          <cell r="AC1436">
            <v>450</v>
          </cell>
          <cell r="AD1436">
            <v>300</v>
          </cell>
        </row>
        <row r="1437">
          <cell r="G1437" t="str">
            <v>XL131NT2</v>
          </cell>
          <cell r="H1437" t="str">
            <v>Đường ấp Nam Hà đi ấp Bưng Cần (xã Bảo Hòa)</v>
          </cell>
          <cell r="I1437"/>
          <cell r="J1437"/>
          <cell r="K1437"/>
          <cell r="L1437">
            <v>1300</v>
          </cell>
          <cell r="M1437">
            <v>650</v>
          </cell>
          <cell r="N1437">
            <v>500</v>
          </cell>
          <cell r="O1437">
            <v>400</v>
          </cell>
          <cell r="P1437">
            <v>0</v>
          </cell>
          <cell r="Q1437">
            <v>0</v>
          </cell>
          <cell r="R1437">
            <v>0</v>
          </cell>
          <cell r="S1437">
            <v>0</v>
          </cell>
          <cell r="T1437" t="e">
            <v>#DIV/0!</v>
          </cell>
          <cell r="U1437" t="e">
            <v>#DIV/0!</v>
          </cell>
          <cell r="V1437" t="e">
            <v>#DIV/0!</v>
          </cell>
          <cell r="W1437" t="e">
            <v>#DIV/0!</v>
          </cell>
          <cell r="X1437">
            <v>4.29</v>
          </cell>
          <cell r="Y1437">
            <v>1.5</v>
          </cell>
          <cell r="Z1437" t="e">
            <v>#N/A</v>
          </cell>
          <cell r="AA1437">
            <v>2000</v>
          </cell>
          <cell r="AB1437">
            <v>980</v>
          </cell>
          <cell r="AC1437">
            <v>750</v>
          </cell>
          <cell r="AD1437">
            <v>600</v>
          </cell>
        </row>
        <row r="1438">
          <cell r="G1438" t="str">
            <v>CM</v>
          </cell>
          <cell r="H1438" t="str">
            <v>HUYỆN CẨM MỸ</v>
          </cell>
          <cell r="I1438"/>
          <cell r="J1438"/>
          <cell r="K1438"/>
          <cell r="L1438"/>
          <cell r="M1438"/>
          <cell r="N1438"/>
          <cell r="O1438"/>
          <cell r="P1438"/>
          <cell r="Q1438"/>
          <cell r="R1438"/>
          <cell r="S1438"/>
          <cell r="T1438"/>
          <cell r="U1438"/>
          <cell r="V1438"/>
          <cell r="W1438"/>
          <cell r="Y1438"/>
          <cell r="Z1438"/>
          <cell r="AA1438"/>
          <cell r="AB1438"/>
          <cell r="AC1438"/>
          <cell r="AD1438"/>
        </row>
        <row r="1439">
          <cell r="G1439" t="str">
            <v>CM1NT1</v>
          </cell>
          <cell r="H1439" t="str">
            <v>Quốc lộ 56</v>
          </cell>
          <cell r="I1439" t="str">
            <v>Giáp ranh xã Hàng Gòn, thành phố Long Khánh</v>
          </cell>
          <cell r="J1439"/>
          <cell r="K1439" t="str">
            <v>Ngã ba đường Nhân Nghĩa - Xuân Đông</v>
          </cell>
          <cell r="L1439"/>
          <cell r="M1439"/>
          <cell r="N1439"/>
          <cell r="O1439"/>
          <cell r="P1439"/>
          <cell r="Q1439"/>
          <cell r="R1439"/>
          <cell r="S1439"/>
          <cell r="T1439"/>
          <cell r="U1439"/>
          <cell r="V1439"/>
          <cell r="W1439"/>
          <cell r="Y1439"/>
          <cell r="Z1439"/>
          <cell r="AA1439"/>
          <cell r="AB1439"/>
          <cell r="AC1439"/>
          <cell r="AD1439"/>
        </row>
        <row r="1440">
          <cell r="G1440" t="str">
            <v>CM1NT1_D1</v>
          </cell>
          <cell r="H1440" t="str">
            <v xml:space="preserve">Đoạn từ giáp ranh xã Hàng Gòn, thành phố Long Khánh đến ngã ba đường Nhân Nghĩa - Xuân Đông </v>
          </cell>
          <cell r="I1440" t="str">
            <v xml:space="preserve">Ngã ba đường Nhân Nghĩa - Xuân Đông </v>
          </cell>
          <cell r="J1440"/>
          <cell r="K1440" t="str">
            <v>Hết ranh giới xã Nhân Nghĩa</v>
          </cell>
          <cell r="L1440">
            <v>2200</v>
          </cell>
          <cell r="M1440">
            <v>1000</v>
          </cell>
          <cell r="N1440">
            <v>720</v>
          </cell>
          <cell r="O1440">
            <v>550</v>
          </cell>
          <cell r="P1440">
            <v>0</v>
          </cell>
          <cell r="Q1440">
            <v>0</v>
          </cell>
          <cell r="R1440">
            <v>0</v>
          </cell>
          <cell r="S1440">
            <v>0</v>
          </cell>
          <cell r="T1440" t="e">
            <v>#DIV/0!</v>
          </cell>
          <cell r="U1440" t="e">
            <v>#DIV/0!</v>
          </cell>
          <cell r="V1440" t="e">
            <v>#DIV/0!</v>
          </cell>
          <cell r="W1440" t="e">
            <v>#DIV/0!</v>
          </cell>
          <cell r="X1440">
            <v>2.2000000000000002</v>
          </cell>
          <cell r="Y1440">
            <v>1.3</v>
          </cell>
          <cell r="Z1440" t="str">
            <v>21. xã Cẩm Mỹ giap ranh Hàng gòn xuân quế.xlsx</v>
          </cell>
          <cell r="AA1440">
            <v>2900</v>
          </cell>
          <cell r="AB1440">
            <v>1300</v>
          </cell>
          <cell r="AC1440">
            <v>940</v>
          </cell>
          <cell r="AD1440">
            <v>720</v>
          </cell>
        </row>
        <row r="1441">
          <cell r="G1441" t="str">
            <v>CM1NT1_D2</v>
          </cell>
          <cell r="H1441" t="str">
            <v>Đoạn từ ngã ba đường Nhân Nghĩa - Xuân Đông đến hết xã Nhân Nghĩa</v>
          </cell>
          <cell r="I1441" t="str">
            <v>Giáp ranh thị trấn  Long Giao</v>
          </cell>
          <cell r="J1441"/>
          <cell r="K1441" t="str">
            <v>Hết Bưu điện xã Xuân Mỹ</v>
          </cell>
          <cell r="L1441">
            <v>3000</v>
          </cell>
          <cell r="M1441">
            <v>1400</v>
          </cell>
          <cell r="N1441">
            <v>850</v>
          </cell>
          <cell r="O1441">
            <v>700</v>
          </cell>
          <cell r="P1441">
            <v>0</v>
          </cell>
          <cell r="Q1441">
            <v>0</v>
          </cell>
          <cell r="R1441">
            <v>0</v>
          </cell>
          <cell r="S1441">
            <v>0</v>
          </cell>
          <cell r="T1441" t="e">
            <v>#DIV/0!</v>
          </cell>
          <cell r="U1441" t="e">
            <v>#DIV/0!</v>
          </cell>
          <cell r="V1441" t="e">
            <v>#DIV/0!</v>
          </cell>
          <cell r="W1441" t="e">
            <v>#DIV/0!</v>
          </cell>
          <cell r="X1441">
            <v>2.2000000000000002</v>
          </cell>
          <cell r="Y1441">
            <v>1.3</v>
          </cell>
          <cell r="Z1441" t="e">
            <v>#N/A</v>
          </cell>
          <cell r="AA1441">
            <v>3900</v>
          </cell>
          <cell r="AB1441">
            <v>1800</v>
          </cell>
          <cell r="AC1441">
            <v>1100</v>
          </cell>
          <cell r="AD1441">
            <v>910</v>
          </cell>
        </row>
        <row r="1442">
          <cell r="G1442" t="str">
            <v>CM1NT1_D3</v>
          </cell>
          <cell r="H1442" t="str">
            <v>Đoạn từ giáp ranh thị trấn Long Giao đến hết Bưu điện xã Xuân Mỹ</v>
          </cell>
          <cell r="I1442" t="str">
            <v xml:space="preserve">Giáp Bưu điện xã Xuân Mỹ </v>
          </cell>
          <cell r="J1442"/>
          <cell r="K1442" t="str">
            <v>giáp ranh huyện Châu Đức, tỉnh Bà Rịa - Vũng Tàu</v>
          </cell>
          <cell r="L1442">
            <v>2600</v>
          </cell>
          <cell r="M1442">
            <v>1200</v>
          </cell>
          <cell r="N1442">
            <v>720</v>
          </cell>
          <cell r="O1442">
            <v>550</v>
          </cell>
          <cell r="P1442">
            <v>0</v>
          </cell>
          <cell r="Q1442">
            <v>0</v>
          </cell>
          <cell r="R1442">
            <v>0</v>
          </cell>
          <cell r="S1442">
            <v>0</v>
          </cell>
          <cell r="T1442" t="e">
            <v>#DIV/0!</v>
          </cell>
          <cell r="U1442" t="e">
            <v>#DIV/0!</v>
          </cell>
          <cell r="V1442" t="e">
            <v>#DIV/0!</v>
          </cell>
          <cell r="W1442" t="e">
            <v>#DIV/0!</v>
          </cell>
          <cell r="X1442">
            <v>2.2000000000000002</v>
          </cell>
          <cell r="Y1442">
            <v>1.3</v>
          </cell>
          <cell r="Z1442" t="str">
            <v>21. xã Cẩm Mỹ giap ranh Hàng gòn xuân quế.xlsx</v>
          </cell>
          <cell r="AA1442">
            <v>3400</v>
          </cell>
          <cell r="AB1442">
            <v>1600</v>
          </cell>
          <cell r="AC1442">
            <v>940</v>
          </cell>
          <cell r="AD1442">
            <v>720</v>
          </cell>
        </row>
        <row r="1443">
          <cell r="G1443" t="str">
            <v>CM1NT1_D4</v>
          </cell>
          <cell r="H1443" t="str">
            <v>Đoạn từ giáp Bưu điện xã Xuân Mỹ đến giáp ranh huyện Châu Đức</v>
          </cell>
          <cell r="I1443" t="str">
            <v>Quốc lộ 56</v>
          </cell>
          <cell r="J1443"/>
          <cell r="K1443" t="str">
            <v>Giáp ranh huyện Xuyên Mộc</v>
          </cell>
          <cell r="L1443">
            <v>2000</v>
          </cell>
          <cell r="M1443">
            <v>1000</v>
          </cell>
          <cell r="N1443">
            <v>720</v>
          </cell>
          <cell r="O1443">
            <v>550</v>
          </cell>
          <cell r="P1443">
            <v>0</v>
          </cell>
          <cell r="Q1443">
            <v>0</v>
          </cell>
          <cell r="R1443">
            <v>0</v>
          </cell>
          <cell r="S1443">
            <v>0</v>
          </cell>
          <cell r="T1443" t="e">
            <v>#DIV/0!</v>
          </cell>
          <cell r="U1443" t="e">
            <v>#DIV/0!</v>
          </cell>
          <cell r="V1443" t="e">
            <v>#DIV/0!</v>
          </cell>
          <cell r="W1443" t="e">
            <v>#DIV/0!</v>
          </cell>
          <cell r="X1443">
            <v>2.2000000000000002</v>
          </cell>
          <cell r="Y1443">
            <v>1.3</v>
          </cell>
          <cell r="Z1443" t="str">
            <v>21. xã Cẩm Mỹ giap ranh Hàng gòn xuân quế.xlsx</v>
          </cell>
          <cell r="AA1443">
            <v>2600</v>
          </cell>
          <cell r="AB1443">
            <v>1300</v>
          </cell>
          <cell r="AC1443">
            <v>940</v>
          </cell>
          <cell r="AD1443">
            <v>720</v>
          </cell>
        </row>
        <row r="1444">
          <cell r="G1444" t="str">
            <v>CM2NT1</v>
          </cell>
          <cell r="H1444" t="str">
            <v>Đường tỉnh 764</v>
          </cell>
          <cell r="I1444" t="str">
            <v>Quốc lộ 56</v>
          </cell>
          <cell r="J1444"/>
          <cell r="K1444" t="str">
            <v>Hết cây xăng Xuân Mỹ</v>
          </cell>
          <cell r="L1444"/>
          <cell r="M1444"/>
          <cell r="N1444"/>
          <cell r="O1444"/>
          <cell r="P1444"/>
          <cell r="Q1444"/>
          <cell r="R1444"/>
          <cell r="S1444"/>
          <cell r="T1444"/>
          <cell r="U1444"/>
          <cell r="V1444"/>
          <cell r="W1444"/>
          <cell r="Y1444"/>
          <cell r="Z1444"/>
          <cell r="AA1444"/>
          <cell r="AB1444"/>
          <cell r="AC1444"/>
          <cell r="AD1444"/>
        </row>
        <row r="1445">
          <cell r="G1445" t="str">
            <v>CM2NT1_D1</v>
          </cell>
          <cell r="H1445" t="str">
            <v>Đoạn từ Quốc lộ 56 đến hết cây xăng Xuân Mỹ</v>
          </cell>
          <cell r="I1445" t="str">
            <v>Giáp cây xăng Xuân Mỹ</v>
          </cell>
          <cell r="J1445"/>
          <cell r="K1445" t="str">
            <v>Ngã tư Biên Hòa 2</v>
          </cell>
          <cell r="L1445">
            <v>2600</v>
          </cell>
          <cell r="M1445">
            <v>1300</v>
          </cell>
          <cell r="N1445">
            <v>720</v>
          </cell>
          <cell r="O1445">
            <v>550</v>
          </cell>
          <cell r="P1445">
            <v>0</v>
          </cell>
          <cell r="Q1445">
            <v>0</v>
          </cell>
          <cell r="R1445">
            <v>0</v>
          </cell>
          <cell r="S1445">
            <v>0</v>
          </cell>
          <cell r="T1445" t="e">
            <v>#DIV/0!</v>
          </cell>
          <cell r="U1445" t="e">
            <v>#DIV/0!</v>
          </cell>
          <cell r="V1445" t="e">
            <v>#DIV/0!</v>
          </cell>
          <cell r="W1445" t="e">
            <v>#DIV/0!</v>
          </cell>
          <cell r="X1445">
            <v>2.2000000000000002</v>
          </cell>
          <cell r="Y1445">
            <v>1.3</v>
          </cell>
          <cell r="Z1445" t="str">
            <v>21. xã Cẩm Mỹ giap ranh Hàng gòn xuân quế.xlsx</v>
          </cell>
          <cell r="AA1445">
            <v>3400</v>
          </cell>
          <cell r="AB1445">
            <v>1700</v>
          </cell>
          <cell r="AC1445">
            <v>940</v>
          </cell>
          <cell r="AD1445">
            <v>720</v>
          </cell>
        </row>
        <row r="1446">
          <cell r="G1446" t="str">
            <v>CM2NT1_D2</v>
          </cell>
          <cell r="H1446" t="str">
            <v>Đoạn từ giáp cây xăng Xuân Mỹ đến ngã tư Biên Hòa 2</v>
          </cell>
          <cell r="I1446" t="str">
            <v>Ngã tư Biên Hòa 2</v>
          </cell>
          <cell r="J1446"/>
          <cell r="K1446" t="str">
            <v>Hết Trại giam Xuyên Mộc</v>
          </cell>
          <cell r="L1446">
            <v>2000</v>
          </cell>
          <cell r="M1446">
            <v>1000</v>
          </cell>
          <cell r="N1446">
            <v>720</v>
          </cell>
          <cell r="O1446">
            <v>550</v>
          </cell>
          <cell r="P1446">
            <v>0</v>
          </cell>
          <cell r="Q1446">
            <v>0</v>
          </cell>
          <cell r="R1446">
            <v>0</v>
          </cell>
          <cell r="S1446">
            <v>0</v>
          </cell>
          <cell r="T1446" t="e">
            <v>#DIV/0!</v>
          </cell>
          <cell r="U1446" t="e">
            <v>#DIV/0!</v>
          </cell>
          <cell r="V1446" t="e">
            <v>#DIV/0!</v>
          </cell>
          <cell r="W1446" t="e">
            <v>#DIV/0!</v>
          </cell>
          <cell r="X1446">
            <v>1.8</v>
          </cell>
          <cell r="Y1446">
            <v>1.3</v>
          </cell>
          <cell r="Z1446" t="str">
            <v>38. xã Sông Ray.xlsx</v>
          </cell>
          <cell r="AA1446">
            <v>2600</v>
          </cell>
          <cell r="AB1446">
            <v>1300</v>
          </cell>
          <cell r="AC1446">
            <v>940</v>
          </cell>
          <cell r="AD1446">
            <v>720</v>
          </cell>
        </row>
        <row r="1447">
          <cell r="G1447" t="str">
            <v>CM2NT1_D3</v>
          </cell>
          <cell r="H1447" t="str">
            <v>Đoạn từ ngã tư Biên Hòa 2 đến hết Trại giam Xuyên Mộc</v>
          </cell>
          <cell r="I1447" t="str">
            <v>Giáp Trại giam Xuyên Mộc</v>
          </cell>
          <cell r="J1447"/>
          <cell r="K1447" t="str">
            <v>Hết Trường THCS Sông Ray</v>
          </cell>
          <cell r="L1447">
            <v>2200</v>
          </cell>
          <cell r="M1447">
            <v>1000</v>
          </cell>
          <cell r="N1447">
            <v>720</v>
          </cell>
          <cell r="O1447">
            <v>550</v>
          </cell>
          <cell r="P1447">
            <v>0</v>
          </cell>
          <cell r="Q1447">
            <v>0</v>
          </cell>
          <cell r="R1447">
            <v>0</v>
          </cell>
          <cell r="S1447">
            <v>0</v>
          </cell>
          <cell r="T1447" t="e">
            <v>#DIV/0!</v>
          </cell>
          <cell r="U1447" t="e">
            <v>#DIV/0!</v>
          </cell>
          <cell r="V1447" t="e">
            <v>#DIV/0!</v>
          </cell>
          <cell r="W1447" t="e">
            <v>#DIV/0!</v>
          </cell>
          <cell r="X1447">
            <v>1.8</v>
          </cell>
          <cell r="Y1447">
            <v>1.3</v>
          </cell>
          <cell r="Z1447" t="e">
            <v>#N/A</v>
          </cell>
          <cell r="AA1447">
            <v>2900</v>
          </cell>
          <cell r="AB1447">
            <v>1300</v>
          </cell>
          <cell r="AC1447">
            <v>940</v>
          </cell>
          <cell r="AD1447">
            <v>720</v>
          </cell>
        </row>
        <row r="1448">
          <cell r="G1448" t="str">
            <v>CM2NT1_D4</v>
          </cell>
          <cell r="H1448" t="str">
            <v>Đoạn từ giáp Trại giam Xuyên Mộc đến hết Trường THCS Sông Ray</v>
          </cell>
          <cell r="I1448" t="str">
            <v>Giáp Trường THCS Sông Ray</v>
          </cell>
          <cell r="J1448"/>
          <cell r="K1448" t="str">
            <v>Đường liên ấp 1 - ấp 5 xã Sông Ray</v>
          </cell>
          <cell r="L1448">
            <v>2500</v>
          </cell>
          <cell r="M1448">
            <v>1200</v>
          </cell>
          <cell r="N1448">
            <v>720</v>
          </cell>
          <cell r="O1448">
            <v>550</v>
          </cell>
          <cell r="P1448">
            <v>0</v>
          </cell>
          <cell r="Q1448">
            <v>0</v>
          </cell>
          <cell r="R1448">
            <v>0</v>
          </cell>
          <cell r="S1448">
            <v>0</v>
          </cell>
          <cell r="T1448" t="e">
            <v>#DIV/0!</v>
          </cell>
          <cell r="U1448" t="e">
            <v>#DIV/0!</v>
          </cell>
          <cell r="V1448" t="e">
            <v>#DIV/0!</v>
          </cell>
          <cell r="W1448" t="e">
            <v>#DIV/0!</v>
          </cell>
          <cell r="X1448">
            <v>1.8</v>
          </cell>
          <cell r="Y1448">
            <v>1.3</v>
          </cell>
          <cell r="Z1448" t="str">
            <v>38. xã Sông Ray.xlsx</v>
          </cell>
          <cell r="AA1448">
            <v>3300</v>
          </cell>
          <cell r="AB1448">
            <v>1600</v>
          </cell>
          <cell r="AC1448">
            <v>940</v>
          </cell>
          <cell r="AD1448">
            <v>720</v>
          </cell>
        </row>
        <row r="1449">
          <cell r="G1449" t="str">
            <v>CM2NT1_D5</v>
          </cell>
          <cell r="H1449" t="str">
            <v>Đoạn từ giáp Trường THCS Sông Ray đến đường liên ấp 1 - ấp 5 xã Sông Ray</v>
          </cell>
          <cell r="I1449" t="str">
            <v>Đường liên ấp 1 - ấp 5 xã Sông Ray</v>
          </cell>
          <cell r="J1449"/>
          <cell r="K1449" t="str">
            <v>Hết cây xăng Nông trường Sông Ray</v>
          </cell>
          <cell r="L1449">
            <v>3000</v>
          </cell>
          <cell r="M1449">
            <v>1300</v>
          </cell>
          <cell r="N1449">
            <v>720</v>
          </cell>
          <cell r="O1449">
            <v>550</v>
          </cell>
          <cell r="P1449">
            <v>0</v>
          </cell>
          <cell r="Q1449">
            <v>0</v>
          </cell>
          <cell r="R1449">
            <v>0</v>
          </cell>
          <cell r="S1449">
            <v>0</v>
          </cell>
          <cell r="T1449" t="e">
            <v>#DIV/0!</v>
          </cell>
          <cell r="U1449" t="e">
            <v>#DIV/0!</v>
          </cell>
          <cell r="V1449" t="e">
            <v>#DIV/0!</v>
          </cell>
          <cell r="W1449" t="e">
            <v>#DIV/0!</v>
          </cell>
          <cell r="X1449">
            <v>2.2000000000000002</v>
          </cell>
          <cell r="Y1449">
            <v>1.3</v>
          </cell>
          <cell r="Z1449" t="str">
            <v>38. xã Sông Ray.xlsx</v>
          </cell>
          <cell r="AA1449">
            <v>3900</v>
          </cell>
          <cell r="AB1449">
            <v>1700</v>
          </cell>
          <cell r="AC1449">
            <v>940</v>
          </cell>
          <cell r="AD1449">
            <v>720</v>
          </cell>
        </row>
        <row r="1450">
          <cell r="G1450" t="str">
            <v>CM2NT1_D6</v>
          </cell>
          <cell r="H1450" t="str">
            <v>Đoạn từ đường liên ấp 1 - ấp 5 xã Sông Ray đến hết cây xăng Nông trường Sông Ray</v>
          </cell>
          <cell r="I1450" t="str">
            <v>Giáp cây xăng Nông trường Sông Ray</v>
          </cell>
          <cell r="J1450"/>
          <cell r="K1450" t="str">
            <v>Đường tỉnh 764 đi Suối Lức</v>
          </cell>
          <cell r="L1450">
            <v>3500</v>
          </cell>
          <cell r="M1450">
            <v>1600</v>
          </cell>
          <cell r="N1450">
            <v>720</v>
          </cell>
          <cell r="O1450">
            <v>550</v>
          </cell>
          <cell r="P1450">
            <v>0</v>
          </cell>
          <cell r="Q1450">
            <v>0</v>
          </cell>
          <cell r="R1450">
            <v>0</v>
          </cell>
          <cell r="S1450">
            <v>0</v>
          </cell>
          <cell r="T1450" t="e">
            <v>#DIV/0!</v>
          </cell>
          <cell r="U1450" t="e">
            <v>#DIV/0!</v>
          </cell>
          <cell r="V1450" t="e">
            <v>#DIV/0!</v>
          </cell>
          <cell r="W1450" t="e">
            <v>#DIV/0!</v>
          </cell>
          <cell r="X1450">
            <v>2.2000000000000002</v>
          </cell>
          <cell r="Y1450">
            <v>1.3</v>
          </cell>
          <cell r="Z1450" t="str">
            <v>38. xã Sông Ray.xlsx</v>
          </cell>
          <cell r="AA1450">
            <v>4600</v>
          </cell>
          <cell r="AB1450">
            <v>2100</v>
          </cell>
          <cell r="AC1450">
            <v>940</v>
          </cell>
          <cell r="AD1450">
            <v>720</v>
          </cell>
        </row>
        <row r="1451">
          <cell r="G1451" t="str">
            <v>CM2NT1_D7</v>
          </cell>
          <cell r="H1451" t="str">
            <v>Đoạn từ giáp cây xăng Nông trường Sông Ray đến Đường tỉnh 764 đi Suối Lức</v>
          </cell>
          <cell r="I1451" t="str">
            <v>Đường tỉnh 764 đi Suối Lức</v>
          </cell>
          <cell r="J1451"/>
          <cell r="K1451" t="str">
            <v>Giáp ranh huyện Xuyên Mộc</v>
          </cell>
          <cell r="L1451">
            <v>2800</v>
          </cell>
          <cell r="M1451">
            <v>1300</v>
          </cell>
          <cell r="N1451">
            <v>720</v>
          </cell>
          <cell r="O1451">
            <v>550</v>
          </cell>
          <cell r="P1451">
            <v>0</v>
          </cell>
          <cell r="Q1451">
            <v>0</v>
          </cell>
          <cell r="R1451">
            <v>0</v>
          </cell>
          <cell r="S1451">
            <v>0</v>
          </cell>
          <cell r="T1451" t="e">
            <v>#DIV/0!</v>
          </cell>
          <cell r="U1451" t="e">
            <v>#DIV/0!</v>
          </cell>
          <cell r="V1451" t="e">
            <v>#DIV/0!</v>
          </cell>
          <cell r="W1451" t="e">
            <v>#DIV/0!</v>
          </cell>
          <cell r="X1451">
            <v>2.2000000000000002</v>
          </cell>
          <cell r="Y1451">
            <v>1.3</v>
          </cell>
          <cell r="Z1451" t="str">
            <v>38. xã Sông Ray.xlsx</v>
          </cell>
          <cell r="AA1451">
            <v>3600</v>
          </cell>
          <cell r="AB1451">
            <v>1700</v>
          </cell>
          <cell r="AC1451">
            <v>940</v>
          </cell>
          <cell r="AD1451">
            <v>720</v>
          </cell>
        </row>
        <row r="1452">
          <cell r="G1452" t="str">
            <v>CM2NT1_D8</v>
          </cell>
          <cell r="H1452" t="str">
            <v>Đoạn từ Đường tỉnh 764 đi Suối Lức đến giáp ranh huyện Xuyên Mộc</v>
          </cell>
          <cell r="I1452" t="str">
            <v>Giáp xã Lang Minh huyện Xuân Lộc</v>
          </cell>
          <cell r="J1452"/>
          <cell r="K1452" t="str">
            <v>Cầu Gia Hoét</v>
          </cell>
          <cell r="L1452">
            <v>2000</v>
          </cell>
          <cell r="M1452">
            <v>1000</v>
          </cell>
          <cell r="N1452">
            <v>720</v>
          </cell>
          <cell r="O1452">
            <v>550</v>
          </cell>
          <cell r="P1452">
            <v>0</v>
          </cell>
          <cell r="Q1452">
            <v>0</v>
          </cell>
          <cell r="R1452">
            <v>0</v>
          </cell>
          <cell r="S1452">
            <v>0</v>
          </cell>
          <cell r="T1452" t="e">
            <v>#DIV/0!</v>
          </cell>
          <cell r="U1452" t="e">
            <v>#DIV/0!</v>
          </cell>
          <cell r="V1452" t="e">
            <v>#DIV/0!</v>
          </cell>
          <cell r="W1452" t="e">
            <v>#DIV/0!</v>
          </cell>
          <cell r="X1452">
            <v>1.8</v>
          </cell>
          <cell r="Y1452">
            <v>1.3</v>
          </cell>
          <cell r="Z1452" t="str">
            <v>38. xã Sông Ray.xlsx</v>
          </cell>
          <cell r="AA1452">
            <v>2600</v>
          </cell>
          <cell r="AB1452">
            <v>1300</v>
          </cell>
          <cell r="AC1452">
            <v>940</v>
          </cell>
          <cell r="AD1452">
            <v>720</v>
          </cell>
        </row>
        <row r="1453">
          <cell r="G1453" t="str">
            <v>CM3NT1</v>
          </cell>
          <cell r="H1453" t="str">
            <v>Đường tỉnh 765</v>
          </cell>
          <cell r="I1453" t="str">
            <v>Giáp xã Lang Minh huyện Xuân Lộc</v>
          </cell>
          <cell r="J1453"/>
          <cell r="K1453" t="str">
            <v>Giáp trạm xăng dầu Đồng Nai</v>
          </cell>
          <cell r="L1453"/>
          <cell r="M1453"/>
          <cell r="N1453"/>
          <cell r="O1453"/>
          <cell r="P1453"/>
          <cell r="Q1453"/>
          <cell r="R1453"/>
          <cell r="S1453"/>
          <cell r="T1453"/>
          <cell r="U1453"/>
          <cell r="V1453"/>
          <cell r="W1453"/>
          <cell r="Y1453"/>
          <cell r="Z1453"/>
          <cell r="AA1453"/>
          <cell r="AB1453"/>
          <cell r="AC1453"/>
          <cell r="AD1453"/>
        </row>
        <row r="1454">
          <cell r="G1454" t="str">
            <v>CM3NT1_D1</v>
          </cell>
          <cell r="H1454" t="str">
            <v>Đoạn từ giáp xã Lang Minh huyện Xuân Lộc đến giáp trạm xăng dầu Đồng Nai</v>
          </cell>
          <cell r="I1454" t="str">
            <v>Đầu trạm xăng dầu Đồng Nai</v>
          </cell>
          <cell r="J1454"/>
          <cell r="K1454" t="str">
            <v>Cầu Suối Sách (gần Trường Nguyễn Bá Ngọc)</v>
          </cell>
          <cell r="L1454">
            <v>2200</v>
          </cell>
          <cell r="M1454">
            <v>1100</v>
          </cell>
          <cell r="N1454">
            <v>720</v>
          </cell>
          <cell r="O1454">
            <v>550</v>
          </cell>
          <cell r="P1454">
            <v>0</v>
          </cell>
          <cell r="Q1454">
            <v>0</v>
          </cell>
          <cell r="R1454">
            <v>0</v>
          </cell>
          <cell r="S1454">
            <v>0</v>
          </cell>
          <cell r="T1454" t="e">
            <v>#DIV/0!</v>
          </cell>
          <cell r="U1454" t="e">
            <v>#DIV/0!</v>
          </cell>
          <cell r="V1454" t="e">
            <v>#DIV/0!</v>
          </cell>
          <cell r="W1454" t="e">
            <v>#DIV/0!</v>
          </cell>
          <cell r="X1454">
            <v>1.8</v>
          </cell>
          <cell r="Y1454">
            <v>1.3</v>
          </cell>
          <cell r="Z1454" t="str">
            <v>48. Xã Xuân Đông a Quỳnh.xlsx</v>
          </cell>
          <cell r="AA1454">
            <v>2900</v>
          </cell>
          <cell r="AB1454">
            <v>1400</v>
          </cell>
          <cell r="AC1454">
            <v>940</v>
          </cell>
          <cell r="AD1454">
            <v>720</v>
          </cell>
        </row>
        <row r="1455">
          <cell r="G1455" t="str">
            <v>CM3NT1_D2</v>
          </cell>
          <cell r="H1455" t="str">
            <v>Đoạn từ đầu trạm xăng dầu Đồng Nai đến cầu Suối Sách (gần Trường Nguyễn Bá Ngọc)</v>
          </cell>
          <cell r="I1455" t="str">
            <v>Cầu Suối Sách (gần Trường Nguyễn Bá Ngọc)</v>
          </cell>
          <cell r="J1455"/>
          <cell r="K1455" t="str">
            <v>Cầu Suối Lức</v>
          </cell>
          <cell r="L1455">
            <v>2500</v>
          </cell>
          <cell r="M1455">
            <v>1200</v>
          </cell>
          <cell r="N1455">
            <v>720</v>
          </cell>
          <cell r="O1455">
            <v>550</v>
          </cell>
          <cell r="P1455">
            <v>0</v>
          </cell>
          <cell r="Q1455">
            <v>0</v>
          </cell>
          <cell r="R1455">
            <v>0</v>
          </cell>
          <cell r="S1455">
            <v>0</v>
          </cell>
          <cell r="T1455" t="e">
            <v>#DIV/0!</v>
          </cell>
          <cell r="U1455" t="e">
            <v>#DIV/0!</v>
          </cell>
          <cell r="V1455" t="e">
            <v>#DIV/0!</v>
          </cell>
          <cell r="W1455" t="e">
            <v>#DIV/0!</v>
          </cell>
          <cell r="X1455">
            <v>1.8</v>
          </cell>
          <cell r="Y1455">
            <v>1.3</v>
          </cell>
          <cell r="Z1455" t="str">
            <v>48. Xã Xuân Đông a Quỳnh.xlsx</v>
          </cell>
          <cell r="AA1455">
            <v>3300</v>
          </cell>
          <cell r="AB1455">
            <v>1600</v>
          </cell>
          <cell r="AC1455">
            <v>940</v>
          </cell>
          <cell r="AD1455">
            <v>720</v>
          </cell>
        </row>
        <row r="1456">
          <cell r="G1456" t="str">
            <v>CM3NT1_D3</v>
          </cell>
          <cell r="H1456" t="str">
            <v>Đoạn từ cầu Suối Sách đến cầu Suối Lức</v>
          </cell>
          <cell r="I1456" t="str">
            <v>Cầu Suối Lức</v>
          </cell>
          <cell r="J1456"/>
          <cell r="K1456" t="str">
            <v>Giáp Trường Tiểu học Võ Thị Sáu</v>
          </cell>
          <cell r="L1456">
            <v>2200</v>
          </cell>
          <cell r="M1456">
            <v>1100</v>
          </cell>
          <cell r="N1456">
            <v>720</v>
          </cell>
          <cell r="O1456">
            <v>550</v>
          </cell>
          <cell r="P1456">
            <v>0</v>
          </cell>
          <cell r="Q1456">
            <v>0</v>
          </cell>
          <cell r="R1456">
            <v>0</v>
          </cell>
          <cell r="S1456">
            <v>0</v>
          </cell>
          <cell r="T1456" t="e">
            <v>#DIV/0!</v>
          </cell>
          <cell r="U1456" t="e">
            <v>#DIV/0!</v>
          </cell>
          <cell r="V1456" t="e">
            <v>#DIV/0!</v>
          </cell>
          <cell r="W1456" t="e">
            <v>#DIV/0!</v>
          </cell>
          <cell r="X1456">
            <v>1.8</v>
          </cell>
          <cell r="Y1456">
            <v>1.3</v>
          </cell>
          <cell r="Z1456" t="str">
            <v>48. Xã Xuân Đông a Quỳnh.xlsx</v>
          </cell>
          <cell r="AA1456">
            <v>2900</v>
          </cell>
          <cell r="AB1456">
            <v>1400</v>
          </cell>
          <cell r="AC1456">
            <v>940</v>
          </cell>
          <cell r="AD1456">
            <v>720</v>
          </cell>
        </row>
        <row r="1457">
          <cell r="G1457" t="str">
            <v>CM3NT1_D4</v>
          </cell>
          <cell r="H1457" t="str">
            <v>Đoạn từ cầu Suối Lức đến giáp Trường Tiểu học Võ Thị Sáu</v>
          </cell>
          <cell r="I1457" t="str">
            <v>Đầu Trường Tiểu học Võ Thị Sáu</v>
          </cell>
          <cell r="J1457"/>
          <cell r="K1457" t="str">
            <v>Đường tổ 10 ấp 9 xã Sông Ray</v>
          </cell>
          <cell r="L1457">
            <v>3000</v>
          </cell>
          <cell r="M1457">
            <v>1400</v>
          </cell>
          <cell r="N1457">
            <v>720</v>
          </cell>
          <cell r="O1457">
            <v>550</v>
          </cell>
          <cell r="P1457">
            <v>0</v>
          </cell>
          <cell r="Q1457">
            <v>0</v>
          </cell>
          <cell r="R1457">
            <v>0</v>
          </cell>
          <cell r="S1457">
            <v>0</v>
          </cell>
          <cell r="T1457" t="e">
            <v>#DIV/0!</v>
          </cell>
          <cell r="U1457" t="e">
            <v>#DIV/0!</v>
          </cell>
          <cell r="V1457" t="e">
            <v>#DIV/0!</v>
          </cell>
          <cell r="W1457" t="e">
            <v>#DIV/0!</v>
          </cell>
          <cell r="X1457">
            <v>2.2000000000000002</v>
          </cell>
          <cell r="Y1457">
            <v>1.3</v>
          </cell>
          <cell r="Z1457" t="str">
            <v>48. Xã Xuân Đông a Quỳnh.xlsx</v>
          </cell>
          <cell r="AA1457">
            <v>3900</v>
          </cell>
          <cell r="AB1457">
            <v>1800</v>
          </cell>
          <cell r="AC1457">
            <v>940</v>
          </cell>
          <cell r="AD1457">
            <v>720</v>
          </cell>
        </row>
        <row r="1458">
          <cell r="G1458" t="str">
            <v>CM3NT1_D5</v>
          </cell>
          <cell r="H1458" t="str">
            <v>Đoạn từ đầu Trường Tiểu học Võ Thị Sáu đến đường tổ 10 ấp 9 xã Sông Ray</v>
          </cell>
          <cell r="I1458" t="str">
            <v>Đường tổ 10 ấp 9 xã Sông Ray</v>
          </cell>
          <cell r="J1458"/>
          <cell r="K1458" t="str">
            <v>Cầu Suối Thề</v>
          </cell>
          <cell r="L1458">
            <v>3500</v>
          </cell>
          <cell r="M1458">
            <v>1600</v>
          </cell>
          <cell r="N1458">
            <v>720</v>
          </cell>
          <cell r="O1458">
            <v>550</v>
          </cell>
          <cell r="P1458">
            <v>0</v>
          </cell>
          <cell r="Q1458">
            <v>0</v>
          </cell>
          <cell r="R1458">
            <v>0</v>
          </cell>
          <cell r="S1458">
            <v>0</v>
          </cell>
          <cell r="T1458" t="e">
            <v>#DIV/0!</v>
          </cell>
          <cell r="U1458" t="e">
            <v>#DIV/0!</v>
          </cell>
          <cell r="V1458" t="e">
            <v>#DIV/0!</v>
          </cell>
          <cell r="W1458" t="e">
            <v>#DIV/0!</v>
          </cell>
          <cell r="X1458">
            <v>2.2000000000000002</v>
          </cell>
          <cell r="Y1458">
            <v>1.3</v>
          </cell>
          <cell r="Z1458" t="str">
            <v>38. xã Sông Ray.xlsx</v>
          </cell>
          <cell r="AA1458">
            <v>4600</v>
          </cell>
          <cell r="AB1458">
            <v>2100</v>
          </cell>
          <cell r="AC1458">
            <v>940</v>
          </cell>
          <cell r="AD1458">
            <v>720</v>
          </cell>
        </row>
        <row r="1459">
          <cell r="G1459" t="str">
            <v>CM3NT1_D6</v>
          </cell>
          <cell r="H1459" t="str">
            <v>Đoạn từ đường tổ 10 ấp 9 xã Sông Ray đến cầu Suối Thề</v>
          </cell>
          <cell r="I1459" t="str">
            <v>Cầu Suối Thề</v>
          </cell>
          <cell r="J1459"/>
          <cell r="K1459" t="str">
            <v>Hết chùa Thiên Ân</v>
          </cell>
          <cell r="L1459">
            <v>3000</v>
          </cell>
          <cell r="M1459">
            <v>1400</v>
          </cell>
          <cell r="N1459">
            <v>720</v>
          </cell>
          <cell r="O1459">
            <v>550</v>
          </cell>
          <cell r="P1459">
            <v>0</v>
          </cell>
          <cell r="Q1459">
            <v>0</v>
          </cell>
          <cell r="R1459">
            <v>0</v>
          </cell>
          <cell r="S1459">
            <v>0</v>
          </cell>
          <cell r="T1459" t="e">
            <v>#DIV/0!</v>
          </cell>
          <cell r="U1459" t="e">
            <v>#DIV/0!</v>
          </cell>
          <cell r="V1459" t="e">
            <v>#DIV/0!</v>
          </cell>
          <cell r="W1459" t="e">
            <v>#DIV/0!</v>
          </cell>
          <cell r="X1459">
            <v>2.2000000000000002</v>
          </cell>
          <cell r="Y1459">
            <v>1.3</v>
          </cell>
          <cell r="Z1459" t="str">
            <v>38. xã Sông Ray.xlsx</v>
          </cell>
          <cell r="AA1459">
            <v>3900</v>
          </cell>
          <cell r="AB1459">
            <v>1800</v>
          </cell>
          <cell r="AC1459">
            <v>940</v>
          </cell>
          <cell r="AD1459">
            <v>720</v>
          </cell>
        </row>
        <row r="1460">
          <cell r="G1460" t="str">
            <v>CM3NT1_D7</v>
          </cell>
          <cell r="H1460" t="str">
            <v>Đoạn từ cầu Suối Thề đến hết chùa Thiên Ân</v>
          </cell>
          <cell r="I1460" t="str">
            <v xml:space="preserve">Giáp chùa Thiên Ân </v>
          </cell>
          <cell r="J1460"/>
          <cell r="K1460" t="str">
            <v>Ngã ba đường vào trụ sở UBND xã Lâm San (-200 m)</v>
          </cell>
          <cell r="L1460">
            <v>2500</v>
          </cell>
          <cell r="M1460">
            <v>1200</v>
          </cell>
          <cell r="N1460">
            <v>720</v>
          </cell>
          <cell r="O1460">
            <v>550</v>
          </cell>
          <cell r="P1460">
            <v>0</v>
          </cell>
          <cell r="Q1460">
            <v>0</v>
          </cell>
          <cell r="R1460">
            <v>0</v>
          </cell>
          <cell r="S1460">
            <v>0</v>
          </cell>
          <cell r="T1460" t="e">
            <v>#DIV/0!</v>
          </cell>
          <cell r="U1460" t="e">
            <v>#DIV/0!</v>
          </cell>
          <cell r="V1460" t="e">
            <v>#DIV/0!</v>
          </cell>
          <cell r="W1460" t="e">
            <v>#DIV/0!</v>
          </cell>
          <cell r="X1460">
            <v>1.8</v>
          </cell>
          <cell r="Y1460">
            <v>1.3</v>
          </cell>
          <cell r="Z1460" t="str">
            <v>38. xã Sông Ray.xlsx</v>
          </cell>
          <cell r="AA1460">
            <v>3300</v>
          </cell>
          <cell r="AB1460">
            <v>1600</v>
          </cell>
          <cell r="AC1460">
            <v>940</v>
          </cell>
          <cell r="AD1460">
            <v>720</v>
          </cell>
        </row>
        <row r="1461">
          <cell r="G1461" t="str">
            <v>CM3NT1_D8</v>
          </cell>
          <cell r="H1461" t="str">
            <v>Đoạn từ giáp chùa Thiên Ân đến ngã ba đường vào trụ sở UBND xã Lâm San (-200 m)</v>
          </cell>
          <cell r="I1461" t="str">
            <v>Ngã ba đường vào trụ sở UBND xã Lâm San (-200 m)</v>
          </cell>
          <cell r="J1461"/>
          <cell r="K1461" t="str">
            <v>Hết cây xăng Vĩnh Hòa</v>
          </cell>
          <cell r="L1461">
            <v>2000</v>
          </cell>
          <cell r="M1461">
            <v>1000</v>
          </cell>
          <cell r="N1461">
            <v>720</v>
          </cell>
          <cell r="O1461">
            <v>550</v>
          </cell>
          <cell r="P1461">
            <v>0</v>
          </cell>
          <cell r="Q1461">
            <v>0</v>
          </cell>
          <cell r="R1461">
            <v>0</v>
          </cell>
          <cell r="S1461">
            <v>0</v>
          </cell>
          <cell r="T1461" t="e">
            <v>#DIV/0!</v>
          </cell>
          <cell r="U1461" t="e">
            <v>#DIV/0!</v>
          </cell>
          <cell r="V1461" t="e">
            <v>#DIV/0!</v>
          </cell>
          <cell r="W1461" t="e">
            <v>#DIV/0!</v>
          </cell>
          <cell r="X1461">
            <v>1.8</v>
          </cell>
          <cell r="Y1461">
            <v>1.3</v>
          </cell>
          <cell r="Z1461" t="str">
            <v>38. xã Sông Ray.xlsx</v>
          </cell>
          <cell r="AA1461">
            <v>2600</v>
          </cell>
          <cell r="AB1461">
            <v>1300</v>
          </cell>
          <cell r="AC1461">
            <v>940</v>
          </cell>
          <cell r="AD1461">
            <v>720</v>
          </cell>
        </row>
        <row r="1462">
          <cell r="G1462" t="str">
            <v>CM3NT1_D9</v>
          </cell>
          <cell r="H1462" t="str">
            <v>Đoạn từ ngã ba đường vào trụ sở UBND xã Lâm San (-200 m) đến hết cây xăng Vĩnh Hòa</v>
          </cell>
          <cell r="I1462" t="str">
            <v>Giáp cây xăng Vĩnh Hòa</v>
          </cell>
          <cell r="J1462"/>
          <cell r="K1462" t="str">
            <v>Ngã ba đường ấp 5 Lâm San - Quảng Thành</v>
          </cell>
          <cell r="L1462">
            <v>2400</v>
          </cell>
          <cell r="M1462">
            <v>1200</v>
          </cell>
          <cell r="N1462">
            <v>720</v>
          </cell>
          <cell r="O1462">
            <v>550</v>
          </cell>
          <cell r="P1462">
            <v>0</v>
          </cell>
          <cell r="Q1462">
            <v>0</v>
          </cell>
          <cell r="R1462">
            <v>0</v>
          </cell>
          <cell r="S1462">
            <v>0</v>
          </cell>
          <cell r="T1462" t="e">
            <v>#DIV/0!</v>
          </cell>
          <cell r="U1462" t="e">
            <v>#DIV/0!</v>
          </cell>
          <cell r="V1462" t="e">
            <v>#DIV/0!</v>
          </cell>
          <cell r="W1462" t="e">
            <v>#DIV/0!</v>
          </cell>
          <cell r="X1462">
            <v>2.5</v>
          </cell>
          <cell r="Y1462">
            <v>1.3</v>
          </cell>
          <cell r="Z1462" t="e">
            <v>#N/A</v>
          </cell>
          <cell r="AA1462">
            <v>3100</v>
          </cell>
          <cell r="AB1462">
            <v>1600</v>
          </cell>
          <cell r="AC1462">
            <v>940</v>
          </cell>
          <cell r="AD1462">
            <v>720</v>
          </cell>
        </row>
        <row r="1463">
          <cell r="G1463" t="str">
            <v>CM3NT1_D10</v>
          </cell>
          <cell r="H1463" t="str">
            <v xml:space="preserve">Đoạn từ cây xăng Vĩnh Hòa đến ngã ba đường ấp 5 Lâm San - Quảng Thành </v>
          </cell>
          <cell r="I1463" t="str">
            <v xml:space="preserve">Ngã ba đường ấp 5 Lâm San - Quảng Thành </v>
          </cell>
          <cell r="J1463"/>
          <cell r="K1463" t="str">
            <v>Cầu Gia Hoét</v>
          </cell>
          <cell r="L1463">
            <v>1800</v>
          </cell>
          <cell r="M1463">
            <v>900</v>
          </cell>
          <cell r="N1463">
            <v>720</v>
          </cell>
          <cell r="O1463">
            <v>550</v>
          </cell>
          <cell r="P1463">
            <v>0</v>
          </cell>
          <cell r="Q1463">
            <v>0</v>
          </cell>
          <cell r="R1463">
            <v>0</v>
          </cell>
          <cell r="S1463">
            <v>0</v>
          </cell>
          <cell r="T1463" t="e">
            <v>#DIV/0!</v>
          </cell>
          <cell r="U1463" t="e">
            <v>#DIV/0!</v>
          </cell>
          <cell r="V1463" t="e">
            <v>#DIV/0!</v>
          </cell>
          <cell r="W1463" t="e">
            <v>#DIV/0!</v>
          </cell>
          <cell r="X1463">
            <v>1.8</v>
          </cell>
          <cell r="Y1463">
            <v>1.3</v>
          </cell>
          <cell r="Z1463" t="str">
            <v>38. xã Sông Ray.xlsx</v>
          </cell>
          <cell r="AA1463">
            <v>2300</v>
          </cell>
          <cell r="AB1463">
            <v>1200</v>
          </cell>
          <cell r="AC1463">
            <v>940</v>
          </cell>
          <cell r="AD1463">
            <v>720</v>
          </cell>
        </row>
        <row r="1464">
          <cell r="G1464" t="str">
            <v>CM3NT1_D11</v>
          </cell>
          <cell r="H1464" t="str">
            <v>Đoạn từ ngã ba đường ấp 5 Lâm San - Quảng Thành đến cầu Gia Hoét</v>
          </cell>
          <cell r="I1464" t="str">
            <v>Giáp ranh thị trấn Long Giao</v>
          </cell>
          <cell r="J1464"/>
          <cell r="K1464" t="str">
            <v>Giáp ranh xã Cẩm Đường, huyện Long Thành</v>
          </cell>
          <cell r="L1464">
            <v>1300</v>
          </cell>
          <cell r="M1464">
            <v>650</v>
          </cell>
          <cell r="N1464">
            <v>500</v>
          </cell>
          <cell r="O1464">
            <v>400</v>
          </cell>
          <cell r="P1464">
            <v>0</v>
          </cell>
          <cell r="Q1464">
            <v>0</v>
          </cell>
          <cell r="R1464">
            <v>0</v>
          </cell>
          <cell r="S1464">
            <v>0</v>
          </cell>
          <cell r="T1464" t="e">
            <v>#DIV/0!</v>
          </cell>
          <cell r="U1464" t="e">
            <v>#DIV/0!</v>
          </cell>
          <cell r="V1464" t="e">
            <v>#DIV/0!</v>
          </cell>
          <cell r="W1464" t="e">
            <v>#DIV/0!</v>
          </cell>
          <cell r="X1464">
            <v>1.8</v>
          </cell>
          <cell r="Y1464">
            <v>1.3</v>
          </cell>
          <cell r="Z1464" t="str">
            <v>38. xã Sông Ray.xlsx</v>
          </cell>
          <cell r="AA1464">
            <v>1700</v>
          </cell>
          <cell r="AB1464">
            <v>850</v>
          </cell>
          <cell r="AC1464">
            <v>650</v>
          </cell>
          <cell r="AD1464">
            <v>520</v>
          </cell>
        </row>
        <row r="1465">
          <cell r="G1465" t="str">
            <v>CM4NT1</v>
          </cell>
          <cell r="H1465" t="str">
            <v>Đường tỉnh 773 (Hương lộ 10 cũ)</v>
          </cell>
          <cell r="I1465" t="str">
            <v>Giáp ranh thị trấn Long Giao</v>
          </cell>
          <cell r="J1465"/>
          <cell r="K1465" t="str">
            <v>Hết khu dân cư hiện hữu ấp 1 xã Xuân Đường</v>
          </cell>
          <cell r="L1465"/>
          <cell r="M1465"/>
          <cell r="N1465"/>
          <cell r="O1465"/>
          <cell r="P1465"/>
          <cell r="Q1465"/>
          <cell r="R1465"/>
          <cell r="S1465"/>
          <cell r="T1465"/>
          <cell r="U1465"/>
          <cell r="V1465"/>
          <cell r="W1465"/>
          <cell r="Y1465"/>
          <cell r="Z1465"/>
          <cell r="AA1465"/>
          <cell r="AB1465"/>
          <cell r="AC1465"/>
          <cell r="AD1465"/>
        </row>
        <row r="1466">
          <cell r="G1466" t="str">
            <v>CM4NT1_D1</v>
          </cell>
          <cell r="H1466" t="str">
            <v>Đoạn từ giáp ranh thị trấn Long Giao đến hết khu dân cư hiện hữu ấp 1 xã Xuân Đường</v>
          </cell>
          <cell r="I1466" t="str">
            <v>Giáp khu dân cư hiện hữu ấp 1 xã Xuân Đường</v>
          </cell>
          <cell r="J1466"/>
          <cell r="K1466" t="str">
            <v>Giáp ranh xã Cẩm Đường, huyện Long Thành</v>
          </cell>
          <cell r="L1466">
            <v>3000</v>
          </cell>
          <cell r="M1466">
            <v>1500</v>
          </cell>
          <cell r="N1466">
            <v>850</v>
          </cell>
          <cell r="O1466">
            <v>700</v>
          </cell>
          <cell r="P1466">
            <v>0</v>
          </cell>
          <cell r="Q1466">
            <v>0</v>
          </cell>
          <cell r="R1466">
            <v>0</v>
          </cell>
          <cell r="S1466">
            <v>0</v>
          </cell>
          <cell r="T1466" t="e">
            <v>#DIV/0!</v>
          </cell>
          <cell r="U1466" t="e">
            <v>#DIV/0!</v>
          </cell>
          <cell r="V1466" t="e">
            <v>#DIV/0!</v>
          </cell>
          <cell r="W1466" t="e">
            <v>#DIV/0!</v>
          </cell>
          <cell r="X1466">
            <v>1.7</v>
          </cell>
          <cell r="Y1466">
            <v>1.105</v>
          </cell>
          <cell r="Z1466" t="str">
            <v>49. Xã Xuân Đường.xlsx</v>
          </cell>
          <cell r="AA1466">
            <v>3300</v>
          </cell>
          <cell r="AB1466">
            <v>1700</v>
          </cell>
          <cell r="AC1466">
            <v>950</v>
          </cell>
          <cell r="AD1466">
            <v>780</v>
          </cell>
        </row>
        <row r="1467">
          <cell r="G1467" t="str">
            <v>CM4NT1_D2</v>
          </cell>
          <cell r="H1467" t="str">
            <v>Đoạn giáp khu dân cư hiện hữu ấp 1 xã Xuân Đường đến giáp ranh xã Cẩm Đường, huyện Long Thành</v>
          </cell>
          <cell r="I1467" t="str">
            <v xml:space="preserve">Cầu Suối Hai </v>
          </cell>
          <cell r="J1467"/>
          <cell r="K1467" t="str">
            <v>Đường tỉnh 765</v>
          </cell>
          <cell r="L1467">
            <v>2800</v>
          </cell>
          <cell r="M1467">
            <v>1400</v>
          </cell>
          <cell r="N1467">
            <v>850</v>
          </cell>
          <cell r="O1467">
            <v>700</v>
          </cell>
          <cell r="P1467">
            <v>0</v>
          </cell>
          <cell r="Q1467">
            <v>0</v>
          </cell>
          <cell r="R1467">
            <v>0</v>
          </cell>
          <cell r="S1467">
            <v>0</v>
          </cell>
          <cell r="T1467" t="e">
            <v>#DIV/0!</v>
          </cell>
          <cell r="U1467" t="e">
            <v>#DIV/0!</v>
          </cell>
          <cell r="V1467" t="e">
            <v>#DIV/0!</v>
          </cell>
          <cell r="W1467" t="e">
            <v>#DIV/0!</v>
          </cell>
          <cell r="X1467">
            <v>1.7</v>
          </cell>
          <cell r="Y1467">
            <v>1.105</v>
          </cell>
          <cell r="Z1467" t="str">
            <v>49. Xã Xuân Đường.xlsx</v>
          </cell>
          <cell r="AA1467">
            <v>3100</v>
          </cell>
          <cell r="AB1467">
            <v>1600</v>
          </cell>
          <cell r="AC1467">
            <v>950</v>
          </cell>
          <cell r="AD1467">
            <v>780</v>
          </cell>
        </row>
        <row r="1468">
          <cell r="G1468" t="str">
            <v>CM5NT1</v>
          </cell>
          <cell r="H1468" t="str">
            <v>Đường tỉnh 765B (đường Xuân Định - Lâm San)</v>
          </cell>
          <cell r="I1468" t="str">
            <v xml:space="preserve">Cầu Suối Hai </v>
          </cell>
          <cell r="J1468"/>
          <cell r="K1468" t="str">
            <v>Trạm xăng dầu Nam Hà (+100 m)</v>
          </cell>
          <cell r="L1468"/>
          <cell r="M1468"/>
          <cell r="N1468"/>
          <cell r="O1468"/>
          <cell r="P1468"/>
          <cell r="Q1468"/>
          <cell r="R1468"/>
          <cell r="S1468"/>
          <cell r="T1468"/>
          <cell r="U1468"/>
          <cell r="V1468"/>
          <cell r="W1468"/>
          <cell r="Y1468"/>
          <cell r="Z1468"/>
          <cell r="AA1468"/>
          <cell r="AB1468"/>
          <cell r="AC1468"/>
          <cell r="AD1468"/>
        </row>
        <row r="1469">
          <cell r="G1469" t="str">
            <v>CM5NT1_D1</v>
          </cell>
          <cell r="H1469" t="str">
            <v>Đoạn từ cầu Suối Hai đến trạm xăng dầu Nam Hà (+100 m)</v>
          </cell>
          <cell r="I1469" t="str">
            <v>Trạm xăng dầu Nam Hà (+100 m)</v>
          </cell>
          <cell r="J1469"/>
          <cell r="K1469" t="str">
            <v>Ngã ba đường Xuân Bảo - Xuân Tây (-300 m)</v>
          </cell>
          <cell r="L1469">
            <v>2500</v>
          </cell>
          <cell r="M1469">
            <v>1200</v>
          </cell>
          <cell r="N1469">
            <v>580</v>
          </cell>
          <cell r="O1469">
            <v>400</v>
          </cell>
          <cell r="P1469">
            <v>0</v>
          </cell>
          <cell r="Q1469">
            <v>0</v>
          </cell>
          <cell r="R1469">
            <v>0</v>
          </cell>
          <cell r="S1469">
            <v>0</v>
          </cell>
          <cell r="T1469" t="e">
            <v>#DIV/0!</v>
          </cell>
          <cell r="U1469" t="e">
            <v>#DIV/0!</v>
          </cell>
          <cell r="V1469" t="e">
            <v>#DIV/0!</v>
          </cell>
          <cell r="W1469" t="e">
            <v>#DIV/0!</v>
          </cell>
          <cell r="X1469">
            <v>1.8</v>
          </cell>
          <cell r="Y1469">
            <v>1.1700000000000002</v>
          </cell>
          <cell r="Z1469" t="str">
            <v>47. Xã Xuân Định.xlsx</v>
          </cell>
          <cell r="AA1469">
            <v>2900</v>
          </cell>
          <cell r="AB1469">
            <v>1400</v>
          </cell>
          <cell r="AC1469">
            <v>680</v>
          </cell>
          <cell r="AD1469">
            <v>470</v>
          </cell>
        </row>
        <row r="1470">
          <cell r="G1470" t="str">
            <v>CM5NT1_D2</v>
          </cell>
          <cell r="H1470" t="str">
            <v>Đoạn từ trạm xăng dầu Nam Hà (+100 m) đến ngã ba đường Xuân Bảo - Xuân Tây (-300 m)</v>
          </cell>
          <cell r="I1470" t="str">
            <v>Ngã ba đường Xuân Bảo - Xuân Tây (-300 m)</v>
          </cell>
          <cell r="J1470"/>
          <cell r="K1470" t="str">
            <v>Giáp Trung tâm Văn hóa Thể thao - Học tập Công đồng xã Xuân Bảo</v>
          </cell>
          <cell r="L1470">
            <v>2200</v>
          </cell>
          <cell r="M1470">
            <v>1100</v>
          </cell>
          <cell r="N1470">
            <v>580</v>
          </cell>
          <cell r="O1470">
            <v>400</v>
          </cell>
          <cell r="P1470">
            <v>0</v>
          </cell>
          <cell r="Q1470">
            <v>0</v>
          </cell>
          <cell r="R1470">
            <v>0</v>
          </cell>
          <cell r="S1470">
            <v>0</v>
          </cell>
          <cell r="T1470" t="e">
            <v>#DIV/0!</v>
          </cell>
          <cell r="U1470" t="e">
            <v>#DIV/0!</v>
          </cell>
          <cell r="V1470" t="e">
            <v>#DIV/0!</v>
          </cell>
          <cell r="W1470" t="e">
            <v>#DIV/0!</v>
          </cell>
          <cell r="X1470">
            <v>1.8</v>
          </cell>
          <cell r="Y1470">
            <v>1.1700000000000002</v>
          </cell>
          <cell r="Z1470" t="str">
            <v>47. Xã Xuân Định.xlsx</v>
          </cell>
          <cell r="AA1470">
            <v>2600</v>
          </cell>
          <cell r="AB1470">
            <v>1300</v>
          </cell>
          <cell r="AC1470">
            <v>680</v>
          </cell>
          <cell r="AD1470">
            <v>470</v>
          </cell>
        </row>
        <row r="1471">
          <cell r="G1471" t="str">
            <v>CM5NT1_D3</v>
          </cell>
          <cell r="H1471" t="str">
            <v>Đoạn từ ngã ba đường Xuân Bảo - Xuân Tây (-300 m) đến giáp Trung tâm Văn hóa Thể thao - Học tập Cộng đồng xã Xuân Bảo</v>
          </cell>
          <cell r="I1471" t="str">
            <v xml:space="preserve"> Đầu Trung tâm Văn hóa Thể thao - Học tập Cộng đồng xã Xuân Bảo</v>
          </cell>
          <cell r="J1471"/>
          <cell r="K1471" t="str">
            <v>Cầu Hồ Suối Vọng</v>
          </cell>
          <cell r="L1471">
            <v>2500</v>
          </cell>
          <cell r="M1471">
            <v>1200</v>
          </cell>
          <cell r="N1471">
            <v>580</v>
          </cell>
          <cell r="O1471">
            <v>400</v>
          </cell>
          <cell r="P1471">
            <v>0</v>
          </cell>
          <cell r="Q1471">
            <v>0</v>
          </cell>
          <cell r="R1471">
            <v>0</v>
          </cell>
          <cell r="S1471">
            <v>0</v>
          </cell>
          <cell r="T1471" t="e">
            <v>#DIV/0!</v>
          </cell>
          <cell r="U1471" t="e">
            <v>#DIV/0!</v>
          </cell>
          <cell r="V1471" t="e">
            <v>#DIV/0!</v>
          </cell>
          <cell r="W1471" t="e">
            <v>#DIV/0!</v>
          </cell>
          <cell r="X1471">
            <v>1.8</v>
          </cell>
          <cell r="Y1471">
            <v>1.1700000000000002</v>
          </cell>
          <cell r="Z1471" t="str">
            <v>47. Xã Xuân Định.xlsx</v>
          </cell>
          <cell r="AA1471">
            <v>2900</v>
          </cell>
          <cell r="AB1471">
            <v>1400</v>
          </cell>
          <cell r="AC1471">
            <v>680</v>
          </cell>
          <cell r="AD1471">
            <v>470</v>
          </cell>
        </row>
        <row r="1472">
          <cell r="G1472" t="str">
            <v>CM5NT1_D4</v>
          </cell>
          <cell r="H1472" t="str">
            <v>Đoạn từ đầu Trung tâm Văn hóa Thể thao - Học tập Cộng đồng xã Xuân Bảo đến cầu Hồ Suối Vọng</v>
          </cell>
          <cell r="I1472" t="str">
            <v>Cầu Hồ Suối Vọng</v>
          </cell>
          <cell r="J1472"/>
          <cell r="K1472" t="str">
            <v xml:space="preserve"> Bưu điện xã Bảo Bình</v>
          </cell>
          <cell r="L1472">
            <v>1800</v>
          </cell>
          <cell r="M1472">
            <v>900</v>
          </cell>
          <cell r="N1472">
            <v>580</v>
          </cell>
          <cell r="O1472">
            <v>400</v>
          </cell>
          <cell r="P1472">
            <v>0</v>
          </cell>
          <cell r="Q1472">
            <v>0</v>
          </cell>
          <cell r="R1472">
            <v>0</v>
          </cell>
          <cell r="S1472">
            <v>0</v>
          </cell>
          <cell r="T1472" t="e">
            <v>#DIV/0!</v>
          </cell>
          <cell r="U1472" t="e">
            <v>#DIV/0!</v>
          </cell>
          <cell r="V1472" t="e">
            <v>#DIV/0!</v>
          </cell>
          <cell r="W1472" t="e">
            <v>#DIV/0!</v>
          </cell>
          <cell r="X1472">
            <v>1.8</v>
          </cell>
          <cell r="Y1472">
            <v>1.1700000000000002</v>
          </cell>
          <cell r="Z1472" t="str">
            <v>47. Xã Xuân Định.xlsx</v>
          </cell>
          <cell r="AA1472">
            <v>2100</v>
          </cell>
          <cell r="AB1472">
            <v>1100</v>
          </cell>
          <cell r="AC1472">
            <v>680</v>
          </cell>
          <cell r="AD1472">
            <v>470</v>
          </cell>
        </row>
        <row r="1473">
          <cell r="G1473" t="str">
            <v>CM5NT1_D5</v>
          </cell>
          <cell r="H1473" t="str">
            <v>Đoạn từ cầu hồ Suối Vọng đến Bưu điện xã Bảo Bình</v>
          </cell>
          <cell r="I1473" t="str">
            <v>Đầu Bưu điện xã Bảo Bình đến hết chợ Bảo Bình (+100 m)</v>
          </cell>
          <cell r="J1473"/>
          <cell r="K1473" t="str">
            <v>Hết chợ Bảo Bình (+100 m)</v>
          </cell>
          <cell r="L1473">
            <v>2200</v>
          </cell>
          <cell r="M1473">
            <v>1000</v>
          </cell>
          <cell r="N1473">
            <v>580</v>
          </cell>
          <cell r="O1473">
            <v>400</v>
          </cell>
          <cell r="P1473">
            <v>0</v>
          </cell>
          <cell r="Q1473">
            <v>0</v>
          </cell>
          <cell r="R1473">
            <v>0</v>
          </cell>
          <cell r="S1473">
            <v>0</v>
          </cell>
          <cell r="T1473" t="e">
            <v>#DIV/0!</v>
          </cell>
          <cell r="U1473" t="e">
            <v>#DIV/0!</v>
          </cell>
          <cell r="V1473" t="e">
            <v>#DIV/0!</v>
          </cell>
          <cell r="W1473" t="e">
            <v>#DIV/0!</v>
          </cell>
          <cell r="X1473">
            <v>1.8</v>
          </cell>
          <cell r="Y1473">
            <v>1.1700000000000002</v>
          </cell>
          <cell r="Z1473" t="str">
            <v>21. xã Cẩm Mỹ giap ranh Hàng gòn xuân quế.xlsx</v>
          </cell>
          <cell r="AA1473">
            <v>2600</v>
          </cell>
          <cell r="AB1473">
            <v>1200</v>
          </cell>
          <cell r="AC1473">
            <v>680</v>
          </cell>
          <cell r="AD1473">
            <v>470</v>
          </cell>
        </row>
        <row r="1474">
          <cell r="G1474" t="str">
            <v>CM5NT1_D6</v>
          </cell>
          <cell r="H1474" t="str">
            <v>Đoạn từ đầu Bưu điện xã Bảo Bình đến hết chợ Bảo Bình (+100 m)</v>
          </cell>
          <cell r="I1474" t="str">
            <v xml:space="preserve">Từ chợ Bảo Bình (+100 m) </v>
          </cell>
          <cell r="J1474"/>
          <cell r="K1474" t="str">
            <v>Cầu Bảo Bình</v>
          </cell>
          <cell r="L1474">
            <v>2500</v>
          </cell>
          <cell r="M1474">
            <v>1200</v>
          </cell>
          <cell r="N1474">
            <v>580</v>
          </cell>
          <cell r="O1474">
            <v>400</v>
          </cell>
          <cell r="P1474">
            <v>0</v>
          </cell>
          <cell r="Q1474">
            <v>0</v>
          </cell>
          <cell r="R1474">
            <v>0</v>
          </cell>
          <cell r="S1474">
            <v>0</v>
          </cell>
          <cell r="T1474" t="e">
            <v>#DIV/0!</v>
          </cell>
          <cell r="U1474" t="e">
            <v>#DIV/0!</v>
          </cell>
          <cell r="V1474" t="e">
            <v>#DIV/0!</v>
          </cell>
          <cell r="W1474" t="e">
            <v>#DIV/0!</v>
          </cell>
          <cell r="X1474">
            <v>5.5516666666666659</v>
          </cell>
          <cell r="Y1474">
            <v>3.6085833333333328</v>
          </cell>
          <cell r="Z1474" t="e">
            <v>#N/A</v>
          </cell>
          <cell r="AA1474">
            <v>9000</v>
          </cell>
          <cell r="AB1474">
            <v>4300</v>
          </cell>
          <cell r="AC1474">
            <v>2100</v>
          </cell>
          <cell r="AD1474">
            <v>1400</v>
          </cell>
        </row>
        <row r="1475">
          <cell r="G1475" t="str">
            <v>CM5NT1_D7</v>
          </cell>
          <cell r="H1475" t="str">
            <v>Đoạn từ chợ Bảo Bình (+100 m) đến cầu Bảo Bình</v>
          </cell>
          <cell r="I1475" t="str">
            <v>Cầu Bảo Bình</v>
          </cell>
          <cell r="J1475"/>
          <cell r="K1475" t="str">
            <v>Cầu Suối Lức</v>
          </cell>
          <cell r="L1475">
            <v>2200</v>
          </cell>
          <cell r="M1475">
            <v>1000</v>
          </cell>
          <cell r="N1475">
            <v>580</v>
          </cell>
          <cell r="O1475">
            <v>400</v>
          </cell>
          <cell r="P1475">
            <v>0</v>
          </cell>
          <cell r="Q1475">
            <v>0</v>
          </cell>
          <cell r="R1475">
            <v>0</v>
          </cell>
          <cell r="S1475">
            <v>0</v>
          </cell>
          <cell r="T1475" t="e">
            <v>#DIV/0!</v>
          </cell>
          <cell r="U1475" t="e">
            <v>#DIV/0!</v>
          </cell>
          <cell r="V1475" t="e">
            <v>#DIV/0!</v>
          </cell>
          <cell r="W1475" t="e">
            <v>#DIV/0!</v>
          </cell>
          <cell r="X1475">
            <v>4.13</v>
          </cell>
          <cell r="Y1475">
            <v>2.6844999999999999</v>
          </cell>
          <cell r="Z1475" t="e">
            <v>#N/A</v>
          </cell>
          <cell r="AA1475">
            <v>5900</v>
          </cell>
          <cell r="AB1475">
            <v>2700</v>
          </cell>
          <cell r="AC1475">
            <v>1600</v>
          </cell>
          <cell r="AD1475">
            <v>1100</v>
          </cell>
        </row>
        <row r="1476">
          <cell r="G1476" t="str">
            <v>CM5NT1_D8</v>
          </cell>
          <cell r="H1476" t="str">
            <v>Đoạn từ cầu Bảo Bình đến cầu Suối Lức</v>
          </cell>
          <cell r="I1476" t="str">
            <v>Cầu Suối Lức</v>
          </cell>
          <cell r="J1476"/>
          <cell r="K1476" t="str">
            <v>Hết xã Bảo Bình</v>
          </cell>
          <cell r="L1476">
            <v>1800</v>
          </cell>
          <cell r="M1476">
            <v>900</v>
          </cell>
          <cell r="N1476">
            <v>600</v>
          </cell>
          <cell r="O1476">
            <v>400</v>
          </cell>
          <cell r="P1476">
            <v>0</v>
          </cell>
          <cell r="Q1476">
            <v>0</v>
          </cell>
          <cell r="R1476">
            <v>0</v>
          </cell>
          <cell r="S1476">
            <v>0</v>
          </cell>
          <cell r="T1476" t="e">
            <v>#DIV/0!</v>
          </cell>
          <cell r="U1476" t="e">
            <v>#DIV/0!</v>
          </cell>
          <cell r="V1476" t="e">
            <v>#DIV/0!</v>
          </cell>
          <cell r="W1476" t="e">
            <v>#DIV/0!</v>
          </cell>
          <cell r="X1476">
            <v>1.8</v>
          </cell>
          <cell r="Y1476">
            <v>1.1700000000000002</v>
          </cell>
          <cell r="Z1476" t="str">
            <v>21. xã Cẩm Mỹ giap ranh Hàng gòn xuân quế.xlsx</v>
          </cell>
          <cell r="AA1476">
            <v>2100</v>
          </cell>
          <cell r="AB1476">
            <v>1100</v>
          </cell>
          <cell r="AC1476">
            <v>700</v>
          </cell>
          <cell r="AD1476">
            <v>470</v>
          </cell>
        </row>
        <row r="1477">
          <cell r="G1477" t="str">
            <v>CM5NT1_D9</v>
          </cell>
          <cell r="H1477" t="str">
            <v>Đoạn từ cầu Suối Lức đến hết xã Bảo Bình</v>
          </cell>
          <cell r="I1477" t="str">
            <v>Giáp ranh xã Bảo Bình</v>
          </cell>
          <cell r="J1477"/>
          <cell r="K1477" t="str">
            <v>Hết hồ Suối Ran</v>
          </cell>
          <cell r="L1477">
            <v>1600</v>
          </cell>
          <cell r="M1477">
            <v>800</v>
          </cell>
          <cell r="N1477">
            <v>580</v>
          </cell>
          <cell r="O1477">
            <v>400</v>
          </cell>
          <cell r="P1477">
            <v>0</v>
          </cell>
          <cell r="Q1477">
            <v>0</v>
          </cell>
          <cell r="R1477">
            <v>0</v>
          </cell>
          <cell r="S1477">
            <v>0</v>
          </cell>
          <cell r="T1477" t="e">
            <v>#DIV/0!</v>
          </cell>
          <cell r="U1477" t="e">
            <v>#DIV/0!</v>
          </cell>
          <cell r="V1477" t="e">
            <v>#DIV/0!</v>
          </cell>
          <cell r="W1477" t="e">
            <v>#DIV/0!</v>
          </cell>
          <cell r="X1477">
            <v>1.8</v>
          </cell>
          <cell r="Y1477">
            <v>1.1700000000000002</v>
          </cell>
          <cell r="Z1477" t="str">
            <v>21. xã Cẩm Mỹ giap ranh Hàng gòn xuân quế.xlsx</v>
          </cell>
          <cell r="AA1477">
            <v>1900</v>
          </cell>
          <cell r="AB1477">
            <v>940</v>
          </cell>
          <cell r="AC1477">
            <v>680</v>
          </cell>
          <cell r="AD1477">
            <v>470</v>
          </cell>
        </row>
        <row r="1478">
          <cell r="G1478" t="str">
            <v>CM5NT1_D10</v>
          </cell>
          <cell r="H1478" t="str">
            <v>Đoạn từ giáp ranh xã Bảo Bình đến hết hồ Suối Ran</v>
          </cell>
          <cell r="I1478" t="str">
            <v>Giáp hồ Suối Ran</v>
          </cell>
          <cell r="J1478"/>
          <cell r="K1478" t="str">
            <v>Ngã tư Biên Hòa 2</v>
          </cell>
          <cell r="L1478">
            <v>1300</v>
          </cell>
          <cell r="M1478">
            <v>650</v>
          </cell>
          <cell r="N1478">
            <v>500</v>
          </cell>
          <cell r="O1478">
            <v>400</v>
          </cell>
          <cell r="P1478">
            <v>0</v>
          </cell>
          <cell r="Q1478">
            <v>0</v>
          </cell>
          <cell r="R1478">
            <v>0</v>
          </cell>
          <cell r="S1478">
            <v>0</v>
          </cell>
          <cell r="T1478" t="e">
            <v>#DIV/0!</v>
          </cell>
          <cell r="U1478" t="e">
            <v>#DIV/0!</v>
          </cell>
          <cell r="V1478" t="e">
            <v>#DIV/0!</v>
          </cell>
          <cell r="W1478" t="e">
            <v>#DIV/0!</v>
          </cell>
          <cell r="X1478">
            <v>1.8</v>
          </cell>
          <cell r="Y1478">
            <v>1.1700000000000002</v>
          </cell>
          <cell r="Z1478" t="str">
            <v>48. Xã Xuân Đông a Quỳnh.xlsx</v>
          </cell>
          <cell r="AA1478">
            <v>1500</v>
          </cell>
          <cell r="AB1478">
            <v>760</v>
          </cell>
          <cell r="AC1478">
            <v>590</v>
          </cell>
          <cell r="AD1478">
            <v>470</v>
          </cell>
        </row>
        <row r="1479">
          <cell r="G1479" t="str">
            <v>CM5NT1_D11</v>
          </cell>
          <cell r="H1479" t="str">
            <v>Đoạn từ giáp hồ Suối Ran đến ngã tư Biên Hòa 2</v>
          </cell>
          <cell r="I1479" t="str">
            <v>Ngã tư Biên Hòa 2</v>
          </cell>
          <cell r="J1479"/>
          <cell r="K1479" t="str">
            <v>Hết Trường THCS Nguyễn Hữu Cảnh xã Lâm San</v>
          </cell>
          <cell r="L1479">
            <v>1500</v>
          </cell>
          <cell r="M1479">
            <v>700</v>
          </cell>
          <cell r="N1479">
            <v>550</v>
          </cell>
          <cell r="O1479">
            <v>400</v>
          </cell>
          <cell r="P1479">
            <v>0</v>
          </cell>
          <cell r="Q1479">
            <v>0</v>
          </cell>
          <cell r="R1479">
            <v>0</v>
          </cell>
          <cell r="S1479">
            <v>0</v>
          </cell>
          <cell r="T1479" t="e">
            <v>#DIV/0!</v>
          </cell>
          <cell r="U1479" t="e">
            <v>#DIV/0!</v>
          </cell>
          <cell r="V1479" t="e">
            <v>#DIV/0!</v>
          </cell>
          <cell r="W1479" t="e">
            <v>#DIV/0!</v>
          </cell>
          <cell r="X1479">
            <v>1.8</v>
          </cell>
          <cell r="Y1479">
            <v>1.1700000000000002</v>
          </cell>
          <cell r="Z1479" t="str">
            <v>48. Xã Xuân Đông a Quỳnh.xlsx</v>
          </cell>
          <cell r="AA1479">
            <v>1800</v>
          </cell>
          <cell r="AB1479">
            <v>820</v>
          </cell>
          <cell r="AC1479">
            <v>640</v>
          </cell>
          <cell r="AD1479">
            <v>470</v>
          </cell>
        </row>
        <row r="1480">
          <cell r="G1480" t="str">
            <v>CM5NT1_D12</v>
          </cell>
          <cell r="H1480" t="str">
            <v>Đoạn từ ngã tư Biên Hòa 2 đến hết Trường THCS Nguyễn Hữu Cảnh, xã Lâm San</v>
          </cell>
          <cell r="I1480" t="str">
            <v>Giáp Trường THCS Nguyễn Hữu Cảnh</v>
          </cell>
          <cell r="J1480"/>
          <cell r="K1480" t="str">
            <v>Đường tỉnh 765</v>
          </cell>
          <cell r="L1480">
            <v>1300</v>
          </cell>
          <cell r="M1480">
            <v>650</v>
          </cell>
          <cell r="N1480">
            <v>500</v>
          </cell>
          <cell r="O1480">
            <v>400</v>
          </cell>
          <cell r="P1480">
            <v>0</v>
          </cell>
          <cell r="Q1480">
            <v>0</v>
          </cell>
          <cell r="R1480">
            <v>0</v>
          </cell>
          <cell r="S1480">
            <v>0</v>
          </cell>
          <cell r="T1480" t="e">
            <v>#DIV/0!</v>
          </cell>
          <cell r="U1480" t="e">
            <v>#DIV/0!</v>
          </cell>
          <cell r="V1480" t="e">
            <v>#DIV/0!</v>
          </cell>
          <cell r="W1480" t="e">
            <v>#DIV/0!</v>
          </cell>
          <cell r="X1480">
            <v>1.8</v>
          </cell>
          <cell r="Y1480">
            <v>1.1700000000000002</v>
          </cell>
          <cell r="Z1480" t="str">
            <v>38. xã Sông Ray.xlsx</v>
          </cell>
          <cell r="AA1480">
            <v>1500</v>
          </cell>
          <cell r="AB1480">
            <v>760</v>
          </cell>
          <cell r="AC1480">
            <v>590</v>
          </cell>
          <cell r="AD1480">
            <v>470</v>
          </cell>
        </row>
        <row r="1481">
          <cell r="G1481" t="str">
            <v>CM5NT1_D13</v>
          </cell>
          <cell r="H1481" t="str">
            <v>Đoạn từ Trường THCS Nguyễn Hữu Cảnh đến Đường tỉnh 765</v>
          </cell>
          <cell r="I1481"/>
          <cell r="J1481"/>
          <cell r="K1481" t="str">
            <v>Giáp ranh huyện Xuân Lộc</v>
          </cell>
          <cell r="L1481">
            <v>1800</v>
          </cell>
          <cell r="M1481">
            <v>900</v>
          </cell>
          <cell r="N1481">
            <v>600</v>
          </cell>
          <cell r="O1481">
            <v>400</v>
          </cell>
          <cell r="P1481">
            <v>0</v>
          </cell>
          <cell r="Q1481">
            <v>0</v>
          </cell>
          <cell r="R1481">
            <v>0</v>
          </cell>
          <cell r="S1481">
            <v>0</v>
          </cell>
          <cell r="T1481" t="e">
            <v>#DIV/0!</v>
          </cell>
          <cell r="U1481" t="e">
            <v>#DIV/0!</v>
          </cell>
          <cell r="V1481" t="e">
            <v>#DIV/0!</v>
          </cell>
          <cell r="W1481" t="e">
            <v>#DIV/0!</v>
          </cell>
          <cell r="X1481">
            <v>1.8</v>
          </cell>
          <cell r="Y1481">
            <v>1.1700000000000002</v>
          </cell>
          <cell r="Z1481" t="str">
            <v>38. xã Sông Ray.xlsx</v>
          </cell>
          <cell r="AA1481">
            <v>2100</v>
          </cell>
          <cell r="AB1481">
            <v>1100</v>
          </cell>
          <cell r="AC1481">
            <v>700</v>
          </cell>
          <cell r="AD1481">
            <v>470</v>
          </cell>
        </row>
        <row r="1482">
          <cell r="G1482" t="str">
            <v>CM6NT1</v>
          </cell>
          <cell r="H1482" t="str">
            <v>Đường tỉnh 779 (đường Xuân Tâm - Xuân Đông)</v>
          </cell>
          <cell r="I1482" t="str">
            <v>Đường tỉnh 765</v>
          </cell>
          <cell r="J1482"/>
          <cell r="K1482" t="str">
            <v>Giáp cây xăng Châu Loan</v>
          </cell>
          <cell r="L1482"/>
          <cell r="M1482"/>
          <cell r="N1482"/>
          <cell r="O1482"/>
          <cell r="P1482"/>
          <cell r="Q1482"/>
          <cell r="R1482"/>
          <cell r="S1482"/>
          <cell r="T1482"/>
          <cell r="U1482"/>
          <cell r="V1482"/>
          <cell r="W1482"/>
          <cell r="Y1482"/>
          <cell r="Z1482"/>
          <cell r="AA1482"/>
          <cell r="AB1482"/>
          <cell r="AC1482"/>
          <cell r="AD1482"/>
        </row>
        <row r="1483">
          <cell r="G1483" t="str">
            <v>CM6NT1_D1</v>
          </cell>
          <cell r="H1483" t="str">
            <v>Đoạn từ Đường tỉnh 765 đến giáp cây xăng Châu Loan</v>
          </cell>
          <cell r="I1483" t="str">
            <v>Đầu cây xăng Châu Loan</v>
          </cell>
          <cell r="J1483"/>
          <cell r="K1483" t="str">
            <v>Hết Trường Tiểu học Trần Phú</v>
          </cell>
          <cell r="L1483">
            <v>1800</v>
          </cell>
          <cell r="M1483">
            <v>900</v>
          </cell>
          <cell r="N1483">
            <v>580</v>
          </cell>
          <cell r="O1483">
            <v>400</v>
          </cell>
          <cell r="P1483">
            <v>0</v>
          </cell>
          <cell r="Q1483">
            <v>0</v>
          </cell>
          <cell r="R1483">
            <v>0</v>
          </cell>
          <cell r="S1483">
            <v>0</v>
          </cell>
          <cell r="T1483" t="e">
            <v>#DIV/0!</v>
          </cell>
          <cell r="U1483" t="e">
            <v>#DIV/0!</v>
          </cell>
          <cell r="V1483" t="e">
            <v>#DIV/0!</v>
          </cell>
          <cell r="W1483" t="e">
            <v>#DIV/0!</v>
          </cell>
          <cell r="X1483">
            <v>1.8</v>
          </cell>
          <cell r="Y1483">
            <v>1.1700000000000002</v>
          </cell>
          <cell r="Z1483" t="str">
            <v>48. Xã Xuân Đông a Quỳnh.xlsx</v>
          </cell>
          <cell r="AA1483">
            <v>2100</v>
          </cell>
          <cell r="AB1483">
            <v>1100</v>
          </cell>
          <cell r="AC1483">
            <v>680</v>
          </cell>
          <cell r="AD1483">
            <v>470</v>
          </cell>
        </row>
        <row r="1484">
          <cell r="G1484" t="str">
            <v>CM6NT1_D2</v>
          </cell>
          <cell r="H1484" t="str">
            <v>Đoạn từ đầu cây xăng Châu Loan đến hết Trường Tiểu học Trần Phú</v>
          </cell>
          <cell r="I1484" t="str">
            <v xml:space="preserve">Giáp Trường Tiểu học Trần Phú </v>
          </cell>
          <cell r="J1484"/>
          <cell r="K1484" t="str">
            <v>Giáp ranh huyện Xuân Lộc</v>
          </cell>
          <cell r="L1484">
            <v>1500</v>
          </cell>
          <cell r="M1484">
            <v>700</v>
          </cell>
          <cell r="N1484">
            <v>550</v>
          </cell>
          <cell r="O1484">
            <v>400</v>
          </cell>
          <cell r="P1484">
            <v>0</v>
          </cell>
          <cell r="Q1484">
            <v>0</v>
          </cell>
          <cell r="R1484">
            <v>0</v>
          </cell>
          <cell r="S1484">
            <v>0</v>
          </cell>
          <cell r="T1484" t="e">
            <v>#DIV/0!</v>
          </cell>
          <cell r="U1484" t="e">
            <v>#DIV/0!</v>
          </cell>
          <cell r="V1484" t="e">
            <v>#DIV/0!</v>
          </cell>
          <cell r="W1484" t="e">
            <v>#DIV/0!</v>
          </cell>
          <cell r="X1484">
            <v>1.8</v>
          </cell>
          <cell r="Y1484">
            <v>1.1700000000000002</v>
          </cell>
          <cell r="Z1484" t="str">
            <v>48. Xã Xuân Đông a Quỳnh.xlsx</v>
          </cell>
          <cell r="AA1484">
            <v>1800</v>
          </cell>
          <cell r="AB1484">
            <v>820</v>
          </cell>
          <cell r="AC1484">
            <v>640</v>
          </cell>
          <cell r="AD1484">
            <v>470</v>
          </cell>
        </row>
        <row r="1485">
          <cell r="G1485" t="str">
            <v>CM6NT1_D3</v>
          </cell>
          <cell r="H1485" t="str">
            <v>Đoạn từ Trường Tiểu học Trần Phú đến giáp ranh huyện Xuân Lộc</v>
          </cell>
          <cell r="I1485" t="str">
            <v>Giáp ranh huyện Long Thành</v>
          </cell>
          <cell r="J1485"/>
          <cell r="K1485" t="str">
            <v>Giáp ranh huyện Thống Nhất</v>
          </cell>
          <cell r="L1485">
            <v>1300</v>
          </cell>
          <cell r="M1485">
            <v>650</v>
          </cell>
          <cell r="N1485">
            <v>500</v>
          </cell>
          <cell r="O1485">
            <v>400</v>
          </cell>
          <cell r="P1485">
            <v>0</v>
          </cell>
          <cell r="Q1485">
            <v>0</v>
          </cell>
          <cell r="R1485">
            <v>0</v>
          </cell>
          <cell r="S1485">
            <v>0</v>
          </cell>
          <cell r="T1485" t="e">
            <v>#DIV/0!</v>
          </cell>
          <cell r="U1485" t="e">
            <v>#DIV/0!</v>
          </cell>
          <cell r="V1485" t="e">
            <v>#DIV/0!</v>
          </cell>
          <cell r="W1485" t="e">
            <v>#DIV/0!</v>
          </cell>
          <cell r="X1485">
            <v>1.8</v>
          </cell>
          <cell r="Y1485">
            <v>1.1700000000000002</v>
          </cell>
          <cell r="Z1485" t="str">
            <v>48. Xã Xuân Đông a Quỳnh.xlsx</v>
          </cell>
          <cell r="AA1485">
            <v>1500</v>
          </cell>
          <cell r="AB1485">
            <v>760</v>
          </cell>
          <cell r="AC1485">
            <v>590</v>
          </cell>
          <cell r="AD1485">
            <v>470</v>
          </cell>
        </row>
        <row r="1486">
          <cell r="G1486" t="str">
            <v>CM7NT1</v>
          </cell>
          <cell r="H1486" t="str">
            <v>Đường Sông Nhạn - Dầu Giây</v>
          </cell>
          <cell r="I1486" t="str">
            <v xml:space="preserve">Giáp ranh xã Xuân Phú, huyện Xuân Lộc </v>
          </cell>
          <cell r="J1486"/>
          <cell r="K1486" t="str">
            <v>Đường ấp 4 - Xuân Tây</v>
          </cell>
          <cell r="L1486"/>
          <cell r="M1486"/>
          <cell r="N1486"/>
          <cell r="O1486"/>
          <cell r="P1486"/>
          <cell r="Q1486"/>
          <cell r="R1486"/>
          <cell r="S1486"/>
          <cell r="T1486"/>
          <cell r="U1486"/>
          <cell r="V1486"/>
          <cell r="W1486"/>
          <cell r="Y1486"/>
          <cell r="Z1486"/>
          <cell r="AA1486"/>
          <cell r="AB1486"/>
          <cell r="AC1486"/>
          <cell r="AD1486"/>
        </row>
        <row r="1487">
          <cell r="G1487" t="str">
            <v>CM7NT1_D1</v>
          </cell>
          <cell r="H1487" t="str">
            <v>Đoạn từ giáp ranh huyện Long Thành đến cầu Quân Y</v>
          </cell>
          <cell r="I1487" t="str">
            <v xml:space="preserve">Giáp ranh xã Xuân Phú, huyện Xuân Lộc </v>
          </cell>
          <cell r="J1487"/>
          <cell r="K1487" t="str">
            <v>Đường Nhân Nghĩa - Xuân Đông</v>
          </cell>
          <cell r="L1487">
            <v>1800</v>
          </cell>
          <cell r="M1487">
            <v>900</v>
          </cell>
          <cell r="N1487">
            <v>720</v>
          </cell>
          <cell r="O1487">
            <v>550</v>
          </cell>
          <cell r="P1487">
            <v>0</v>
          </cell>
          <cell r="Q1487">
            <v>0</v>
          </cell>
          <cell r="R1487">
            <v>0</v>
          </cell>
          <cell r="S1487">
            <v>0</v>
          </cell>
          <cell r="T1487" t="e">
            <v>#DIV/0!</v>
          </cell>
          <cell r="U1487" t="e">
            <v>#DIV/0!</v>
          </cell>
          <cell r="V1487" t="e">
            <v>#DIV/0!</v>
          </cell>
          <cell r="W1487" t="e">
            <v>#DIV/0!</v>
          </cell>
          <cell r="X1487">
            <v>1.8</v>
          </cell>
          <cell r="Y1487">
            <v>1.17</v>
          </cell>
          <cell r="Z1487" t="str">
            <v>49. Xã Xuân Đường.xlsx</v>
          </cell>
          <cell r="AA1487">
            <v>2100</v>
          </cell>
          <cell r="AB1487">
            <v>1100</v>
          </cell>
          <cell r="AC1487">
            <v>840</v>
          </cell>
          <cell r="AD1487">
            <v>640</v>
          </cell>
        </row>
        <row r="1488">
          <cell r="G1488" t="str">
            <v>CM7NT1_D2</v>
          </cell>
          <cell r="H1488" t="str">
            <v>Đoạn từ cầu Quân Y đến đường vào Nhà Văn hóa ấp 4 xã Sông Nhạn</v>
          </cell>
          <cell r="I1488" t="str">
            <v>Đường Nhân Nghĩa - Xuân Đông</v>
          </cell>
          <cell r="J1488"/>
          <cell r="K1488" t="str">
            <v>Đường ấp 4 - Xuân Tây</v>
          </cell>
          <cell r="L1488">
            <v>2000</v>
          </cell>
          <cell r="M1488">
            <v>1000</v>
          </cell>
          <cell r="N1488">
            <v>700</v>
          </cell>
          <cell r="O1488">
            <v>500</v>
          </cell>
          <cell r="P1488">
            <v>0</v>
          </cell>
          <cell r="Q1488">
            <v>0</v>
          </cell>
          <cell r="R1488">
            <v>0</v>
          </cell>
          <cell r="S1488">
            <v>0</v>
          </cell>
          <cell r="T1488" t="e">
            <v>#DIV/0!</v>
          </cell>
          <cell r="U1488" t="e">
            <v>#DIV/0!</v>
          </cell>
          <cell r="V1488" t="e">
            <v>#DIV/0!</v>
          </cell>
          <cell r="W1488" t="e">
            <v>#DIV/0!</v>
          </cell>
          <cell r="X1488">
            <v>1.8</v>
          </cell>
          <cell r="Y1488">
            <v>1.1700000000000002</v>
          </cell>
          <cell r="Z1488" t="str">
            <v>53. Xã Xuân Quế giap ranh xã Dầu Giây.xlsx</v>
          </cell>
          <cell r="AA1488">
            <v>2300</v>
          </cell>
          <cell r="AB1488">
            <v>1200</v>
          </cell>
          <cell r="AC1488">
            <v>820</v>
          </cell>
          <cell r="AD1488">
            <v>590</v>
          </cell>
        </row>
        <row r="1489">
          <cell r="G1489" t="str">
            <v>CM7NT1_D3</v>
          </cell>
          <cell r="H1489" t="str">
            <v>Đoạn từ đường vào nhà Văn hóa ấp 4 xã Sông Nhạn đến giáp ranh huyện Thống Nhất</v>
          </cell>
          <cell r="I1489" t="str">
            <v>Quốc lộ 56</v>
          </cell>
          <cell r="J1489"/>
          <cell r="K1489" t="str">
            <v>Đường Sông Nhạn - Dầu Giây</v>
          </cell>
          <cell r="L1489">
            <v>1800</v>
          </cell>
          <cell r="M1489">
            <v>900</v>
          </cell>
          <cell r="N1489">
            <v>600</v>
          </cell>
          <cell r="O1489">
            <v>400</v>
          </cell>
          <cell r="P1489">
            <v>0</v>
          </cell>
          <cell r="Q1489">
            <v>0</v>
          </cell>
          <cell r="R1489">
            <v>0</v>
          </cell>
          <cell r="S1489">
            <v>0</v>
          </cell>
          <cell r="T1489" t="e">
            <v>#DIV/0!</v>
          </cell>
          <cell r="U1489" t="e">
            <v>#DIV/0!</v>
          </cell>
          <cell r="V1489" t="e">
            <v>#DIV/0!</v>
          </cell>
          <cell r="W1489" t="e">
            <v>#DIV/0!</v>
          </cell>
          <cell r="X1489">
            <v>1.8</v>
          </cell>
          <cell r="Y1489">
            <v>1.1700000000000002</v>
          </cell>
          <cell r="Z1489" t="str">
            <v>53. Xã Xuân Quế giap ranh xã Dầu Giây.xlsx</v>
          </cell>
          <cell r="AA1489">
            <v>2100</v>
          </cell>
          <cell r="AB1489">
            <v>1100</v>
          </cell>
          <cell r="AC1489">
            <v>700</v>
          </cell>
          <cell r="AD1489">
            <v>470</v>
          </cell>
        </row>
        <row r="1490">
          <cell r="G1490" t="str">
            <v>CM8NT</v>
          </cell>
          <cell r="H1490" t="str">
            <v>Đường Xuân Phú - Xuân Tây (đoạn thuộc xã Xuân Tây)</v>
          </cell>
          <cell r="I1490" t="str">
            <v>Quốc lộ 56</v>
          </cell>
          <cell r="J1490"/>
          <cell r="K1490" t="str">
            <v>Hết xã Nhân Nghĩa</v>
          </cell>
          <cell r="L1490"/>
          <cell r="M1490"/>
          <cell r="N1490"/>
          <cell r="O1490"/>
          <cell r="P1490"/>
          <cell r="Q1490"/>
          <cell r="R1490"/>
          <cell r="S1490"/>
          <cell r="T1490"/>
          <cell r="U1490"/>
          <cell r="V1490"/>
          <cell r="W1490"/>
          <cell r="Y1490"/>
          <cell r="Z1490"/>
          <cell r="AA1490"/>
          <cell r="AB1490"/>
          <cell r="AC1490"/>
          <cell r="AD1490"/>
        </row>
        <row r="1491">
          <cell r="G1491" t="str">
            <v>CM8NT_D1</v>
          </cell>
          <cell r="H1491" t="str">
            <v>Đoạn từ giáp ranh xã Xuân Phú - huyện Xuân Lộc đến đường Nhân Nghĩa - Xuân Đông</v>
          </cell>
          <cell r="I1491" t="str">
            <v>Giáp ranh xã Nhân Nghĩa</v>
          </cell>
          <cell r="J1491"/>
          <cell r="K1491" t="str">
            <v>Giáp Khu tái định cư xã Xuân Quế</v>
          </cell>
          <cell r="L1491">
            <v>1400</v>
          </cell>
          <cell r="M1491">
            <v>700</v>
          </cell>
          <cell r="N1491">
            <v>600</v>
          </cell>
          <cell r="O1491">
            <v>400</v>
          </cell>
          <cell r="P1491">
            <v>0</v>
          </cell>
          <cell r="Q1491">
            <v>0</v>
          </cell>
          <cell r="R1491">
            <v>0</v>
          </cell>
          <cell r="S1491">
            <v>0</v>
          </cell>
          <cell r="T1491" t="e">
            <v>#DIV/0!</v>
          </cell>
          <cell r="U1491" t="e">
            <v>#DIV/0!</v>
          </cell>
          <cell r="V1491" t="e">
            <v>#DIV/0!</v>
          </cell>
          <cell r="W1491" t="e">
            <v>#DIV/0!</v>
          </cell>
          <cell r="X1491">
            <v>1.8</v>
          </cell>
          <cell r="Y1491">
            <v>1.1700000000000002</v>
          </cell>
          <cell r="Z1491" t="str">
            <v>48. Xã Xuân Đông a Quỳnh.xlsx</v>
          </cell>
          <cell r="AA1491">
            <v>1600</v>
          </cell>
          <cell r="AB1491">
            <v>820</v>
          </cell>
          <cell r="AC1491">
            <v>700</v>
          </cell>
          <cell r="AD1491">
            <v>470</v>
          </cell>
        </row>
        <row r="1492">
          <cell r="G1492" t="str">
            <v>CM8NT_D2</v>
          </cell>
          <cell r="H1492" t="str">
            <v>Đoạn từ đường Nhân Nghĩa - Xuân Đông đường ấp 4 - Xuân Tây</v>
          </cell>
          <cell r="I1492" t="str">
            <v xml:space="preserve">Đầu Khu tái định cư xã Xuân Quế </v>
          </cell>
          <cell r="J1492"/>
          <cell r="K1492" t="str">
            <v>Đường Cầu Đỏ - Suối Sâu</v>
          </cell>
          <cell r="L1492">
            <v>1200</v>
          </cell>
          <cell r="M1492">
            <v>600</v>
          </cell>
          <cell r="N1492">
            <v>500</v>
          </cell>
          <cell r="O1492">
            <v>400</v>
          </cell>
          <cell r="P1492">
            <v>0</v>
          </cell>
          <cell r="Q1492">
            <v>0</v>
          </cell>
          <cell r="R1492">
            <v>0</v>
          </cell>
          <cell r="S1492">
            <v>0</v>
          </cell>
          <cell r="T1492" t="e">
            <v>#DIV/0!</v>
          </cell>
          <cell r="U1492" t="e">
            <v>#DIV/0!</v>
          </cell>
          <cell r="V1492" t="e">
            <v>#DIV/0!</v>
          </cell>
          <cell r="W1492" t="e">
            <v>#DIV/0!</v>
          </cell>
          <cell r="X1492">
            <v>1.8</v>
          </cell>
          <cell r="Y1492">
            <v>1.1700000000000002</v>
          </cell>
          <cell r="Z1492" t="str">
            <v>48. Xã Xuân Đông a Quỳnh.xlsx</v>
          </cell>
          <cell r="AA1492">
            <v>1400</v>
          </cell>
          <cell r="AB1492">
            <v>700</v>
          </cell>
          <cell r="AC1492">
            <v>590</v>
          </cell>
          <cell r="AD1492">
            <v>470</v>
          </cell>
        </row>
        <row r="1493">
          <cell r="G1493" t="str">
            <v>CM9NT2</v>
          </cell>
          <cell r="H1493" t="str">
            <v>Đường Nhân Nghĩa - Sông Nhạn</v>
          </cell>
          <cell r="I1493" t="str">
            <v>Đường Cầu Đỏ - Suối Sâu</v>
          </cell>
          <cell r="J1493"/>
          <cell r="K1493" t="str">
            <v>Đường Sông Nhạn - Dầu Giây</v>
          </cell>
          <cell r="L1493"/>
          <cell r="M1493"/>
          <cell r="N1493"/>
          <cell r="O1493"/>
          <cell r="P1493"/>
          <cell r="Q1493"/>
          <cell r="R1493"/>
          <cell r="S1493"/>
          <cell r="T1493"/>
          <cell r="U1493"/>
          <cell r="V1493"/>
          <cell r="W1493"/>
          <cell r="Y1493"/>
          <cell r="Z1493"/>
          <cell r="AA1493"/>
          <cell r="AB1493"/>
          <cell r="AC1493"/>
          <cell r="AD1493"/>
        </row>
        <row r="1494">
          <cell r="G1494" t="str">
            <v>CM9NT2_D1</v>
          </cell>
          <cell r="H1494" t="str">
            <v>Đoạn từ Quốc lộ 56 đến hết xã Nhân Nghĩa</v>
          </cell>
          <cell r="I1494" t="str">
            <v>Đường tỉnh 765</v>
          </cell>
          <cell r="J1494"/>
          <cell r="K1494" t="str">
            <v>Đường tỉnh 765B (đường Xuân Định - Lâm San)</v>
          </cell>
          <cell r="L1494">
            <v>1200</v>
          </cell>
          <cell r="M1494">
            <v>600</v>
          </cell>
          <cell r="N1494">
            <v>500</v>
          </cell>
          <cell r="O1494">
            <v>400</v>
          </cell>
          <cell r="P1494">
            <v>0</v>
          </cell>
          <cell r="Q1494">
            <v>0</v>
          </cell>
          <cell r="R1494">
            <v>0</v>
          </cell>
          <cell r="S1494">
            <v>0</v>
          </cell>
          <cell r="T1494" t="e">
            <v>#DIV/0!</v>
          </cell>
          <cell r="U1494" t="e">
            <v>#DIV/0!</v>
          </cell>
          <cell r="V1494" t="e">
            <v>#DIV/0!</v>
          </cell>
          <cell r="W1494" t="e">
            <v>#DIV/0!</v>
          </cell>
          <cell r="X1494">
            <v>1.8</v>
          </cell>
          <cell r="Y1494">
            <v>1.1700000000000002</v>
          </cell>
          <cell r="Z1494" t="str">
            <v>21. xã Cẩm Mỹ giap ranh Hàng gòn xuân quế.xlsx</v>
          </cell>
          <cell r="AA1494">
            <v>1400</v>
          </cell>
          <cell r="AB1494">
            <v>700</v>
          </cell>
          <cell r="AC1494">
            <v>590</v>
          </cell>
          <cell r="AD1494">
            <v>470</v>
          </cell>
        </row>
        <row r="1495">
          <cell r="G1495" t="str">
            <v>CM9NT2_D2</v>
          </cell>
          <cell r="H1495" t="str">
            <v>Đoạn từ giáp ranh xã Nhân Nghĩa đến giáp khu tái định cư xã Xuân Quế</v>
          </cell>
          <cell r="I1495" t="str">
            <v>Đường tỉnh 765</v>
          </cell>
          <cell r="J1495"/>
          <cell r="K1495" t="str">
            <v>Đến hết 2.000m</v>
          </cell>
          <cell r="L1495">
            <v>1400</v>
          </cell>
          <cell r="M1495">
            <v>700</v>
          </cell>
          <cell r="N1495">
            <v>550</v>
          </cell>
          <cell r="O1495">
            <v>400</v>
          </cell>
          <cell r="P1495">
            <v>0</v>
          </cell>
          <cell r="Q1495">
            <v>0</v>
          </cell>
          <cell r="R1495">
            <v>0</v>
          </cell>
          <cell r="S1495">
            <v>0</v>
          </cell>
          <cell r="T1495" t="e">
            <v>#DIV/0!</v>
          </cell>
          <cell r="U1495" t="e">
            <v>#DIV/0!</v>
          </cell>
          <cell r="V1495" t="e">
            <v>#DIV/0!</v>
          </cell>
          <cell r="W1495" t="e">
            <v>#DIV/0!</v>
          </cell>
          <cell r="X1495">
            <v>1.8</v>
          </cell>
          <cell r="Y1495">
            <v>1.1700000000000002</v>
          </cell>
          <cell r="Z1495" t="str">
            <v>53. Xã Xuân Quế giap ranh xã Dầu Giây.xlsx</v>
          </cell>
          <cell r="AA1495">
            <v>1600</v>
          </cell>
          <cell r="AB1495">
            <v>820</v>
          </cell>
          <cell r="AC1495">
            <v>640</v>
          </cell>
          <cell r="AD1495">
            <v>470</v>
          </cell>
        </row>
        <row r="1496">
          <cell r="G1496" t="str">
            <v>CM9NT2_D3</v>
          </cell>
          <cell r="H1496" t="str">
            <v>Đoạn từ đầu khu tái định cư xã Xuân Quế đến đường Cầu Đỏ - Suối Sâu</v>
          </cell>
          <cell r="I1496" t="str">
            <v>Đoạn từ Đường tỉnh 765 (+2.000 m)</v>
          </cell>
          <cell r="J1496"/>
          <cell r="K1496" t="str">
            <v>Đường tỉnh 765B (đường Xuân Định - Lâm San)</v>
          </cell>
          <cell r="L1496">
            <v>1800</v>
          </cell>
          <cell r="M1496">
            <v>900</v>
          </cell>
          <cell r="N1496">
            <v>600</v>
          </cell>
          <cell r="O1496">
            <v>400</v>
          </cell>
          <cell r="P1496">
            <v>0</v>
          </cell>
          <cell r="Q1496">
            <v>0</v>
          </cell>
          <cell r="R1496">
            <v>0</v>
          </cell>
          <cell r="S1496">
            <v>0</v>
          </cell>
          <cell r="T1496" t="e">
            <v>#DIV/0!</v>
          </cell>
          <cell r="U1496" t="e">
            <v>#DIV/0!</v>
          </cell>
          <cell r="V1496" t="e">
            <v>#DIV/0!</v>
          </cell>
          <cell r="W1496" t="e">
            <v>#DIV/0!</v>
          </cell>
          <cell r="X1496">
            <v>1.8</v>
          </cell>
          <cell r="Y1496">
            <v>1.1700000000000002</v>
          </cell>
          <cell r="Z1496" t="str">
            <v>53. Xã Xuân Quế giap ranh xã Dầu Giây.xlsx</v>
          </cell>
          <cell r="AA1496">
            <v>2100</v>
          </cell>
          <cell r="AB1496">
            <v>1100</v>
          </cell>
          <cell r="AC1496">
            <v>700</v>
          </cell>
          <cell r="AD1496">
            <v>470</v>
          </cell>
        </row>
        <row r="1497">
          <cell r="G1497" t="str">
            <v>CM9NT2_D4</v>
          </cell>
          <cell r="H1497" t="str">
            <v>Đoạn còn lại, từ đường Cầu Đỏ - Suối Sâu đến đường Sông Nhạn - Dầu Giây</v>
          </cell>
          <cell r="I1497" t="str">
            <v>Quốc lộ 56, xã Nhân Nghĩa</v>
          </cell>
          <cell r="J1497"/>
          <cell r="K1497" t="str">
            <v>Đường tỉnh 765</v>
          </cell>
          <cell r="L1497">
            <v>1400</v>
          </cell>
          <cell r="M1497">
            <v>700</v>
          </cell>
          <cell r="N1497">
            <v>550</v>
          </cell>
          <cell r="O1497">
            <v>400</v>
          </cell>
          <cell r="P1497">
            <v>0</v>
          </cell>
          <cell r="Q1497">
            <v>0</v>
          </cell>
          <cell r="R1497">
            <v>0</v>
          </cell>
          <cell r="S1497">
            <v>0</v>
          </cell>
          <cell r="T1497" t="e">
            <v>#DIV/0!</v>
          </cell>
          <cell r="U1497" t="e">
            <v>#DIV/0!</v>
          </cell>
          <cell r="V1497" t="e">
            <v>#DIV/0!</v>
          </cell>
          <cell r="W1497" t="e">
            <v>#DIV/0!</v>
          </cell>
          <cell r="X1497">
            <v>1.8</v>
          </cell>
          <cell r="Y1497">
            <v>1.1700000000000002</v>
          </cell>
          <cell r="Z1497" t="str">
            <v>53. Xã Xuân Quế giap ranh xã Dầu Giây.xlsx</v>
          </cell>
          <cell r="AA1497">
            <v>1600</v>
          </cell>
          <cell r="AB1497">
            <v>820</v>
          </cell>
          <cell r="AC1497">
            <v>640</v>
          </cell>
          <cell r="AD1497">
            <v>470</v>
          </cell>
        </row>
        <row r="1498">
          <cell r="G1498" t="str">
            <v>CM10NT2</v>
          </cell>
          <cell r="H1498" t="str">
            <v>Đường Xuân Đông - Xuân Tây</v>
          </cell>
          <cell r="I1498" t="str">
            <v>Quốc lộ 56, xã Nhân Nghĩa</v>
          </cell>
          <cell r="J1498"/>
          <cell r="K1498" t="str">
            <v>Giáp ranh xã Bảo Bình</v>
          </cell>
          <cell r="L1498"/>
          <cell r="M1498"/>
          <cell r="N1498"/>
          <cell r="O1498"/>
          <cell r="P1498"/>
          <cell r="Q1498"/>
          <cell r="R1498"/>
          <cell r="S1498"/>
          <cell r="T1498"/>
          <cell r="U1498"/>
          <cell r="V1498"/>
          <cell r="W1498"/>
          <cell r="Y1498"/>
          <cell r="Z1498"/>
          <cell r="AA1498"/>
          <cell r="AB1498"/>
          <cell r="AC1498"/>
          <cell r="AD1498"/>
        </row>
        <row r="1499">
          <cell r="G1499" t="str">
            <v>CM10NT2_D1</v>
          </cell>
          <cell r="H1499" t="str">
            <v>Đoạn từ Đường tỉnh 765 (+2.000 m)</v>
          </cell>
          <cell r="I1499" t="str">
            <v>Giáp ranh xã Bảo Bình</v>
          </cell>
          <cell r="J1499"/>
          <cell r="K1499" t="str">
            <v>Giáp Trường Tiểu học Nguyễn Du xã Bảo Bình</v>
          </cell>
          <cell r="L1499">
            <v>1600</v>
          </cell>
          <cell r="M1499">
            <v>800</v>
          </cell>
          <cell r="N1499">
            <v>580</v>
          </cell>
          <cell r="O1499">
            <v>400</v>
          </cell>
          <cell r="P1499">
            <v>0</v>
          </cell>
          <cell r="Q1499">
            <v>0</v>
          </cell>
          <cell r="R1499">
            <v>0</v>
          </cell>
          <cell r="S1499">
            <v>0</v>
          </cell>
          <cell r="T1499" t="e">
            <v>#DIV/0!</v>
          </cell>
          <cell r="U1499" t="e">
            <v>#DIV/0!</v>
          </cell>
          <cell r="V1499" t="e">
            <v>#DIV/0!</v>
          </cell>
          <cell r="W1499" t="e">
            <v>#DIV/0!</v>
          </cell>
          <cell r="X1499">
            <v>1.8</v>
          </cell>
          <cell r="Y1499">
            <v>1.1700000000000002</v>
          </cell>
          <cell r="Z1499" t="str">
            <v>48. Xã Xuân Đông a Quỳnh.xlsx</v>
          </cell>
          <cell r="AA1499">
            <v>1900</v>
          </cell>
          <cell r="AB1499">
            <v>940</v>
          </cell>
          <cell r="AC1499">
            <v>680</v>
          </cell>
          <cell r="AD1499">
            <v>470</v>
          </cell>
        </row>
        <row r="1500">
          <cell r="G1500" t="str">
            <v>CM10NT2_D2</v>
          </cell>
          <cell r="H1500" t="str">
            <v xml:space="preserve">Đoạn còn lại, từ điểm Đường tỉnh 765(+2000m) đến Đường tỉnh 765B </v>
          </cell>
          <cell r="I1500" t="str">
            <v>Đầu Trường Tiểu học Nguyễn Du xã Bảo Bình</v>
          </cell>
          <cell r="J1500"/>
          <cell r="K1500" t="str">
            <v>Đường tỉnh 765B (đường Xuân Định - Lâm San) (+300 m)</v>
          </cell>
          <cell r="L1500">
            <v>1300</v>
          </cell>
          <cell r="M1500">
            <v>600</v>
          </cell>
          <cell r="N1500">
            <v>500</v>
          </cell>
          <cell r="O1500">
            <v>400</v>
          </cell>
          <cell r="P1500">
            <v>0</v>
          </cell>
          <cell r="Q1500">
            <v>0</v>
          </cell>
          <cell r="R1500">
            <v>0</v>
          </cell>
          <cell r="S1500">
            <v>0</v>
          </cell>
          <cell r="T1500" t="e">
            <v>#DIV/0!</v>
          </cell>
          <cell r="U1500" t="e">
            <v>#DIV/0!</v>
          </cell>
          <cell r="V1500" t="e">
            <v>#DIV/0!</v>
          </cell>
          <cell r="W1500" t="e">
            <v>#DIV/0!</v>
          </cell>
          <cell r="X1500">
            <v>1.8</v>
          </cell>
          <cell r="Y1500">
            <v>1.1700000000000002</v>
          </cell>
          <cell r="Z1500" t="str">
            <v>48. Xã Xuân Đông a Quỳnh.xlsx</v>
          </cell>
          <cell r="AA1500">
            <v>1500</v>
          </cell>
          <cell r="AB1500">
            <v>700</v>
          </cell>
          <cell r="AC1500">
            <v>590</v>
          </cell>
          <cell r="AD1500">
            <v>470</v>
          </cell>
        </row>
        <row r="1501">
          <cell r="G1501" t="str">
            <v>CM11NT2</v>
          </cell>
          <cell r="H1501" t="str">
            <v>Đường Nhân Nghĩa - Xuân Đông</v>
          </cell>
          <cell r="I1501" t="str">
            <v>Đường tỉnh 765B (đường Xuân Định - Lâm San) (+300 m)</v>
          </cell>
          <cell r="J1501"/>
          <cell r="K1501" t="str">
            <v>Giáp Nhà Văn hóa ấp 3 xã Xuân Tây</v>
          </cell>
          <cell r="L1501"/>
          <cell r="M1501"/>
          <cell r="N1501"/>
          <cell r="O1501"/>
          <cell r="P1501"/>
          <cell r="Q1501"/>
          <cell r="R1501"/>
          <cell r="S1501"/>
          <cell r="T1501"/>
          <cell r="U1501"/>
          <cell r="V1501"/>
          <cell r="W1501"/>
          <cell r="Y1501"/>
          <cell r="Z1501"/>
          <cell r="AA1501"/>
          <cell r="AB1501"/>
          <cell r="AC1501"/>
          <cell r="AD1501"/>
        </row>
        <row r="1502">
          <cell r="G1502" t="str">
            <v>CM11NT2_D1</v>
          </cell>
          <cell r="H1502" t="str">
            <v>Đoạn từ Quốc lộ 56 xã Nhân Nghĩa đến giáp ranh xã Bảo Bình</v>
          </cell>
          <cell r="I1502" t="str">
            <v>Đầu Nhà Văn hóa ấp 3 xã Xuân Tây</v>
          </cell>
          <cell r="J1502"/>
          <cell r="K1502" t="str">
            <v>Cầu Xuân Tây</v>
          </cell>
          <cell r="L1502">
            <v>1400</v>
          </cell>
          <cell r="M1502">
            <v>700</v>
          </cell>
          <cell r="N1502">
            <v>550</v>
          </cell>
          <cell r="O1502">
            <v>400</v>
          </cell>
          <cell r="P1502">
            <v>0</v>
          </cell>
          <cell r="Q1502">
            <v>0</v>
          </cell>
          <cell r="R1502">
            <v>0</v>
          </cell>
          <cell r="S1502">
            <v>0</v>
          </cell>
          <cell r="T1502" t="e">
            <v>#DIV/0!</v>
          </cell>
          <cell r="U1502" t="e">
            <v>#DIV/0!</v>
          </cell>
          <cell r="V1502" t="e">
            <v>#DIV/0!</v>
          </cell>
          <cell r="W1502" t="e">
            <v>#DIV/0!</v>
          </cell>
          <cell r="X1502">
            <v>1.8</v>
          </cell>
          <cell r="Y1502">
            <v>1.1700000000000002</v>
          </cell>
          <cell r="Z1502" t="str">
            <v>21. xã Cẩm Mỹ giap ranh Hàng gòn xuân quế.xlsx</v>
          </cell>
          <cell r="AA1502">
            <v>1600</v>
          </cell>
          <cell r="AB1502">
            <v>820</v>
          </cell>
          <cell r="AC1502">
            <v>640</v>
          </cell>
          <cell r="AD1502">
            <v>470</v>
          </cell>
        </row>
        <row r="1503">
          <cell r="G1503" t="str">
            <v>CM11NT2_D2</v>
          </cell>
          <cell r="H1503" t="str">
            <v>Đoạn từ giáp ranh xã Bảo Bình đến giáp Trường Tiểu học Nguyễn Du xã Bảo Bình</v>
          </cell>
          <cell r="I1503" t="str">
            <v>Cầu Xuân Tây</v>
          </cell>
          <cell r="J1503"/>
          <cell r="K1503" t="str">
            <v>Đường tỉnh 765</v>
          </cell>
          <cell r="L1503">
            <v>1200</v>
          </cell>
          <cell r="M1503">
            <v>600</v>
          </cell>
          <cell r="N1503">
            <v>500</v>
          </cell>
          <cell r="O1503">
            <v>400</v>
          </cell>
          <cell r="P1503">
            <v>0</v>
          </cell>
          <cell r="Q1503">
            <v>0</v>
          </cell>
          <cell r="R1503">
            <v>0</v>
          </cell>
          <cell r="S1503">
            <v>0</v>
          </cell>
          <cell r="T1503" t="e">
            <v>#DIV/0!</v>
          </cell>
          <cell r="U1503" t="e">
            <v>#DIV/0!</v>
          </cell>
          <cell r="V1503" t="e">
            <v>#DIV/0!</v>
          </cell>
          <cell r="W1503" t="e">
            <v>#DIV/0!</v>
          </cell>
          <cell r="X1503">
            <v>1.8</v>
          </cell>
          <cell r="Y1503">
            <v>1.1700000000000002</v>
          </cell>
          <cell r="Z1503" t="str">
            <v>21. xã Cẩm Mỹ giap ranh Hàng gòn xuân quế.xlsx</v>
          </cell>
          <cell r="AA1503">
            <v>1400</v>
          </cell>
          <cell r="AB1503">
            <v>700</v>
          </cell>
          <cell r="AC1503">
            <v>590</v>
          </cell>
          <cell r="AD1503">
            <v>470</v>
          </cell>
        </row>
        <row r="1504">
          <cell r="G1504" t="str">
            <v>CM11NT2_D3</v>
          </cell>
          <cell r="H1504" t="str">
            <v>Đoạn từ đầu Trường Tiểu học Nguyễn Du xã Bảo Bình đến Đường tỉnh 765B</v>
          </cell>
          <cell r="I1504" t="str">
            <v>Đường tỉnh 765B (đường Xuân Định - Lâm San)</v>
          </cell>
          <cell r="J1504"/>
          <cell r="K1504" t="str">
            <v>Đường tỉnh 765</v>
          </cell>
          <cell r="L1504">
            <v>1800</v>
          </cell>
          <cell r="M1504">
            <v>900</v>
          </cell>
          <cell r="N1504">
            <v>600</v>
          </cell>
          <cell r="O1504">
            <v>400</v>
          </cell>
          <cell r="P1504">
            <v>0</v>
          </cell>
          <cell r="Q1504">
            <v>0</v>
          </cell>
          <cell r="R1504">
            <v>0</v>
          </cell>
          <cell r="S1504">
            <v>0</v>
          </cell>
          <cell r="T1504" t="e">
            <v>#DIV/0!</v>
          </cell>
          <cell r="U1504" t="e">
            <v>#DIV/0!</v>
          </cell>
          <cell r="V1504" t="e">
            <v>#DIV/0!</v>
          </cell>
          <cell r="W1504" t="e">
            <v>#DIV/0!</v>
          </cell>
          <cell r="X1504">
            <v>1.8</v>
          </cell>
          <cell r="Y1504">
            <v>1.1700000000000002</v>
          </cell>
          <cell r="Z1504" t="str">
            <v>21. xã Cẩm Mỹ giap ranh Hàng gòn xuân quế.xlsx</v>
          </cell>
          <cell r="AA1504">
            <v>2100</v>
          </cell>
          <cell r="AB1504">
            <v>1100</v>
          </cell>
          <cell r="AC1504">
            <v>700</v>
          </cell>
          <cell r="AD1504">
            <v>470</v>
          </cell>
        </row>
        <row r="1505">
          <cell r="G1505" t="str">
            <v>CM11NT2_D4</v>
          </cell>
          <cell r="H1505" t="str">
            <v>Đoạn từ Đường tỉnh 765B đến giáp Nhà văn hóa ấp 3 xã Xuân Tây</v>
          </cell>
          <cell r="I1505" t="str">
            <v xml:space="preserve"> Đường tỉnh 765</v>
          </cell>
          <cell r="J1505"/>
          <cell r="K1505" t="str">
            <v>Bên trái, đến hết ranh thửa đất số 489, tờ BĐĐC số 41, xã Xuân Đông; bên phải, đến hết ranh thửa đất số 208, tờ BĐĐC số 41, xã Xuân Đông</v>
          </cell>
          <cell r="L1505">
            <v>1400</v>
          </cell>
          <cell r="M1505">
            <v>700</v>
          </cell>
          <cell r="N1505">
            <v>550</v>
          </cell>
          <cell r="O1505">
            <v>400</v>
          </cell>
          <cell r="P1505">
            <v>0</v>
          </cell>
          <cell r="Q1505">
            <v>0</v>
          </cell>
          <cell r="R1505">
            <v>0</v>
          </cell>
          <cell r="S1505">
            <v>0</v>
          </cell>
          <cell r="T1505" t="e">
            <v>#DIV/0!</v>
          </cell>
          <cell r="U1505" t="e">
            <v>#DIV/0!</v>
          </cell>
          <cell r="V1505" t="e">
            <v>#DIV/0!</v>
          </cell>
          <cell r="W1505" t="e">
            <v>#DIV/0!</v>
          </cell>
          <cell r="X1505">
            <v>1.8</v>
          </cell>
          <cell r="Y1505">
            <v>1.1700000000000002</v>
          </cell>
          <cell r="Z1505" t="str">
            <v>21. xã Cẩm Mỹ giap ranh Hàng gòn xuân quế.xlsx</v>
          </cell>
          <cell r="AA1505">
            <v>1600</v>
          </cell>
          <cell r="AB1505">
            <v>820</v>
          </cell>
          <cell r="AC1505">
            <v>640</v>
          </cell>
          <cell r="AD1505">
            <v>470</v>
          </cell>
        </row>
        <row r="1506">
          <cell r="G1506" t="str">
            <v>CM11NT2_D5</v>
          </cell>
          <cell r="H1506" t="str">
            <v>Đoạn từ đầu Nhà văn hóa ấp 3 xã Xuân Tây đến cầu Xuân Tây</v>
          </cell>
          <cell r="I1506" t="str">
            <v xml:space="preserve"> Đường tỉnh 765</v>
          </cell>
          <cell r="J1506"/>
          <cell r="K1506" t="str">
            <v>Ranh giới xã Xuân Đông</v>
          </cell>
          <cell r="L1506">
            <v>1600</v>
          </cell>
          <cell r="M1506">
            <v>800</v>
          </cell>
          <cell r="N1506">
            <v>580</v>
          </cell>
          <cell r="O1506">
            <v>400</v>
          </cell>
          <cell r="P1506">
            <v>0</v>
          </cell>
          <cell r="Q1506">
            <v>0</v>
          </cell>
          <cell r="R1506">
            <v>0</v>
          </cell>
          <cell r="S1506">
            <v>0</v>
          </cell>
          <cell r="T1506" t="e">
            <v>#DIV/0!</v>
          </cell>
          <cell r="U1506" t="e">
            <v>#DIV/0!</v>
          </cell>
          <cell r="V1506" t="e">
            <v>#DIV/0!</v>
          </cell>
          <cell r="W1506" t="e">
            <v>#DIV/0!</v>
          </cell>
          <cell r="X1506">
            <v>1.8</v>
          </cell>
          <cell r="Y1506">
            <v>1.1700000000000002</v>
          </cell>
          <cell r="Z1506" t="str">
            <v>48. Xã Xuân Đông a Quỳnh.xlsx</v>
          </cell>
          <cell r="AA1506">
            <v>1900</v>
          </cell>
          <cell r="AB1506">
            <v>940</v>
          </cell>
          <cell r="AC1506">
            <v>680</v>
          </cell>
          <cell r="AD1506">
            <v>470</v>
          </cell>
        </row>
        <row r="1507">
          <cell r="G1507" t="str">
            <v>CM11NT2_D6</v>
          </cell>
          <cell r="H1507" t="str">
            <v>Đoạn từ cầu Xuân Tây đến Đường tỉnh 765</v>
          </cell>
          <cell r="I1507" t="str">
            <v xml:space="preserve"> Đường tỉnh 765</v>
          </cell>
          <cell r="J1507"/>
          <cell r="K1507" t="str">
            <v>Đến hết 1.500m</v>
          </cell>
          <cell r="L1507">
            <v>1800</v>
          </cell>
          <cell r="M1507">
            <v>900</v>
          </cell>
          <cell r="N1507">
            <v>600</v>
          </cell>
          <cell r="O1507">
            <v>400</v>
          </cell>
          <cell r="P1507">
            <v>0</v>
          </cell>
          <cell r="Q1507">
            <v>0</v>
          </cell>
          <cell r="R1507">
            <v>0</v>
          </cell>
          <cell r="S1507">
            <v>0</v>
          </cell>
          <cell r="T1507" t="e">
            <v>#DIV/0!</v>
          </cell>
          <cell r="U1507" t="e">
            <v>#DIV/0!</v>
          </cell>
          <cell r="V1507" t="e">
            <v>#DIV/0!</v>
          </cell>
          <cell r="W1507" t="e">
            <v>#DIV/0!</v>
          </cell>
          <cell r="X1507">
            <v>1.8</v>
          </cell>
          <cell r="Y1507">
            <v>1.1700000000000002</v>
          </cell>
          <cell r="Z1507" t="str">
            <v>48. Xã Xuân Đông a Quỳnh.xlsx</v>
          </cell>
          <cell r="AA1507">
            <v>2100</v>
          </cell>
          <cell r="AB1507">
            <v>1100</v>
          </cell>
          <cell r="AC1507">
            <v>700</v>
          </cell>
          <cell r="AD1507">
            <v>470</v>
          </cell>
        </row>
        <row r="1508">
          <cell r="G1508" t="str">
            <v>CM12NT2</v>
          </cell>
          <cell r="H1508" t="str">
            <v>Đường Chốt Mỹ - Xuân Tây, từ Đường tỉnh 765B đến Đường tỉnh 765</v>
          </cell>
          <cell r="I1508" t="str">
            <v>Đoạn từ Đường tỉnh 765 (+1.500 m)</v>
          </cell>
          <cell r="J1508"/>
          <cell r="K1508" t="str">
            <v>Ranh giới xã Xuân Đông</v>
          </cell>
          <cell r="L1508">
            <v>1200</v>
          </cell>
          <cell r="M1508">
            <v>600</v>
          </cell>
          <cell r="N1508">
            <v>500</v>
          </cell>
          <cell r="O1508">
            <v>400</v>
          </cell>
          <cell r="P1508">
            <v>0</v>
          </cell>
          <cell r="Q1508">
            <v>0</v>
          </cell>
          <cell r="R1508">
            <v>0</v>
          </cell>
          <cell r="S1508">
            <v>0</v>
          </cell>
          <cell r="T1508" t="e">
            <v>#DIV/0!</v>
          </cell>
          <cell r="U1508" t="e">
            <v>#DIV/0!</v>
          </cell>
          <cell r="V1508" t="e">
            <v>#DIV/0!</v>
          </cell>
          <cell r="W1508" t="e">
            <v>#DIV/0!</v>
          </cell>
          <cell r="X1508">
            <v>1.8</v>
          </cell>
          <cell r="Y1508">
            <v>1.1700000000000002</v>
          </cell>
          <cell r="Z1508" t="str">
            <v>21. xã Cẩm Mỹ giap ranh Hàng gòn xuân quế.xlsx</v>
          </cell>
          <cell r="AA1508">
            <v>1400</v>
          </cell>
          <cell r="AB1508">
            <v>700</v>
          </cell>
          <cell r="AC1508">
            <v>590</v>
          </cell>
          <cell r="AD1508">
            <v>470</v>
          </cell>
        </row>
        <row r="1509">
          <cell r="G1509" t="str">
            <v>CM13NT2</v>
          </cell>
          <cell r="H1509" t="str">
            <v>Đường Suối Lức - Rừng Tre, từ Đường tỉnh 765 đến hết ranh thửa đất số 489, tờ BĐĐC số 41 về bên trái và hết ranh thửa đất số 208, tờ BĐĐC số 41 về bên phải, xã Xuân Đông</v>
          </cell>
          <cell r="I1509" t="str">
            <v>Đường tỉnh 773 (Hương lộ 10 cũ)</v>
          </cell>
          <cell r="J1509"/>
          <cell r="K1509" t="str">
            <v>Hồ Cầu Mới</v>
          </cell>
          <cell r="L1509">
            <v>1200</v>
          </cell>
          <cell r="M1509">
            <v>600</v>
          </cell>
          <cell r="N1509">
            <v>500</v>
          </cell>
          <cell r="O1509">
            <v>400</v>
          </cell>
          <cell r="P1509">
            <v>0</v>
          </cell>
          <cell r="Q1509">
            <v>0</v>
          </cell>
          <cell r="R1509">
            <v>0</v>
          </cell>
          <cell r="S1509">
            <v>0</v>
          </cell>
          <cell r="T1509" t="e">
            <v>#DIV/0!</v>
          </cell>
          <cell r="U1509" t="e">
            <v>#DIV/0!</v>
          </cell>
          <cell r="V1509" t="e">
            <v>#DIV/0!</v>
          </cell>
          <cell r="W1509" t="e">
            <v>#DIV/0!</v>
          </cell>
          <cell r="X1509">
            <v>1.8</v>
          </cell>
          <cell r="Y1509">
            <v>1.1700000000000002</v>
          </cell>
          <cell r="Z1509" t="str">
            <v>48. Xã Xuân Đông a Quỳnh.xlsx</v>
          </cell>
          <cell r="AA1509">
            <v>1400</v>
          </cell>
          <cell r="AB1509">
            <v>700</v>
          </cell>
          <cell r="AC1509">
            <v>590</v>
          </cell>
          <cell r="AD1509">
            <v>470</v>
          </cell>
        </row>
        <row r="1510">
          <cell r="G1510" t="str">
            <v>CM14NT2</v>
          </cell>
          <cell r="H1510" t="str">
            <v>Đường tỉnh 765 đi Cọ Dầu</v>
          </cell>
          <cell r="I1510" t="str">
            <v>Đường tỉnh 773 (Hương lộ 10 cũ)</v>
          </cell>
          <cell r="J1510"/>
          <cell r="K1510" t="str">
            <v>Hết khu dân cư hiện hữu ấp 3 xã Thừa Đức</v>
          </cell>
          <cell r="L1510"/>
          <cell r="M1510"/>
          <cell r="N1510"/>
          <cell r="O1510"/>
          <cell r="P1510"/>
          <cell r="Q1510"/>
          <cell r="R1510"/>
          <cell r="S1510"/>
          <cell r="T1510"/>
          <cell r="U1510"/>
          <cell r="V1510"/>
          <cell r="W1510"/>
          <cell r="Y1510"/>
          <cell r="Z1510"/>
          <cell r="AA1510"/>
          <cell r="AB1510"/>
          <cell r="AC1510"/>
          <cell r="AD1510"/>
        </row>
        <row r="1511">
          <cell r="G1511" t="str">
            <v>CM14NT2_D1</v>
          </cell>
          <cell r="H1511" t="str">
            <v>Đoạn từ Đường tỉnh 765 đến hết mét 1500</v>
          </cell>
          <cell r="I1511" t="str">
            <v xml:space="preserve">Giáp khu dân cư hiện hữu ấp 3 xã Thừa Đức </v>
          </cell>
          <cell r="J1511"/>
          <cell r="K1511" t="str">
            <v>Hết chùa Bảo Minh</v>
          </cell>
          <cell r="L1511">
            <v>1400</v>
          </cell>
          <cell r="M1511">
            <v>700</v>
          </cell>
          <cell r="N1511">
            <v>550</v>
          </cell>
          <cell r="O1511">
            <v>400</v>
          </cell>
          <cell r="P1511">
            <v>0</v>
          </cell>
          <cell r="Q1511">
            <v>0</v>
          </cell>
          <cell r="R1511">
            <v>0</v>
          </cell>
          <cell r="S1511">
            <v>0</v>
          </cell>
          <cell r="T1511" t="e">
            <v>#DIV/0!</v>
          </cell>
          <cell r="U1511" t="e">
            <v>#DIV/0!</v>
          </cell>
          <cell r="V1511" t="e">
            <v>#DIV/0!</v>
          </cell>
          <cell r="W1511" t="e">
            <v>#DIV/0!</v>
          </cell>
          <cell r="X1511">
            <v>1.8</v>
          </cell>
          <cell r="Y1511">
            <v>1.1700000000000002</v>
          </cell>
          <cell r="Z1511" t="str">
            <v>48. Xã Xuân Đông a Quỳnh.xlsx</v>
          </cell>
          <cell r="AA1511">
            <v>1600</v>
          </cell>
          <cell r="AB1511">
            <v>820</v>
          </cell>
          <cell r="AC1511">
            <v>640</v>
          </cell>
          <cell r="AD1511">
            <v>470</v>
          </cell>
        </row>
        <row r="1512">
          <cell r="G1512" t="str">
            <v>CM14NT2_D2</v>
          </cell>
          <cell r="H1512" t="str">
            <v>Đoạn còn lại, từ mét thứ 1500 đến ranh giới xã Xuân Đông</v>
          </cell>
          <cell r="I1512" t="str">
            <v xml:space="preserve"> Giáp chùa Bảo Minh</v>
          </cell>
          <cell r="J1512"/>
          <cell r="K1512" t="str">
            <v>Trường Tiểu học Thừa Đức 1 - phân hiệu Đồi 20</v>
          </cell>
          <cell r="L1512">
            <v>1200</v>
          </cell>
          <cell r="M1512">
            <v>600</v>
          </cell>
          <cell r="N1512">
            <v>500</v>
          </cell>
          <cell r="O1512">
            <v>400</v>
          </cell>
          <cell r="P1512">
            <v>0</v>
          </cell>
          <cell r="Q1512">
            <v>0</v>
          </cell>
          <cell r="R1512">
            <v>0</v>
          </cell>
          <cell r="S1512">
            <v>0</v>
          </cell>
          <cell r="T1512" t="e">
            <v>#DIV/0!</v>
          </cell>
          <cell r="U1512" t="e">
            <v>#DIV/0!</v>
          </cell>
          <cell r="V1512" t="e">
            <v>#DIV/0!</v>
          </cell>
          <cell r="W1512" t="e">
            <v>#DIV/0!</v>
          </cell>
          <cell r="X1512">
            <v>1.8</v>
          </cell>
          <cell r="Y1512">
            <v>1.1700000000000002</v>
          </cell>
          <cell r="Z1512" t="str">
            <v>48. Xã Xuân Đông a Quỳnh.xlsx</v>
          </cell>
          <cell r="AA1512">
            <v>1400</v>
          </cell>
          <cell r="AB1512">
            <v>700</v>
          </cell>
          <cell r="AC1512">
            <v>590</v>
          </cell>
          <cell r="AD1512">
            <v>470</v>
          </cell>
        </row>
        <row r="1513">
          <cell r="G1513" t="str">
            <v>CM15NT2</v>
          </cell>
          <cell r="H1513" t="str">
            <v>Đường Xuân Đường - Thừa Đức</v>
          </cell>
          <cell r="I1513" t="str">
            <v>Đường tỉnh 765B (đường Xuân Định - Lâm San)</v>
          </cell>
          <cell r="J1513"/>
          <cell r="K1513" t="str">
            <v>Đường Xuân Phú - Xuân Tây (đoạn thuộc xã Xuân Tây)</v>
          </cell>
          <cell r="L1513"/>
          <cell r="M1513"/>
          <cell r="N1513"/>
          <cell r="O1513"/>
          <cell r="P1513"/>
          <cell r="Q1513"/>
          <cell r="R1513"/>
          <cell r="S1513"/>
          <cell r="T1513"/>
          <cell r="U1513"/>
          <cell r="V1513"/>
          <cell r="W1513"/>
          <cell r="Y1513"/>
          <cell r="Z1513"/>
          <cell r="AA1513"/>
          <cell r="AB1513"/>
          <cell r="AC1513"/>
          <cell r="AD1513"/>
        </row>
        <row r="1514">
          <cell r="G1514" t="str">
            <v>CM15NT2_D1</v>
          </cell>
          <cell r="H1514" t="str">
            <v>Đoạn từ Đường tỉnh 773 đến hết khu dân cư hiện hữu ấp 3 xã Thừa Đức</v>
          </cell>
          <cell r="I1514" t="str">
            <v>Đường tỉnh 765B (đường Xuân Định - Lâm San)</v>
          </cell>
          <cell r="J1514"/>
          <cell r="K1514" t="str">
            <v xml:space="preserve"> Phân hiệu Trường Tiểu học Mỹ Hạnh (+300 m)</v>
          </cell>
          <cell r="L1514">
            <v>1600</v>
          </cell>
          <cell r="M1514">
            <v>800</v>
          </cell>
          <cell r="N1514">
            <v>700</v>
          </cell>
          <cell r="O1514">
            <v>550</v>
          </cell>
          <cell r="P1514">
            <v>0</v>
          </cell>
          <cell r="Q1514">
            <v>0</v>
          </cell>
          <cell r="R1514">
            <v>0</v>
          </cell>
          <cell r="S1514">
            <v>0</v>
          </cell>
          <cell r="T1514" t="e">
            <v>#DIV/0!</v>
          </cell>
          <cell r="U1514" t="e">
            <v>#DIV/0!</v>
          </cell>
          <cell r="V1514" t="e">
            <v>#DIV/0!</v>
          </cell>
          <cell r="W1514" t="e">
            <v>#DIV/0!</v>
          </cell>
          <cell r="X1514">
            <v>1.8</v>
          </cell>
          <cell r="Y1514">
            <v>1.1700000000000002</v>
          </cell>
          <cell r="Z1514" t="str">
            <v>49. Xã Xuân Đường.xlsx</v>
          </cell>
          <cell r="AA1514">
            <v>1900</v>
          </cell>
          <cell r="AB1514">
            <v>940</v>
          </cell>
          <cell r="AC1514">
            <v>820</v>
          </cell>
          <cell r="AD1514">
            <v>640</v>
          </cell>
        </row>
        <row r="1515">
          <cell r="G1515" t="str">
            <v>CM15NT2_D2</v>
          </cell>
          <cell r="H1515" t="str">
            <v>Đoạn từ giáp khu dân cư hiện hữu ấp 3 xã Thừa Đức đến hết chùa Bảo Minh</v>
          </cell>
          <cell r="I1515" t="str">
            <v xml:space="preserve"> Phân hiệu Trường Tiểu học Mỹ Hạnh (+300 m)</v>
          </cell>
          <cell r="J1515"/>
          <cell r="K1515" t="str">
            <v>Ngã ba đường Tân Hạnh đi Nam Hà</v>
          </cell>
          <cell r="L1515">
            <v>1500</v>
          </cell>
          <cell r="M1515">
            <v>750</v>
          </cell>
          <cell r="N1515">
            <v>580</v>
          </cell>
          <cell r="O1515">
            <v>400</v>
          </cell>
          <cell r="P1515">
            <v>0</v>
          </cell>
          <cell r="Q1515">
            <v>0</v>
          </cell>
          <cell r="R1515">
            <v>0</v>
          </cell>
          <cell r="S1515">
            <v>0</v>
          </cell>
          <cell r="T1515" t="e">
            <v>#DIV/0!</v>
          </cell>
          <cell r="U1515" t="e">
            <v>#DIV/0!</v>
          </cell>
          <cell r="V1515" t="e">
            <v>#DIV/0!</v>
          </cell>
          <cell r="W1515" t="e">
            <v>#DIV/0!</v>
          </cell>
          <cell r="X1515">
            <v>1.8</v>
          </cell>
          <cell r="Y1515">
            <v>1.1700000000000002</v>
          </cell>
          <cell r="Z1515" t="str">
            <v>49. Xã Xuân Đường.xlsx</v>
          </cell>
          <cell r="AA1515">
            <v>1800</v>
          </cell>
          <cell r="AB1515">
            <v>880</v>
          </cell>
          <cell r="AC1515">
            <v>680</v>
          </cell>
          <cell r="AD1515">
            <v>470</v>
          </cell>
        </row>
        <row r="1516">
          <cell r="G1516" t="str">
            <v>CM15NT2_D3</v>
          </cell>
          <cell r="H1516" t="str">
            <v>Đoạn từ giáp chùa Bảo Minh đến Trường Tiểu học Thừa Đức 1 - phân hiệu Đồi 20</v>
          </cell>
          <cell r="I1516" t="str">
            <v>Ngã ba đường Tân Hạnh đi Nam Hà</v>
          </cell>
          <cell r="J1516"/>
          <cell r="K1516" t="str">
            <v>Đường Xuân Phú - Xuân Tây (đoạn thuộc xã Xuân Tây)</v>
          </cell>
          <cell r="L1516">
            <v>1500</v>
          </cell>
          <cell r="M1516">
            <v>750</v>
          </cell>
          <cell r="N1516">
            <v>580</v>
          </cell>
          <cell r="O1516">
            <v>400</v>
          </cell>
          <cell r="P1516">
            <v>0</v>
          </cell>
          <cell r="Q1516">
            <v>0</v>
          </cell>
          <cell r="R1516">
            <v>0</v>
          </cell>
          <cell r="S1516">
            <v>0</v>
          </cell>
          <cell r="T1516" t="e">
            <v>#DIV/0!</v>
          </cell>
          <cell r="U1516" t="e">
            <v>#DIV/0!</v>
          </cell>
          <cell r="V1516" t="e">
            <v>#DIV/0!</v>
          </cell>
          <cell r="W1516" t="e">
            <v>#DIV/0!</v>
          </cell>
          <cell r="X1516">
            <v>1.8</v>
          </cell>
          <cell r="Y1516">
            <v>1.1700000000000002</v>
          </cell>
          <cell r="Z1516" t="str">
            <v>49. Xã Xuân Đường.xlsx</v>
          </cell>
          <cell r="AA1516">
            <v>1800</v>
          </cell>
          <cell r="AB1516">
            <v>880</v>
          </cell>
          <cell r="AC1516">
            <v>680</v>
          </cell>
          <cell r="AD1516">
            <v>470</v>
          </cell>
        </row>
        <row r="1517">
          <cell r="G1517" t="str">
            <v>CM16NT2</v>
          </cell>
          <cell r="H1517" t="str">
            <v>Đường Xuân Bảo - Xuân Tây</v>
          </cell>
          <cell r="I1517" t="str">
            <v>Đường tỉnh 765B (đường Xuân Định - Lâm San)</v>
          </cell>
          <cell r="J1517"/>
          <cell r="K1517" t="str">
            <v>Quốc lộ 56</v>
          </cell>
          <cell r="L1517"/>
          <cell r="M1517"/>
          <cell r="N1517"/>
          <cell r="O1517"/>
          <cell r="P1517"/>
          <cell r="Q1517"/>
          <cell r="R1517"/>
          <cell r="S1517"/>
          <cell r="T1517"/>
          <cell r="U1517"/>
          <cell r="V1517"/>
          <cell r="W1517"/>
          <cell r="Y1517"/>
          <cell r="Z1517"/>
          <cell r="AA1517"/>
          <cell r="AB1517"/>
          <cell r="AC1517"/>
          <cell r="AD1517"/>
        </row>
        <row r="1518">
          <cell r="G1518" t="str">
            <v>CM16NT2_D1</v>
          </cell>
          <cell r="H1518" t="str">
            <v>Đoạn từ Đường tỉnh 765B (đường Xuân Định - Lâm San) đến phân hiệu Trường Tiểu học Mỹ Hạnh (+300 m)</v>
          </cell>
          <cell r="I1518" t="str">
            <v>Đường tỉnh 765B (đường Xuân Định - Lâm San)</v>
          </cell>
          <cell r="J1518"/>
          <cell r="K1518" t="str">
            <v>Đến hết 500m</v>
          </cell>
          <cell r="L1518">
            <v>1600</v>
          </cell>
          <cell r="M1518">
            <v>800</v>
          </cell>
          <cell r="N1518">
            <v>580</v>
          </cell>
          <cell r="O1518">
            <v>400</v>
          </cell>
          <cell r="P1518">
            <v>0</v>
          </cell>
          <cell r="Q1518">
            <v>0</v>
          </cell>
          <cell r="R1518">
            <v>0</v>
          </cell>
          <cell r="S1518">
            <v>0</v>
          </cell>
          <cell r="T1518" t="e">
            <v>#DIV/0!</v>
          </cell>
          <cell r="U1518" t="e">
            <v>#DIV/0!</v>
          </cell>
          <cell r="V1518" t="e">
            <v>#DIV/0!</v>
          </cell>
          <cell r="W1518" t="e">
            <v>#DIV/0!</v>
          </cell>
          <cell r="X1518">
            <v>1.8</v>
          </cell>
          <cell r="Y1518">
            <v>1.1700000000000002</v>
          </cell>
          <cell r="Z1518" t="str">
            <v>47. Xã Xuân Định.xlsx</v>
          </cell>
          <cell r="AA1518">
            <v>1900</v>
          </cell>
          <cell r="AB1518">
            <v>940</v>
          </cell>
          <cell r="AC1518">
            <v>680</v>
          </cell>
          <cell r="AD1518">
            <v>470</v>
          </cell>
        </row>
        <row r="1519">
          <cell r="G1519" t="str">
            <v>CM16NT2_D2</v>
          </cell>
          <cell r="H1519" t="str">
            <v>Đoạn từ phân hiệu Trường Tiểu học Mỹ Hạnh (+300 m) đến ngã ba đường Tân Hạnh đi Nam Hà</v>
          </cell>
          <cell r="I1519" t="str">
            <v>Đoạn từ Đường tỉnh 765B (đường Xuân Định - Lâm San) vào 500 m</v>
          </cell>
          <cell r="J1519"/>
          <cell r="K1519" t="str">
            <v>Quốc lộ 56</v>
          </cell>
          <cell r="L1519">
            <v>1400</v>
          </cell>
          <cell r="M1519">
            <v>700</v>
          </cell>
          <cell r="N1519">
            <v>550</v>
          </cell>
          <cell r="O1519">
            <v>400</v>
          </cell>
          <cell r="P1519">
            <v>0</v>
          </cell>
          <cell r="Q1519">
            <v>0</v>
          </cell>
          <cell r="R1519">
            <v>0</v>
          </cell>
          <cell r="S1519">
            <v>0</v>
          </cell>
          <cell r="T1519" t="e">
            <v>#DIV/0!</v>
          </cell>
          <cell r="U1519" t="e">
            <v>#DIV/0!</v>
          </cell>
          <cell r="V1519" t="e">
            <v>#DIV/0!</v>
          </cell>
          <cell r="W1519" t="e">
            <v>#DIV/0!</v>
          </cell>
          <cell r="X1519">
            <v>1.8</v>
          </cell>
          <cell r="Y1519">
            <v>1.1700000000000002</v>
          </cell>
          <cell r="Z1519" t="str">
            <v>47. Xã Xuân Định.xlsx</v>
          </cell>
          <cell r="AA1519">
            <v>1600</v>
          </cell>
          <cell r="AB1519">
            <v>820</v>
          </cell>
          <cell r="AC1519">
            <v>640</v>
          </cell>
          <cell r="AD1519">
            <v>470</v>
          </cell>
        </row>
        <row r="1520">
          <cell r="G1520" t="str">
            <v>CM16NT2_D3</v>
          </cell>
          <cell r="H1520" t="str">
            <v>Đoạn còn lại, từ ngã ba đường Tân Hạnh đi Nam Hà đến đường Xuân Phú - Xuân Tây (đoạn thuộc xã Xuân Tây)</v>
          </cell>
          <cell r="I1520" t="str">
            <v>từ chốt bảo vệ cách UBND xã 500m</v>
          </cell>
          <cell r="J1520"/>
          <cell r="K1520" t="str">
            <v>Đến cầu ấp 4 xã Lộ 25</v>
          </cell>
          <cell r="L1520">
            <v>1200</v>
          </cell>
          <cell r="M1520">
            <v>600</v>
          </cell>
          <cell r="N1520">
            <v>500</v>
          </cell>
          <cell r="O1520">
            <v>400</v>
          </cell>
          <cell r="P1520">
            <v>0</v>
          </cell>
          <cell r="Q1520">
            <v>0</v>
          </cell>
          <cell r="R1520">
            <v>0</v>
          </cell>
          <cell r="S1520">
            <v>0</v>
          </cell>
          <cell r="T1520" t="e">
            <v>#DIV/0!</v>
          </cell>
          <cell r="U1520" t="e">
            <v>#DIV/0!</v>
          </cell>
          <cell r="V1520" t="e">
            <v>#DIV/0!</v>
          </cell>
          <cell r="W1520" t="e">
            <v>#DIV/0!</v>
          </cell>
          <cell r="X1520">
            <v>1.8</v>
          </cell>
          <cell r="Y1520">
            <v>1.1700000000000002</v>
          </cell>
          <cell r="Z1520" t="str">
            <v>47. Xã Xuân Định.xlsx</v>
          </cell>
          <cell r="AA1520">
            <v>1400</v>
          </cell>
          <cell r="AB1520">
            <v>700</v>
          </cell>
          <cell r="AC1520">
            <v>590</v>
          </cell>
          <cell r="AD1520">
            <v>470</v>
          </cell>
        </row>
        <row r="1521">
          <cell r="G1521" t="str">
            <v>CM17NT2</v>
          </cell>
          <cell r="H1521" t="str">
            <v>Đường Tân Mỹ - Nhân Nghĩa</v>
          </cell>
          <cell r="I1521" t="str">
            <v>Đoạn từ giáp ranh xã Cẩm Đường, Long Thành</v>
          </cell>
          <cell r="J1521"/>
          <cell r="K1521" t="str">
            <v>Đến giáp ranh xã Bình An, Long Thành</v>
          </cell>
          <cell r="L1521"/>
          <cell r="M1521"/>
          <cell r="N1521"/>
          <cell r="O1521"/>
          <cell r="P1521"/>
          <cell r="Q1521"/>
          <cell r="R1521"/>
          <cell r="S1521"/>
          <cell r="T1521"/>
          <cell r="U1521"/>
          <cell r="V1521"/>
          <cell r="W1521"/>
          <cell r="Y1521"/>
          <cell r="Z1521"/>
          <cell r="AA1521"/>
          <cell r="AB1521"/>
          <cell r="AC1521"/>
          <cell r="AD1521"/>
        </row>
        <row r="1522">
          <cell r="G1522" t="str">
            <v>CM17NT2_D1</v>
          </cell>
          <cell r="H1522" t="str">
            <v>Đoạn từ Đường tỉnh 765B đến hết mét thứ 500</v>
          </cell>
          <cell r="I1522" t="str">
            <v>Giáp ranh thị trấn Long Giao</v>
          </cell>
          <cell r="J1522"/>
          <cell r="K1522" t="str">
            <v>Đường Tân Bình</v>
          </cell>
          <cell r="L1522">
            <v>1500</v>
          </cell>
          <cell r="M1522">
            <v>700</v>
          </cell>
          <cell r="N1522">
            <v>550</v>
          </cell>
          <cell r="O1522">
            <v>400</v>
          </cell>
          <cell r="P1522">
            <v>0</v>
          </cell>
          <cell r="Q1522">
            <v>0</v>
          </cell>
          <cell r="R1522">
            <v>0</v>
          </cell>
          <cell r="S1522">
            <v>0</v>
          </cell>
          <cell r="T1522" t="e">
            <v>#DIV/0!</v>
          </cell>
          <cell r="U1522" t="e">
            <v>#DIV/0!</v>
          </cell>
          <cell r="V1522" t="e">
            <v>#DIV/0!</v>
          </cell>
          <cell r="W1522" t="e">
            <v>#DIV/0!</v>
          </cell>
          <cell r="X1522">
            <v>1.8</v>
          </cell>
          <cell r="Y1522">
            <v>1.1700000000000002</v>
          </cell>
          <cell r="Z1522" t="str">
            <v>47. Xã Xuân Định.xlsx</v>
          </cell>
          <cell r="AA1522">
            <v>1800</v>
          </cell>
          <cell r="AB1522">
            <v>820</v>
          </cell>
          <cell r="AC1522">
            <v>640</v>
          </cell>
          <cell r="AD1522">
            <v>470</v>
          </cell>
        </row>
        <row r="1523">
          <cell r="G1523" t="str">
            <v>CM17NT2_D2</v>
          </cell>
          <cell r="H1523" t="str">
            <v>Đoạn còn lại, từ mét thứ 500 đến Quốc lộ 56</v>
          </cell>
          <cell r="I1523" t="str">
            <v>Đường tỉnh 765B (Đường Xuân Định - Lâm San)</v>
          </cell>
          <cell r="J1523"/>
          <cell r="K1523" t="str">
            <v>Đường tỉnh 765B (Đường Xuân Định - Lâm San)</v>
          </cell>
          <cell r="L1523">
            <v>1200</v>
          </cell>
          <cell r="M1523">
            <v>600</v>
          </cell>
          <cell r="N1523">
            <v>500</v>
          </cell>
          <cell r="O1523">
            <v>400</v>
          </cell>
          <cell r="P1523">
            <v>0</v>
          </cell>
          <cell r="Q1523">
            <v>0</v>
          </cell>
          <cell r="R1523">
            <v>0</v>
          </cell>
          <cell r="S1523">
            <v>0</v>
          </cell>
          <cell r="T1523" t="e">
            <v>#DIV/0!</v>
          </cell>
          <cell r="U1523" t="e">
            <v>#DIV/0!</v>
          </cell>
          <cell r="V1523" t="e">
            <v>#DIV/0!</v>
          </cell>
          <cell r="W1523" t="e">
            <v>#DIV/0!</v>
          </cell>
          <cell r="X1523">
            <v>1.8</v>
          </cell>
          <cell r="Y1523">
            <v>1.1700000000000002</v>
          </cell>
          <cell r="Z1523" t="str">
            <v>21. xã Cẩm Mỹ giap ranh Hàng gòn xuân quế.xlsx</v>
          </cell>
          <cell r="AA1523">
            <v>1400</v>
          </cell>
          <cell r="AB1523">
            <v>700</v>
          </cell>
          <cell r="AC1523">
            <v>590</v>
          </cell>
          <cell r="AD1523">
            <v>470</v>
          </cell>
        </row>
        <row r="1524">
          <cell r="G1524" t="str">
            <v>CM18NT2</v>
          </cell>
          <cell r="H1524" t="str">
            <v>Đường Lộ 25 - Sông Nhạn, từ chốt bảo vệ cách UBND xã 500m đến cầu ấp 4 xã Lộ 25</v>
          </cell>
          <cell r="I1524" t="str">
            <v xml:space="preserve"> Đường tỉnh 765</v>
          </cell>
          <cell r="J1524"/>
          <cell r="K1524" t="str">
            <v>Bên trái, đến hết ranh thửa đất số 239, tờ BĐĐC số 5, xã Lâm San; bên phải, đến hết ranh thửa đất số 63, tờ BĐĐC số 5, xã Lâm San</v>
          </cell>
          <cell r="L1524">
            <v>1600</v>
          </cell>
          <cell r="M1524">
            <v>800</v>
          </cell>
          <cell r="N1524">
            <v>700</v>
          </cell>
          <cell r="O1524">
            <v>550</v>
          </cell>
          <cell r="P1524">
            <v>0</v>
          </cell>
          <cell r="Q1524">
            <v>0</v>
          </cell>
          <cell r="R1524">
            <v>0</v>
          </cell>
          <cell r="S1524">
            <v>0</v>
          </cell>
          <cell r="T1524" t="e">
            <v>#DIV/0!</v>
          </cell>
          <cell r="U1524" t="e">
            <v>#DIV/0!</v>
          </cell>
          <cell r="V1524" t="e">
            <v>#DIV/0!</v>
          </cell>
          <cell r="W1524" t="e">
            <v>#DIV/0!</v>
          </cell>
          <cell r="X1524">
            <v>1.8</v>
          </cell>
          <cell r="Y1524">
            <v>1.1700000000000002</v>
          </cell>
          <cell r="Z1524" t="str">
            <v>53. Xã Xuân Quế giap ranh xã Dầu Giây.xlsx</v>
          </cell>
          <cell r="AA1524">
            <v>1900</v>
          </cell>
          <cell r="AB1524">
            <v>940</v>
          </cell>
          <cell r="AC1524">
            <v>820</v>
          </cell>
          <cell r="AD1524">
            <v>640</v>
          </cell>
        </row>
        <row r="1525">
          <cell r="G1525" t="str">
            <v>CM19NT1</v>
          </cell>
          <cell r="H1525" t="str">
            <v>Đường Hương lộ 10 xây dựng mới tránh sân bay Long Thành, đoạn thuộc huyện Cẩm Mỹ</v>
          </cell>
          <cell r="I1525" t="str">
            <v xml:space="preserve"> Đường tỉnh 765</v>
          </cell>
          <cell r="J1525"/>
          <cell r="K1525" t="str">
            <v>Hết ranh giới xã Lâm San</v>
          </cell>
          <cell r="L1525">
            <v>1600</v>
          </cell>
          <cell r="M1525">
            <v>800</v>
          </cell>
          <cell r="N1525">
            <v>700</v>
          </cell>
          <cell r="O1525">
            <v>550</v>
          </cell>
          <cell r="P1525">
            <v>0</v>
          </cell>
          <cell r="Q1525">
            <v>0</v>
          </cell>
          <cell r="R1525">
            <v>0</v>
          </cell>
          <cell r="S1525">
            <v>0</v>
          </cell>
          <cell r="T1525" t="e">
            <v>#DIV/0!</v>
          </cell>
          <cell r="U1525" t="e">
            <v>#DIV/0!</v>
          </cell>
          <cell r="V1525" t="e">
            <v>#DIV/0!</v>
          </cell>
          <cell r="W1525" t="e">
            <v>#DIV/0!</v>
          </cell>
          <cell r="X1525">
            <v>1.8</v>
          </cell>
          <cell r="Y1525">
            <v>1.1700000000000002</v>
          </cell>
          <cell r="Z1525" t="str">
            <v>53. Xã Xuân Quế giap ranh xã Dầu Giây.xlsx</v>
          </cell>
          <cell r="AA1525">
            <v>1900</v>
          </cell>
          <cell r="AB1525">
            <v>940</v>
          </cell>
          <cell r="AC1525">
            <v>820</v>
          </cell>
          <cell r="AD1525">
            <v>640</v>
          </cell>
        </row>
        <row r="1526">
          <cell r="G1526" t="str">
            <v>CM20NT2</v>
          </cell>
          <cell r="H1526" t="str">
            <v>Đường Long Giao - Bảo Bình, từ giáp ranh thị trấn Long Giao đến Đường tỉnh 765B</v>
          </cell>
          <cell r="I1526" t="str">
            <v xml:space="preserve"> Đường tỉnh 765</v>
          </cell>
          <cell r="J1526"/>
          <cell r="K1526" t="str">
            <v>Bên trái, đến hết ranh thửa đất số 297, tờ BĐĐC số 35, xã Lâm San; bên phải, đến hết ranh thửa đất số 117, tờ BĐĐC số 35, xã Lâm San</v>
          </cell>
          <cell r="L1526">
            <v>1300</v>
          </cell>
          <cell r="M1526">
            <v>650</v>
          </cell>
          <cell r="N1526">
            <v>550</v>
          </cell>
          <cell r="O1526">
            <v>400</v>
          </cell>
          <cell r="P1526">
            <v>0</v>
          </cell>
          <cell r="Q1526">
            <v>0</v>
          </cell>
          <cell r="R1526">
            <v>0</v>
          </cell>
          <cell r="S1526">
            <v>0</v>
          </cell>
          <cell r="T1526" t="e">
            <v>#DIV/0!</v>
          </cell>
          <cell r="U1526" t="e">
            <v>#DIV/0!</v>
          </cell>
          <cell r="V1526" t="e">
            <v>#DIV/0!</v>
          </cell>
          <cell r="W1526" t="e">
            <v>#DIV/0!</v>
          </cell>
          <cell r="X1526">
            <v>3.85</v>
          </cell>
          <cell r="Y1526">
            <v>2.5024999999999999</v>
          </cell>
          <cell r="Z1526" t="e">
            <v>#N/A</v>
          </cell>
          <cell r="AA1526">
            <v>3300</v>
          </cell>
          <cell r="AB1526">
            <v>1600</v>
          </cell>
          <cell r="AC1526">
            <v>1400</v>
          </cell>
          <cell r="AD1526">
            <v>1000</v>
          </cell>
        </row>
        <row r="1527">
          <cell r="G1527" t="str">
            <v>CM21NT2</v>
          </cell>
          <cell r="H1527" t="str">
            <v>Đường Tân Bình, từ Đường tỉnh 765B đến cầu số 3 đường Long Giao - Bảo Bình</v>
          </cell>
          <cell r="I1527" t="str">
            <v xml:space="preserve">Đường Sông Nhạn - Dầu Giây </v>
          </cell>
          <cell r="J1527"/>
          <cell r="K1527" t="str">
            <v>Đường tỉnh 773 (Hương lộ 10 cũ) đi Đường tỉnh 769 đoạn qua xã Sông Nhạn</v>
          </cell>
          <cell r="L1527">
            <v>1300</v>
          </cell>
          <cell r="M1527">
            <v>650</v>
          </cell>
          <cell r="N1527">
            <v>550</v>
          </cell>
          <cell r="O1527">
            <v>400</v>
          </cell>
          <cell r="P1527">
            <v>0</v>
          </cell>
          <cell r="Q1527">
            <v>0</v>
          </cell>
          <cell r="R1527">
            <v>0</v>
          </cell>
          <cell r="S1527">
            <v>0</v>
          </cell>
          <cell r="T1527" t="e">
            <v>#DIV/0!</v>
          </cell>
          <cell r="U1527" t="e">
            <v>#DIV/0!</v>
          </cell>
          <cell r="V1527" t="e">
            <v>#DIV/0!</v>
          </cell>
          <cell r="W1527" t="e">
            <v>#DIV/0!</v>
          </cell>
          <cell r="X1527">
            <v>1.8</v>
          </cell>
          <cell r="Y1527">
            <v>1.1700000000000002</v>
          </cell>
          <cell r="Z1527" t="str">
            <v>21. xã Cẩm Mỹ giap ranh Hàng gòn xuân quế.xlsx</v>
          </cell>
          <cell r="AA1527">
            <v>1500</v>
          </cell>
          <cell r="AB1527">
            <v>760</v>
          </cell>
          <cell r="AC1527">
            <v>640</v>
          </cell>
          <cell r="AD1527">
            <v>470</v>
          </cell>
        </row>
        <row r="1528">
          <cell r="G1528" t="str">
            <v>CM22NT2</v>
          </cell>
          <cell r="H1528" t="str">
            <v>Đường ấp 3 Lâm San - Quảng Thành</v>
          </cell>
          <cell r="I1528" t="str">
            <v xml:space="preserve">Đường Sông Nhạn - Dầu Giây </v>
          </cell>
          <cell r="J1528"/>
          <cell r="K1528" t="str">
            <v>Đến hết 3.000m</v>
          </cell>
          <cell r="L1528"/>
          <cell r="M1528"/>
          <cell r="N1528"/>
          <cell r="O1528"/>
          <cell r="P1528"/>
          <cell r="Q1528"/>
          <cell r="R1528"/>
          <cell r="S1528"/>
          <cell r="T1528"/>
          <cell r="U1528"/>
          <cell r="V1528"/>
          <cell r="W1528"/>
          <cell r="Y1528"/>
          <cell r="Z1528"/>
          <cell r="AA1528"/>
          <cell r="AB1528"/>
          <cell r="AC1528"/>
          <cell r="AD1528"/>
        </row>
        <row r="1529">
          <cell r="G1529" t="str">
            <v>CM22NT2_D1</v>
          </cell>
          <cell r="H1529" t="str">
            <v>Từ đường tỉnh 765 đến giáp ranh tỉnh Bà Rịa - Vũng Tàu</v>
          </cell>
          <cell r="I1529"/>
          <cell r="J1529"/>
          <cell r="K1529"/>
          <cell r="L1529">
            <v>1200</v>
          </cell>
          <cell r="M1529">
            <v>600</v>
          </cell>
          <cell r="N1529">
            <v>500</v>
          </cell>
          <cell r="O1529">
            <v>400</v>
          </cell>
          <cell r="P1529">
            <v>0</v>
          </cell>
          <cell r="Q1529">
            <v>0</v>
          </cell>
          <cell r="R1529">
            <v>0</v>
          </cell>
          <cell r="S1529">
            <v>0</v>
          </cell>
          <cell r="T1529" t="e">
            <v>#DIV/0!</v>
          </cell>
          <cell r="U1529" t="e">
            <v>#DIV/0!</v>
          </cell>
          <cell r="V1529" t="e">
            <v>#DIV/0!</v>
          </cell>
          <cell r="W1529" t="e">
            <v>#DIV/0!</v>
          </cell>
          <cell r="X1529">
            <v>1.8</v>
          </cell>
          <cell r="Y1529">
            <v>1.1700000000000002</v>
          </cell>
          <cell r="Z1529" t="str">
            <v>38. xã Sông Ray.xlsx</v>
          </cell>
          <cell r="AA1529">
            <v>1400</v>
          </cell>
          <cell r="AB1529">
            <v>700</v>
          </cell>
          <cell r="AC1529">
            <v>590</v>
          </cell>
          <cell r="AD1529">
            <v>470</v>
          </cell>
        </row>
        <row r="1530">
          <cell r="G1530" t="str">
            <v>CM22NT2_D2</v>
          </cell>
          <cell r="H1530" t="str">
            <v>Từ đường tỉnh 765B (Xuân Định - Lâm San) đến ngã ba (giáp với đoạn số 1)</v>
          </cell>
          <cell r="I1530"/>
          <cell r="J1530"/>
          <cell r="K1530"/>
          <cell r="L1530">
            <v>1200</v>
          </cell>
          <cell r="M1530">
            <v>600</v>
          </cell>
          <cell r="N1530">
            <v>500</v>
          </cell>
          <cell r="O1530">
            <v>400</v>
          </cell>
          <cell r="P1530">
            <v>0</v>
          </cell>
          <cell r="Q1530">
            <v>0</v>
          </cell>
          <cell r="R1530">
            <v>0</v>
          </cell>
          <cell r="S1530">
            <v>0</v>
          </cell>
          <cell r="T1530" t="e">
            <v>#DIV/0!</v>
          </cell>
          <cell r="U1530" t="e">
            <v>#DIV/0!</v>
          </cell>
          <cell r="V1530" t="e">
            <v>#DIV/0!</v>
          </cell>
          <cell r="W1530" t="e">
            <v>#DIV/0!</v>
          </cell>
          <cell r="X1530">
            <v>1.8</v>
          </cell>
          <cell r="Y1530">
            <v>1.1700000000000002</v>
          </cell>
          <cell r="Z1530" t="str">
            <v>38. xã Sông Ray.xlsx</v>
          </cell>
          <cell r="AA1530">
            <v>1400</v>
          </cell>
          <cell r="AB1530">
            <v>700</v>
          </cell>
          <cell r="AC1530">
            <v>590</v>
          </cell>
          <cell r="AD1530">
            <v>470</v>
          </cell>
        </row>
        <row r="1531">
          <cell r="G1531" t="str">
            <v>CM23NT2</v>
          </cell>
          <cell r="H1531" t="str">
            <v>Đường ấp 5 Lâm San - Quảng Thành, từ Đường tỉnh 765 đến hết ranh giới xã Lâm San</v>
          </cell>
          <cell r="I1531" t="str">
            <v xml:space="preserve"> Từ đường Sông Nhạn - Dầu Giây (+3.000 m)</v>
          </cell>
          <cell r="J1531"/>
          <cell r="K1531" t="str">
            <v>Hết khu dân cư hiện hữu ấp 3 xã Sông Nhạn</v>
          </cell>
          <cell r="L1531">
            <v>1200</v>
          </cell>
          <cell r="M1531">
            <v>600</v>
          </cell>
          <cell r="N1531">
            <v>500</v>
          </cell>
          <cell r="O1531">
            <v>400</v>
          </cell>
          <cell r="P1531">
            <v>0</v>
          </cell>
          <cell r="Q1531">
            <v>0</v>
          </cell>
          <cell r="R1531">
            <v>0</v>
          </cell>
          <cell r="S1531">
            <v>0</v>
          </cell>
          <cell r="T1531" t="e">
            <v>#DIV/0!</v>
          </cell>
          <cell r="U1531" t="e">
            <v>#DIV/0!</v>
          </cell>
          <cell r="V1531" t="e">
            <v>#DIV/0!</v>
          </cell>
          <cell r="W1531" t="e">
            <v>#DIV/0!</v>
          </cell>
          <cell r="X1531">
            <v>1.8</v>
          </cell>
          <cell r="Y1531">
            <v>1.1700000000000002</v>
          </cell>
          <cell r="Z1531" t="str">
            <v>38. xã Sông Ray.xlsx</v>
          </cell>
          <cell r="AA1531">
            <v>1400</v>
          </cell>
          <cell r="AB1531">
            <v>700</v>
          </cell>
          <cell r="AC1531">
            <v>590</v>
          </cell>
          <cell r="AD1531">
            <v>470</v>
          </cell>
        </row>
        <row r="1532">
          <cell r="G1532" t="str">
            <v>CM24NT2</v>
          </cell>
          <cell r="H1532" t="str">
            <v>Đường tỉnh 765 đi Làng Dân tộc (từ Đường tỉnh 765 đến hết ranh thửa đất số 297, tờ BĐĐC số 35 về bên trái và hết ranh thửa đất số 117, tờ BĐĐC số 35 về bên phải, xã Lâm San)</v>
          </cell>
          <cell r="I1532" t="str">
            <v>Từ khu dân cư hiện hữu ấp 3 xã Sông Nhạn</v>
          </cell>
          <cell r="J1532"/>
          <cell r="K1532" t="str">
            <v>Đường tỉnh 773 (Hương lộ 10 cũ) đi Đường tỉnh 769 đoạn qua xã Sông Nhạn</v>
          </cell>
          <cell r="L1532">
            <v>1200</v>
          </cell>
          <cell r="M1532">
            <v>600</v>
          </cell>
          <cell r="N1532">
            <v>500</v>
          </cell>
          <cell r="O1532">
            <v>400</v>
          </cell>
          <cell r="P1532">
            <v>0</v>
          </cell>
          <cell r="Q1532">
            <v>0</v>
          </cell>
          <cell r="R1532">
            <v>0</v>
          </cell>
          <cell r="S1532">
            <v>0</v>
          </cell>
          <cell r="T1532" t="e">
            <v>#DIV/0!</v>
          </cell>
          <cell r="U1532" t="e">
            <v>#DIV/0!</v>
          </cell>
          <cell r="V1532" t="e">
            <v>#DIV/0!</v>
          </cell>
          <cell r="W1532" t="e">
            <v>#DIV/0!</v>
          </cell>
          <cell r="X1532">
            <v>1.8</v>
          </cell>
          <cell r="Y1532">
            <v>1.1700000000000002</v>
          </cell>
          <cell r="Z1532" t="str">
            <v>38. xã Sông Ray.xlsx</v>
          </cell>
          <cell r="AA1532">
            <v>1400</v>
          </cell>
          <cell r="AB1532">
            <v>700</v>
          </cell>
          <cell r="AC1532">
            <v>590</v>
          </cell>
          <cell r="AD1532">
            <v>470</v>
          </cell>
        </row>
        <row r="1533">
          <cell r="G1533" t="str">
            <v>CM25NT2</v>
          </cell>
          <cell r="H1533" t="str">
            <v>Đường Khu 3 ấp 6 xã Sông Nhạn</v>
          </cell>
          <cell r="I1533" t="str">
            <v>Đường tỉnh 764</v>
          </cell>
          <cell r="J1533"/>
          <cell r="K1533" t="str">
            <v>Đường tỉnh 765B (đường Xuân Định - Lâm San)</v>
          </cell>
          <cell r="L1533"/>
          <cell r="M1533"/>
          <cell r="N1533"/>
          <cell r="O1533"/>
          <cell r="P1533"/>
          <cell r="Q1533"/>
          <cell r="R1533"/>
          <cell r="S1533"/>
          <cell r="T1533"/>
          <cell r="U1533"/>
          <cell r="V1533"/>
          <cell r="W1533"/>
          <cell r="Y1533"/>
          <cell r="Z1533"/>
          <cell r="AA1533"/>
          <cell r="AB1533"/>
          <cell r="AC1533"/>
          <cell r="AD1533"/>
        </row>
        <row r="1534">
          <cell r="G1534" t="str">
            <v>CM25NT2_D1</v>
          </cell>
          <cell r="H1534" t="str">
            <v>Đoạn từ đường Sông Nhạn - Dầu Giây (+3.000 m)</v>
          </cell>
          <cell r="I1534" t="str">
            <v>Đường tỉnh 779 (đường Xuân tâm - Xuân đông)</v>
          </cell>
          <cell r="J1534"/>
          <cell r="K1534" t="str">
            <v>Đường tỉnh 765 đi Cọ Dầu</v>
          </cell>
          <cell r="L1534">
            <v>1200</v>
          </cell>
          <cell r="M1534">
            <v>600</v>
          </cell>
          <cell r="N1534">
            <v>500</v>
          </cell>
          <cell r="O1534">
            <v>400</v>
          </cell>
          <cell r="P1534">
            <v>0</v>
          </cell>
          <cell r="Q1534">
            <v>0</v>
          </cell>
          <cell r="R1534">
            <v>0</v>
          </cell>
          <cell r="S1534">
            <v>0</v>
          </cell>
          <cell r="T1534" t="e">
            <v>#DIV/0!</v>
          </cell>
          <cell r="U1534" t="e">
            <v>#DIV/0!</v>
          </cell>
          <cell r="V1534" t="e">
            <v>#DIV/0!</v>
          </cell>
          <cell r="W1534" t="e">
            <v>#DIV/0!</v>
          </cell>
          <cell r="X1534">
            <v>1.8</v>
          </cell>
          <cell r="Y1534">
            <v>1.1700000000000002</v>
          </cell>
          <cell r="Z1534" t="str">
            <v>53. Xã Xuân Quế giap ranh xã Dầu Giây.xlsx</v>
          </cell>
          <cell r="AA1534">
            <v>1400</v>
          </cell>
          <cell r="AB1534">
            <v>700</v>
          </cell>
          <cell r="AC1534">
            <v>590</v>
          </cell>
          <cell r="AD1534">
            <v>470</v>
          </cell>
        </row>
        <row r="1535">
          <cell r="G1535" t="str">
            <v>CM25NT2_D2</v>
          </cell>
          <cell r="H1535" t="str">
            <v>Đoạn từ đường Sông Nhạn - Dầu Giây (+3.000 m) đến hết khu dân cư hiện hữu ấp 3 xã Sông Nhạn</v>
          </cell>
          <cell r="I1535" t="str">
            <v>Đường tỉnh 764</v>
          </cell>
          <cell r="J1535"/>
          <cell r="K1535" t="str">
            <v>Đường Suối Lức - Rừng Tre</v>
          </cell>
          <cell r="L1535">
            <v>1400</v>
          </cell>
          <cell r="M1535">
            <v>700</v>
          </cell>
          <cell r="N1535">
            <v>550</v>
          </cell>
          <cell r="O1535">
            <v>400</v>
          </cell>
          <cell r="P1535">
            <v>0</v>
          </cell>
          <cell r="Q1535">
            <v>0</v>
          </cell>
          <cell r="R1535">
            <v>0</v>
          </cell>
          <cell r="S1535">
            <v>0</v>
          </cell>
          <cell r="T1535" t="e">
            <v>#DIV/0!</v>
          </cell>
          <cell r="U1535" t="e">
            <v>#DIV/0!</v>
          </cell>
          <cell r="V1535" t="e">
            <v>#DIV/0!</v>
          </cell>
          <cell r="W1535" t="e">
            <v>#DIV/0!</v>
          </cell>
          <cell r="X1535">
            <v>1.8</v>
          </cell>
          <cell r="Y1535">
            <v>1.1700000000000002</v>
          </cell>
          <cell r="Z1535" t="str">
            <v>53. Xã Xuân Quế giap ranh xã Dầu Giây.xlsx</v>
          </cell>
          <cell r="AA1535">
            <v>1600</v>
          </cell>
          <cell r="AB1535">
            <v>820</v>
          </cell>
          <cell r="AC1535">
            <v>640</v>
          </cell>
          <cell r="AD1535">
            <v>470</v>
          </cell>
        </row>
        <row r="1536">
          <cell r="G1536" t="str">
            <v>CM25NT2_D3</v>
          </cell>
          <cell r="H1536" t="str">
            <v>Đoạn còn lại, từ khu dân cư hiện hữu ấp 3, xã Sông Nhạn đến Đường Hương lộ 10 xây dựng mới tránh sân bay Long Thành</v>
          </cell>
          <cell r="I1536" t="str">
            <v>Đường tỉnh 773 (Hương lộ 10 cũ)</v>
          </cell>
          <cell r="J1536"/>
          <cell r="K1536" t="str">
            <v>Bên trái, đến hết ranh thửa đất số 30, tờ BĐĐC số 5, xã Xuân Đường; bên phải, đến hết ranh thửa đất số 31, tờ BĐĐC số 4, xã Xuân Đường</v>
          </cell>
          <cell r="L1536">
            <v>1200</v>
          </cell>
          <cell r="M1536">
            <v>600</v>
          </cell>
          <cell r="N1536">
            <v>500</v>
          </cell>
          <cell r="O1536">
            <v>400</v>
          </cell>
          <cell r="P1536">
            <v>0</v>
          </cell>
          <cell r="Q1536">
            <v>0</v>
          </cell>
          <cell r="R1536">
            <v>0</v>
          </cell>
          <cell r="S1536">
            <v>0</v>
          </cell>
          <cell r="T1536" t="e">
            <v>#DIV/0!</v>
          </cell>
          <cell r="U1536" t="e">
            <v>#DIV/0!</v>
          </cell>
          <cell r="V1536" t="e">
            <v>#DIV/0!</v>
          </cell>
          <cell r="W1536" t="e">
            <v>#DIV/0!</v>
          </cell>
          <cell r="X1536">
            <v>1.8</v>
          </cell>
          <cell r="Y1536">
            <v>1.1700000000000002</v>
          </cell>
          <cell r="Z1536" t="str">
            <v>53. Xã Xuân Quế giap ranh xã Dầu Giây.xlsx</v>
          </cell>
          <cell r="AA1536">
            <v>1400</v>
          </cell>
          <cell r="AB1536">
            <v>700</v>
          </cell>
          <cell r="AC1536">
            <v>590</v>
          </cell>
          <cell r="AD1536">
            <v>470</v>
          </cell>
        </row>
        <row r="1537">
          <cell r="G1537" t="str">
            <v>CM26NT2</v>
          </cell>
          <cell r="H1537" t="str">
            <v>Đường ấp 6 - 7 Sông Ray, từ Đường tỉnh 764 đến Đường tỉnh 765B</v>
          </cell>
          <cell r="I1537" t="str">
            <v xml:space="preserve"> Đường tỉnh 765</v>
          </cell>
          <cell r="J1537"/>
          <cell r="K1537" t="str">
            <v>Đường Chốt Mỹ - Xuân Tây</v>
          </cell>
          <cell r="L1537">
            <v>1200</v>
          </cell>
          <cell r="M1537">
            <v>600</v>
          </cell>
          <cell r="N1537">
            <v>500</v>
          </cell>
          <cell r="O1537">
            <v>400</v>
          </cell>
          <cell r="P1537">
            <v>0</v>
          </cell>
          <cell r="Q1537">
            <v>0</v>
          </cell>
          <cell r="R1537">
            <v>0</v>
          </cell>
          <cell r="S1537">
            <v>0</v>
          </cell>
          <cell r="T1537" t="e">
            <v>#DIV/0!</v>
          </cell>
          <cell r="U1537" t="e">
            <v>#DIV/0!</v>
          </cell>
          <cell r="V1537" t="e">
            <v>#DIV/0!</v>
          </cell>
          <cell r="W1537" t="e">
            <v>#DIV/0!</v>
          </cell>
          <cell r="X1537">
            <v>1.8</v>
          </cell>
          <cell r="Y1537">
            <v>1.1700000000000002</v>
          </cell>
          <cell r="Z1537" t="str">
            <v>38. xã Sông Ray.xlsx</v>
          </cell>
          <cell r="AA1537">
            <v>1400</v>
          </cell>
          <cell r="AB1537">
            <v>700</v>
          </cell>
          <cell r="AC1537">
            <v>590</v>
          </cell>
          <cell r="AD1537">
            <v>470</v>
          </cell>
        </row>
        <row r="1538">
          <cell r="G1538" t="str">
            <v>CM27NT2</v>
          </cell>
          <cell r="H1538" t="str">
            <v>Đường Láng Me - Cọ Dầu, từ Đường tỉnh 779 đến Đường tỉnh 765 đi Cọ Dầu</v>
          </cell>
          <cell r="I1538" t="str">
            <v xml:space="preserve"> Đường tỉnh 765</v>
          </cell>
          <cell r="J1538"/>
          <cell r="K1538" t="str">
            <v>Đến hết 1.800m</v>
          </cell>
          <cell r="L1538">
            <v>1200</v>
          </cell>
          <cell r="M1538">
            <v>600</v>
          </cell>
          <cell r="N1538">
            <v>500</v>
          </cell>
          <cell r="O1538">
            <v>400</v>
          </cell>
          <cell r="P1538">
            <v>0</v>
          </cell>
          <cell r="Q1538">
            <v>0</v>
          </cell>
          <cell r="R1538">
            <v>0</v>
          </cell>
          <cell r="S1538">
            <v>0</v>
          </cell>
          <cell r="T1538" t="e">
            <v>#DIV/0!</v>
          </cell>
          <cell r="U1538" t="e">
            <v>#DIV/0!</v>
          </cell>
          <cell r="V1538" t="e">
            <v>#DIV/0!</v>
          </cell>
          <cell r="W1538" t="e">
            <v>#DIV/0!</v>
          </cell>
          <cell r="X1538">
            <v>1.8</v>
          </cell>
          <cell r="Y1538">
            <v>1.1700000000000002</v>
          </cell>
          <cell r="Z1538" t="str">
            <v>48. Xã Xuân Đông a Quỳnh.xlsx</v>
          </cell>
          <cell r="AA1538">
            <v>1400</v>
          </cell>
          <cell r="AB1538">
            <v>700</v>
          </cell>
          <cell r="AC1538">
            <v>590</v>
          </cell>
          <cell r="AD1538">
            <v>470</v>
          </cell>
        </row>
        <row r="1539">
          <cell r="G1539" t="str">
            <v>CM28NT2</v>
          </cell>
          <cell r="H1539" t="str">
            <v>Đường La Hoa - Rừng Tre, từ Đường tỉnh 764 đến đường Suối Lức - Rừng Tre</v>
          </cell>
          <cell r="I1539" t="str">
            <v>Đoạn từ Đường tỉnh 765 (+1.800 m)</v>
          </cell>
          <cell r="J1539"/>
          <cell r="K1539" t="str">
            <v>Đường Chốt Mỹ - Xuân Tây</v>
          </cell>
          <cell r="L1539">
            <v>1200</v>
          </cell>
          <cell r="M1539">
            <v>600</v>
          </cell>
          <cell r="N1539">
            <v>500</v>
          </cell>
          <cell r="O1539">
            <v>400</v>
          </cell>
          <cell r="P1539">
            <v>0</v>
          </cell>
          <cell r="Q1539">
            <v>0</v>
          </cell>
          <cell r="R1539">
            <v>0</v>
          </cell>
          <cell r="S1539">
            <v>0</v>
          </cell>
          <cell r="T1539" t="e">
            <v>#DIV/0!</v>
          </cell>
          <cell r="U1539" t="e">
            <v>#DIV/0!</v>
          </cell>
          <cell r="V1539" t="e">
            <v>#DIV/0!</v>
          </cell>
          <cell r="W1539" t="e">
            <v>#DIV/0!</v>
          </cell>
          <cell r="X1539">
            <v>1.8</v>
          </cell>
          <cell r="Y1539">
            <v>1.1700000000000002</v>
          </cell>
          <cell r="Z1539" t="str">
            <v>48. Xã Xuân Đông a Quỳnh.xlsx</v>
          </cell>
          <cell r="AA1539">
            <v>1400</v>
          </cell>
          <cell r="AB1539">
            <v>700</v>
          </cell>
          <cell r="AC1539">
            <v>590</v>
          </cell>
          <cell r="AD1539">
            <v>470</v>
          </cell>
        </row>
        <row r="1540">
          <cell r="G1540" t="str">
            <v>CM29NT2</v>
          </cell>
          <cell r="H1540" t="str">
            <v>Đường vào khu công nghệ cao công nghệ Sinh học (từ Đường tỉnh 773 đến hết ranh thửa đất số 30, tờ BĐĐC số 5 về bên trái và hết ranh thửa đất số 31, tờ BĐĐC số 4 về bên phải, xã Xuân Đường)</v>
          </cell>
          <cell r="I1540" t="str">
            <v>Đường tỉnh 764</v>
          </cell>
          <cell r="J1540"/>
          <cell r="K1540" t="str">
            <v>Đường Xuân Đông - Xuân Tây</v>
          </cell>
          <cell r="L1540">
            <v>1600</v>
          </cell>
          <cell r="M1540">
            <v>800</v>
          </cell>
          <cell r="N1540">
            <v>700</v>
          </cell>
          <cell r="O1540">
            <v>550</v>
          </cell>
          <cell r="P1540">
            <v>0</v>
          </cell>
          <cell r="Q1540">
            <v>0</v>
          </cell>
          <cell r="R1540">
            <v>0</v>
          </cell>
          <cell r="S1540">
            <v>0</v>
          </cell>
          <cell r="T1540" t="e">
            <v>#DIV/0!</v>
          </cell>
          <cell r="U1540" t="e">
            <v>#DIV/0!</v>
          </cell>
          <cell r="V1540" t="e">
            <v>#DIV/0!</v>
          </cell>
          <cell r="W1540" t="e">
            <v>#DIV/0!</v>
          </cell>
          <cell r="X1540">
            <v>1.8</v>
          </cell>
          <cell r="Y1540">
            <v>1.1700000000000002</v>
          </cell>
          <cell r="Z1540" t="str">
            <v>49. Xã Xuân Đường.xlsx</v>
          </cell>
          <cell r="AA1540">
            <v>1900</v>
          </cell>
          <cell r="AB1540">
            <v>940</v>
          </cell>
          <cell r="AC1540">
            <v>820</v>
          </cell>
          <cell r="AD1540">
            <v>640</v>
          </cell>
        </row>
        <row r="1541">
          <cell r="G1541" t="str">
            <v>CM30NT2</v>
          </cell>
          <cell r="H1541" t="str">
            <v>Đường ấp 4 xã Xuân Tây</v>
          </cell>
          <cell r="I1541" t="str">
            <v>Đường Sông Nhạn-Dầu Giây đi qua Trường Tiểu học Sông Nhạn</v>
          </cell>
          <cell r="J1541"/>
          <cell r="K1541" t="str">
            <v>Đến giáp đường cao tốc Phan Thiết-Dầu Giây</v>
          </cell>
          <cell r="L1541"/>
          <cell r="M1541"/>
          <cell r="N1541"/>
          <cell r="O1541"/>
          <cell r="P1541"/>
          <cell r="Q1541"/>
          <cell r="R1541"/>
          <cell r="S1541"/>
          <cell r="T1541"/>
          <cell r="U1541"/>
          <cell r="V1541"/>
          <cell r="W1541"/>
          <cell r="Y1541"/>
          <cell r="Z1541"/>
          <cell r="AA1541"/>
          <cell r="AB1541"/>
          <cell r="AC1541"/>
          <cell r="AD1541"/>
        </row>
        <row r="1542">
          <cell r="G1542" t="str">
            <v>CM30NT2_D1</v>
          </cell>
          <cell r="H1542" t="str">
            <v>Đoạn từ Đường tỉnh 765 (+1.800 m)</v>
          </cell>
          <cell r="I1542" t="str">
            <v>Đường Sông Nhạn-Dầu Giây</v>
          </cell>
          <cell r="J1542"/>
          <cell r="K1542" t="str">
            <v>Đường Lộ 25-Sông Nhạn</v>
          </cell>
          <cell r="L1542">
            <v>1400</v>
          </cell>
          <cell r="M1542">
            <v>700</v>
          </cell>
          <cell r="N1542">
            <v>550</v>
          </cell>
          <cell r="O1542">
            <v>400</v>
          </cell>
          <cell r="P1542">
            <v>0</v>
          </cell>
          <cell r="Q1542">
            <v>0</v>
          </cell>
          <cell r="R1542">
            <v>0</v>
          </cell>
          <cell r="S1542">
            <v>0</v>
          </cell>
          <cell r="T1542" t="e">
            <v>#DIV/0!</v>
          </cell>
          <cell r="U1542" t="e">
            <v>#DIV/0!</v>
          </cell>
          <cell r="V1542" t="e">
            <v>#DIV/0!</v>
          </cell>
          <cell r="W1542" t="e">
            <v>#DIV/0!</v>
          </cell>
          <cell r="X1542">
            <v>1.8</v>
          </cell>
          <cell r="Y1542">
            <v>1.1700000000000002</v>
          </cell>
          <cell r="Z1542" t="str">
            <v>48. Xã Xuân Đông a Quỳnh.xlsx</v>
          </cell>
          <cell r="AA1542">
            <v>1600</v>
          </cell>
          <cell r="AB1542">
            <v>820</v>
          </cell>
          <cell r="AC1542">
            <v>640</v>
          </cell>
          <cell r="AD1542">
            <v>470</v>
          </cell>
        </row>
        <row r="1543">
          <cell r="G1543" t="str">
            <v>CM30NT2_D2</v>
          </cell>
          <cell r="H1543" t="str">
            <v>Đoạn còn lại, từ Đường tỉnh 765 (+1.800 m) đến đường Chốt Mỹ - Xuân Tây</v>
          </cell>
          <cell r="I1543" t="str">
            <v>Đường Lộ 25 - Sông Nhạn</v>
          </cell>
          <cell r="J1543"/>
          <cell r="K1543" t="str">
            <v>Đường tỉnh 773 (Hương lộ 10 cũ)</v>
          </cell>
          <cell r="L1543">
            <v>1200</v>
          </cell>
          <cell r="M1543">
            <v>600</v>
          </cell>
          <cell r="N1543">
            <v>500</v>
          </cell>
          <cell r="O1543">
            <v>400</v>
          </cell>
          <cell r="P1543">
            <v>0</v>
          </cell>
          <cell r="Q1543">
            <v>0</v>
          </cell>
          <cell r="R1543">
            <v>0</v>
          </cell>
          <cell r="S1543">
            <v>0</v>
          </cell>
          <cell r="T1543" t="e">
            <v>#DIV/0!</v>
          </cell>
          <cell r="U1543" t="e">
            <v>#DIV/0!</v>
          </cell>
          <cell r="V1543" t="e">
            <v>#DIV/0!</v>
          </cell>
          <cell r="W1543" t="e">
            <v>#DIV/0!</v>
          </cell>
          <cell r="X1543">
            <v>1.8</v>
          </cell>
          <cell r="Y1543">
            <v>1.1700000000000002</v>
          </cell>
          <cell r="Z1543" t="str">
            <v>48. Xã Xuân Đông a Quỳnh.xlsx</v>
          </cell>
          <cell r="AA1543">
            <v>1400</v>
          </cell>
          <cell r="AB1543">
            <v>700</v>
          </cell>
          <cell r="AC1543">
            <v>590</v>
          </cell>
          <cell r="AD1543">
            <v>470</v>
          </cell>
        </row>
        <row r="1544">
          <cell r="G1544" t="str">
            <v>CM31NT2</v>
          </cell>
          <cell r="H1544" t="str">
            <v>Đường ấp 10 - 11 xã Xuân Tây, từ Đường tỉnh 764 đến đường Xuân Đông - Xuân Tây</v>
          </cell>
          <cell r="I1544" t="str">
            <v>tại Đường tỉnh 773 (Hương lộ 10 cũ)</v>
          </cell>
          <cell r="J1544"/>
          <cell r="K1544" t="str">
            <v>đến giáp ranh xã Bình An, huyện Long Thành</v>
          </cell>
          <cell r="L1544">
            <v>1200</v>
          </cell>
          <cell r="M1544">
            <v>600</v>
          </cell>
          <cell r="N1544">
            <v>500</v>
          </cell>
          <cell r="O1544">
            <v>400</v>
          </cell>
          <cell r="P1544">
            <v>0</v>
          </cell>
          <cell r="Q1544">
            <v>0</v>
          </cell>
          <cell r="R1544">
            <v>0</v>
          </cell>
          <cell r="S1544">
            <v>0</v>
          </cell>
          <cell r="T1544" t="e">
            <v>#DIV/0!</v>
          </cell>
          <cell r="U1544" t="e">
            <v>#DIV/0!</v>
          </cell>
          <cell r="V1544" t="e">
            <v>#DIV/0!</v>
          </cell>
          <cell r="W1544" t="e">
            <v>#DIV/0!</v>
          </cell>
          <cell r="X1544">
            <v>1.8</v>
          </cell>
          <cell r="Y1544">
            <v>1.1700000000000002</v>
          </cell>
          <cell r="Z1544" t="str">
            <v>48. Xã Xuân Đông a Quỳnh.xlsx</v>
          </cell>
          <cell r="AA1544">
            <v>1400</v>
          </cell>
          <cell r="AB1544">
            <v>700</v>
          </cell>
          <cell r="AC1544">
            <v>590</v>
          </cell>
          <cell r="AD1544">
            <v>470</v>
          </cell>
        </row>
        <row r="1545">
          <cell r="G1545" t="str">
            <v>CM32NT</v>
          </cell>
          <cell r="H1545" t="str">
            <v>Đường Trung tâm ấp 1, từ đường Sông Nhạn-Dầu Giây đi qua Trường Tiểu học Sông Nhạn đến giáp đường cao tốc Phan Thiết-Dầu Giây</v>
          </cell>
          <cell r="I1545" t="str">
            <v>Từ giáp ranh thi trấn Long Giao</v>
          </cell>
          <cell r="J1545"/>
          <cell r="K1545" t="str">
            <v>Đường tỉnh 764 xã Xuân Mỹ</v>
          </cell>
          <cell r="L1545">
            <v>1800</v>
          </cell>
          <cell r="M1545">
            <v>1000</v>
          </cell>
          <cell r="N1545">
            <v>700</v>
          </cell>
          <cell r="O1545">
            <v>500</v>
          </cell>
          <cell r="P1545">
            <v>0</v>
          </cell>
          <cell r="Q1545">
            <v>0</v>
          </cell>
          <cell r="R1545">
            <v>0</v>
          </cell>
          <cell r="S1545">
            <v>0</v>
          </cell>
          <cell r="T1545" t="e">
            <v>#DIV/0!</v>
          </cell>
          <cell r="U1545" t="e">
            <v>#DIV/0!</v>
          </cell>
          <cell r="V1545" t="e">
            <v>#DIV/0!</v>
          </cell>
          <cell r="W1545" t="e">
            <v>#DIV/0!</v>
          </cell>
          <cell r="X1545">
            <v>1.8</v>
          </cell>
          <cell r="Y1545">
            <v>1.1700000000000002</v>
          </cell>
          <cell r="Z1545" t="str">
            <v>53. Xã Xuân Quế giap ranh xã Dầu Giây.xlsx</v>
          </cell>
          <cell r="AA1545">
            <v>2100</v>
          </cell>
          <cell r="AB1545">
            <v>1200</v>
          </cell>
          <cell r="AC1545">
            <v>820</v>
          </cell>
          <cell r="AD1545">
            <v>590</v>
          </cell>
        </row>
        <row r="1546">
          <cell r="G1546" t="str">
            <v>CM33NT</v>
          </cell>
          <cell r="H1546" t="str">
            <v>Đường ấp 4 đi ấp 1, từ đường Sông Nhạn-Dầu Giây đến đường Lộ 25-Sông Nhạn</v>
          </cell>
          <cell r="I1546" t="str">
            <v>Đường tỉnh 764 xã Xuân Mỹ</v>
          </cell>
          <cell r="J1546"/>
          <cell r="K1546" t="str">
            <v>Đường Long Giao-Bảo Bình</v>
          </cell>
          <cell r="L1546">
            <v>1500</v>
          </cell>
          <cell r="M1546">
            <v>800</v>
          </cell>
          <cell r="N1546">
            <v>700</v>
          </cell>
          <cell r="O1546">
            <v>500</v>
          </cell>
          <cell r="P1546">
            <v>0</v>
          </cell>
          <cell r="Q1546">
            <v>0</v>
          </cell>
          <cell r="R1546">
            <v>0</v>
          </cell>
          <cell r="S1546">
            <v>0</v>
          </cell>
          <cell r="T1546" t="e">
            <v>#DIV/0!</v>
          </cell>
          <cell r="U1546" t="e">
            <v>#DIV/0!</v>
          </cell>
          <cell r="V1546" t="e">
            <v>#DIV/0!</v>
          </cell>
          <cell r="W1546" t="e">
            <v>#DIV/0!</v>
          </cell>
          <cell r="X1546">
            <v>1.8</v>
          </cell>
          <cell r="Y1546">
            <v>1.1700000000000002</v>
          </cell>
          <cell r="Z1546" t="str">
            <v>53. Xã Xuân Quế giap ranh xã Dầu Giây.xlsx</v>
          </cell>
          <cell r="AA1546">
            <v>1800</v>
          </cell>
          <cell r="AB1546">
            <v>940</v>
          </cell>
          <cell r="AC1546">
            <v>820</v>
          </cell>
          <cell r="AD1546">
            <v>590</v>
          </cell>
        </row>
        <row r="1547">
          <cell r="G1547" t="str">
            <v>CM34NT2</v>
          </cell>
          <cell r="H1547" t="str">
            <v>Đường ấp 4 đi ấp 6, từ đường Lộ 25 - Sông Nhạn đến Đường tỉnh 773</v>
          </cell>
          <cell r="I1547" t="str">
            <v>Đường tỉnh 764 xã Xuân Mỹ</v>
          </cell>
          <cell r="J1547"/>
          <cell r="K1547" t="str">
            <v>Đến hết ranh xã Xuân Mỹ</v>
          </cell>
          <cell r="L1547">
            <v>2000</v>
          </cell>
          <cell r="M1547">
            <v>1000</v>
          </cell>
          <cell r="N1547">
            <v>880</v>
          </cell>
          <cell r="O1547">
            <v>700</v>
          </cell>
          <cell r="P1547">
            <v>0</v>
          </cell>
          <cell r="Q1547">
            <v>0</v>
          </cell>
          <cell r="R1547">
            <v>0</v>
          </cell>
          <cell r="S1547">
            <v>0</v>
          </cell>
          <cell r="T1547" t="e">
            <v>#DIV/0!</v>
          </cell>
          <cell r="U1547" t="e">
            <v>#DIV/0!</v>
          </cell>
          <cell r="V1547" t="e">
            <v>#DIV/0!</v>
          </cell>
          <cell r="W1547" t="e">
            <v>#DIV/0!</v>
          </cell>
          <cell r="X1547">
            <v>1.6</v>
          </cell>
          <cell r="Y1547">
            <v>1.04</v>
          </cell>
          <cell r="Z1547" t="str">
            <v>53. Xã Xuân Quế giap ranh xã Dầu Giây.xlsx</v>
          </cell>
          <cell r="AA1547">
            <v>2100</v>
          </cell>
          <cell r="AB1547">
            <v>1100</v>
          </cell>
          <cell r="AC1547">
            <v>990</v>
          </cell>
          <cell r="AD1547">
            <v>780</v>
          </cell>
        </row>
        <row r="1548">
          <cell r="G1548" t="str">
            <v>CM35NT2</v>
          </cell>
          <cell r="H1548" t="str">
            <v>Đường Suối Đục - Cầu Mên, từ Đường tỉnh 773 đến giáp ranh xã Bình An, huyện Long Thành</v>
          </cell>
          <cell r="I1548" t="str">
            <v>Từ giáp ranh xã Xuân Mỹ</v>
          </cell>
          <cell r="J1548"/>
          <cell r="K1548" t="str">
            <v>Đường Long Giao-Bảo Bình</v>
          </cell>
          <cell r="L1548">
            <v>2000</v>
          </cell>
          <cell r="M1548">
            <v>1000</v>
          </cell>
          <cell r="N1548">
            <v>880</v>
          </cell>
          <cell r="O1548">
            <v>700</v>
          </cell>
          <cell r="P1548">
            <v>0</v>
          </cell>
          <cell r="Q1548">
            <v>0</v>
          </cell>
          <cell r="R1548">
            <v>0</v>
          </cell>
          <cell r="S1548">
            <v>0</v>
          </cell>
          <cell r="T1548" t="e">
            <v>#DIV/0!</v>
          </cell>
          <cell r="U1548" t="e">
            <v>#DIV/0!</v>
          </cell>
          <cell r="V1548" t="e">
            <v>#DIV/0!</v>
          </cell>
          <cell r="W1548" t="e">
            <v>#DIV/0!</v>
          </cell>
          <cell r="X1548">
            <v>1.8</v>
          </cell>
          <cell r="Y1548">
            <v>1.1700000000000002</v>
          </cell>
          <cell r="Z1548" t="str">
            <v>53. Xã Xuân Quế giap ranh xã Dầu Giây.xlsx</v>
          </cell>
          <cell r="AA1548">
            <v>2300</v>
          </cell>
          <cell r="AB1548">
            <v>1200</v>
          </cell>
          <cell r="AC1548">
            <v>1000</v>
          </cell>
          <cell r="AD1548">
            <v>820</v>
          </cell>
        </row>
        <row r="1549">
          <cell r="G1549" t="str">
            <v>CM36NT2</v>
          </cell>
          <cell r="H1549" t="str">
            <v>Đường Hoàn Quân-Xuân Mỹ (xã Xuân Mỹ), từ giáp ranh thi trấn Long Giao đến Đường tỉnh 764</v>
          </cell>
          <cell r="I1549" t="str">
            <v>Đường Xuân Đông - Xuân Tây</v>
          </cell>
          <cell r="J1549"/>
          <cell r="K1549" t="str">
            <v>Đường tỉnh 765B (Xuân Định - Lâm San)</v>
          </cell>
          <cell r="L1549">
            <v>1600</v>
          </cell>
          <cell r="M1549">
            <v>800</v>
          </cell>
          <cell r="N1549">
            <v>700</v>
          </cell>
          <cell r="O1549">
            <v>600</v>
          </cell>
          <cell r="P1549">
            <v>0</v>
          </cell>
          <cell r="Q1549">
            <v>0</v>
          </cell>
          <cell r="R1549">
            <v>0</v>
          </cell>
          <cell r="S1549">
            <v>0</v>
          </cell>
          <cell r="T1549" t="e">
            <v>#DIV/0!</v>
          </cell>
          <cell r="U1549" t="e">
            <v>#DIV/0!</v>
          </cell>
          <cell r="V1549" t="e">
            <v>#DIV/0!</v>
          </cell>
          <cell r="W1549" t="e">
            <v>#DIV/0!</v>
          </cell>
          <cell r="X1549">
            <v>5.25</v>
          </cell>
          <cell r="Y1549">
            <v>3.4125000000000001</v>
          </cell>
          <cell r="Z1549" t="e">
            <v>#N/A</v>
          </cell>
          <cell r="AA1549">
            <v>5500</v>
          </cell>
          <cell r="AB1549">
            <v>2700</v>
          </cell>
          <cell r="AC1549">
            <v>2400</v>
          </cell>
          <cell r="AD1549">
            <v>2000</v>
          </cell>
        </row>
        <row r="1550">
          <cell r="G1550" t="str">
            <v>CM37NT2</v>
          </cell>
          <cell r="H1550" t="str">
            <v>Đường Xuân Mỹ-Bảo Bình</v>
          </cell>
          <cell r="I1550" t="str">
            <v>Tiếp giáp đường Xuân Đông - Xuân Tây</v>
          </cell>
          <cell r="J1550"/>
          <cell r="K1550" t="str">
            <v>đến cách ngã ba giao với Đường tỉnh 765B (Xuân Định - Lâm San) (-1000m)</v>
          </cell>
          <cell r="L1550"/>
          <cell r="M1550"/>
          <cell r="N1550"/>
          <cell r="O1550"/>
          <cell r="P1550"/>
          <cell r="Q1550"/>
          <cell r="R1550"/>
          <cell r="S1550"/>
          <cell r="T1550"/>
          <cell r="U1550"/>
          <cell r="V1550"/>
          <cell r="W1550"/>
          <cell r="Y1550"/>
          <cell r="Z1550"/>
          <cell r="AA1550"/>
          <cell r="AB1550"/>
          <cell r="AC1550"/>
          <cell r="AD1550"/>
        </row>
        <row r="1551">
          <cell r="G1551" t="str">
            <v>CM37NT2_D1</v>
          </cell>
          <cell r="H1551" t="str">
            <v>Đoạn qua xã Xuân Mỹ (từ Đường tỉnh 764 đến hết ranh xã Xuân Mỹ)</v>
          </cell>
          <cell r="I1551" t="str">
            <v>Cách ngã ba giao với Đường tỉnh 765B (Xuân Định - Lâm San) (-1000m)</v>
          </cell>
          <cell r="J1551"/>
          <cell r="K1551" t="str">
            <v>Đường tỉnh 765B (Xuân Định - Lâm San)</v>
          </cell>
          <cell r="L1551">
            <v>2000</v>
          </cell>
          <cell r="M1551">
            <v>1000</v>
          </cell>
          <cell r="N1551">
            <v>700</v>
          </cell>
          <cell r="O1551">
            <v>500</v>
          </cell>
          <cell r="P1551">
            <v>0</v>
          </cell>
          <cell r="Q1551">
            <v>0</v>
          </cell>
          <cell r="R1551">
            <v>0</v>
          </cell>
          <cell r="S1551">
            <v>0</v>
          </cell>
          <cell r="T1551" t="e">
            <v>#DIV/0!</v>
          </cell>
          <cell r="U1551" t="e">
            <v>#DIV/0!</v>
          </cell>
          <cell r="V1551" t="e">
            <v>#DIV/0!</v>
          </cell>
          <cell r="W1551" t="e">
            <v>#DIV/0!</v>
          </cell>
          <cell r="X1551">
            <v>1.8</v>
          </cell>
          <cell r="Y1551">
            <v>1.1700000000000002</v>
          </cell>
          <cell r="Z1551" t="str">
            <v>21. xã Cẩm Mỹ giap ranh Hàng gòn xuân quế.xlsx</v>
          </cell>
          <cell r="AA1551">
            <v>2300</v>
          </cell>
          <cell r="AB1551">
            <v>1200</v>
          </cell>
          <cell r="AC1551">
            <v>820</v>
          </cell>
          <cell r="AD1551">
            <v>590</v>
          </cell>
        </row>
        <row r="1552">
          <cell r="G1552" t="str">
            <v>CM37NT2_D2</v>
          </cell>
          <cell r="H1552" t="str">
            <v>Đoạn qua xã Bảo Bình (từ giáp ranh xã Xuân Mỹ đến đường Long Giao-Bảo Bình)</v>
          </cell>
          <cell r="I1552" t="str">
            <v>Đường tỉnh 764</v>
          </cell>
          <cell r="J1552"/>
          <cell r="K1552" t="str">
            <v>Đường tỉnh 765</v>
          </cell>
          <cell r="L1552">
            <v>2000</v>
          </cell>
          <cell r="M1552">
            <v>1000</v>
          </cell>
          <cell r="N1552">
            <v>700</v>
          </cell>
          <cell r="O1552">
            <v>500</v>
          </cell>
          <cell r="P1552">
            <v>0</v>
          </cell>
          <cell r="Q1552">
            <v>0</v>
          </cell>
          <cell r="R1552">
            <v>0</v>
          </cell>
          <cell r="S1552">
            <v>0</v>
          </cell>
          <cell r="T1552" t="e">
            <v>#DIV/0!</v>
          </cell>
          <cell r="U1552" t="e">
            <v>#DIV/0!</v>
          </cell>
          <cell r="V1552" t="e">
            <v>#DIV/0!</v>
          </cell>
          <cell r="W1552" t="e">
            <v>#DIV/0!</v>
          </cell>
          <cell r="X1552">
            <v>2.375</v>
          </cell>
          <cell r="Y1552">
            <v>1.54375</v>
          </cell>
          <cell r="Z1552" t="e">
            <v>#N/A</v>
          </cell>
          <cell r="AA1552">
            <v>3100</v>
          </cell>
          <cell r="AB1552">
            <v>1500</v>
          </cell>
          <cell r="AC1552">
            <v>1100</v>
          </cell>
          <cell r="AD1552">
            <v>770</v>
          </cell>
        </row>
        <row r="1553">
          <cell r="G1553" t="str">
            <v>CM38NT2</v>
          </cell>
          <cell r="H1553" t="str">
            <v>Đường ấp 9,11, xã Xuân Tây - đi ấp Tân Xuân xã Bảo Bình</v>
          </cell>
          <cell r="I1553" t="str">
            <v>Đường tỉnh 764</v>
          </cell>
          <cell r="J1553"/>
          <cell r="K1553" t="str">
            <v>Bên trái, đến hết ranh thửa đất số 94, tờ BĐĐC số 15, xã Sông Ray; bên phải, đến hết ranh thửa đất số 185, tờ BĐĐC số 15, xã Sông Ray</v>
          </cell>
          <cell r="L1553"/>
          <cell r="M1553"/>
          <cell r="N1553"/>
          <cell r="O1553"/>
          <cell r="P1553"/>
          <cell r="Q1553"/>
          <cell r="R1553"/>
          <cell r="S1553"/>
          <cell r="T1553"/>
          <cell r="U1553"/>
          <cell r="V1553"/>
          <cell r="W1553"/>
          <cell r="Y1553"/>
          <cell r="Z1553"/>
          <cell r="AA1553"/>
          <cell r="AB1553"/>
          <cell r="AC1553"/>
          <cell r="AD1553"/>
        </row>
        <row r="1554">
          <cell r="G1554" t="str">
            <v>CM38NT2_D1</v>
          </cell>
          <cell r="H1554" t="str">
            <v>Đoạn tiếp giáp đường Xuân Đông - Xuân Tây đến cách ngã ba giao với Đường tỉnh 765B (-1000m)</v>
          </cell>
          <cell r="I1554" t="str">
            <v>Quốc lộ 56 xã Xuân Mỹ</v>
          </cell>
          <cell r="J1554"/>
          <cell r="K1554" t="str">
            <v>Đến giáp ranh xã Cù Bị, huyện Châu Đức, tỉnh BR-VT</v>
          </cell>
          <cell r="L1554">
            <v>1100</v>
          </cell>
          <cell r="M1554">
            <v>550</v>
          </cell>
          <cell r="N1554">
            <v>450</v>
          </cell>
          <cell r="O1554">
            <v>350</v>
          </cell>
          <cell r="P1554">
            <v>0</v>
          </cell>
          <cell r="Q1554">
            <v>0</v>
          </cell>
          <cell r="R1554">
            <v>0</v>
          </cell>
          <cell r="S1554">
            <v>0</v>
          </cell>
          <cell r="T1554" t="e">
            <v>#DIV/0!</v>
          </cell>
          <cell r="U1554" t="e">
            <v>#DIV/0!</v>
          </cell>
          <cell r="V1554" t="e">
            <v>#DIV/0!</v>
          </cell>
          <cell r="W1554" t="e">
            <v>#DIV/0!</v>
          </cell>
          <cell r="X1554">
            <v>1.8</v>
          </cell>
          <cell r="Y1554">
            <v>1.29</v>
          </cell>
          <cell r="Z1554" t="str">
            <v>21. xã Cẩm Mỹ giap ranh Hàng gòn xuân quế.xlsx</v>
          </cell>
          <cell r="AA1554">
            <v>1400</v>
          </cell>
          <cell r="AB1554">
            <v>710</v>
          </cell>
          <cell r="AC1554">
            <v>580</v>
          </cell>
          <cell r="AD1554">
            <v>450</v>
          </cell>
        </row>
        <row r="1555">
          <cell r="G1555" t="str">
            <v>CM38NT2_D2</v>
          </cell>
          <cell r="H1555" t="str">
            <v>Đoạn cách ngã ba giao với Đường tỉnh 765B (-1000 m) đến Đường tỉnh 765B</v>
          </cell>
          <cell r="I1555" t="str">
            <v>Đường tỉnh 765B</v>
          </cell>
          <cell r="J1555"/>
          <cell r="K1555" t="str">
            <v>Đến Ngã ba (Bên phải đến hết ranh thửa đất số 97, tờ BĐĐC số 33, ấp Bưng Cần, xã Bảo Hoà, huyện Xuân Lộc</v>
          </cell>
          <cell r="L1555">
            <v>1200</v>
          </cell>
          <cell r="M1555">
            <v>600</v>
          </cell>
          <cell r="N1555">
            <v>500</v>
          </cell>
          <cell r="O1555">
            <v>400</v>
          </cell>
          <cell r="P1555">
            <v>0</v>
          </cell>
          <cell r="Q1555">
            <v>0</v>
          </cell>
          <cell r="R1555">
            <v>0</v>
          </cell>
          <cell r="S1555">
            <v>0</v>
          </cell>
          <cell r="T1555" t="e">
            <v>#DIV/0!</v>
          </cell>
          <cell r="U1555" t="e">
            <v>#DIV/0!</v>
          </cell>
          <cell r="V1555" t="e">
            <v>#DIV/0!</v>
          </cell>
          <cell r="W1555" t="e">
            <v>#DIV/0!</v>
          </cell>
          <cell r="X1555">
            <v>1.8</v>
          </cell>
          <cell r="Y1555">
            <v>1.29</v>
          </cell>
          <cell r="Z1555" t="str">
            <v>21. xã Cẩm Mỹ giap ranh Hàng gòn xuân quế.xlsx</v>
          </cell>
          <cell r="AA1555">
            <v>1500</v>
          </cell>
          <cell r="AB1555">
            <v>770</v>
          </cell>
          <cell r="AC1555">
            <v>650</v>
          </cell>
          <cell r="AD1555">
            <v>520</v>
          </cell>
        </row>
        <row r="1556">
          <cell r="G1556" t="str">
            <v>CM39NT2</v>
          </cell>
          <cell r="H1556" t="str">
            <v>Đường ấp 9-ấp 10 Sông Ray, từ Đường tỉnh 764 đến Đường tỉnh 765</v>
          </cell>
          <cell r="I1556" t="str">
            <v>giáp ranh huyện Xuân Lộc</v>
          </cell>
          <cell r="J1556"/>
          <cell r="K1556" t="str">
            <v>Đường ấp Nam Hà đi ấp Bưng Cần</v>
          </cell>
          <cell r="L1556">
            <v>1400</v>
          </cell>
          <cell r="M1556">
            <v>650</v>
          </cell>
          <cell r="N1556">
            <v>500</v>
          </cell>
          <cell r="O1556">
            <v>450</v>
          </cell>
          <cell r="P1556">
            <v>0</v>
          </cell>
          <cell r="Q1556">
            <v>0</v>
          </cell>
          <cell r="R1556">
            <v>0</v>
          </cell>
          <cell r="S1556">
            <v>0</v>
          </cell>
          <cell r="T1556" t="e">
            <v>#DIV/0!</v>
          </cell>
          <cell r="U1556" t="e">
            <v>#DIV/0!</v>
          </cell>
          <cell r="V1556" t="e">
            <v>#DIV/0!</v>
          </cell>
          <cell r="W1556" t="e">
            <v>#DIV/0!</v>
          </cell>
          <cell r="X1556">
            <v>1.8</v>
          </cell>
          <cell r="Y1556">
            <v>1.1700000000000002</v>
          </cell>
          <cell r="Z1556" t="str">
            <v>38. xã Sông Ray.xlsx</v>
          </cell>
          <cell r="AA1556">
            <v>1600</v>
          </cell>
          <cell r="AB1556">
            <v>760</v>
          </cell>
          <cell r="AC1556">
            <v>590</v>
          </cell>
          <cell r="AD1556">
            <v>530</v>
          </cell>
        </row>
        <row r="1557">
          <cell r="G1557" t="str">
            <v>CM40NT</v>
          </cell>
          <cell r="H1557" t="str">
            <v>Đường liên ấp 1-5-6 xã Sông Ray, từ Đường tỉnh 764 đến hết ranh thửa đất số 94, tờ BĐĐC số 15, về bên trái và hết ranh thửa đất số 185, tờ BĐĐC số 15 về bên phải, xã Sông Ray</v>
          </cell>
          <cell r="I1557" t="str">
            <v>giáp ranh huyện Xuân Lộc</v>
          </cell>
          <cell r="J1557"/>
          <cell r="K1557" t="str">
            <v>đến đường ấp Nam Hà đi ấp Bưng Cần</v>
          </cell>
          <cell r="L1557">
            <v>1450</v>
          </cell>
          <cell r="M1557">
            <v>700</v>
          </cell>
          <cell r="N1557">
            <v>550</v>
          </cell>
          <cell r="O1557">
            <v>450</v>
          </cell>
          <cell r="P1557">
            <v>0</v>
          </cell>
          <cell r="Q1557">
            <v>0</v>
          </cell>
          <cell r="R1557">
            <v>0</v>
          </cell>
          <cell r="S1557">
            <v>0</v>
          </cell>
          <cell r="T1557" t="e">
            <v>#DIV/0!</v>
          </cell>
          <cell r="U1557" t="e">
            <v>#DIV/0!</v>
          </cell>
          <cell r="V1557" t="e">
            <v>#DIV/0!</v>
          </cell>
          <cell r="W1557" t="e">
            <v>#DIV/0!</v>
          </cell>
          <cell r="X1557">
            <v>1.8</v>
          </cell>
          <cell r="Y1557">
            <v>1.1700000000000002</v>
          </cell>
          <cell r="Z1557" t="str">
            <v>38. xã Sông Ray.xlsx</v>
          </cell>
          <cell r="AA1557">
            <v>1700</v>
          </cell>
          <cell r="AB1557">
            <v>820</v>
          </cell>
          <cell r="AC1557">
            <v>640</v>
          </cell>
          <cell r="AD1557">
            <v>530</v>
          </cell>
        </row>
        <row r="1558">
          <cell r="G1558" t="str">
            <v>CM41NT2</v>
          </cell>
          <cell r="H1558" t="str">
            <v>Đường Xuân Mỹ-Cù Bị , từ Quốc lộ 56 xã Xuân Mỹ đến giáp ranh xã Cù Bị, huyện Châu Đức, tỉnh BR-VT</v>
          </cell>
          <cell r="I1558"/>
          <cell r="J1558"/>
          <cell r="K1558"/>
          <cell r="L1558">
            <v>2200</v>
          </cell>
          <cell r="M1558">
            <v>1200</v>
          </cell>
          <cell r="N1558">
            <v>800</v>
          </cell>
          <cell r="O1558">
            <v>600</v>
          </cell>
          <cell r="P1558">
            <v>0</v>
          </cell>
          <cell r="Q1558">
            <v>0</v>
          </cell>
          <cell r="R1558">
            <v>0</v>
          </cell>
          <cell r="S1558">
            <v>0</v>
          </cell>
          <cell r="T1558" t="e">
            <v>#DIV/0!</v>
          </cell>
          <cell r="U1558" t="e">
            <v>#DIV/0!</v>
          </cell>
          <cell r="V1558" t="e">
            <v>#DIV/0!</v>
          </cell>
          <cell r="W1558" t="e">
            <v>#DIV/0!</v>
          </cell>
          <cell r="X1558">
            <v>1.8</v>
          </cell>
          <cell r="Y1558">
            <v>1.1700000000000002</v>
          </cell>
          <cell r="Z1558" t="str">
            <v>21. xã Cẩm Mỹ giap ranh Hàng gòn xuân quế.xlsx</v>
          </cell>
          <cell r="AA1558">
            <v>2600</v>
          </cell>
          <cell r="AB1558">
            <v>1400</v>
          </cell>
          <cell r="AC1558">
            <v>940</v>
          </cell>
          <cell r="AD1558">
            <v>700</v>
          </cell>
        </row>
        <row r="1559">
          <cell r="G1559" t="str">
            <v>CM42NT2</v>
          </cell>
          <cell r="H1559" t="str">
            <v>Đường ấp Nam Hà đi ấp Bưng Cần (từ Đường tỉnh 765B đến ngã ba (hết ranh thửa đất số 97, tờ BĐĐC số 33, ấp Bưng Cần, xã Bảo Hoà, huyện Xuân Lộc)</v>
          </cell>
          <cell r="I1559" t="str">
            <v>Giáp ranh TP. Biên Hòa</v>
          </cell>
          <cell r="J1559"/>
          <cell r="K1559" t="str">
            <v>Giáp ranh xã Hưng Lộc</v>
          </cell>
          <cell r="L1559">
            <v>1300</v>
          </cell>
          <cell r="M1559">
            <v>650</v>
          </cell>
          <cell r="N1559">
            <v>500</v>
          </cell>
          <cell r="O1559">
            <v>400</v>
          </cell>
          <cell r="P1559">
            <v>0</v>
          </cell>
          <cell r="Q1559">
            <v>0</v>
          </cell>
          <cell r="R1559">
            <v>0</v>
          </cell>
          <cell r="S1559">
            <v>0</v>
          </cell>
          <cell r="T1559" t="e">
            <v>#DIV/0!</v>
          </cell>
          <cell r="U1559" t="e">
            <v>#DIV/0!</v>
          </cell>
          <cell r="V1559" t="e">
            <v>#DIV/0!</v>
          </cell>
          <cell r="W1559" t="e">
            <v>#DIV/0!</v>
          </cell>
          <cell r="X1559">
            <v>1.8</v>
          </cell>
          <cell r="Y1559">
            <v>1.1700000000000002</v>
          </cell>
          <cell r="Z1559" t="str">
            <v>47. Xã Xuân Định.xlsx</v>
          </cell>
          <cell r="AA1559">
            <v>1500</v>
          </cell>
          <cell r="AB1559">
            <v>760</v>
          </cell>
          <cell r="AC1559">
            <v>590</v>
          </cell>
          <cell r="AD1559">
            <v>470</v>
          </cell>
        </row>
        <row r="1560">
          <cell r="G1560" t="str">
            <v>CM43NT2</v>
          </cell>
          <cell r="H1560" t="str">
            <v>Đường Mã Vôi đi ấp Bưng Cần (từ giáp ranh huyện Xuân Lộc đến đường ấp Nam Hà đi ấp Bưng Cần)</v>
          </cell>
          <cell r="I1560" t="str">
            <v>Giáp ranh TP. Biên Hòa</v>
          </cell>
          <cell r="J1560"/>
          <cell r="K1560" t="str">
            <v>Ngã 3 Trị An</v>
          </cell>
          <cell r="L1560">
            <v>1250</v>
          </cell>
          <cell r="M1560">
            <v>700</v>
          </cell>
          <cell r="N1560">
            <v>500</v>
          </cell>
          <cell r="O1560">
            <v>400</v>
          </cell>
          <cell r="P1560">
            <v>0</v>
          </cell>
          <cell r="Q1560">
            <v>0</v>
          </cell>
          <cell r="R1560">
            <v>0</v>
          </cell>
          <cell r="S1560">
            <v>0</v>
          </cell>
          <cell r="T1560" t="e">
            <v>#DIV/0!</v>
          </cell>
          <cell r="U1560" t="e">
            <v>#DIV/0!</v>
          </cell>
          <cell r="V1560" t="e">
            <v>#DIV/0!</v>
          </cell>
          <cell r="W1560" t="e">
            <v>#DIV/0!</v>
          </cell>
          <cell r="X1560">
            <v>1.8</v>
          </cell>
          <cell r="Y1560">
            <v>1.1700000000000002</v>
          </cell>
          <cell r="Z1560" t="e">
            <v>#N/A</v>
          </cell>
          <cell r="AA1560">
            <v>1500</v>
          </cell>
          <cell r="AB1560">
            <v>820</v>
          </cell>
          <cell r="AC1560">
            <v>590</v>
          </cell>
          <cell r="AD1560">
            <v>470</v>
          </cell>
        </row>
        <row r="1561">
          <cell r="G1561" t="str">
            <v>CM44NT2</v>
          </cell>
          <cell r="H1561" t="str">
            <v>Đường Chiến Thắng đi Nam Hà (từ giáp ranh huyện Xuân Lộc đến đường ấp Nam Hà đi ấp Bưng Cần)</v>
          </cell>
          <cell r="I1561" t="str">
            <v>Ngã 3 Trị An</v>
          </cell>
          <cell r="J1561"/>
          <cell r="K1561" t="str">
            <v>Giáp nhà thờ Bùi Chu</v>
          </cell>
          <cell r="L1561">
            <v>1250</v>
          </cell>
          <cell r="M1561">
            <v>700</v>
          </cell>
          <cell r="N1561">
            <v>500</v>
          </cell>
          <cell r="O1561">
            <v>400</v>
          </cell>
          <cell r="P1561">
            <v>0</v>
          </cell>
          <cell r="Q1561">
            <v>0</v>
          </cell>
          <cell r="R1561">
            <v>0</v>
          </cell>
          <cell r="S1561">
            <v>0</v>
          </cell>
          <cell r="T1561" t="e">
            <v>#DIV/0!</v>
          </cell>
          <cell r="U1561" t="e">
            <v>#DIV/0!</v>
          </cell>
          <cell r="V1561" t="e">
            <v>#DIV/0!</v>
          </cell>
          <cell r="W1561" t="e">
            <v>#DIV/0!</v>
          </cell>
          <cell r="X1561">
            <v>1.8</v>
          </cell>
          <cell r="Y1561">
            <v>1.1700000000000002</v>
          </cell>
          <cell r="Z1561" t="e">
            <v>#N/A</v>
          </cell>
          <cell r="AA1561">
            <v>1500</v>
          </cell>
          <cell r="AB1561">
            <v>820</v>
          </cell>
          <cell r="AC1561">
            <v>590</v>
          </cell>
          <cell r="AD1561">
            <v>470</v>
          </cell>
        </row>
        <row r="1562">
          <cell r="G1562" t="str">
            <v>TB</v>
          </cell>
          <cell r="H1562" t="str">
            <v xml:space="preserve">HUYỆN TRẢNG BOM </v>
          </cell>
          <cell r="I1562"/>
          <cell r="J1562"/>
          <cell r="K1562"/>
          <cell r="L1562"/>
          <cell r="M1562"/>
          <cell r="N1562"/>
          <cell r="O1562"/>
          <cell r="P1562"/>
          <cell r="Q1562"/>
          <cell r="R1562"/>
          <cell r="S1562"/>
          <cell r="T1562"/>
          <cell r="U1562"/>
          <cell r="V1562"/>
          <cell r="W1562"/>
          <cell r="Y1562"/>
          <cell r="Z1562"/>
          <cell r="AA1562"/>
          <cell r="AB1562"/>
          <cell r="AC1562"/>
          <cell r="AD1562"/>
        </row>
        <row r="1563">
          <cell r="G1563" t="str">
            <v>TB1NT1</v>
          </cell>
          <cell r="H1563" t="str">
            <v xml:space="preserve">Quốc lộ 1 </v>
          </cell>
          <cell r="I1563" t="str">
            <v>UBND xã Bắc Sơn</v>
          </cell>
          <cell r="J1563"/>
          <cell r="K1563" t="str">
            <v>Cầu Suối Đĩa</v>
          </cell>
          <cell r="L1563"/>
          <cell r="M1563"/>
          <cell r="N1563"/>
          <cell r="O1563"/>
          <cell r="P1563"/>
          <cell r="Q1563"/>
          <cell r="R1563"/>
          <cell r="S1563"/>
          <cell r="T1563"/>
          <cell r="U1563"/>
          <cell r="V1563"/>
          <cell r="W1563"/>
          <cell r="Y1563"/>
          <cell r="Z1563"/>
          <cell r="AA1563"/>
          <cell r="AB1563"/>
          <cell r="AC1563"/>
          <cell r="AD1563"/>
        </row>
        <row r="1564">
          <cell r="G1564" t="str">
            <v>TB1NT1_D1</v>
          </cell>
          <cell r="H1564" t="str">
            <v xml:space="preserve">Đoạn giáp ranh TP. Biên Hòa đến ngã 3 Trị An </v>
          </cell>
          <cell r="I1564" t="str">
            <v>Cầu Suối Đĩa</v>
          </cell>
          <cell r="J1564"/>
          <cell r="K1564" t="str">
            <v>Đường Võ Nguyên Giáp</v>
          </cell>
          <cell r="L1564">
            <v>17000</v>
          </cell>
          <cell r="M1564">
            <v>8000</v>
          </cell>
          <cell r="N1564">
            <v>5000</v>
          </cell>
          <cell r="O1564">
            <v>4000</v>
          </cell>
          <cell r="P1564">
            <v>0</v>
          </cell>
          <cell r="Q1564">
            <v>0</v>
          </cell>
          <cell r="R1564">
            <v>0</v>
          </cell>
          <cell r="S1564">
            <v>0</v>
          </cell>
          <cell r="T1564" t="e">
            <v>#DIV/0!</v>
          </cell>
          <cell r="U1564" t="e">
            <v>#DIV/0!</v>
          </cell>
          <cell r="V1564" t="e">
            <v>#DIV/0!</v>
          </cell>
          <cell r="W1564" t="e">
            <v>#DIV/0!</v>
          </cell>
          <cell r="X1564">
            <v>2.4539264705882355</v>
          </cell>
          <cell r="Y1564">
            <v>1.2</v>
          </cell>
          <cell r="Z1564" t="e">
            <v>#N/A</v>
          </cell>
          <cell r="AA1564">
            <v>20400</v>
          </cell>
          <cell r="AB1564">
            <v>9600</v>
          </cell>
          <cell r="AC1564">
            <v>6000</v>
          </cell>
          <cell r="AD1564">
            <v>4800</v>
          </cell>
        </row>
        <row r="1565">
          <cell r="G1565" t="str">
            <v>TB1NT1_D2</v>
          </cell>
          <cell r="H1565" t="str">
            <v xml:space="preserve">Đoạn từ ngã 3 Trị An đến giáp nhà thờ Bùi Chu </v>
          </cell>
          <cell r="I1565" t="str">
            <v>Đường Võ Nguyên Giáp</v>
          </cell>
          <cell r="J1565"/>
          <cell r="K1565" t="str">
            <v>Giáp ranh xã Quảng Tiến</v>
          </cell>
          <cell r="L1565">
            <v>12000</v>
          </cell>
          <cell r="M1565">
            <v>5600</v>
          </cell>
          <cell r="N1565">
            <v>3500</v>
          </cell>
          <cell r="O1565">
            <v>2800</v>
          </cell>
          <cell r="P1565">
            <v>0</v>
          </cell>
          <cell r="Q1565">
            <v>0</v>
          </cell>
          <cell r="R1565">
            <v>0</v>
          </cell>
          <cell r="S1565">
            <v>0</v>
          </cell>
          <cell r="T1565" t="e">
            <v>#DIV/0!</v>
          </cell>
          <cell r="U1565" t="e">
            <v>#DIV/0!</v>
          </cell>
          <cell r="V1565" t="e">
            <v>#DIV/0!</v>
          </cell>
          <cell r="W1565" t="e">
            <v>#DIV/0!</v>
          </cell>
          <cell r="X1565">
            <v>1.3</v>
          </cell>
          <cell r="Y1565">
            <v>1.18</v>
          </cell>
          <cell r="Z1565" t="str">
            <v>20. xã Bình Minh giap ranh them duong.xlsx</v>
          </cell>
          <cell r="AA1565">
            <v>14200</v>
          </cell>
          <cell r="AB1565">
            <v>6600</v>
          </cell>
          <cell r="AC1565">
            <v>4100</v>
          </cell>
          <cell r="AD1565">
            <v>3300</v>
          </cell>
        </row>
        <row r="1566">
          <cell r="G1566" t="str">
            <v>TB1NT1_D3</v>
          </cell>
          <cell r="H1566" t="str">
            <v xml:space="preserve">Đoạn từ nhà thờ Bùi Chu đến UBND xã Bắc Sơn </v>
          </cell>
          <cell r="I1566" t="str">
            <v>Giáp ranh xã Bình Minh</v>
          </cell>
          <cell r="J1566"/>
          <cell r="K1566" t="str">
            <v>Giáp ranh thị trấn Trảng Bom</v>
          </cell>
          <cell r="L1566">
            <v>9500</v>
          </cell>
          <cell r="M1566">
            <v>3800</v>
          </cell>
          <cell r="N1566">
            <v>2500</v>
          </cell>
          <cell r="O1566">
            <v>2000</v>
          </cell>
          <cell r="P1566">
            <v>0</v>
          </cell>
          <cell r="Q1566">
            <v>0</v>
          </cell>
          <cell r="R1566">
            <v>0</v>
          </cell>
          <cell r="S1566">
            <v>0</v>
          </cell>
          <cell r="T1566" t="e">
            <v>#DIV/0!</v>
          </cell>
          <cell r="U1566" t="e">
            <v>#DIV/0!</v>
          </cell>
          <cell r="V1566" t="e">
            <v>#DIV/0!</v>
          </cell>
          <cell r="W1566" t="e">
            <v>#DIV/0!</v>
          </cell>
          <cell r="X1566">
            <v>1.3</v>
          </cell>
          <cell r="Y1566">
            <v>1.1778000000000002</v>
          </cell>
          <cell r="Z1566" t="str">
            <v>20. xã Bình Minh giap ranh them duong.xlsx</v>
          </cell>
          <cell r="AA1566">
            <v>11200</v>
          </cell>
          <cell r="AB1566">
            <v>4500</v>
          </cell>
          <cell r="AC1566">
            <v>2900</v>
          </cell>
          <cell r="AD1566">
            <v>2400</v>
          </cell>
        </row>
        <row r="1567">
          <cell r="G1567" t="str">
            <v>TB1NT1_D4</v>
          </cell>
          <cell r="H1567" t="str">
            <v xml:space="preserve">Đoạn từ UBND xã Bắc Sơn đến cầu Suối Đĩa </v>
          </cell>
          <cell r="I1567" t="str">
            <v>Giáp ranh thị trấn Trảng Bom</v>
          </cell>
          <cell r="J1567"/>
          <cell r="K1567" t="str">
            <v>Nhà thờ Lộc Hòa</v>
          </cell>
          <cell r="L1567">
            <v>7200</v>
          </cell>
          <cell r="M1567">
            <v>3000</v>
          </cell>
          <cell r="N1567">
            <v>2000</v>
          </cell>
          <cell r="O1567">
            <v>1400</v>
          </cell>
          <cell r="P1567">
            <v>15327</v>
          </cell>
          <cell r="Q1567">
            <v>7052</v>
          </cell>
          <cell r="R1567">
            <v>4682</v>
          </cell>
          <cell r="S1567">
            <v>0</v>
          </cell>
          <cell r="T1567">
            <v>0.55328244274809169</v>
          </cell>
          <cell r="U1567">
            <v>0.50104934770277942</v>
          </cell>
          <cell r="V1567">
            <v>0.50311832550192237</v>
          </cell>
          <cell r="W1567" t="e">
            <v>#DIV/0!</v>
          </cell>
          <cell r="X1567">
            <v>1.3</v>
          </cell>
          <cell r="Y1567">
            <v>1.1778000000000002</v>
          </cell>
          <cell r="Z1567" t="str">
            <v>20. xã Bình Minh giap ranh them duong.xlsx</v>
          </cell>
          <cell r="AA1567">
            <v>8500</v>
          </cell>
          <cell r="AB1567">
            <v>3500</v>
          </cell>
          <cell r="AC1567">
            <v>2400</v>
          </cell>
          <cell r="AD1567">
            <v>1600</v>
          </cell>
        </row>
        <row r="1568">
          <cell r="G1568" t="str">
            <v>TB1NT1_D5</v>
          </cell>
          <cell r="H1568" t="str">
            <v xml:space="preserve">Đoạn từ cầu Suối Đĩa đến đường Võ Nguyên Giáp </v>
          </cell>
          <cell r="I1568" t="str">
            <v>Nhà thờ Lộc Hòa</v>
          </cell>
          <cell r="J1568"/>
          <cell r="K1568" t="str">
            <v>UBND xã Trung Hòa</v>
          </cell>
          <cell r="L1568">
            <v>8200</v>
          </cell>
          <cell r="M1568">
            <v>3300</v>
          </cell>
          <cell r="N1568">
            <v>2200</v>
          </cell>
          <cell r="O1568">
            <v>1400</v>
          </cell>
          <cell r="P1568">
            <v>0</v>
          </cell>
          <cell r="Q1568">
            <v>0</v>
          </cell>
          <cell r="R1568">
            <v>0</v>
          </cell>
          <cell r="S1568">
            <v>0</v>
          </cell>
          <cell r="T1568" t="e">
            <v>#DIV/0!</v>
          </cell>
          <cell r="U1568" t="e">
            <v>#DIV/0!</v>
          </cell>
          <cell r="V1568" t="e">
            <v>#DIV/0!</v>
          </cell>
          <cell r="W1568" t="e">
            <v>#DIV/0!</v>
          </cell>
          <cell r="X1568">
            <v>1.3</v>
          </cell>
          <cell r="Y1568">
            <v>1.1778000000000002</v>
          </cell>
          <cell r="Z1568" t="str">
            <v>20. xã Bình Minh giap ranh them duong.xlsx</v>
          </cell>
          <cell r="AA1568">
            <v>9700</v>
          </cell>
          <cell r="AB1568">
            <v>3900</v>
          </cell>
          <cell r="AC1568">
            <v>2600</v>
          </cell>
          <cell r="AD1568">
            <v>1600</v>
          </cell>
        </row>
        <row r="1569">
          <cell r="G1569" t="str">
            <v>TB1NT1_D6</v>
          </cell>
          <cell r="H1569" t="str">
            <v xml:space="preserve">Đoạn từ đường Võ Nguyên Giáp đến giáp ranh xã Quảng Tiến </v>
          </cell>
          <cell r="I1569" t="str">
            <v>UBND xã Trung Hòa</v>
          </cell>
          <cell r="J1569"/>
          <cell r="K1569" t="str">
            <v>Cổng chính ấp xã Đông Hòa</v>
          </cell>
          <cell r="L1569">
            <v>9000</v>
          </cell>
          <cell r="M1569">
            <v>3400</v>
          </cell>
          <cell r="N1569">
            <v>2300</v>
          </cell>
          <cell r="O1569">
            <v>1500</v>
          </cell>
          <cell r="P1569">
            <v>0</v>
          </cell>
          <cell r="Q1569">
            <v>0</v>
          </cell>
          <cell r="R1569">
            <v>0</v>
          </cell>
          <cell r="S1569">
            <v>0</v>
          </cell>
          <cell r="T1569" t="e">
            <v>#DIV/0!</v>
          </cell>
          <cell r="U1569" t="e">
            <v>#DIV/0!</v>
          </cell>
          <cell r="V1569" t="e">
            <v>#DIV/0!</v>
          </cell>
          <cell r="W1569" t="e">
            <v>#DIV/0!</v>
          </cell>
          <cell r="X1569">
            <v>1.3</v>
          </cell>
          <cell r="Y1569">
            <v>1.1778000000000002</v>
          </cell>
          <cell r="Z1569" t="str">
            <v>20. xã Bình Minh giap ranh them duong.xlsx</v>
          </cell>
          <cell r="AA1569">
            <v>10600</v>
          </cell>
          <cell r="AB1569">
            <v>4000</v>
          </cell>
          <cell r="AC1569">
            <v>2700</v>
          </cell>
          <cell r="AD1569">
            <v>1800</v>
          </cell>
        </row>
        <row r="1570">
          <cell r="G1570" t="str">
            <v>TB1NT1_D7</v>
          </cell>
          <cell r="H1570" t="str">
            <v>Đoạn qua xã Quảng Tiến, từ giáp ranh xã Bình Minh đến giáp ranh thị trấn Trảng Bom</v>
          </cell>
          <cell r="I1570" t="str">
            <v>Cổng chính ấp xã Đông Hòa</v>
          </cell>
          <cell r="J1570"/>
          <cell r="K1570" t="str">
            <v>Hết đường Liên xã Hưng Long - Lộ 25 (bên phải) và Trung tâm Nghiên cứu Nông nghiệp Hưng Lộc (bên trái)</v>
          </cell>
          <cell r="L1570">
            <v>9500</v>
          </cell>
          <cell r="M1570">
            <v>3700</v>
          </cell>
          <cell r="N1570">
            <v>2600</v>
          </cell>
          <cell r="O1570">
            <v>1700</v>
          </cell>
          <cell r="P1570">
            <v>0</v>
          </cell>
          <cell r="Q1570">
            <v>0</v>
          </cell>
          <cell r="R1570">
            <v>0</v>
          </cell>
          <cell r="S1570">
            <v>0</v>
          </cell>
          <cell r="T1570" t="e">
            <v>#DIV/0!</v>
          </cell>
          <cell r="U1570" t="e">
            <v>#DIV/0!</v>
          </cell>
          <cell r="V1570" t="e">
            <v>#DIV/0!</v>
          </cell>
          <cell r="W1570" t="e">
            <v>#DIV/0!</v>
          </cell>
          <cell r="X1570">
            <v>1.3</v>
          </cell>
          <cell r="Y1570">
            <v>1.1180000000000001</v>
          </cell>
          <cell r="Z1570" t="str">
            <v>44. xã Trảng Bom còn 1 đường đang đợi ktra.xlsx</v>
          </cell>
          <cell r="AA1570">
            <v>10600</v>
          </cell>
          <cell r="AB1570">
            <v>4100</v>
          </cell>
          <cell r="AC1570">
            <v>2900</v>
          </cell>
          <cell r="AD1570">
            <v>1900</v>
          </cell>
        </row>
        <row r="1571">
          <cell r="G1571" t="str">
            <v>TB1NT1_D8</v>
          </cell>
          <cell r="H1571" t="str">
            <v xml:space="preserve">Đoạn từ giáp ranh thị trấn Trảng Bom đến nhà thờ Lộc Hòa </v>
          </cell>
          <cell r="I1571" t="str">
            <v>Đường Liên xã Hưng Long - Lộ 25 (bên phải) và Trung tâm Nghiên cứu Nông nghiệp Hưng Lộc (bên trái)</v>
          </cell>
          <cell r="J1571"/>
          <cell r="K1571" t="str">
            <v>Giáp ranh xã Hưng Lộc</v>
          </cell>
          <cell r="L1571">
            <v>8500</v>
          </cell>
          <cell r="M1571">
            <v>2800</v>
          </cell>
          <cell r="N1571">
            <v>2000</v>
          </cell>
          <cell r="O1571">
            <v>1400</v>
          </cell>
          <cell r="P1571">
            <v>0</v>
          </cell>
          <cell r="Q1571">
            <v>0</v>
          </cell>
          <cell r="R1571">
            <v>0</v>
          </cell>
          <cell r="S1571">
            <v>0</v>
          </cell>
          <cell r="T1571" t="e">
            <v>#DIV/0!</v>
          </cell>
          <cell r="U1571" t="e">
            <v>#DIV/0!</v>
          </cell>
          <cell r="V1571" t="e">
            <v>#DIV/0!</v>
          </cell>
          <cell r="W1571" t="e">
            <v>#DIV/0!</v>
          </cell>
          <cell r="X1571">
            <v>1.3</v>
          </cell>
          <cell r="Y1571">
            <v>1.1024</v>
          </cell>
          <cell r="Z1571" t="str">
            <v>17. X. An Viễn bs đường.xlsx</v>
          </cell>
          <cell r="AA1571">
            <v>9400</v>
          </cell>
          <cell r="AB1571">
            <v>3100</v>
          </cell>
          <cell r="AC1571">
            <v>2200</v>
          </cell>
          <cell r="AD1571">
            <v>1600</v>
          </cell>
        </row>
        <row r="1572">
          <cell r="G1572" t="str">
            <v>TB1NT1_D9</v>
          </cell>
          <cell r="H1572" t="str">
            <v xml:space="preserve">Đoạn từ nhà thờ Lộc Hòa đến UBND xã Trung Hòa </v>
          </cell>
          <cell r="I1572" t="str">
            <v>Cách ngã tư Tân Lập 0,5km (hướng huyện Thống Nhất)</v>
          </cell>
          <cell r="J1572"/>
          <cell r="K1572" t="str">
            <v>Giáp ranh huyện Vĩnh Cửu, giáp ranh huyện Thống Nhất</v>
          </cell>
          <cell r="L1572">
            <v>7000</v>
          </cell>
          <cell r="M1572">
            <v>2800</v>
          </cell>
          <cell r="N1572">
            <v>2000</v>
          </cell>
          <cell r="O1572">
            <v>1400</v>
          </cell>
          <cell r="P1572">
            <v>0</v>
          </cell>
          <cell r="Q1572">
            <v>0</v>
          </cell>
          <cell r="R1572">
            <v>0</v>
          </cell>
          <cell r="S1572">
            <v>0</v>
          </cell>
          <cell r="T1572" t="e">
            <v>#DIV/0!</v>
          </cell>
          <cell r="U1572" t="e">
            <v>#DIV/0!</v>
          </cell>
          <cell r="V1572" t="e">
            <v>#DIV/0!</v>
          </cell>
          <cell r="W1572" t="e">
            <v>#DIV/0!</v>
          </cell>
          <cell r="X1572">
            <v>1.3</v>
          </cell>
          <cell r="Y1572">
            <v>1.1700000000000002</v>
          </cell>
          <cell r="Z1572" t="str">
            <v>27. X. Hưng Thịnh rồi.xlsx</v>
          </cell>
          <cell r="AA1572">
            <v>8200</v>
          </cell>
          <cell r="AB1572">
            <v>3300</v>
          </cell>
          <cell r="AC1572">
            <v>2300</v>
          </cell>
          <cell r="AD1572">
            <v>1600</v>
          </cell>
        </row>
        <row r="1573">
          <cell r="G1573" t="str">
            <v>TB1NT1_D10</v>
          </cell>
          <cell r="H1573" t="str">
            <v xml:space="preserve">Đoạn từ UBND xã Trung Hòa đến cổng chính 2 ấp xã Đông Hòa </v>
          </cell>
          <cell r="I1573" t="str">
            <v>Cách ngã tư Tân Lập 0,5km (hướng huyện Thống Nhất)</v>
          </cell>
          <cell r="J1573"/>
          <cell r="K1573" t="str">
            <v>Qua ngã tư Tân Lập 0,5km (hướng huyện Vĩnh Cửu)</v>
          </cell>
          <cell r="L1573">
            <v>8500</v>
          </cell>
          <cell r="M1573">
            <v>3000</v>
          </cell>
          <cell r="N1573">
            <v>2100</v>
          </cell>
          <cell r="O1573">
            <v>1400</v>
          </cell>
          <cell r="P1573">
            <v>0</v>
          </cell>
          <cell r="Q1573">
            <v>0</v>
          </cell>
          <cell r="R1573">
            <v>0</v>
          </cell>
          <cell r="S1573">
            <v>0</v>
          </cell>
          <cell r="T1573" t="e">
            <v>#DIV/0!</v>
          </cell>
          <cell r="U1573" t="e">
            <v>#DIV/0!</v>
          </cell>
          <cell r="V1573" t="e">
            <v>#DIV/0!</v>
          </cell>
          <cell r="W1573" t="e">
            <v>#DIV/0!</v>
          </cell>
          <cell r="X1573">
            <v>1.3</v>
          </cell>
          <cell r="Y1573">
            <v>1.1700000000000002</v>
          </cell>
          <cell r="Z1573" t="str">
            <v>27. X. Hưng Thịnh rồi.xlsx</v>
          </cell>
          <cell r="AA1573">
            <v>9900</v>
          </cell>
          <cell r="AB1573">
            <v>3500</v>
          </cell>
          <cell r="AC1573">
            <v>2500</v>
          </cell>
          <cell r="AD1573">
            <v>1600</v>
          </cell>
        </row>
        <row r="1574">
          <cell r="G1574" t="str">
            <v>TB1NT1_D11</v>
          </cell>
          <cell r="H1574" t="str">
            <v xml:space="preserve">Đoạn từ cổng chính 2 ấp xã Đông Hòa đến hết đường liên xã Hưng Long - Lộ 25 (bên phải) và Trung tâm Nghiên cứu Nông nghiệp Hưng Lộc (bên trái) </v>
          </cell>
          <cell r="I1574" t="str">
            <v>Qua ngã tư Tân Lập 0,5km (hướng huyện Vĩnh Cửu, Thống Nhất)</v>
          </cell>
          <cell r="J1574"/>
          <cell r="K1574" t="str">
            <v>Giáp ranh huyện Vĩnh Cửu, giáp ranh huyện Thống Nhất</v>
          </cell>
          <cell r="L1574">
            <v>7200</v>
          </cell>
          <cell r="M1574">
            <v>3000</v>
          </cell>
          <cell r="N1574">
            <v>2100</v>
          </cell>
          <cell r="O1574">
            <v>1400</v>
          </cell>
          <cell r="P1574">
            <v>0</v>
          </cell>
          <cell r="Q1574">
            <v>0</v>
          </cell>
          <cell r="R1574">
            <v>0</v>
          </cell>
          <cell r="S1574">
            <v>0</v>
          </cell>
          <cell r="T1574" t="e">
            <v>#DIV/0!</v>
          </cell>
          <cell r="U1574" t="e">
            <v>#DIV/0!</v>
          </cell>
          <cell r="V1574" t="e">
            <v>#DIV/0!</v>
          </cell>
          <cell r="W1574" t="e">
            <v>#DIV/0!</v>
          </cell>
          <cell r="X1574">
            <v>1.3</v>
          </cell>
          <cell r="Y1574">
            <v>1.1700000000000002</v>
          </cell>
          <cell r="Z1574" t="str">
            <v>27. X. Hưng Thịnh rồi.xlsx</v>
          </cell>
          <cell r="AA1574">
            <v>8400</v>
          </cell>
          <cell r="AB1574">
            <v>3500</v>
          </cell>
          <cell r="AC1574">
            <v>2500</v>
          </cell>
          <cell r="AD1574">
            <v>1600</v>
          </cell>
        </row>
        <row r="1575">
          <cell r="G1575" t="str">
            <v>TB1NT1_D12</v>
          </cell>
          <cell r="H1575" t="str">
            <v xml:space="preserve">Đoạn từ đường liên xã Hưng Long - Lộ 25 (bên phải) và Trung tâm nghiên cứu Nông nghiệp Hưng Lộc (bên trái) đến giáp ranh xã Hưng Lộc </v>
          </cell>
          <cell r="I1575" t="str">
            <v>Ngã 3 Trị An</v>
          </cell>
          <cell r="J1575"/>
          <cell r="K1575" t="str">
            <v>Cầu Sông Thao</v>
          </cell>
          <cell r="L1575">
            <v>5600</v>
          </cell>
          <cell r="M1575">
            <v>2500</v>
          </cell>
          <cell r="N1575">
            <v>1600</v>
          </cell>
          <cell r="O1575">
            <v>1100</v>
          </cell>
          <cell r="P1575">
            <v>0</v>
          </cell>
          <cell r="Q1575">
            <v>0</v>
          </cell>
          <cell r="R1575">
            <v>0</v>
          </cell>
          <cell r="S1575">
            <v>0</v>
          </cell>
          <cell r="T1575" t="e">
            <v>#DIV/0!</v>
          </cell>
          <cell r="U1575" t="e">
            <v>#DIV/0!</v>
          </cell>
          <cell r="V1575" t="e">
            <v>#DIV/0!</v>
          </cell>
          <cell r="W1575" t="e">
            <v>#DIV/0!</v>
          </cell>
          <cell r="X1575">
            <v>1.3</v>
          </cell>
          <cell r="Y1575">
            <v>1.1700000000000002</v>
          </cell>
          <cell r="Z1575" t="str">
            <v>27. X. Hưng Thịnh rồi.xlsx</v>
          </cell>
          <cell r="AA1575">
            <v>6600</v>
          </cell>
          <cell r="AB1575">
            <v>2900</v>
          </cell>
          <cell r="AC1575">
            <v>1900</v>
          </cell>
          <cell r="AD1575">
            <v>1300</v>
          </cell>
        </row>
        <row r="1576">
          <cell r="G1576" t="str">
            <v>TB2NT1</v>
          </cell>
          <cell r="H1576" t="str">
            <v xml:space="preserve">Đường tỉnh 762 (Trị An - Sóc Lu) </v>
          </cell>
          <cell r="I1576" t="str">
            <v>Ngã 3 Trị An</v>
          </cell>
          <cell r="J1576"/>
          <cell r="K1576" t="str">
            <v>Công ty Việt Vinh</v>
          </cell>
          <cell r="L1576"/>
          <cell r="M1576"/>
          <cell r="N1576"/>
          <cell r="O1576"/>
          <cell r="P1576"/>
          <cell r="Q1576"/>
          <cell r="R1576"/>
          <cell r="S1576"/>
          <cell r="T1576"/>
          <cell r="U1576"/>
          <cell r="V1576"/>
          <cell r="W1576"/>
          <cell r="Y1576"/>
          <cell r="Z1576"/>
          <cell r="AA1576"/>
          <cell r="AB1576"/>
          <cell r="AC1576"/>
          <cell r="AD1576"/>
        </row>
        <row r="1577">
          <cell r="G1577" t="str">
            <v>TB2NT1_D1</v>
          </cell>
          <cell r="H1577" t="str">
            <v>Các đoạn từ ngã tư Tân Lập đi về các hướng (huyện Vĩnh Cửu, huyện Thống Nhất) 0,5km</v>
          </cell>
          <cell r="I1577" t="str">
            <v>Công ty Việt Vinh</v>
          </cell>
          <cell r="J1577"/>
          <cell r="K1577" t="str">
            <v>Ngã 3 Hươu Nai</v>
          </cell>
          <cell r="L1577">
            <v>2300</v>
          </cell>
          <cell r="M1577">
            <v>1200</v>
          </cell>
          <cell r="N1577">
            <v>900</v>
          </cell>
          <cell r="O1577">
            <v>600</v>
          </cell>
          <cell r="P1577">
            <v>0</v>
          </cell>
          <cell r="Q1577">
            <v>0</v>
          </cell>
          <cell r="R1577">
            <v>0</v>
          </cell>
          <cell r="S1577">
            <v>0</v>
          </cell>
          <cell r="T1577" t="e">
            <v>#DIV/0!</v>
          </cell>
          <cell r="U1577" t="e">
            <v>#DIV/0!</v>
          </cell>
          <cell r="V1577" t="e">
            <v>#DIV/0!</v>
          </cell>
          <cell r="W1577" t="e">
            <v>#DIV/0!</v>
          </cell>
          <cell r="X1577">
            <v>1.8</v>
          </cell>
          <cell r="Y1577">
            <v>1.45</v>
          </cell>
          <cell r="Z1577" t="str">
            <v>18. xã Bàu Hàm giap ranh.xlsx</v>
          </cell>
          <cell r="AA1577">
            <v>3300</v>
          </cell>
          <cell r="AB1577">
            <v>1700</v>
          </cell>
          <cell r="AC1577">
            <v>1300</v>
          </cell>
          <cell r="AD1577">
            <v>870</v>
          </cell>
        </row>
        <row r="1578">
          <cell r="G1578" t="str">
            <v>TB2NT1_D2</v>
          </cell>
          <cell r="H1578" t="str">
            <v>Các đoạn còn lại của Đường tỉnh 762, từ qua ngã tư Tân Lập 0,5km (hướng huyện Vĩnh Cửu) đến giáp ranh huyện Vĩnh Cửu và từ qua ngã tư Tân Lập 0,5km (hướng huyện Thống Nhất) đến giáp ranh huyện Thống Nhất</v>
          </cell>
          <cell r="I1578" t="str">
            <v>Ngã 3 Hươu Nai</v>
          </cell>
          <cell r="J1578"/>
          <cell r="K1578" t="str">
            <v>Trường Tiểu học Sông Mây</v>
          </cell>
          <cell r="L1578">
            <v>1500</v>
          </cell>
          <cell r="M1578">
            <v>800</v>
          </cell>
          <cell r="N1578">
            <v>650</v>
          </cell>
          <cell r="O1578">
            <v>450</v>
          </cell>
          <cell r="P1578">
            <v>0</v>
          </cell>
          <cell r="Q1578">
            <v>0</v>
          </cell>
          <cell r="R1578">
            <v>0</v>
          </cell>
          <cell r="S1578">
            <v>0</v>
          </cell>
          <cell r="T1578" t="e">
            <v>#DIV/0!</v>
          </cell>
          <cell r="U1578" t="e">
            <v>#DIV/0!</v>
          </cell>
          <cell r="V1578" t="e">
            <v>#DIV/0!</v>
          </cell>
          <cell r="W1578" t="e">
            <v>#DIV/0!</v>
          </cell>
          <cell r="X1578">
            <v>1.8</v>
          </cell>
          <cell r="Y1578">
            <v>1.45</v>
          </cell>
          <cell r="Z1578" t="str">
            <v>18. xã Bàu Hàm giap ranh.xlsx</v>
          </cell>
          <cell r="AA1578">
            <v>2200</v>
          </cell>
          <cell r="AB1578">
            <v>1200</v>
          </cell>
          <cell r="AC1578">
            <v>940</v>
          </cell>
          <cell r="AD1578">
            <v>650</v>
          </cell>
        </row>
        <row r="1579">
          <cell r="G1579" t="str">
            <v>TB3NT1</v>
          </cell>
          <cell r="H1579" t="str">
            <v xml:space="preserve">Đường tỉnh 767 </v>
          </cell>
          <cell r="I1579" t="str">
            <v>Trường Tiểu học Sông Mây</v>
          </cell>
          <cell r="J1579"/>
          <cell r="K1579" t="str">
            <v>Cầu Sông Thao</v>
          </cell>
          <cell r="L1579"/>
          <cell r="M1579"/>
          <cell r="N1579"/>
          <cell r="O1579"/>
          <cell r="P1579"/>
          <cell r="Q1579"/>
          <cell r="R1579"/>
          <cell r="S1579"/>
          <cell r="T1579"/>
          <cell r="U1579"/>
          <cell r="V1579"/>
          <cell r="W1579"/>
          <cell r="Y1579"/>
          <cell r="Z1579"/>
          <cell r="AA1579"/>
          <cell r="AB1579"/>
          <cell r="AC1579"/>
          <cell r="AD1579"/>
        </row>
        <row r="1580">
          <cell r="G1580" t="str">
            <v>TB3NT1_D1</v>
          </cell>
          <cell r="H1580" t="str">
            <v xml:space="preserve">Đoạn từ ngã 3 Trị An đến công ty Việt Vinh </v>
          </cell>
          <cell r="I1580" t="str">
            <v>Quốc lộ 1</v>
          </cell>
          <cell r="J1580"/>
          <cell r="K1580" t="str">
            <v>Đường ray xe lửa</v>
          </cell>
          <cell r="L1580">
            <v>17000</v>
          </cell>
          <cell r="M1580">
            <v>8000</v>
          </cell>
          <cell r="N1580">
            <v>5000</v>
          </cell>
          <cell r="O1580">
            <v>3000</v>
          </cell>
          <cell r="P1580">
            <v>0</v>
          </cell>
          <cell r="Q1580">
            <v>0</v>
          </cell>
          <cell r="R1580">
            <v>0</v>
          </cell>
          <cell r="S1580">
            <v>0</v>
          </cell>
          <cell r="T1580" t="e">
            <v>#DIV/0!</v>
          </cell>
          <cell r="U1580" t="e">
            <v>#DIV/0!</v>
          </cell>
          <cell r="V1580" t="e">
            <v>#DIV/0!</v>
          </cell>
          <cell r="W1580" t="e">
            <v>#DIV/0!</v>
          </cell>
          <cell r="X1580">
            <v>1.3</v>
          </cell>
          <cell r="Y1580">
            <v>1.1778000000000002</v>
          </cell>
          <cell r="Z1580" t="str">
            <v>20. xã Bình Minh giap ranh them duong.xlsx</v>
          </cell>
          <cell r="AA1580">
            <v>20000</v>
          </cell>
          <cell r="AB1580">
            <v>9400</v>
          </cell>
          <cell r="AC1580">
            <v>5900</v>
          </cell>
          <cell r="AD1580">
            <v>3500</v>
          </cell>
        </row>
        <row r="1581">
          <cell r="G1581" t="str">
            <v>TB3NT1_D2</v>
          </cell>
          <cell r="H1581" t="str">
            <v xml:space="preserve">Đoạn từ đầu Công ty Việt Vinh đến ngã 3 Hươu Nai </v>
          </cell>
          <cell r="I1581" t="str">
            <v>Quốc lộ 1</v>
          </cell>
          <cell r="J1581"/>
          <cell r="K1581" t="str">
            <v>Đến hết mét thứ 300</v>
          </cell>
          <cell r="L1581">
            <v>12000</v>
          </cell>
          <cell r="M1581">
            <v>5600</v>
          </cell>
          <cell r="N1581">
            <v>3500</v>
          </cell>
          <cell r="O1581">
            <v>2100</v>
          </cell>
          <cell r="P1581">
            <v>0</v>
          </cell>
          <cell r="Q1581">
            <v>0</v>
          </cell>
          <cell r="R1581">
            <v>0</v>
          </cell>
          <cell r="S1581">
            <v>0</v>
          </cell>
          <cell r="T1581" t="e">
            <v>#DIV/0!</v>
          </cell>
          <cell r="U1581" t="e">
            <v>#DIV/0!</v>
          </cell>
          <cell r="V1581" t="e">
            <v>#DIV/0!</v>
          </cell>
          <cell r="W1581" t="e">
            <v>#DIV/0!</v>
          </cell>
          <cell r="X1581">
            <v>1.3</v>
          </cell>
          <cell r="Y1581">
            <v>1.1778000000000002</v>
          </cell>
          <cell r="Z1581" t="str">
            <v>20. xã Bình Minh giap ranh them duong.xlsx</v>
          </cell>
          <cell r="AA1581">
            <v>14100</v>
          </cell>
          <cell r="AB1581">
            <v>6600</v>
          </cell>
          <cell r="AC1581">
            <v>4100</v>
          </cell>
          <cell r="AD1581">
            <v>2500</v>
          </cell>
        </row>
        <row r="1582">
          <cell r="G1582" t="str">
            <v>TB3NT1_D3</v>
          </cell>
          <cell r="H1582" t="str">
            <v xml:space="preserve">Đoạn từ ngã 3 Hươu Nai đến Trường Tiểu học Sông Mây </v>
          </cell>
          <cell r="I1582" t="str">
            <v>Từ mét thứ 300</v>
          </cell>
          <cell r="J1582"/>
          <cell r="K1582" t="str">
            <v>Đường ray xe lửa</v>
          </cell>
          <cell r="L1582">
            <v>8400</v>
          </cell>
          <cell r="M1582">
            <v>4000</v>
          </cell>
          <cell r="N1582">
            <v>2500</v>
          </cell>
          <cell r="O1582">
            <v>1500</v>
          </cell>
          <cell r="P1582">
            <v>0</v>
          </cell>
          <cell r="Q1582">
            <v>0</v>
          </cell>
          <cell r="R1582">
            <v>0</v>
          </cell>
          <cell r="S1582">
            <v>0</v>
          </cell>
          <cell r="T1582" t="e">
            <v>#DIV/0!</v>
          </cell>
          <cell r="U1582" t="e">
            <v>#DIV/0!</v>
          </cell>
          <cell r="V1582" t="e">
            <v>#DIV/0!</v>
          </cell>
          <cell r="W1582" t="e">
            <v>#DIV/0!</v>
          </cell>
          <cell r="X1582">
            <v>1.8</v>
          </cell>
          <cell r="Y1582">
            <v>1.3</v>
          </cell>
          <cell r="Z1582" t="str">
            <v>20. xã Bình Minh giap ranh them duong.xlsx</v>
          </cell>
          <cell r="AA1582">
            <v>10900</v>
          </cell>
          <cell r="AB1582">
            <v>5200</v>
          </cell>
          <cell r="AC1582">
            <v>3300</v>
          </cell>
          <cell r="AD1582">
            <v>2000</v>
          </cell>
        </row>
        <row r="1583">
          <cell r="G1583" t="str">
            <v>TB3NT1_D4</v>
          </cell>
          <cell r="H1583" t="str">
            <v xml:space="preserve">Đoạn từ đầu Trường Tiểu học Sông Mây đến cầu Sông Thao </v>
          </cell>
          <cell r="I1583" t="str">
            <v>Quốc lộ 1</v>
          </cell>
          <cell r="J1583"/>
          <cell r="K1583" t="str">
            <v>Đường ray xe lửa</v>
          </cell>
          <cell r="L1583">
            <v>5900</v>
          </cell>
          <cell r="M1583">
            <v>2300</v>
          </cell>
          <cell r="N1583">
            <v>1800</v>
          </cell>
          <cell r="O1583">
            <v>1100</v>
          </cell>
          <cell r="P1583">
            <v>0</v>
          </cell>
          <cell r="Q1583">
            <v>0</v>
          </cell>
          <cell r="R1583">
            <v>0</v>
          </cell>
          <cell r="S1583">
            <v>0</v>
          </cell>
          <cell r="T1583" t="e">
            <v>#DIV/0!</v>
          </cell>
          <cell r="U1583" t="e">
            <v>#DIV/0!</v>
          </cell>
          <cell r="V1583" t="e">
            <v>#DIV/0!</v>
          </cell>
          <cell r="W1583" t="e">
            <v>#DIV/0!</v>
          </cell>
          <cell r="X1583">
            <v>1.7</v>
          </cell>
          <cell r="Y1583">
            <v>1.3</v>
          </cell>
          <cell r="Z1583" t="str">
            <v>20. xã Bình Minh giap ranh them duong.xlsx</v>
          </cell>
          <cell r="AA1583">
            <v>7700</v>
          </cell>
          <cell r="AB1583">
            <v>3000</v>
          </cell>
          <cell r="AC1583">
            <v>2300</v>
          </cell>
          <cell r="AD1583">
            <v>1400</v>
          </cell>
        </row>
        <row r="1584">
          <cell r="G1584" t="str">
            <v>TB4NT</v>
          </cell>
          <cell r="H1584" t="str">
            <v xml:space="preserve">Đường vào Trường dạy nghề Hố Nai 3 </v>
          </cell>
          <cell r="I1584" t="str">
            <v>Quốc lộ 1</v>
          </cell>
          <cell r="J1584"/>
          <cell r="K1584" t="str">
            <v>Đường ray xe lửa (xã Hố Nai 3)</v>
          </cell>
          <cell r="L1584"/>
          <cell r="M1584"/>
          <cell r="N1584"/>
          <cell r="O1584"/>
          <cell r="P1584"/>
          <cell r="Q1584"/>
          <cell r="R1584"/>
          <cell r="S1584"/>
          <cell r="T1584"/>
          <cell r="U1584"/>
          <cell r="V1584"/>
          <cell r="W1584"/>
          <cell r="Y1584"/>
          <cell r="Z1584"/>
          <cell r="AA1584"/>
          <cell r="AB1584"/>
          <cell r="AC1584"/>
          <cell r="AD1584"/>
        </row>
        <row r="1585">
          <cell r="G1585" t="str">
            <v>TB4NT_D1</v>
          </cell>
          <cell r="H1585" t="str">
            <v>Đoạn 300m đầu, từ Quốc lộ 1 đến hết mét thứ 300</v>
          </cell>
          <cell r="I1585" t="str">
            <v>Quốc lộ 1</v>
          </cell>
          <cell r="J1585"/>
          <cell r="K1585" t="str">
            <v>Đường ray xe lửa</v>
          </cell>
          <cell r="L1585">
            <v>7300</v>
          </cell>
          <cell r="M1585">
            <v>3500</v>
          </cell>
          <cell r="N1585">
            <v>2500</v>
          </cell>
          <cell r="O1585">
            <v>1500</v>
          </cell>
          <cell r="P1585">
            <v>0</v>
          </cell>
          <cell r="Q1585">
            <v>0</v>
          </cell>
          <cell r="R1585">
            <v>0</v>
          </cell>
          <cell r="S1585">
            <v>0</v>
          </cell>
          <cell r="T1585" t="e">
            <v>#DIV/0!</v>
          </cell>
          <cell r="U1585" t="e">
            <v>#DIV/0!</v>
          </cell>
          <cell r="V1585" t="e">
            <v>#DIV/0!</v>
          </cell>
          <cell r="W1585" t="e">
            <v>#DIV/0!</v>
          </cell>
          <cell r="X1585">
            <v>1.8</v>
          </cell>
          <cell r="Y1585">
            <v>1.45</v>
          </cell>
          <cell r="Z1585" t="str">
            <v>6. phuong Hố Nai.xlsx</v>
          </cell>
          <cell r="AA1585">
            <v>10600</v>
          </cell>
          <cell r="AB1585">
            <v>5100</v>
          </cell>
          <cell r="AC1585">
            <v>3600</v>
          </cell>
          <cell r="AD1585">
            <v>2200</v>
          </cell>
        </row>
        <row r="1586">
          <cell r="G1586" t="str">
            <v>TB4NT_D2</v>
          </cell>
          <cell r="H1586" t="str">
            <v>Đoạn còn lại, từ mét thứ 300 đến đường sắt</v>
          </cell>
          <cell r="I1586" t="str">
            <v>Quốc lộ 1</v>
          </cell>
          <cell r="J1586"/>
          <cell r="K1586" t="str">
            <v>Thửa đất số 722, tờ BĐĐC số 51, xã Hố Nai 3</v>
          </cell>
          <cell r="L1586">
            <v>6500</v>
          </cell>
          <cell r="M1586">
            <v>3200</v>
          </cell>
          <cell r="N1586">
            <v>2500</v>
          </cell>
          <cell r="O1586">
            <v>1500</v>
          </cell>
          <cell r="P1586">
            <v>0</v>
          </cell>
          <cell r="Q1586">
            <v>0</v>
          </cell>
          <cell r="R1586">
            <v>0</v>
          </cell>
          <cell r="S1586">
            <v>0</v>
          </cell>
          <cell r="T1586" t="e">
            <v>#DIV/0!</v>
          </cell>
          <cell r="U1586" t="e">
            <v>#DIV/0!</v>
          </cell>
          <cell r="V1586" t="e">
            <v>#DIV/0!</v>
          </cell>
          <cell r="W1586" t="e">
            <v>#DIV/0!</v>
          </cell>
          <cell r="X1586">
            <v>1.7</v>
          </cell>
          <cell r="Y1586">
            <v>1.4381999999999999</v>
          </cell>
          <cell r="Z1586" t="str">
            <v>6. phuong Hố Nai.xlsx</v>
          </cell>
          <cell r="AA1586">
            <v>9300</v>
          </cell>
          <cell r="AB1586">
            <v>4600</v>
          </cell>
          <cell r="AC1586">
            <v>3600</v>
          </cell>
          <cell r="AD1586">
            <v>2200</v>
          </cell>
        </row>
        <row r="1587">
          <cell r="G1587" t="str">
            <v>TB5NT</v>
          </cell>
          <cell r="H1587" t="str">
            <v>Đường vào khu công nghiệp Hố Nai (xã Hố Nai 3), từ Quốc lộ 1 đến đường sắt</v>
          </cell>
          <cell r="I1587" t="str">
            <v>Quốc lộ 1</v>
          </cell>
          <cell r="J1587"/>
          <cell r="K1587" t="str">
            <v>Đường ray xe lửa</v>
          </cell>
          <cell r="L1587">
            <v>8000</v>
          </cell>
          <cell r="M1587">
            <v>3500</v>
          </cell>
          <cell r="N1587">
            <v>2500</v>
          </cell>
          <cell r="O1587">
            <v>1500</v>
          </cell>
          <cell r="P1587">
            <v>0</v>
          </cell>
          <cell r="Q1587">
            <v>0</v>
          </cell>
          <cell r="R1587">
            <v>0</v>
          </cell>
          <cell r="S1587">
            <v>0</v>
          </cell>
          <cell r="T1587" t="e">
            <v>#DIV/0!</v>
          </cell>
          <cell r="U1587" t="e">
            <v>#DIV/0!</v>
          </cell>
          <cell r="V1587" t="e">
            <v>#DIV/0!</v>
          </cell>
          <cell r="W1587" t="e">
            <v>#DIV/0!</v>
          </cell>
          <cell r="X1587">
            <v>1.8</v>
          </cell>
          <cell r="Y1587">
            <v>1.45</v>
          </cell>
          <cell r="Z1587" t="str">
            <v>6. phuong Hố Nai.xlsx</v>
          </cell>
          <cell r="AA1587">
            <v>11600</v>
          </cell>
          <cell r="AB1587">
            <v>5100</v>
          </cell>
          <cell r="AC1587">
            <v>3600</v>
          </cell>
          <cell r="AD1587">
            <v>2200</v>
          </cell>
        </row>
        <row r="1588">
          <cell r="G1588" t="str">
            <v>TB6NT2</v>
          </cell>
          <cell r="H1588" t="str">
            <v>Đường Bắc Sơn - Long Thành (xã Bắc Sơn), từ Quốc lộ 1 đến đường sắt (xã Hố Nai 3)</v>
          </cell>
          <cell r="I1588" t="str">
            <v>Quốc lộ 1</v>
          </cell>
          <cell r="J1588"/>
          <cell r="K1588" t="str">
            <v>Bên phải, đến hết ranh thửa đất số 97 tờ BĐĐC số 444; Bên trái, đến hết ranh thửa đất số 10, tờ BĐĐC số 44 (xã Hố Nai 3)</v>
          </cell>
          <cell r="L1588">
            <v>6800</v>
          </cell>
          <cell r="M1588">
            <v>3300</v>
          </cell>
          <cell r="N1588">
            <v>2300</v>
          </cell>
          <cell r="O1588">
            <v>1500</v>
          </cell>
          <cell r="P1588">
            <v>0</v>
          </cell>
          <cell r="Q1588">
            <v>0</v>
          </cell>
          <cell r="R1588">
            <v>0</v>
          </cell>
          <cell r="S1588">
            <v>0</v>
          </cell>
          <cell r="T1588" t="e">
            <v>#DIV/0!</v>
          </cell>
          <cell r="U1588" t="e">
            <v>#DIV/0!</v>
          </cell>
          <cell r="V1588" t="e">
            <v>#DIV/0!</v>
          </cell>
          <cell r="W1588" t="e">
            <v>#DIV/0!</v>
          </cell>
          <cell r="X1588">
            <v>1.7</v>
          </cell>
          <cell r="Y1588">
            <v>1.4381999999999999</v>
          </cell>
          <cell r="Z1588" t="str">
            <v>6. phuong Hố Nai.xlsx</v>
          </cell>
          <cell r="AA1588">
            <v>9800</v>
          </cell>
          <cell r="AB1588">
            <v>4700</v>
          </cell>
          <cell r="AC1588">
            <v>3300</v>
          </cell>
          <cell r="AD1588">
            <v>2200</v>
          </cell>
        </row>
        <row r="1589">
          <cell r="G1589" t="str">
            <v>TB7NT</v>
          </cell>
          <cell r="H1589" t="str">
            <v>Tuyến chống ùn tắc giao thông (đường vào Công ty thức ăn gia súc Thanh Bình - xã Hố Nai 3), từ Quốc lộ 1 đến đường sắt</v>
          </cell>
          <cell r="I1589" t="str">
            <v>Quốc lộ 1</v>
          </cell>
          <cell r="J1589"/>
          <cell r="K1589" t="str">
            <v>Đến hết mét thứ 200</v>
          </cell>
          <cell r="L1589">
            <v>6000</v>
          </cell>
          <cell r="M1589">
            <v>3000</v>
          </cell>
          <cell r="N1589">
            <v>2300</v>
          </cell>
          <cell r="O1589">
            <v>1500</v>
          </cell>
          <cell r="P1589">
            <v>0</v>
          </cell>
          <cell r="Q1589">
            <v>0</v>
          </cell>
          <cell r="R1589">
            <v>0</v>
          </cell>
          <cell r="S1589">
            <v>0</v>
          </cell>
          <cell r="T1589" t="e">
            <v>#DIV/0!</v>
          </cell>
          <cell r="U1589" t="e">
            <v>#DIV/0!</v>
          </cell>
          <cell r="V1589" t="e">
            <v>#DIV/0!</v>
          </cell>
          <cell r="W1589" t="e">
            <v>#DIV/0!</v>
          </cell>
          <cell r="X1589">
            <v>1.7</v>
          </cell>
          <cell r="Y1589">
            <v>1.4381999999999999</v>
          </cell>
          <cell r="Z1589" t="str">
            <v>6. phuong Hố Nai.xlsx</v>
          </cell>
          <cell r="AA1589">
            <v>8600</v>
          </cell>
          <cell r="AB1589">
            <v>4300</v>
          </cell>
          <cell r="AC1589">
            <v>3300</v>
          </cell>
          <cell r="AD1589">
            <v>2200</v>
          </cell>
        </row>
        <row r="1590">
          <cell r="G1590" t="str">
            <v>TB8NT</v>
          </cell>
          <cell r="H1590" t="str">
            <v>Đường bên hông giáo xứ Sài Quất (400m xã Hố Nai 3), từ Quốc lộ 1 đến thửa đất số 722, tờ BĐĐC số 51, xã Hố Nai 3</v>
          </cell>
          <cell r="I1590" t="str">
            <v>Từ mét thứ 200</v>
          </cell>
          <cell r="J1590"/>
          <cell r="K1590" t="str">
            <v>Bên phải, đến hết ranh thửa đất số 97 tờ BĐĐC số 444; Bên trái, đến hết ranh thửa đất số 10, tờ BĐĐC số 44 (xã Hố Nai 3)</v>
          </cell>
          <cell r="L1590">
            <v>6000</v>
          </cell>
          <cell r="M1590">
            <v>3000</v>
          </cell>
          <cell r="N1590">
            <v>2300</v>
          </cell>
          <cell r="O1590">
            <v>1500</v>
          </cell>
          <cell r="P1590">
            <v>0</v>
          </cell>
          <cell r="Q1590">
            <v>0</v>
          </cell>
          <cell r="R1590">
            <v>0</v>
          </cell>
          <cell r="S1590">
            <v>0</v>
          </cell>
          <cell r="T1590" t="e">
            <v>#DIV/0!</v>
          </cell>
          <cell r="U1590" t="e">
            <v>#DIV/0!</v>
          </cell>
          <cell r="V1590" t="e">
            <v>#DIV/0!</v>
          </cell>
          <cell r="W1590" t="e">
            <v>#DIV/0!</v>
          </cell>
          <cell r="X1590">
            <v>1.7</v>
          </cell>
          <cell r="Y1590">
            <v>1.4381999999999999</v>
          </cell>
          <cell r="Z1590" t="str">
            <v>6. phuong Hố Nai.xlsx</v>
          </cell>
          <cell r="AA1590">
            <v>8600</v>
          </cell>
          <cell r="AB1590">
            <v>4300</v>
          </cell>
          <cell r="AC1590">
            <v>3300</v>
          </cell>
          <cell r="AD1590">
            <v>2200</v>
          </cell>
        </row>
        <row r="1591">
          <cell r="G1591" t="str">
            <v>TB9NT</v>
          </cell>
          <cell r="H1591" t="str">
            <v>Đường Ngô Xá (xã Hố Nai 3), từ Quốc lộ 1 đến đường sắt</v>
          </cell>
          <cell r="I1591" t="str">
            <v>Quốc lộ 1</v>
          </cell>
          <cell r="J1591"/>
          <cell r="K1591" t="str">
            <v>Bên phải, đến hết ranh thửa đất số 159 tờ BĐĐC số 14; Bên trái, đến hết ranh thửa đất số 47, tờ BĐĐC số 14 (xã Hố Nai 3)</v>
          </cell>
          <cell r="L1591">
            <v>6000</v>
          </cell>
          <cell r="M1591">
            <v>3000</v>
          </cell>
          <cell r="N1591">
            <v>2300</v>
          </cell>
          <cell r="O1591">
            <v>1500</v>
          </cell>
          <cell r="P1591">
            <v>0</v>
          </cell>
          <cell r="Q1591">
            <v>0</v>
          </cell>
          <cell r="R1591">
            <v>0</v>
          </cell>
          <cell r="S1591">
            <v>0</v>
          </cell>
          <cell r="T1591" t="e">
            <v>#DIV/0!</v>
          </cell>
          <cell r="U1591" t="e">
            <v>#DIV/0!</v>
          </cell>
          <cell r="V1591" t="e">
            <v>#DIV/0!</v>
          </cell>
          <cell r="W1591" t="e">
            <v>#DIV/0!</v>
          </cell>
          <cell r="X1591">
            <v>1.8</v>
          </cell>
          <cell r="Y1591">
            <v>1.45</v>
          </cell>
          <cell r="Z1591" t="str">
            <v>6. phuong Hố Nai.xlsx</v>
          </cell>
          <cell r="AA1591">
            <v>8700</v>
          </cell>
          <cell r="AB1591">
            <v>4400</v>
          </cell>
          <cell r="AC1591">
            <v>3300</v>
          </cell>
          <cell r="AD1591">
            <v>2200</v>
          </cell>
        </row>
        <row r="1592">
          <cell r="G1592" t="str">
            <v>TB10NT</v>
          </cell>
          <cell r="H1592" t="str">
            <v>Đường vào đập Thanh Niên (xã Hố Nai 3)</v>
          </cell>
          <cell r="I1592" t="str">
            <v>Công ty Phương Sinh</v>
          </cell>
          <cell r="J1592"/>
          <cell r="K1592" t="str">
            <v>Giáo xứ Đông Vinh</v>
          </cell>
          <cell r="L1592"/>
          <cell r="M1592"/>
          <cell r="N1592"/>
          <cell r="O1592"/>
          <cell r="P1592"/>
          <cell r="Q1592"/>
          <cell r="R1592"/>
          <cell r="S1592"/>
          <cell r="T1592"/>
          <cell r="U1592"/>
          <cell r="V1592"/>
          <cell r="W1592"/>
          <cell r="Y1592"/>
          <cell r="Z1592"/>
          <cell r="AA1592"/>
          <cell r="AB1592"/>
          <cell r="AC1592"/>
          <cell r="AD1592"/>
        </row>
        <row r="1593">
          <cell r="G1593" t="str">
            <v>TB10NT_D1</v>
          </cell>
          <cell r="H1593" t="str">
            <v>200m đoạn đầu (từ Quốc lộ 1 đến hết mét thứ 200)</v>
          </cell>
          <cell r="I1593" t="str">
            <v>Công ty Phương Sinh</v>
          </cell>
          <cell r="J1593"/>
          <cell r="K1593" t="str">
            <v>Đường vào Trường THCS Lê Đình Chinh</v>
          </cell>
          <cell r="L1593">
            <v>6000</v>
          </cell>
          <cell r="M1593">
            <v>3000</v>
          </cell>
          <cell r="N1593">
            <v>2300</v>
          </cell>
          <cell r="O1593">
            <v>1500</v>
          </cell>
          <cell r="P1593">
            <v>0</v>
          </cell>
          <cell r="Q1593">
            <v>0</v>
          </cell>
          <cell r="R1593">
            <v>0</v>
          </cell>
          <cell r="S1593">
            <v>0</v>
          </cell>
          <cell r="T1593" t="e">
            <v>#DIV/0!</v>
          </cell>
          <cell r="U1593" t="e">
            <v>#DIV/0!</v>
          </cell>
          <cell r="V1593" t="e">
            <v>#DIV/0!</v>
          </cell>
          <cell r="W1593" t="e">
            <v>#DIV/0!</v>
          </cell>
          <cell r="X1593">
            <v>1.7</v>
          </cell>
          <cell r="Y1593">
            <v>1.4381999999999999</v>
          </cell>
          <cell r="Z1593" t="str">
            <v>6. phuong Hố Nai.xlsx</v>
          </cell>
          <cell r="AA1593">
            <v>8600</v>
          </cell>
          <cell r="AB1593">
            <v>4300</v>
          </cell>
          <cell r="AC1593">
            <v>3300</v>
          </cell>
          <cell r="AD1593">
            <v>2200</v>
          </cell>
        </row>
        <row r="1594">
          <cell r="G1594" t="str">
            <v>TB10NT_D2</v>
          </cell>
          <cell r="H1594" t="str">
            <v xml:space="preserve">1.800m đoạn còn lại (từ mét thứ 200 đến hết ranh thửa đất số 97 tờ BĐĐC số 444 về bên phải và hết ranh thửa đất số 10, tờ BĐĐC số 44 về bên trái, xã Hố Nai 3) </v>
          </cell>
          <cell r="I1594" t="str">
            <v>Đường vào Trường THCS Lê Đình Chinh</v>
          </cell>
          <cell r="J1594"/>
          <cell r="K1594" t="str">
            <v>Nhà thờ Lai ổn</v>
          </cell>
          <cell r="L1594">
            <v>4000</v>
          </cell>
          <cell r="M1594">
            <v>2000</v>
          </cell>
          <cell r="N1594">
            <v>1700</v>
          </cell>
          <cell r="O1594">
            <v>1100</v>
          </cell>
          <cell r="P1594">
            <v>0</v>
          </cell>
          <cell r="Q1594">
            <v>0</v>
          </cell>
          <cell r="R1594">
            <v>0</v>
          </cell>
          <cell r="S1594">
            <v>0</v>
          </cell>
          <cell r="T1594" t="e">
            <v>#DIV/0!</v>
          </cell>
          <cell r="U1594" t="e">
            <v>#DIV/0!</v>
          </cell>
          <cell r="V1594" t="e">
            <v>#DIV/0!</v>
          </cell>
          <cell r="W1594" t="e">
            <v>#DIV/0!</v>
          </cell>
          <cell r="X1594">
            <v>1.7</v>
          </cell>
          <cell r="Y1594">
            <v>1.4381999999999999</v>
          </cell>
          <cell r="Z1594" t="str">
            <v>6. phuong Hố Nai.xlsx</v>
          </cell>
          <cell r="AA1594">
            <v>5800</v>
          </cell>
          <cell r="AB1594">
            <v>2900</v>
          </cell>
          <cell r="AC1594">
            <v>2400</v>
          </cell>
          <cell r="AD1594">
            <v>1600</v>
          </cell>
        </row>
        <row r="1595">
          <cell r="G1595" t="str">
            <v>TB11NT</v>
          </cell>
          <cell r="H1595" t="str">
            <v>Đường vào cụm công nghiệp vật liệu xây dựng (xã Hố Nai 3), từ Quốc lộ 1 đến hết ranh thửa đất số 159 tờ BĐĐC số 14 về bên phải và hết ranh thửa đất số 47, tờ BĐĐC số 14 về bên trái, xã Hố Nai 3</v>
          </cell>
          <cell r="I1595" t="str">
            <v>Đường vào Trường THCS Lê Đình Chinh</v>
          </cell>
          <cell r="J1595"/>
          <cell r="K1595" t="str">
            <v>Giáo xứ Đông Vinh</v>
          </cell>
          <cell r="L1595">
            <v>7500</v>
          </cell>
          <cell r="M1595">
            <v>3300</v>
          </cell>
          <cell r="N1595">
            <v>2300</v>
          </cell>
          <cell r="O1595">
            <v>1500</v>
          </cell>
          <cell r="P1595">
            <v>0</v>
          </cell>
          <cell r="Q1595">
            <v>0</v>
          </cell>
          <cell r="R1595">
            <v>0</v>
          </cell>
          <cell r="S1595">
            <v>0</v>
          </cell>
          <cell r="T1595" t="e">
            <v>#DIV/0!</v>
          </cell>
          <cell r="U1595" t="e">
            <v>#DIV/0!</v>
          </cell>
          <cell r="V1595" t="e">
            <v>#DIV/0!</v>
          </cell>
          <cell r="W1595" t="e">
            <v>#DIV/0!</v>
          </cell>
          <cell r="X1595">
            <v>1.8</v>
          </cell>
          <cell r="Y1595">
            <v>1.45</v>
          </cell>
          <cell r="Z1595" t="str">
            <v>6. phuong Hố Nai.xlsx</v>
          </cell>
          <cell r="AA1595">
            <v>10900</v>
          </cell>
          <cell r="AB1595">
            <v>4800</v>
          </cell>
          <cell r="AC1595">
            <v>3300</v>
          </cell>
          <cell r="AD1595">
            <v>2200</v>
          </cell>
        </row>
        <row r="1596">
          <cell r="G1596" t="str">
            <v>TB12NT</v>
          </cell>
          <cell r="H1596" t="str">
            <v xml:space="preserve">Đường Đông Hải - Lộ Đức (xã Hố Nai 3) </v>
          </cell>
          <cell r="I1596" t="str">
            <v>Quốc lộ 1</v>
          </cell>
          <cell r="J1596"/>
          <cell r="K1596" t="str">
            <v>Hết ranh xã Bắc Sơn</v>
          </cell>
          <cell r="L1596"/>
          <cell r="M1596"/>
          <cell r="N1596"/>
          <cell r="O1596"/>
          <cell r="P1596"/>
          <cell r="Q1596"/>
          <cell r="R1596"/>
          <cell r="S1596"/>
          <cell r="T1596"/>
          <cell r="U1596"/>
          <cell r="V1596"/>
          <cell r="W1596"/>
          <cell r="Y1596"/>
          <cell r="Z1596"/>
          <cell r="AA1596"/>
          <cell r="AB1596"/>
          <cell r="AC1596"/>
          <cell r="AD1596"/>
        </row>
        <row r="1597">
          <cell r="G1597" t="str">
            <v>TB12NT_D1</v>
          </cell>
          <cell r="H1597" t="str">
            <v xml:space="preserve">Đoạn từ công ty Phương Sinh đến đường vào Trường THCS Lê Đình Chinh </v>
          </cell>
          <cell r="I1597" t="str">
            <v>Quốc lộ 1</v>
          </cell>
          <cell r="J1597"/>
          <cell r="K1597" t="str">
            <v>Đường ray xe lửa</v>
          </cell>
          <cell r="L1597">
            <v>5200</v>
          </cell>
          <cell r="M1597">
            <v>2600</v>
          </cell>
          <cell r="N1597">
            <v>1600</v>
          </cell>
          <cell r="O1597">
            <v>1100</v>
          </cell>
          <cell r="P1597">
            <v>0</v>
          </cell>
          <cell r="Q1597">
            <v>0</v>
          </cell>
          <cell r="R1597">
            <v>0</v>
          </cell>
          <cell r="S1597">
            <v>0</v>
          </cell>
          <cell r="T1597" t="e">
            <v>#DIV/0!</v>
          </cell>
          <cell r="U1597" t="e">
            <v>#DIV/0!</v>
          </cell>
          <cell r="V1597" t="e">
            <v>#DIV/0!</v>
          </cell>
          <cell r="W1597" t="e">
            <v>#DIV/0!</v>
          </cell>
          <cell r="X1597">
            <v>1.7</v>
          </cell>
          <cell r="Y1597">
            <v>1.4381999999999999</v>
          </cell>
          <cell r="Z1597" t="str">
            <v>6. phuong Hố Nai.xlsx</v>
          </cell>
          <cell r="AA1597">
            <v>7500</v>
          </cell>
          <cell r="AB1597">
            <v>3700</v>
          </cell>
          <cell r="AC1597">
            <v>2300</v>
          </cell>
          <cell r="AD1597">
            <v>1600</v>
          </cell>
        </row>
        <row r="1598">
          <cell r="G1598" t="str">
            <v>TB12NT_D2</v>
          </cell>
          <cell r="H1598" t="str">
            <v>Đoạn từ đường vào Trường THCS Lê Đình Chinh đến nhà thờ Lai Ổn</v>
          </cell>
          <cell r="I1598" t="str">
            <v>Đường sắt</v>
          </cell>
          <cell r="J1598"/>
          <cell r="K1598" t="str">
            <v>Hết ranh xã Bắc Sơn</v>
          </cell>
          <cell r="L1598">
            <v>4500</v>
          </cell>
          <cell r="M1598">
            <v>2000</v>
          </cell>
          <cell r="N1598">
            <v>1400</v>
          </cell>
          <cell r="O1598">
            <v>900</v>
          </cell>
          <cell r="P1598">
            <v>0</v>
          </cell>
          <cell r="Q1598">
            <v>0</v>
          </cell>
          <cell r="R1598">
            <v>0</v>
          </cell>
          <cell r="S1598">
            <v>0</v>
          </cell>
          <cell r="T1598" t="e">
            <v>#DIV/0!</v>
          </cell>
          <cell r="U1598" t="e">
            <v>#DIV/0!</v>
          </cell>
          <cell r="V1598" t="e">
            <v>#DIV/0!</v>
          </cell>
          <cell r="W1598" t="e">
            <v>#DIV/0!</v>
          </cell>
          <cell r="X1598">
            <v>1.7</v>
          </cell>
          <cell r="Y1598">
            <v>1.4381999999999999</v>
          </cell>
          <cell r="Z1598" t="str">
            <v>6. phuong Hố Nai.xlsx</v>
          </cell>
          <cell r="AA1598">
            <v>6500</v>
          </cell>
          <cell r="AB1598">
            <v>2900</v>
          </cell>
          <cell r="AC1598">
            <v>2000</v>
          </cell>
          <cell r="AD1598">
            <v>1300</v>
          </cell>
        </row>
        <row r="1599">
          <cell r="G1599" t="str">
            <v>TB12NT_D3</v>
          </cell>
          <cell r="H1599" t="str">
            <v xml:space="preserve">Đoạn từ đường vào Trường THCS Lê Đình Chinh đến giáo xứ Đông Vinh </v>
          </cell>
          <cell r="I1599" t="str">
            <v>Quốc lộ 1</v>
          </cell>
          <cell r="J1599"/>
          <cell r="K1599" t="str">
            <v>Ranh giới xã An Viễn</v>
          </cell>
          <cell r="L1599">
            <v>4200</v>
          </cell>
          <cell r="M1599">
            <v>2000</v>
          </cell>
          <cell r="N1599">
            <v>1400</v>
          </cell>
          <cell r="O1599">
            <v>900</v>
          </cell>
          <cell r="P1599">
            <v>0</v>
          </cell>
          <cell r="Q1599">
            <v>0</v>
          </cell>
          <cell r="R1599">
            <v>0</v>
          </cell>
          <cell r="S1599">
            <v>0</v>
          </cell>
          <cell r="T1599" t="e">
            <v>#DIV/0!</v>
          </cell>
          <cell r="U1599" t="e">
            <v>#DIV/0!</v>
          </cell>
          <cell r="V1599" t="e">
            <v>#DIV/0!</v>
          </cell>
          <cell r="W1599" t="e">
            <v>#DIV/0!</v>
          </cell>
          <cell r="X1599">
            <v>1.7</v>
          </cell>
          <cell r="Y1599">
            <v>1.4381999999999999</v>
          </cell>
          <cell r="Z1599" t="str">
            <v>6. phuong Hố Nai.xlsx</v>
          </cell>
          <cell r="AA1599">
            <v>6000</v>
          </cell>
          <cell r="AB1599">
            <v>2900</v>
          </cell>
          <cell r="AC1599">
            <v>2000</v>
          </cell>
          <cell r="AD1599">
            <v>1300</v>
          </cell>
        </row>
        <row r="1600">
          <cell r="G1600" t="str">
            <v>TB13NT2</v>
          </cell>
          <cell r="H1600" t="str">
            <v xml:space="preserve">Đường Bắc Sơn - Long Thành (xã Bắc Sơn) </v>
          </cell>
          <cell r="I1600" t="str">
            <v>Quốc lộ 1</v>
          </cell>
          <cell r="J1600"/>
          <cell r="K1600" t="str">
            <v>Đường ray xe lửa</v>
          </cell>
          <cell r="L1600"/>
          <cell r="M1600"/>
          <cell r="N1600"/>
          <cell r="O1600"/>
          <cell r="P1600"/>
          <cell r="Q1600"/>
          <cell r="R1600"/>
          <cell r="S1600"/>
          <cell r="T1600"/>
          <cell r="U1600"/>
          <cell r="V1600"/>
          <cell r="W1600"/>
          <cell r="Y1600"/>
          <cell r="Z1600"/>
          <cell r="AA1600"/>
          <cell r="AB1600"/>
          <cell r="AC1600"/>
          <cell r="AD1600"/>
        </row>
        <row r="1601">
          <cell r="G1601" t="str">
            <v>TB13NT2_D1</v>
          </cell>
          <cell r="H1601" t="str">
            <v xml:space="preserve">Đoạn từ Quốc lộ 1 đến đường sắt </v>
          </cell>
          <cell r="I1601" t="str">
            <v>Đường sắt</v>
          </cell>
          <cell r="J1601"/>
          <cell r="K1601" t="str">
            <v>Giáp ranh xã Giang Điền</v>
          </cell>
          <cell r="L1601">
            <v>8500</v>
          </cell>
          <cell r="M1601">
            <v>3300</v>
          </cell>
          <cell r="N1601">
            <v>2300</v>
          </cell>
          <cell r="O1601">
            <v>1500</v>
          </cell>
          <cell r="P1601">
            <v>0</v>
          </cell>
          <cell r="Q1601">
            <v>0</v>
          </cell>
          <cell r="R1601">
            <v>0</v>
          </cell>
          <cell r="S1601">
            <v>0</v>
          </cell>
          <cell r="T1601" t="e">
            <v>#DIV/0!</v>
          </cell>
          <cell r="U1601" t="e">
            <v>#DIV/0!</v>
          </cell>
          <cell r="V1601" t="e">
            <v>#DIV/0!</v>
          </cell>
          <cell r="W1601" t="e">
            <v>#DIV/0!</v>
          </cell>
          <cell r="X1601">
            <v>1.8</v>
          </cell>
          <cell r="Y1601">
            <v>1.3</v>
          </cell>
          <cell r="Z1601" t="str">
            <v>20. xã Bình Minh giap ranh them duong.xlsx</v>
          </cell>
          <cell r="AA1601">
            <v>11100</v>
          </cell>
          <cell r="AB1601">
            <v>4300</v>
          </cell>
          <cell r="AC1601">
            <v>3000</v>
          </cell>
          <cell r="AD1601">
            <v>2000</v>
          </cell>
        </row>
        <row r="1602">
          <cell r="G1602" t="str">
            <v>TB13NT2_D2</v>
          </cell>
          <cell r="H1602" t="str">
            <v>Đoạn từ đường sắt đến hết ranh xã Bắc Sơn</v>
          </cell>
          <cell r="I1602" t="str">
            <v>Giáp ranh xã Giang Điền</v>
          </cell>
          <cell r="J1602"/>
          <cell r="K1602" t="str">
            <v>Cầu Sông Buông</v>
          </cell>
          <cell r="L1602">
            <v>6000</v>
          </cell>
          <cell r="M1602">
            <v>2600</v>
          </cell>
          <cell r="N1602">
            <v>2000</v>
          </cell>
          <cell r="O1602">
            <v>1300</v>
          </cell>
          <cell r="P1602">
            <v>0</v>
          </cell>
          <cell r="Q1602">
            <v>0</v>
          </cell>
          <cell r="R1602">
            <v>0</v>
          </cell>
          <cell r="S1602">
            <v>0</v>
          </cell>
          <cell r="T1602" t="e">
            <v>#DIV/0!</v>
          </cell>
          <cell r="U1602" t="e">
            <v>#DIV/0!</v>
          </cell>
          <cell r="V1602" t="e">
            <v>#DIV/0!</v>
          </cell>
          <cell r="W1602" t="e">
            <v>#DIV/0!</v>
          </cell>
          <cell r="X1602">
            <v>1.7</v>
          </cell>
          <cell r="Y1602">
            <v>1.3</v>
          </cell>
          <cell r="Z1602" t="str">
            <v>20. xã Bình Minh giap ranh them duong.xlsx</v>
          </cell>
          <cell r="AA1602">
            <v>7800</v>
          </cell>
          <cell r="AB1602">
            <v>3400</v>
          </cell>
          <cell r="AC1602">
            <v>2600</v>
          </cell>
          <cell r="AD1602">
            <v>1700</v>
          </cell>
        </row>
        <row r="1603">
          <cell r="G1603" t="str">
            <v>TB14NT2</v>
          </cell>
          <cell r="H1603" t="str">
            <v xml:space="preserve">Đường Bình Minh - Giang Điền (đường vào khu du lịch Thác Giang Điền) </v>
          </cell>
          <cell r="I1603" t="str">
            <v>Cầu Sông Buông</v>
          </cell>
          <cell r="J1603"/>
          <cell r="K1603" t="str">
            <v>Ranh giới xã An Viễn</v>
          </cell>
          <cell r="L1603"/>
          <cell r="M1603"/>
          <cell r="N1603"/>
          <cell r="O1603"/>
          <cell r="P1603"/>
          <cell r="Q1603"/>
          <cell r="R1603"/>
          <cell r="S1603"/>
          <cell r="T1603"/>
          <cell r="U1603"/>
          <cell r="V1603"/>
          <cell r="W1603"/>
          <cell r="Y1603"/>
          <cell r="Z1603"/>
          <cell r="AA1603"/>
          <cell r="AB1603"/>
          <cell r="AC1603"/>
          <cell r="AD1603"/>
        </row>
        <row r="1604">
          <cell r="G1604" t="str">
            <v>TB14NT2_D1</v>
          </cell>
          <cell r="H1604" t="str">
            <v>Đoạn từ Quốc lộ 1 đến đường sắt</v>
          </cell>
          <cell r="I1604" t="str">
            <v>Đường Võ Nguyên Giáp</v>
          </cell>
          <cell r="J1604"/>
          <cell r="K1604" t="str">
            <v>giáp ranh xã Giang Điền</v>
          </cell>
          <cell r="L1604">
            <v>7500</v>
          </cell>
          <cell r="M1604">
            <v>3400</v>
          </cell>
          <cell r="N1604">
            <v>2300</v>
          </cell>
          <cell r="O1604">
            <v>1500</v>
          </cell>
          <cell r="P1604">
            <v>0</v>
          </cell>
          <cell r="Q1604">
            <v>0</v>
          </cell>
          <cell r="R1604">
            <v>0</v>
          </cell>
          <cell r="S1604">
            <v>0</v>
          </cell>
          <cell r="T1604" t="e">
            <v>#DIV/0!</v>
          </cell>
          <cell r="U1604" t="e">
            <v>#DIV/0!</v>
          </cell>
          <cell r="V1604" t="e">
            <v>#DIV/0!</v>
          </cell>
          <cell r="W1604" t="e">
            <v>#DIV/0!</v>
          </cell>
          <cell r="X1604">
            <v>1.8</v>
          </cell>
          <cell r="Y1604">
            <v>1.3</v>
          </cell>
          <cell r="Z1604" t="str">
            <v>20. xã Bình Minh giap ranh them duong.xlsx</v>
          </cell>
          <cell r="AA1604">
            <v>9800</v>
          </cell>
          <cell r="AB1604">
            <v>4400</v>
          </cell>
          <cell r="AC1604">
            <v>3000</v>
          </cell>
          <cell r="AD1604">
            <v>2000</v>
          </cell>
        </row>
        <row r="1605">
          <cell r="G1605" t="str">
            <v>TB14NT2_D2</v>
          </cell>
          <cell r="H1605" t="str">
            <v xml:space="preserve">Đoạn từ đường sắt đến giáp ranh xã Giang Điền </v>
          </cell>
          <cell r="I1605" t="str">
            <v>Giáp ranh thị trấn Trảng Bom</v>
          </cell>
          <cell r="J1605"/>
          <cell r="K1605" t="str">
            <v>Đường Bình Minh - Giang Điền</v>
          </cell>
          <cell r="L1605">
            <v>6300</v>
          </cell>
          <cell r="M1605">
            <v>2500</v>
          </cell>
          <cell r="N1605">
            <v>1800</v>
          </cell>
          <cell r="O1605">
            <v>1200</v>
          </cell>
          <cell r="P1605">
            <v>0</v>
          </cell>
          <cell r="Q1605">
            <v>0</v>
          </cell>
          <cell r="R1605">
            <v>0</v>
          </cell>
          <cell r="S1605">
            <v>0</v>
          </cell>
          <cell r="T1605" t="e">
            <v>#DIV/0!</v>
          </cell>
          <cell r="U1605" t="e">
            <v>#DIV/0!</v>
          </cell>
          <cell r="V1605" t="e">
            <v>#DIV/0!</v>
          </cell>
          <cell r="W1605" t="e">
            <v>#DIV/0!</v>
          </cell>
          <cell r="X1605">
            <v>1.7</v>
          </cell>
          <cell r="Y1605">
            <v>1.3</v>
          </cell>
          <cell r="Z1605" t="str">
            <v>20. xã Bình Minh giap ranh them duong.xlsx</v>
          </cell>
          <cell r="AA1605">
            <v>8200</v>
          </cell>
          <cell r="AB1605">
            <v>3300</v>
          </cell>
          <cell r="AC1605">
            <v>2300</v>
          </cell>
          <cell r="AD1605">
            <v>1600</v>
          </cell>
        </row>
        <row r="1606">
          <cell r="G1606" t="str">
            <v>TB14NT2_D3</v>
          </cell>
          <cell r="H1606" t="str">
            <v xml:space="preserve">Đoạn từ ranh giới xã Giang Điền đến cầu Sông Buông </v>
          </cell>
          <cell r="I1606" t="str">
            <v>Giáp ranh thị trấn Trảng Bom</v>
          </cell>
          <cell r="J1606"/>
          <cell r="K1606" t="str">
            <v>Đường vào UBND xã Quảng Tiến</v>
          </cell>
          <cell r="L1606">
            <v>6500</v>
          </cell>
          <cell r="M1606">
            <v>2800</v>
          </cell>
          <cell r="N1606">
            <v>1800</v>
          </cell>
          <cell r="O1606">
            <v>1200</v>
          </cell>
          <cell r="P1606">
            <v>0</v>
          </cell>
          <cell r="Q1606">
            <v>0</v>
          </cell>
          <cell r="R1606">
            <v>0</v>
          </cell>
          <cell r="S1606">
            <v>0</v>
          </cell>
          <cell r="T1606" t="e">
            <v>#DIV/0!</v>
          </cell>
          <cell r="U1606" t="e">
            <v>#DIV/0!</v>
          </cell>
          <cell r="V1606" t="e">
            <v>#DIV/0!</v>
          </cell>
          <cell r="W1606" t="e">
            <v>#DIV/0!</v>
          </cell>
          <cell r="X1606">
            <v>1.7</v>
          </cell>
          <cell r="Y1606">
            <v>1.3158000000000001</v>
          </cell>
          <cell r="Z1606" t="str">
            <v>44. xã Trảng Bom còn 1 đường đang đợi ktra.xlsx</v>
          </cell>
          <cell r="AA1606">
            <v>8600</v>
          </cell>
          <cell r="AB1606">
            <v>3700</v>
          </cell>
          <cell r="AC1606">
            <v>2400</v>
          </cell>
          <cell r="AD1606">
            <v>1600</v>
          </cell>
        </row>
        <row r="1607">
          <cell r="G1607" t="str">
            <v>TB14NT2_D4</v>
          </cell>
          <cell r="H1607" t="str">
            <v xml:space="preserve">Đoạn Nam Sông Buông, từ cầu Sông Buông đến ranh giới xã An Viễn </v>
          </cell>
          <cell r="I1607" t="str">
            <v>Đường vào UBND xã Quảng Tiến</v>
          </cell>
          <cell r="J1607"/>
          <cell r="K1607" t="str">
            <v>Đường Bình Minh - Giang Điền</v>
          </cell>
          <cell r="L1607">
            <v>5500</v>
          </cell>
          <cell r="M1607">
            <v>2300</v>
          </cell>
          <cell r="N1607">
            <v>1400</v>
          </cell>
          <cell r="O1607">
            <v>1000</v>
          </cell>
          <cell r="P1607">
            <v>0</v>
          </cell>
          <cell r="Q1607">
            <v>0</v>
          </cell>
          <cell r="R1607">
            <v>0</v>
          </cell>
          <cell r="S1607">
            <v>0</v>
          </cell>
          <cell r="T1607" t="e">
            <v>#DIV/0!</v>
          </cell>
          <cell r="U1607" t="e">
            <v>#DIV/0!</v>
          </cell>
          <cell r="V1607" t="e">
            <v>#DIV/0!</v>
          </cell>
          <cell r="W1607" t="e">
            <v>#DIV/0!</v>
          </cell>
          <cell r="X1607">
            <v>1.7</v>
          </cell>
          <cell r="Y1607">
            <v>1.3158000000000001</v>
          </cell>
          <cell r="Z1607" t="str">
            <v>44. xã Trảng Bom còn 1 đường đang đợi ktra.xlsx</v>
          </cell>
          <cell r="AA1607">
            <v>7200</v>
          </cell>
          <cell r="AB1607">
            <v>3000</v>
          </cell>
          <cell r="AC1607">
            <v>1800</v>
          </cell>
          <cell r="AD1607">
            <v>1300</v>
          </cell>
        </row>
        <row r="1608">
          <cell r="G1608" t="str">
            <v>TB15NT</v>
          </cell>
          <cell r="H1608" t="str">
            <v>Đường Bình Minh- Giang Điền, từ đường Võ Nguyên Giáp đến giáp ranh xã Giang Điền</v>
          </cell>
          <cell r="I1608" t="str">
            <v>Quốc lộ 1</v>
          </cell>
          <cell r="J1608"/>
          <cell r="K1608" t="str">
            <v>Đường ray xe lửa</v>
          </cell>
          <cell r="L1608">
            <v>3400</v>
          </cell>
          <cell r="M1608">
            <v>1700</v>
          </cell>
          <cell r="N1608">
            <v>1400</v>
          </cell>
          <cell r="O1608">
            <v>1000</v>
          </cell>
          <cell r="P1608">
            <v>0</v>
          </cell>
          <cell r="Q1608">
            <v>0</v>
          </cell>
          <cell r="R1608">
            <v>0</v>
          </cell>
          <cell r="S1608">
            <v>0</v>
          </cell>
          <cell r="T1608" t="e">
            <v>#DIV/0!</v>
          </cell>
          <cell r="U1608" t="e">
            <v>#DIV/0!</v>
          </cell>
          <cell r="V1608" t="e">
            <v>#DIV/0!</v>
          </cell>
          <cell r="W1608" t="e">
            <v>#DIV/0!</v>
          </cell>
          <cell r="X1608">
            <v>1.7</v>
          </cell>
          <cell r="Y1608">
            <v>1.3</v>
          </cell>
          <cell r="Z1608" t="str">
            <v>20. xã Bình Minh giap ranh them duong.xlsx</v>
          </cell>
          <cell r="AA1608">
            <v>4400</v>
          </cell>
          <cell r="AB1608">
            <v>2200</v>
          </cell>
          <cell r="AC1608">
            <v>1800</v>
          </cell>
          <cell r="AD1608">
            <v>1300</v>
          </cell>
        </row>
        <row r="1609">
          <cell r="G1609" t="str">
            <v>TB16NT2</v>
          </cell>
          <cell r="H1609" t="str">
            <v xml:space="preserve">Đường 3 tháng 2 nối dài, từ giáp ranh thị trấn Trảng Bom đến đường Bình Minh- Giang Điền </v>
          </cell>
          <cell r="I1609" t="str">
            <v>Quốc lộ 1</v>
          </cell>
          <cell r="J1609"/>
          <cell r="K1609" t="str">
            <v>Đường 3 tháng 2</v>
          </cell>
          <cell r="L1609"/>
          <cell r="M1609"/>
          <cell r="N1609"/>
          <cell r="O1609"/>
          <cell r="P1609"/>
          <cell r="Q1609"/>
          <cell r="R1609"/>
          <cell r="S1609"/>
          <cell r="T1609"/>
          <cell r="U1609"/>
          <cell r="V1609"/>
          <cell r="W1609"/>
          <cell r="Y1609"/>
          <cell r="Z1609"/>
          <cell r="AA1609"/>
          <cell r="AB1609"/>
          <cell r="AC1609"/>
          <cell r="AD1609"/>
        </row>
        <row r="1610">
          <cell r="G1610" t="str">
            <v>TB16NT2_D1</v>
          </cell>
          <cell r="H1610" t="str">
            <v xml:space="preserve"> Đoạn giáp ranh thị trấn Trảng Bom đến đường vào UBND xã Quảng Tiến </v>
          </cell>
          <cell r="I1610" t="str">
            <v>Đường 3 tháng 2</v>
          </cell>
          <cell r="J1610"/>
          <cell r="K1610" t="str">
            <v>Đường ray xe lửa</v>
          </cell>
          <cell r="L1610">
            <v>7200</v>
          </cell>
          <cell r="M1610">
            <v>3500</v>
          </cell>
          <cell r="N1610">
            <v>2400</v>
          </cell>
          <cell r="O1610">
            <v>1500</v>
          </cell>
          <cell r="P1610">
            <v>0</v>
          </cell>
          <cell r="Q1610">
            <v>0</v>
          </cell>
          <cell r="R1610">
            <v>0</v>
          </cell>
          <cell r="S1610">
            <v>0</v>
          </cell>
          <cell r="T1610" t="e">
            <v>#DIV/0!</v>
          </cell>
          <cell r="U1610" t="e">
            <v>#DIV/0!</v>
          </cell>
          <cell r="V1610" t="e">
            <v>#DIV/0!</v>
          </cell>
          <cell r="W1610" t="e">
            <v>#DIV/0!</v>
          </cell>
          <cell r="X1610">
            <v>1.8</v>
          </cell>
          <cell r="Y1610">
            <v>1.3932</v>
          </cell>
          <cell r="Z1610" t="str">
            <v>44. xã Trảng Bom còn 1 đường đang đợi ktra.xlsx</v>
          </cell>
          <cell r="AA1610">
            <v>10000</v>
          </cell>
          <cell r="AB1610">
            <v>4900</v>
          </cell>
          <cell r="AC1610">
            <v>3300</v>
          </cell>
          <cell r="AD1610">
            <v>2100</v>
          </cell>
        </row>
        <row r="1611">
          <cell r="G1611" t="str">
            <v>TB16NT2_D2</v>
          </cell>
          <cell r="H1611" t="str">
            <v xml:space="preserve"> Đoạn từ đường vào UBND xã Quảng Tiến đến đường Bình Minh - Giang Điền</v>
          </cell>
          <cell r="I1611" t="str">
            <v>Giáp ranh thị trấn Trảng Bom</v>
          </cell>
          <cell r="J1611"/>
          <cell r="K1611" t="str">
            <v>Phường Tam Phước TP. Biên Hòa</v>
          </cell>
          <cell r="L1611">
            <v>6500</v>
          </cell>
          <cell r="M1611">
            <v>3200</v>
          </cell>
          <cell r="N1611">
            <v>2400</v>
          </cell>
          <cell r="O1611">
            <v>1500</v>
          </cell>
          <cell r="P1611">
            <v>0</v>
          </cell>
          <cell r="Q1611">
            <v>0</v>
          </cell>
          <cell r="R1611">
            <v>0</v>
          </cell>
          <cell r="S1611">
            <v>0</v>
          </cell>
          <cell r="T1611" t="e">
            <v>#DIV/0!</v>
          </cell>
          <cell r="U1611" t="e">
            <v>#DIV/0!</v>
          </cell>
          <cell r="V1611" t="e">
            <v>#DIV/0!</v>
          </cell>
          <cell r="W1611" t="e">
            <v>#DIV/0!</v>
          </cell>
          <cell r="X1611">
            <v>1.7</v>
          </cell>
          <cell r="Y1611">
            <v>1.3</v>
          </cell>
          <cell r="Z1611" t="str">
            <v>20. xã Bình Minh giap ranh them duong.xlsx</v>
          </cell>
          <cell r="AA1611">
            <v>8500</v>
          </cell>
          <cell r="AB1611">
            <v>4200</v>
          </cell>
          <cell r="AC1611">
            <v>3100</v>
          </cell>
          <cell r="AD1611">
            <v>2000</v>
          </cell>
        </row>
        <row r="1612">
          <cell r="G1612" t="str">
            <v>TB17NT</v>
          </cell>
          <cell r="H1612" t="str">
            <v xml:space="preserve"> Đường Trần Phú (giáp ranh thị trấn Trảng Bom thuộc xã Quảng Tiến) </v>
          </cell>
          <cell r="I1612" t="str">
            <v>Giáp ranh thị trấn Trảng Bom</v>
          </cell>
          <cell r="J1612"/>
          <cell r="K1612" t="str">
            <v>Đường ray xe lửa</v>
          </cell>
          <cell r="L1612"/>
          <cell r="M1612"/>
          <cell r="N1612"/>
          <cell r="O1612"/>
          <cell r="P1612"/>
          <cell r="Q1612"/>
          <cell r="R1612"/>
          <cell r="S1612"/>
          <cell r="T1612"/>
          <cell r="U1612"/>
          <cell r="V1612"/>
          <cell r="W1612"/>
          <cell r="Y1612"/>
          <cell r="Z1612"/>
          <cell r="AA1612"/>
          <cell r="AB1612"/>
          <cell r="AC1612"/>
          <cell r="AD1612"/>
        </row>
        <row r="1613">
          <cell r="G1613" t="str">
            <v>TB17NT_D1</v>
          </cell>
          <cell r="H1613" t="str">
            <v xml:space="preserve"> Đoạn từ Quốc lộ 1 đến đường 3 tháng 2 </v>
          </cell>
          <cell r="I1613" t="str">
            <v>Đường sắt</v>
          </cell>
          <cell r="J1613"/>
          <cell r="K1613" t="str">
            <v>Giáp ranh xã An Viễn</v>
          </cell>
          <cell r="L1613">
            <v>8200</v>
          </cell>
          <cell r="M1613">
            <v>3500</v>
          </cell>
          <cell r="N1613">
            <v>2400</v>
          </cell>
          <cell r="O1613">
            <v>1500</v>
          </cell>
          <cell r="P1613">
            <v>0</v>
          </cell>
          <cell r="Q1613">
            <v>0</v>
          </cell>
          <cell r="R1613">
            <v>0</v>
          </cell>
          <cell r="S1613">
            <v>0</v>
          </cell>
          <cell r="T1613" t="e">
            <v>#DIV/0!</v>
          </cell>
          <cell r="U1613" t="e">
            <v>#DIV/0!</v>
          </cell>
          <cell r="V1613" t="e">
            <v>#DIV/0!</v>
          </cell>
          <cell r="W1613" t="e">
            <v>#DIV/0!</v>
          </cell>
          <cell r="X1613">
            <v>2.2799999999999998</v>
          </cell>
          <cell r="Y1613">
            <v>1.8</v>
          </cell>
          <cell r="Z1613" t="e">
            <v>#N/A</v>
          </cell>
          <cell r="AA1613">
            <v>14800</v>
          </cell>
          <cell r="AB1613">
            <v>6300</v>
          </cell>
          <cell r="AC1613">
            <v>4300</v>
          </cell>
          <cell r="AD1613">
            <v>2700</v>
          </cell>
        </row>
        <row r="1614">
          <cell r="G1614" t="str">
            <v>TB17NT_D2</v>
          </cell>
          <cell r="H1614" t="str">
            <v xml:space="preserve"> Đoạn còn lại, từ đường 3 tháng 2 đến đường sắt</v>
          </cell>
          <cell r="I1614" t="str">
            <v>Cách UBND xã Đồi 61 là 500m</v>
          </cell>
          <cell r="J1614"/>
          <cell r="K1614" t="str">
            <v>Qua UBND xã Đồi 61 là 500m</v>
          </cell>
          <cell r="L1614">
            <v>8200</v>
          </cell>
          <cell r="M1614">
            <v>3500</v>
          </cell>
          <cell r="N1614">
            <v>2400</v>
          </cell>
          <cell r="O1614">
            <v>1500</v>
          </cell>
          <cell r="P1614">
            <v>0</v>
          </cell>
          <cell r="Q1614">
            <v>0</v>
          </cell>
          <cell r="R1614">
            <v>0</v>
          </cell>
          <cell r="S1614">
            <v>0</v>
          </cell>
          <cell r="T1614" t="e">
            <v>#DIV/0!</v>
          </cell>
          <cell r="U1614" t="e">
            <v>#DIV/0!</v>
          </cell>
          <cell r="V1614" t="e">
            <v>#DIV/0!</v>
          </cell>
          <cell r="W1614" t="e">
            <v>#DIV/0!</v>
          </cell>
          <cell r="X1614">
            <v>1.5976190476190477</v>
          </cell>
          <cell r="Y1614">
            <v>1.8</v>
          </cell>
          <cell r="Z1614" t="e">
            <v>#N/A</v>
          </cell>
          <cell r="AA1614">
            <v>14800</v>
          </cell>
          <cell r="AB1614">
            <v>6300</v>
          </cell>
          <cell r="AC1614">
            <v>4300</v>
          </cell>
          <cell r="AD1614">
            <v>2700</v>
          </cell>
        </row>
        <row r="1615">
          <cell r="G1615" t="str">
            <v>TB18NT1</v>
          </cell>
          <cell r="H1615" t="str">
            <v xml:space="preserve"> Đường tỉnh 777 (đường Trảng Bom - Long Thành) </v>
          </cell>
          <cell r="I1615" t="str">
            <v>Giáp ranh Đồi 61</v>
          </cell>
          <cell r="J1615"/>
          <cell r="K1615" t="str">
            <v>Cây xăng Xuân Dũng</v>
          </cell>
          <cell r="L1615"/>
          <cell r="M1615"/>
          <cell r="N1615"/>
          <cell r="O1615"/>
          <cell r="P1615"/>
          <cell r="Q1615"/>
          <cell r="R1615"/>
          <cell r="S1615"/>
          <cell r="T1615"/>
          <cell r="U1615"/>
          <cell r="V1615"/>
          <cell r="W1615"/>
          <cell r="Y1615"/>
          <cell r="Z1615"/>
          <cell r="AA1615"/>
          <cell r="AB1615"/>
          <cell r="AC1615"/>
          <cell r="AD1615"/>
        </row>
        <row r="1616">
          <cell r="G1616" t="str">
            <v>TB18NT1_D1</v>
          </cell>
          <cell r="H1616" t="str">
            <v xml:space="preserve"> Đoạn từ đường nhựa giáp ranh thị trấn Trảng Bom đến đường sắt </v>
          </cell>
          <cell r="I1616" t="str">
            <v>Cây xăng Xuân Dũng</v>
          </cell>
          <cell r="J1616"/>
          <cell r="K1616" t="str">
            <v>Ranh giới Phường Tam Phước TP. Biên Hòa</v>
          </cell>
          <cell r="L1616">
            <v>5500</v>
          </cell>
          <cell r="M1616">
            <v>2600</v>
          </cell>
          <cell r="N1616">
            <v>1600</v>
          </cell>
          <cell r="O1616">
            <v>1100</v>
          </cell>
          <cell r="P1616">
            <v>0</v>
          </cell>
          <cell r="Q1616">
            <v>0</v>
          </cell>
          <cell r="R1616">
            <v>0</v>
          </cell>
          <cell r="S1616">
            <v>0</v>
          </cell>
          <cell r="T1616" t="e">
            <v>#DIV/0!</v>
          </cell>
          <cell r="U1616" t="e">
            <v>#DIV/0!</v>
          </cell>
          <cell r="V1616" t="e">
            <v>#DIV/0!</v>
          </cell>
          <cell r="W1616" t="e">
            <v>#DIV/0!</v>
          </cell>
          <cell r="X1616">
            <v>1.5</v>
          </cell>
          <cell r="Y1616">
            <v>1.1903999999999999</v>
          </cell>
          <cell r="Z1616" t="str">
            <v>17. X. An Viễn bs đường.xlsx</v>
          </cell>
          <cell r="AA1616">
            <v>6500</v>
          </cell>
          <cell r="AB1616">
            <v>3100</v>
          </cell>
          <cell r="AC1616">
            <v>1900</v>
          </cell>
          <cell r="AD1616">
            <v>1300</v>
          </cell>
        </row>
        <row r="1617">
          <cell r="G1617" t="str">
            <v>TB18NT1_D2</v>
          </cell>
          <cell r="H1617" t="str">
            <v xml:space="preserve"> Đoạn từ đường sắt đến giáp ranh xã An Viễn (trừ đoạn: từ UBND xã Đồi 61 ra mỗi bên 500m)</v>
          </cell>
          <cell r="I1617" t="str">
            <v>Đường nhựa từ đường Lê Duẩn</v>
          </cell>
          <cell r="J1617"/>
          <cell r="K1617" t="str">
            <v>Đường tỉnh 777 (xã Đồi 61)</v>
          </cell>
          <cell r="L1617">
            <v>3000</v>
          </cell>
          <cell r="M1617">
            <v>1600</v>
          </cell>
          <cell r="N1617">
            <v>1100</v>
          </cell>
          <cell r="O1617">
            <v>750</v>
          </cell>
          <cell r="P1617">
            <v>0</v>
          </cell>
          <cell r="Q1617">
            <v>0</v>
          </cell>
          <cell r="R1617">
            <v>0</v>
          </cell>
          <cell r="S1617">
            <v>0</v>
          </cell>
          <cell r="T1617" t="e">
            <v>#DIV/0!</v>
          </cell>
          <cell r="U1617" t="e">
            <v>#DIV/0!</v>
          </cell>
          <cell r="V1617" t="e">
            <v>#DIV/0!</v>
          </cell>
          <cell r="W1617" t="e">
            <v>#DIV/0!</v>
          </cell>
          <cell r="X1617">
            <v>1.6</v>
          </cell>
          <cell r="Y1617">
            <v>1.24976</v>
          </cell>
          <cell r="Z1617" t="str">
            <v>17. X. An Viễn bs đường.xlsx</v>
          </cell>
          <cell r="AA1617">
            <v>3700</v>
          </cell>
          <cell r="AB1617">
            <v>2000</v>
          </cell>
          <cell r="AC1617">
            <v>1400</v>
          </cell>
          <cell r="AD1617">
            <v>940</v>
          </cell>
        </row>
        <row r="1618">
          <cell r="G1618" t="str">
            <v>TB18NT1_D3</v>
          </cell>
          <cell r="H1618" t="str">
            <v xml:space="preserve"> Trong đó: Đoạn từ UBND xã ra mỗi bên 500m </v>
          </cell>
          <cell r="I1618" t="str">
            <v>Đường tỉnh 777 (xã Đồi 61)</v>
          </cell>
          <cell r="J1618"/>
          <cell r="K1618" t="str">
            <v>Giáp ranh xã Giang Điền</v>
          </cell>
          <cell r="L1618">
            <v>4200</v>
          </cell>
          <cell r="M1618">
            <v>1800</v>
          </cell>
          <cell r="N1618">
            <v>1200</v>
          </cell>
          <cell r="O1618">
            <v>850</v>
          </cell>
          <cell r="P1618">
            <v>0</v>
          </cell>
          <cell r="Q1618">
            <v>0</v>
          </cell>
          <cell r="R1618">
            <v>0</v>
          </cell>
          <cell r="S1618">
            <v>0</v>
          </cell>
          <cell r="T1618" t="e">
            <v>#DIV/0!</v>
          </cell>
          <cell r="U1618" t="e">
            <v>#DIV/0!</v>
          </cell>
          <cell r="V1618" t="e">
            <v>#DIV/0!</v>
          </cell>
          <cell r="W1618" t="e">
            <v>#DIV/0!</v>
          </cell>
          <cell r="X1618">
            <v>1.6</v>
          </cell>
          <cell r="Y1618">
            <v>1.24976</v>
          </cell>
          <cell r="Z1618" t="str">
            <v>17. X. An Viễn bs đường.xlsx</v>
          </cell>
          <cell r="AA1618">
            <v>5200</v>
          </cell>
          <cell r="AB1618">
            <v>2200</v>
          </cell>
          <cell r="AC1618">
            <v>1500</v>
          </cell>
          <cell r="AD1618">
            <v>1100</v>
          </cell>
        </row>
        <row r="1619">
          <cell r="G1619" t="str">
            <v>TB18NT1_D4</v>
          </cell>
          <cell r="H1619" t="str">
            <v xml:space="preserve"> Đoạn từ giáp ranh xã Đồi 61 đến cây xăng Xuân Dũng </v>
          </cell>
          <cell r="I1619" t="str">
            <v>Quốc lộ 1</v>
          </cell>
          <cell r="J1619"/>
          <cell r="K1619" t="str">
            <v>Giáp ranh huyện Thống Nhất</v>
          </cell>
          <cell r="L1619">
            <v>3800</v>
          </cell>
          <cell r="M1619">
            <v>1700</v>
          </cell>
          <cell r="N1619">
            <v>1100</v>
          </cell>
          <cell r="O1619">
            <v>800</v>
          </cell>
          <cell r="P1619">
            <v>0</v>
          </cell>
          <cell r="Q1619">
            <v>0</v>
          </cell>
          <cell r="R1619">
            <v>0</v>
          </cell>
          <cell r="S1619">
            <v>0</v>
          </cell>
          <cell r="T1619" t="e">
            <v>#DIV/0!</v>
          </cell>
          <cell r="U1619" t="e">
            <v>#DIV/0!</v>
          </cell>
          <cell r="V1619" t="e">
            <v>#DIV/0!</v>
          </cell>
          <cell r="W1619" t="e">
            <v>#DIV/0!</v>
          </cell>
          <cell r="X1619">
            <v>1.6</v>
          </cell>
          <cell r="Y1619">
            <v>1.24976</v>
          </cell>
          <cell r="Z1619" t="str">
            <v>17. X. An Viễn bs đường.xlsx</v>
          </cell>
          <cell r="AA1619">
            <v>4700</v>
          </cell>
          <cell r="AB1619">
            <v>2100</v>
          </cell>
          <cell r="AC1619">
            <v>1400</v>
          </cell>
          <cell r="AD1619">
            <v>1000</v>
          </cell>
        </row>
        <row r="1620">
          <cell r="G1620" t="str">
            <v>TB18NT1_D5</v>
          </cell>
          <cell r="H1620" t="str">
            <v xml:space="preserve"> Đoạn từ cây xăng Xuân Dũng đến ranh giới phường Tam Phước, TP. Biên Hòa</v>
          </cell>
          <cell r="I1620" t="str">
            <v>Quốc lộ 1</v>
          </cell>
          <cell r="J1620"/>
          <cell r="K1620" t="str">
            <v>Cầu Số 1</v>
          </cell>
          <cell r="L1620">
            <v>6000</v>
          </cell>
          <cell r="M1620">
            <v>2400</v>
          </cell>
          <cell r="N1620">
            <v>1600</v>
          </cell>
          <cell r="O1620">
            <v>1100</v>
          </cell>
          <cell r="P1620">
            <v>0</v>
          </cell>
          <cell r="Q1620">
            <v>0</v>
          </cell>
          <cell r="R1620">
            <v>0</v>
          </cell>
          <cell r="S1620">
            <v>0</v>
          </cell>
          <cell r="T1620" t="e">
            <v>#DIV/0!</v>
          </cell>
          <cell r="U1620" t="e">
            <v>#DIV/0!</v>
          </cell>
          <cell r="V1620" t="e">
            <v>#DIV/0!</v>
          </cell>
          <cell r="W1620" t="e">
            <v>#DIV/0!</v>
          </cell>
          <cell r="X1620">
            <v>1.5</v>
          </cell>
          <cell r="Y1620">
            <v>1.35</v>
          </cell>
          <cell r="Z1620" t="str">
            <v>10. Phường Tam Phước rồi.xlsx</v>
          </cell>
          <cell r="AA1620">
            <v>8100</v>
          </cell>
          <cell r="AB1620">
            <v>3200</v>
          </cell>
          <cell r="AC1620">
            <v>2200</v>
          </cell>
          <cell r="AD1620">
            <v>1500</v>
          </cell>
        </row>
        <row r="1621">
          <cell r="G1621" t="str">
            <v>TB19NT</v>
          </cell>
          <cell r="H1621" t="str">
            <v xml:space="preserve"> Đường nhựa từ đường Lê Duẩn đến Đường tỉnh 777 (xã Đồi 61) </v>
          </cell>
          <cell r="I1621" t="str">
            <v>Cầu Số 1</v>
          </cell>
          <cell r="J1621"/>
          <cell r="K1621" t="str">
            <v>Giáp ranh xã Sông Thao</v>
          </cell>
          <cell r="L1621">
            <v>5500</v>
          </cell>
          <cell r="M1621">
            <v>2600</v>
          </cell>
          <cell r="N1621">
            <v>1700</v>
          </cell>
          <cell r="O1621">
            <v>1100</v>
          </cell>
          <cell r="P1621">
            <v>10000</v>
          </cell>
          <cell r="Q1621">
            <v>0</v>
          </cell>
          <cell r="R1621">
            <v>0</v>
          </cell>
          <cell r="S1621">
            <v>0</v>
          </cell>
          <cell r="T1621">
            <v>0.68736799999999998</v>
          </cell>
          <cell r="U1621" t="e">
            <v>#DIV/0!</v>
          </cell>
          <cell r="V1621" t="e">
            <v>#DIV/0!</v>
          </cell>
          <cell r="W1621" t="e">
            <v>#DIV/0!</v>
          </cell>
          <cell r="X1621">
            <v>1.6</v>
          </cell>
          <cell r="Y1621">
            <v>1.24976</v>
          </cell>
          <cell r="Z1621" t="str">
            <v>17. X. An Viễn bs đường.xlsx</v>
          </cell>
          <cell r="AA1621">
            <v>6900</v>
          </cell>
          <cell r="AB1621">
            <v>3200</v>
          </cell>
          <cell r="AC1621">
            <v>2100</v>
          </cell>
          <cell r="AD1621">
            <v>1400</v>
          </cell>
        </row>
        <row r="1622">
          <cell r="G1622" t="str">
            <v>TB20NT2</v>
          </cell>
          <cell r="H1622" t="str">
            <v xml:space="preserve"> Đường vào khu công nghiệp Giang Điền (từ Đường tỉnh 777 đến giáp ranh xã Giang Điền) </v>
          </cell>
          <cell r="I1622" t="str">
            <v>Giáp ranh xã Hưng Thịnh</v>
          </cell>
          <cell r="J1622"/>
          <cell r="K1622" t="str">
            <v>Đường 19 tháng 5 (xã Bàu Hàm, Sông Thao)</v>
          </cell>
          <cell r="L1622">
            <v>6500</v>
          </cell>
          <cell r="M1622">
            <v>2500</v>
          </cell>
          <cell r="N1622">
            <v>1600</v>
          </cell>
          <cell r="O1622">
            <v>1100</v>
          </cell>
          <cell r="P1622">
            <v>0</v>
          </cell>
          <cell r="Q1622">
            <v>0</v>
          </cell>
          <cell r="R1622">
            <v>0</v>
          </cell>
          <cell r="S1622">
            <v>0</v>
          </cell>
          <cell r="T1622" t="e">
            <v>#DIV/0!</v>
          </cell>
          <cell r="U1622" t="e">
            <v>#DIV/0!</v>
          </cell>
          <cell r="V1622" t="e">
            <v>#DIV/0!</v>
          </cell>
          <cell r="W1622" t="e">
            <v>#DIV/0!</v>
          </cell>
          <cell r="X1622">
            <v>1.7</v>
          </cell>
          <cell r="Y1622">
            <v>1.3091200000000001</v>
          </cell>
          <cell r="Z1622" t="str">
            <v>17. X. An Viễn bs đường.xlsx</v>
          </cell>
          <cell r="AA1622">
            <v>8500</v>
          </cell>
          <cell r="AB1622">
            <v>3300</v>
          </cell>
          <cell r="AC1622">
            <v>2100</v>
          </cell>
          <cell r="AD1622">
            <v>1400</v>
          </cell>
        </row>
        <row r="1623">
          <cell r="G1623" t="str">
            <v>TB21NT2</v>
          </cell>
          <cell r="H1623" t="str">
            <v xml:space="preserve"> Đường Sông Thao - Bàu Hàm </v>
          </cell>
          <cell r="I1623" t="str">
            <v>Đường 19 tháng 5 (xã Bàu Hàm, Sông Thao)</v>
          </cell>
          <cell r="J1623"/>
          <cell r="K1623" t="str">
            <v>Giáp ranh huyện Thống Nhất</v>
          </cell>
          <cell r="L1623"/>
          <cell r="M1623"/>
          <cell r="N1623"/>
          <cell r="O1623"/>
          <cell r="P1623"/>
          <cell r="Q1623"/>
          <cell r="R1623"/>
          <cell r="S1623"/>
          <cell r="T1623"/>
          <cell r="U1623"/>
          <cell r="V1623"/>
          <cell r="W1623"/>
          <cell r="Y1623"/>
          <cell r="Z1623"/>
          <cell r="AA1623"/>
          <cell r="AB1623"/>
          <cell r="AC1623"/>
          <cell r="AD1623"/>
        </row>
        <row r="1624">
          <cell r="G1624" t="str">
            <v>TB21NT2_D1</v>
          </cell>
          <cell r="H1624" t="str">
            <v xml:space="preserve"> Đoạn từ Quốc lộ 1 đến cầu số 1 </v>
          </cell>
          <cell r="I1624" t="str">
            <v>Quốc lộ 1</v>
          </cell>
          <cell r="J1624"/>
          <cell r="K1624" t="str">
            <v>Giáp ranh huyện Thống Nhất</v>
          </cell>
          <cell r="L1624">
            <v>3500</v>
          </cell>
          <cell r="M1624">
            <v>1800</v>
          </cell>
          <cell r="N1624">
            <v>1200</v>
          </cell>
          <cell r="O1624">
            <v>900</v>
          </cell>
          <cell r="P1624">
            <v>0</v>
          </cell>
          <cell r="Q1624">
            <v>0</v>
          </cell>
          <cell r="R1624">
            <v>0</v>
          </cell>
          <cell r="S1624">
            <v>0</v>
          </cell>
          <cell r="T1624" t="e">
            <v>#DIV/0!</v>
          </cell>
          <cell r="U1624" t="e">
            <v>#DIV/0!</v>
          </cell>
          <cell r="V1624" t="e">
            <v>#DIV/0!</v>
          </cell>
          <cell r="W1624" t="e">
            <v>#DIV/0!</v>
          </cell>
          <cell r="X1624">
            <v>1.7</v>
          </cell>
          <cell r="Y1624">
            <v>1.3</v>
          </cell>
          <cell r="Z1624" t="str">
            <v>27. X. Hưng Thịnh rồi.xlsx</v>
          </cell>
          <cell r="AA1624">
            <v>4600</v>
          </cell>
          <cell r="AB1624">
            <v>2300</v>
          </cell>
          <cell r="AC1624">
            <v>1600</v>
          </cell>
          <cell r="AD1624">
            <v>1200</v>
          </cell>
        </row>
        <row r="1625">
          <cell r="G1625" t="str">
            <v>TB21NT2_D2</v>
          </cell>
          <cell r="H1625" t="str">
            <v xml:space="preserve"> Đoạn từ cầu số 1 đến giáp ranh xã Sông Thao </v>
          </cell>
          <cell r="I1625" t="str">
            <v>Quốc lộ 1</v>
          </cell>
          <cell r="J1625"/>
          <cell r="K1625" t="str">
            <v xml:space="preserve">Đường ray xe lửa </v>
          </cell>
          <cell r="L1625">
            <v>2400</v>
          </cell>
          <cell r="M1625">
            <v>1200</v>
          </cell>
          <cell r="N1625">
            <v>900</v>
          </cell>
          <cell r="O1625">
            <v>650</v>
          </cell>
          <cell r="P1625">
            <v>0</v>
          </cell>
          <cell r="Q1625">
            <v>0</v>
          </cell>
          <cell r="R1625">
            <v>0</v>
          </cell>
          <cell r="S1625">
            <v>0</v>
          </cell>
          <cell r="T1625" t="e">
            <v>#DIV/0!</v>
          </cell>
          <cell r="U1625" t="e">
            <v>#DIV/0!</v>
          </cell>
          <cell r="V1625" t="e">
            <v>#DIV/0!</v>
          </cell>
          <cell r="W1625" t="e">
            <v>#DIV/0!</v>
          </cell>
          <cell r="X1625">
            <v>1.6</v>
          </cell>
          <cell r="Y1625">
            <v>1.4400000000000002</v>
          </cell>
          <cell r="Z1625" t="str">
            <v>27. X. Hưng Thịnh rồi.xlsx</v>
          </cell>
          <cell r="AA1625">
            <v>3500</v>
          </cell>
          <cell r="AB1625">
            <v>1700</v>
          </cell>
          <cell r="AC1625">
            <v>1300</v>
          </cell>
          <cell r="AD1625">
            <v>940</v>
          </cell>
        </row>
        <row r="1626">
          <cell r="G1626" t="str">
            <v>TB21NT2_D3</v>
          </cell>
          <cell r="H1626" t="str">
            <v xml:space="preserve"> Đoạn qua xã Sông Thao (từ giáp ranh xã Hưng Thịnh đến đường 19 tháng 5)</v>
          </cell>
          <cell r="I1626" t="str">
            <v xml:space="preserve">Đường ray xe lửa </v>
          </cell>
          <cell r="J1626"/>
          <cell r="K1626" t="str">
            <v>Giáp ranh huyện Thống Nhất</v>
          </cell>
          <cell r="L1626">
            <v>1600</v>
          </cell>
          <cell r="M1626">
            <v>800</v>
          </cell>
          <cell r="N1626">
            <v>650</v>
          </cell>
          <cell r="O1626">
            <v>450</v>
          </cell>
          <cell r="P1626">
            <v>0</v>
          </cell>
          <cell r="Q1626">
            <v>0</v>
          </cell>
          <cell r="R1626">
            <v>0</v>
          </cell>
          <cell r="S1626">
            <v>0</v>
          </cell>
          <cell r="T1626" t="e">
            <v>#DIV/0!</v>
          </cell>
          <cell r="U1626" t="e">
            <v>#DIV/0!</v>
          </cell>
          <cell r="V1626" t="e">
            <v>#DIV/0!</v>
          </cell>
          <cell r="W1626" t="e">
            <v>#DIV/0!</v>
          </cell>
          <cell r="X1626">
            <v>1.6</v>
          </cell>
          <cell r="Y1626">
            <v>1.3760000000000001</v>
          </cell>
          <cell r="Z1626" t="str">
            <v>18. xã Bàu Hàm giap ranh.xlsx</v>
          </cell>
          <cell r="AA1626">
            <v>2200</v>
          </cell>
          <cell r="AB1626">
            <v>1100</v>
          </cell>
          <cell r="AC1626">
            <v>890</v>
          </cell>
          <cell r="AD1626">
            <v>620</v>
          </cell>
        </row>
        <row r="1627">
          <cell r="G1627" t="str">
            <v>TB21NT2_D4</v>
          </cell>
          <cell r="H1627" t="str">
            <v xml:space="preserve"> Đoạn qua xã Bàu Hàm (từ đường 19 tháng đến giáp ranh huyện Thống Nhất)</v>
          </cell>
          <cell r="I1627" t="str">
            <v>Quốc lộ 1</v>
          </cell>
          <cell r="J1627"/>
          <cell r="K1627" t="str">
            <v>Đường 20 (Hưng Long - Lộ 25 đoạn còn lại)</v>
          </cell>
          <cell r="L1627">
            <v>1500</v>
          </cell>
          <cell r="M1627">
            <v>800</v>
          </cell>
          <cell r="N1627">
            <v>620</v>
          </cell>
          <cell r="O1627">
            <v>420</v>
          </cell>
          <cell r="P1627">
            <v>0</v>
          </cell>
          <cell r="Q1627">
            <v>0</v>
          </cell>
          <cell r="R1627">
            <v>0</v>
          </cell>
          <cell r="S1627">
            <v>0</v>
          </cell>
          <cell r="T1627" t="e">
            <v>#DIV/0!</v>
          </cell>
          <cell r="U1627" t="e">
            <v>#DIV/0!</v>
          </cell>
          <cell r="V1627" t="e">
            <v>#DIV/0!</v>
          </cell>
          <cell r="W1627" t="e">
            <v>#DIV/0!</v>
          </cell>
          <cell r="X1627">
            <v>1.6</v>
          </cell>
          <cell r="Y1627">
            <v>1.3760000000000001</v>
          </cell>
          <cell r="Z1627" t="str">
            <v>18. xã Bàu Hàm giap ranh.xlsx</v>
          </cell>
          <cell r="AA1627">
            <v>2100</v>
          </cell>
          <cell r="AB1627">
            <v>1100</v>
          </cell>
          <cell r="AC1627">
            <v>850</v>
          </cell>
          <cell r="AD1627">
            <v>580</v>
          </cell>
        </row>
        <row r="1628">
          <cell r="G1628" t="str">
            <v>TB22NT2</v>
          </cell>
          <cell r="H1628" t="str">
            <v xml:space="preserve"> Đường 20 (Hưng Long - Lộ 25 thuộc xã Hưng Thịnh) </v>
          </cell>
          <cell r="I1628" t="str">
            <v>Quốc lộ 1</v>
          </cell>
          <cell r="J1628"/>
          <cell r="K1628" t="str">
            <v xml:space="preserve">Đường ray xe lửa </v>
          </cell>
          <cell r="L1628"/>
          <cell r="M1628"/>
          <cell r="N1628"/>
          <cell r="O1628"/>
          <cell r="P1628"/>
          <cell r="Q1628"/>
          <cell r="R1628"/>
          <cell r="S1628"/>
          <cell r="T1628"/>
          <cell r="U1628"/>
          <cell r="V1628"/>
          <cell r="W1628"/>
          <cell r="Y1628"/>
          <cell r="Z1628"/>
          <cell r="AA1628"/>
          <cell r="AB1628"/>
          <cell r="AC1628"/>
          <cell r="AD1628"/>
        </row>
        <row r="1629">
          <cell r="G1629" t="str">
            <v>TB22NT2_D1</v>
          </cell>
          <cell r="H1629" t="str">
            <v xml:space="preserve"> Đoạn từ Quốc lộ 1 đến đường sắt </v>
          </cell>
          <cell r="I1629" t="str">
            <v xml:space="preserve">Đường ray xe lửa </v>
          </cell>
          <cell r="J1629"/>
          <cell r="K1629" t="str">
            <v>Đường 20 (Hưng Long - Lộ 25 đoạn còn lại)</v>
          </cell>
          <cell r="L1629">
            <v>4300</v>
          </cell>
          <cell r="M1629">
            <v>2100</v>
          </cell>
          <cell r="N1629">
            <v>1700</v>
          </cell>
          <cell r="O1629">
            <v>1200</v>
          </cell>
          <cell r="P1629">
            <v>0</v>
          </cell>
          <cell r="Q1629">
            <v>0</v>
          </cell>
          <cell r="R1629">
            <v>0</v>
          </cell>
          <cell r="S1629">
            <v>0</v>
          </cell>
          <cell r="T1629" t="e">
            <v>#DIV/0!</v>
          </cell>
          <cell r="U1629" t="e">
            <v>#DIV/0!</v>
          </cell>
          <cell r="V1629" t="e">
            <v>#DIV/0!</v>
          </cell>
          <cell r="W1629" t="e">
            <v>#DIV/0!</v>
          </cell>
          <cell r="X1629">
            <v>1.7</v>
          </cell>
          <cell r="Y1629">
            <v>1.3</v>
          </cell>
          <cell r="Z1629" t="str">
            <v>27. X. Hưng Thịnh rồi.xlsx</v>
          </cell>
          <cell r="AA1629">
            <v>5600</v>
          </cell>
          <cell r="AB1629">
            <v>2700</v>
          </cell>
          <cell r="AC1629">
            <v>2200</v>
          </cell>
          <cell r="AD1629">
            <v>1600</v>
          </cell>
        </row>
        <row r="1630">
          <cell r="G1630" t="str">
            <v>TB22NT2_D2</v>
          </cell>
          <cell r="H1630" t="str">
            <v xml:space="preserve"> Đoạn còn lại (từ đường sắt đến giáp ranh huyện Thống Nhất)</v>
          </cell>
          <cell r="I1630" t="str">
            <v>Quốc lộ 1</v>
          </cell>
          <cell r="J1630"/>
          <cell r="K1630" t="str">
            <v>Đường ray xe lửa xã Hưng Thịnh</v>
          </cell>
          <cell r="L1630">
            <v>2600</v>
          </cell>
          <cell r="M1630">
            <v>1300</v>
          </cell>
          <cell r="N1630">
            <v>1100</v>
          </cell>
          <cell r="O1630">
            <v>800</v>
          </cell>
          <cell r="P1630">
            <v>0</v>
          </cell>
          <cell r="Q1630">
            <v>0</v>
          </cell>
          <cell r="R1630">
            <v>0</v>
          </cell>
          <cell r="S1630">
            <v>0</v>
          </cell>
          <cell r="T1630" t="e">
            <v>#DIV/0!</v>
          </cell>
          <cell r="U1630" t="e">
            <v>#DIV/0!</v>
          </cell>
          <cell r="V1630" t="e">
            <v>#DIV/0!</v>
          </cell>
          <cell r="W1630" t="e">
            <v>#DIV/0!</v>
          </cell>
          <cell r="X1630">
            <v>1.7</v>
          </cell>
          <cell r="Y1630">
            <v>1.3</v>
          </cell>
          <cell r="Z1630" t="str">
            <v>27. X. Hưng Thịnh rồi.xlsx</v>
          </cell>
          <cell r="AA1630">
            <v>3400</v>
          </cell>
          <cell r="AB1630">
            <v>1700</v>
          </cell>
          <cell r="AC1630">
            <v>1400</v>
          </cell>
          <cell r="AD1630">
            <v>1000</v>
          </cell>
        </row>
        <row r="1631">
          <cell r="G1631" t="str">
            <v>TB23NT</v>
          </cell>
          <cell r="H1631" t="str">
            <v xml:space="preserve"> Đường Hưng Bình 1 (xã Hưng Thịnh) </v>
          </cell>
          <cell r="I1631" t="str">
            <v>Giáp ranh thị trấn Trảng Bom</v>
          </cell>
          <cell r="J1631"/>
          <cell r="K1631" t="str">
            <v>Hồ Trị An</v>
          </cell>
          <cell r="L1631"/>
          <cell r="M1631"/>
          <cell r="N1631"/>
          <cell r="O1631"/>
          <cell r="P1631"/>
          <cell r="Q1631"/>
          <cell r="R1631"/>
          <cell r="S1631"/>
          <cell r="T1631"/>
          <cell r="U1631"/>
          <cell r="V1631"/>
          <cell r="W1631"/>
          <cell r="Y1631"/>
          <cell r="Z1631"/>
          <cell r="AA1631"/>
          <cell r="AB1631"/>
          <cell r="AC1631"/>
          <cell r="AD1631"/>
        </row>
        <row r="1632">
          <cell r="G1632" t="str">
            <v>TB23NT_D1</v>
          </cell>
          <cell r="H1632" t="str">
            <v xml:space="preserve"> Đoạn từ Quốc lộ 1 đến đường sắt</v>
          </cell>
          <cell r="I1632" t="str">
            <v>Giáp ranh thị trấn Trảng Bom</v>
          </cell>
          <cell r="J1632"/>
          <cell r="K1632" t="str">
            <v>Cầu số 6 (xã Sông Trầu)</v>
          </cell>
          <cell r="L1632">
            <v>2700</v>
          </cell>
          <cell r="M1632">
            <v>1300</v>
          </cell>
          <cell r="N1632">
            <v>1000</v>
          </cell>
          <cell r="O1632">
            <v>700</v>
          </cell>
          <cell r="P1632">
            <v>0</v>
          </cell>
          <cell r="Q1632">
            <v>0</v>
          </cell>
          <cell r="R1632">
            <v>0</v>
          </cell>
          <cell r="S1632">
            <v>0</v>
          </cell>
          <cell r="T1632" t="e">
            <v>#DIV/0!</v>
          </cell>
          <cell r="U1632" t="e">
            <v>#DIV/0!</v>
          </cell>
          <cell r="V1632" t="e">
            <v>#DIV/0!</v>
          </cell>
          <cell r="W1632" t="e">
            <v>#DIV/0!</v>
          </cell>
          <cell r="X1632">
            <v>1.6</v>
          </cell>
          <cell r="Y1632">
            <v>1.4400000000000002</v>
          </cell>
          <cell r="Z1632" t="str">
            <v>27. X. Hưng Thịnh rồi.xlsx</v>
          </cell>
          <cell r="AA1632">
            <v>3900</v>
          </cell>
          <cell r="AB1632">
            <v>1900</v>
          </cell>
          <cell r="AC1632">
            <v>1400</v>
          </cell>
          <cell r="AD1632">
            <v>1000</v>
          </cell>
        </row>
        <row r="1633">
          <cell r="G1633" t="str">
            <v>TB23NT_D2</v>
          </cell>
          <cell r="H1633" t="str">
            <v xml:space="preserve"> Đoạn từ đường sắt đến đường 20 (Hưng Long- Lộ 25 đoạn còn lại). </v>
          </cell>
          <cell r="I1633" t="str">
            <v>Cầu số 6 (xã Sông Trầu)</v>
          </cell>
          <cell r="J1633"/>
          <cell r="K1633" t="str">
            <v>Giáp ranh xã Cây Gáo (xã Sông Trầu)</v>
          </cell>
          <cell r="L1633">
            <v>1800</v>
          </cell>
          <cell r="M1633">
            <v>900</v>
          </cell>
          <cell r="N1633">
            <v>750</v>
          </cell>
          <cell r="O1633">
            <v>600</v>
          </cell>
          <cell r="P1633">
            <v>0</v>
          </cell>
          <cell r="Q1633">
            <v>0</v>
          </cell>
          <cell r="R1633">
            <v>0</v>
          </cell>
          <cell r="S1633">
            <v>0</v>
          </cell>
          <cell r="T1633" t="e">
            <v>#DIV/0!</v>
          </cell>
          <cell r="U1633" t="e">
            <v>#DIV/0!</v>
          </cell>
          <cell r="V1633" t="e">
            <v>#DIV/0!</v>
          </cell>
          <cell r="W1633" t="e">
            <v>#DIV/0!</v>
          </cell>
          <cell r="X1633">
            <v>1.6</v>
          </cell>
          <cell r="Y1633">
            <v>1.4400000000000002</v>
          </cell>
          <cell r="Z1633" t="str">
            <v>27. X. Hưng Thịnh rồi.xlsx</v>
          </cell>
          <cell r="AA1633">
            <v>2600</v>
          </cell>
          <cell r="AB1633">
            <v>1300</v>
          </cell>
          <cell r="AC1633">
            <v>1100</v>
          </cell>
          <cell r="AD1633">
            <v>860</v>
          </cell>
        </row>
        <row r="1634">
          <cell r="G1634" t="str">
            <v>TB24NT</v>
          </cell>
          <cell r="H1634" t="str">
            <v xml:space="preserve"> Đường 15, từ Quốc lộ 1 đến đường sắt xã Hưng Thịnh</v>
          </cell>
          <cell r="I1634" t="str">
            <v>Giáp ranh xã Sông Trầu</v>
          </cell>
          <cell r="J1634"/>
          <cell r="K1634" t="str">
            <v>Đường vào Công ty Đông Nhi (xã Cây Gáo)</v>
          </cell>
          <cell r="L1634">
            <v>3500</v>
          </cell>
          <cell r="M1634">
            <v>1700</v>
          </cell>
          <cell r="N1634">
            <v>1500</v>
          </cell>
          <cell r="O1634">
            <v>1200</v>
          </cell>
          <cell r="P1634">
            <v>0</v>
          </cell>
          <cell r="Q1634">
            <v>0</v>
          </cell>
          <cell r="R1634">
            <v>0</v>
          </cell>
          <cell r="S1634">
            <v>0</v>
          </cell>
          <cell r="T1634" t="e">
            <v>#DIV/0!</v>
          </cell>
          <cell r="U1634" t="e">
            <v>#DIV/0!</v>
          </cell>
          <cell r="V1634" t="e">
            <v>#DIV/0!</v>
          </cell>
          <cell r="W1634" t="e">
            <v>#DIV/0!</v>
          </cell>
          <cell r="X1634">
            <v>1.7</v>
          </cell>
          <cell r="Y1634">
            <v>1.3</v>
          </cell>
          <cell r="Z1634" t="str">
            <v>27. X. Hưng Thịnh rồi.xlsx</v>
          </cell>
          <cell r="AA1634">
            <v>4600</v>
          </cell>
          <cell r="AB1634">
            <v>2200</v>
          </cell>
          <cell r="AC1634">
            <v>2000</v>
          </cell>
          <cell r="AD1634">
            <v>1600</v>
          </cell>
        </row>
        <row r="1635">
          <cell r="G1635" t="str">
            <v>TB25NT1</v>
          </cell>
          <cell r="H1635" t="str">
            <v xml:space="preserve"> Đường Trảng Bom - Thanh Bình </v>
          </cell>
          <cell r="I1635" t="str">
            <v>Đường vào Công ty Đông Nhi (xã Cây Gáo)</v>
          </cell>
          <cell r="J1635"/>
          <cell r="K1635" t="str">
            <v>Ngã tư Tân Lập (xã Cây Gáo)</v>
          </cell>
          <cell r="L1635"/>
          <cell r="M1635"/>
          <cell r="N1635"/>
          <cell r="O1635"/>
          <cell r="P1635"/>
          <cell r="Q1635"/>
          <cell r="R1635"/>
          <cell r="S1635"/>
          <cell r="T1635"/>
          <cell r="U1635"/>
          <cell r="V1635"/>
          <cell r="W1635"/>
          <cell r="Y1635"/>
          <cell r="Z1635"/>
          <cell r="AA1635"/>
          <cell r="AB1635"/>
          <cell r="AC1635"/>
          <cell r="AD1635"/>
        </row>
        <row r="1636">
          <cell r="G1636" t="str">
            <v>TB25NT1_D1</v>
          </cell>
          <cell r="H1636" t="str">
            <v xml:space="preserve">Đoạn từ giáp ranh thị trấn Trảng Bom đến cầu số 6 (xã Sông Trầu) </v>
          </cell>
          <cell r="I1636" t="str">
            <v>Ngã tư Tân Lập (xã Cây Gáo)</v>
          </cell>
          <cell r="J1636"/>
          <cell r="K1636" t="str">
            <v>Hết Trường Tiểu học Tân Lập (xã Thanh Bình)</v>
          </cell>
          <cell r="L1636">
            <v>4000</v>
          </cell>
          <cell r="M1636">
            <v>1800</v>
          </cell>
          <cell r="N1636">
            <v>1200</v>
          </cell>
          <cell r="O1636">
            <v>900</v>
          </cell>
          <cell r="P1636">
            <v>0</v>
          </cell>
          <cell r="Q1636">
            <v>0</v>
          </cell>
          <cell r="R1636">
            <v>0</v>
          </cell>
          <cell r="S1636">
            <v>0</v>
          </cell>
          <cell r="T1636" t="e">
            <v>#DIV/0!</v>
          </cell>
          <cell r="U1636" t="e">
            <v>#DIV/0!</v>
          </cell>
          <cell r="V1636" t="e">
            <v>#DIV/0!</v>
          </cell>
          <cell r="W1636" t="e">
            <v>#DIV/0!</v>
          </cell>
          <cell r="X1636">
            <v>1.7</v>
          </cell>
          <cell r="Y1636">
            <v>1.3158000000000001</v>
          </cell>
          <cell r="Z1636" t="str">
            <v>44. xã Trảng Bom còn 1 đường đang đợi ktra.xlsx</v>
          </cell>
          <cell r="AA1636">
            <v>5300</v>
          </cell>
          <cell r="AB1636">
            <v>2400</v>
          </cell>
          <cell r="AC1636">
            <v>1600</v>
          </cell>
          <cell r="AD1636">
            <v>1200</v>
          </cell>
        </row>
        <row r="1637">
          <cell r="G1637" t="str">
            <v>TB25NT1_D2</v>
          </cell>
          <cell r="H1637" t="str">
            <v xml:space="preserve">Đoạn từ cầu số 6 đến giáp ranh xã Cây Gáo (xã Sông Trầu) </v>
          </cell>
          <cell r="I1637" t="str">
            <v>Hết Trường Tiểu học Tân Lập (xã Thanh Bình)</v>
          </cell>
          <cell r="J1637"/>
          <cell r="K1637" t="str">
            <v>Hồ Trị An</v>
          </cell>
          <cell r="L1637">
            <v>3000</v>
          </cell>
          <cell r="M1637">
            <v>1400</v>
          </cell>
          <cell r="N1637">
            <v>1000</v>
          </cell>
          <cell r="O1637">
            <v>750</v>
          </cell>
          <cell r="P1637">
            <v>0</v>
          </cell>
          <cell r="Q1637">
            <v>0</v>
          </cell>
          <cell r="R1637">
            <v>0</v>
          </cell>
          <cell r="S1637">
            <v>0</v>
          </cell>
          <cell r="T1637" t="e">
            <v>#DIV/0!</v>
          </cell>
          <cell r="U1637" t="e">
            <v>#DIV/0!</v>
          </cell>
          <cell r="V1637" t="e">
            <v>#DIV/0!</v>
          </cell>
          <cell r="W1637" t="e">
            <v>#DIV/0!</v>
          </cell>
          <cell r="X1637">
            <v>1.7</v>
          </cell>
          <cell r="Y1637">
            <v>1.3158000000000001</v>
          </cell>
          <cell r="Z1637" t="str">
            <v>44. xã Trảng Bom còn 1 đường đang đợi ktra.xlsx</v>
          </cell>
          <cell r="AA1637">
            <v>3900</v>
          </cell>
          <cell r="AB1637">
            <v>1800</v>
          </cell>
          <cell r="AC1637">
            <v>1300</v>
          </cell>
          <cell r="AD1637">
            <v>990</v>
          </cell>
        </row>
        <row r="1638">
          <cell r="G1638" t="str">
            <v>TB25NT1_D3</v>
          </cell>
          <cell r="H1638" t="str">
            <v xml:space="preserve">Đoạn từ giáp ranh xã Sông Trầu đến đường vào Công ty Đông Nhi (xã Cây Gáo) </v>
          </cell>
          <cell r="I1638" t="str">
            <v xml:space="preserve">Đường Trảng Bom Thanh Bình </v>
          </cell>
          <cell r="J1638"/>
          <cell r="K1638" t="str">
            <v>Đường Liên xã Tây Hòa - Sông Trầu (bao gồm cả đoạn cuối vào khu công nghiệp Bàu Xéo)</v>
          </cell>
          <cell r="L1638">
            <v>1800</v>
          </cell>
          <cell r="M1638">
            <v>900</v>
          </cell>
          <cell r="N1638">
            <v>700</v>
          </cell>
          <cell r="O1638">
            <v>600</v>
          </cell>
          <cell r="P1638">
            <v>0</v>
          </cell>
          <cell r="Q1638">
            <v>0</v>
          </cell>
          <cell r="R1638">
            <v>0</v>
          </cell>
          <cell r="S1638">
            <v>0</v>
          </cell>
          <cell r="T1638" t="e">
            <v>#DIV/0!</v>
          </cell>
          <cell r="U1638" t="e">
            <v>#DIV/0!</v>
          </cell>
          <cell r="V1638" t="e">
            <v>#DIV/0!</v>
          </cell>
          <cell r="W1638" t="e">
            <v>#DIV/0!</v>
          </cell>
          <cell r="X1638">
            <v>1.6</v>
          </cell>
          <cell r="Y1638">
            <v>1.3760000000000001</v>
          </cell>
          <cell r="Z1638" t="str">
            <v>18. xã Bàu Hàm giap ranh.xlsx</v>
          </cell>
          <cell r="AA1638">
            <v>2500</v>
          </cell>
          <cell r="AB1638">
            <v>1200</v>
          </cell>
          <cell r="AC1638">
            <v>960</v>
          </cell>
          <cell r="AD1638">
            <v>830</v>
          </cell>
        </row>
        <row r="1639">
          <cell r="G1639" t="str">
            <v>TB25NT1_D4</v>
          </cell>
          <cell r="H1639" t="str">
            <v xml:space="preserve">Đoạn từ đường vào công ty Đông Nhi đến ngã tư Tân Lập (xã Cây Gáo) </v>
          </cell>
          <cell r="I1639" t="str">
            <v xml:space="preserve">Đường Trảng Bom Thanh Bình </v>
          </cell>
          <cell r="J1639"/>
          <cell r="K1639" t="str">
            <v>Hương lộ 24</v>
          </cell>
          <cell r="L1639">
            <v>2500</v>
          </cell>
          <cell r="M1639">
            <v>1200</v>
          </cell>
          <cell r="N1639">
            <v>1000</v>
          </cell>
          <cell r="O1639">
            <v>700</v>
          </cell>
          <cell r="P1639">
            <v>0</v>
          </cell>
          <cell r="Q1639">
            <v>0</v>
          </cell>
          <cell r="R1639">
            <v>0</v>
          </cell>
          <cell r="S1639">
            <v>0</v>
          </cell>
          <cell r="T1639" t="e">
            <v>#DIV/0!</v>
          </cell>
          <cell r="U1639" t="e">
            <v>#DIV/0!</v>
          </cell>
          <cell r="V1639" t="e">
            <v>#DIV/0!</v>
          </cell>
          <cell r="W1639" t="e">
            <v>#DIV/0!</v>
          </cell>
          <cell r="X1639">
            <v>1.6</v>
          </cell>
          <cell r="Y1639">
            <v>1.3760000000000001</v>
          </cell>
          <cell r="Z1639" t="str">
            <v>18. xã Bàu Hàm giap ranh.xlsx</v>
          </cell>
          <cell r="AA1639">
            <v>3400</v>
          </cell>
          <cell r="AB1639">
            <v>1700</v>
          </cell>
          <cell r="AC1639">
            <v>1400</v>
          </cell>
          <cell r="AD1639">
            <v>960</v>
          </cell>
        </row>
        <row r="1640">
          <cell r="G1640" t="str">
            <v>TB25NT1_D5</v>
          </cell>
          <cell r="H1640" t="str">
            <v xml:space="preserve">Từ ngã tư Tân Lập đến hết ranh Trường Tiểu học Tân Lập (xã Thanh Bình) </v>
          </cell>
          <cell r="I1640" t="str">
            <v xml:space="preserve">Đường Trảng Bom Thanh Bình </v>
          </cell>
          <cell r="J1640"/>
          <cell r="K1640" t="str">
            <v>Giáp ranh xã Bàu Hàm</v>
          </cell>
          <cell r="L1640">
            <v>2300</v>
          </cell>
          <cell r="M1640">
            <v>1100</v>
          </cell>
          <cell r="N1640">
            <v>950</v>
          </cell>
          <cell r="O1640">
            <v>650</v>
          </cell>
          <cell r="P1640">
            <v>0</v>
          </cell>
          <cell r="Q1640">
            <v>0</v>
          </cell>
          <cell r="R1640">
            <v>0</v>
          </cell>
          <cell r="S1640">
            <v>0</v>
          </cell>
          <cell r="T1640" t="e">
            <v>#DIV/0!</v>
          </cell>
          <cell r="U1640" t="e">
            <v>#DIV/0!</v>
          </cell>
          <cell r="V1640" t="e">
            <v>#DIV/0!</v>
          </cell>
          <cell r="W1640" t="e">
            <v>#DIV/0!</v>
          </cell>
          <cell r="X1640">
            <v>1.6</v>
          </cell>
          <cell r="Y1640">
            <v>1.3760000000000001</v>
          </cell>
          <cell r="Z1640" t="str">
            <v>18. xã Bàu Hàm giap ranh.xlsx</v>
          </cell>
          <cell r="AA1640">
            <v>3200</v>
          </cell>
          <cell r="AB1640">
            <v>1500</v>
          </cell>
          <cell r="AC1640">
            <v>1300</v>
          </cell>
          <cell r="AD1640">
            <v>890</v>
          </cell>
        </row>
        <row r="1641">
          <cell r="G1641" t="str">
            <v>TB25NT1_D6</v>
          </cell>
          <cell r="H1641" t="str">
            <v xml:space="preserve"> Đoạn còn lại thuộc xã Thanh Bình từ Trường Tiểu học Tân Lập (xã Thanh Bình) đến Hồ Trị An</v>
          </cell>
          <cell r="I1641" t="str">
            <v xml:space="preserve">Đường Trảng Bom Thanh Bình </v>
          </cell>
          <cell r="J1641"/>
          <cell r="K1641" t="str">
            <v>Đường tỉnh 782 (Trị An - Sóc Lu)</v>
          </cell>
          <cell r="L1641">
            <v>1500</v>
          </cell>
          <cell r="M1641">
            <v>800</v>
          </cell>
          <cell r="N1641">
            <v>700</v>
          </cell>
          <cell r="O1641">
            <v>500</v>
          </cell>
          <cell r="P1641">
            <v>0</v>
          </cell>
          <cell r="Q1641">
            <v>0</v>
          </cell>
          <cell r="R1641">
            <v>0</v>
          </cell>
          <cell r="S1641">
            <v>0</v>
          </cell>
          <cell r="T1641" t="e">
            <v>#DIV/0!</v>
          </cell>
          <cell r="U1641" t="e">
            <v>#DIV/0!</v>
          </cell>
          <cell r="V1641" t="e">
            <v>#DIV/0!</v>
          </cell>
          <cell r="W1641" t="e">
            <v>#DIV/0!</v>
          </cell>
          <cell r="X1641">
            <v>1.6</v>
          </cell>
          <cell r="Y1641">
            <v>1.3760000000000001</v>
          </cell>
          <cell r="Z1641" t="str">
            <v>18. xã Bàu Hàm giap ranh.xlsx</v>
          </cell>
          <cell r="AA1641">
            <v>2100</v>
          </cell>
          <cell r="AB1641">
            <v>1100</v>
          </cell>
          <cell r="AC1641">
            <v>960</v>
          </cell>
          <cell r="AD1641">
            <v>690</v>
          </cell>
        </row>
        <row r="1642">
          <cell r="G1642" t="str">
            <v>TB26NT</v>
          </cell>
          <cell r="H1642" t="str">
            <v xml:space="preserve"> Đường vào công ty gỗ Rừng Thông (từ đường Trảng Bom - Thanh Bình đến đường liên xã Tây Hòa - Sông Trầu, bao gồm cả đoạn nối vào khu công nghiệp Bàu Xéo) </v>
          </cell>
          <cell r="I1642" t="str">
            <v>Quốc lộ 1</v>
          </cell>
          <cell r="J1642"/>
          <cell r="K1642" t="str">
            <v>Cầu 1 tấn xã Tây Hòa</v>
          </cell>
          <cell r="L1642">
            <v>3000</v>
          </cell>
          <cell r="M1642">
            <v>1500</v>
          </cell>
          <cell r="N1642">
            <v>1200</v>
          </cell>
          <cell r="O1642">
            <v>900</v>
          </cell>
          <cell r="P1642">
            <v>0</v>
          </cell>
          <cell r="Q1642">
            <v>0</v>
          </cell>
          <cell r="R1642">
            <v>0</v>
          </cell>
          <cell r="S1642">
            <v>0</v>
          </cell>
          <cell r="T1642" t="e">
            <v>#DIV/0!</v>
          </cell>
          <cell r="U1642" t="e">
            <v>#DIV/0!</v>
          </cell>
          <cell r="V1642" t="e">
            <v>#DIV/0!</v>
          </cell>
          <cell r="W1642" t="e">
            <v>#DIV/0!</v>
          </cell>
          <cell r="X1642">
            <v>1.7</v>
          </cell>
          <cell r="Y1642">
            <v>1.3158000000000001</v>
          </cell>
          <cell r="Z1642" t="str">
            <v>44. xã Trảng Bom còn 1 đường đang đợi ktra.xlsx</v>
          </cell>
          <cell r="AA1642">
            <v>3900</v>
          </cell>
          <cell r="AB1642">
            <v>2000</v>
          </cell>
          <cell r="AC1642">
            <v>1600</v>
          </cell>
          <cell r="AD1642">
            <v>1200</v>
          </cell>
        </row>
        <row r="1643">
          <cell r="G1643" t="str">
            <v>TB27NT</v>
          </cell>
          <cell r="H1643" t="str">
            <v>Đường Trường An - Tân Thành, từ đường Trảng Bom Thanh Bình đến Hương lộ 24</v>
          </cell>
          <cell r="I1643" t="str">
            <v>Quốc lộ 1</v>
          </cell>
          <cell r="J1643"/>
          <cell r="K1643" t="str">
            <v>Nhà máy xử lý chất thải (xã Tây Hòa)</v>
          </cell>
          <cell r="L1643">
            <v>1200</v>
          </cell>
          <cell r="M1643">
            <v>650</v>
          </cell>
          <cell r="N1643">
            <v>450</v>
          </cell>
          <cell r="O1643">
            <v>350</v>
          </cell>
          <cell r="P1643">
            <v>0</v>
          </cell>
          <cell r="Q1643">
            <v>0</v>
          </cell>
          <cell r="R1643">
            <v>0</v>
          </cell>
          <cell r="S1643">
            <v>0</v>
          </cell>
          <cell r="T1643" t="e">
            <v>#DIV/0!</v>
          </cell>
          <cell r="U1643" t="e">
            <v>#DIV/0!</v>
          </cell>
          <cell r="V1643" t="e">
            <v>#DIV/0!</v>
          </cell>
          <cell r="W1643" t="e">
            <v>#DIV/0!</v>
          </cell>
          <cell r="X1643">
            <v>1.6</v>
          </cell>
          <cell r="Y1643">
            <v>1.3760000000000001</v>
          </cell>
          <cell r="Z1643" t="str">
            <v>18. xã Bàu Hàm giap ranh.xlsx</v>
          </cell>
          <cell r="AA1643">
            <v>1700</v>
          </cell>
          <cell r="AB1643">
            <v>890</v>
          </cell>
          <cell r="AC1643">
            <v>620</v>
          </cell>
          <cell r="AD1643">
            <v>480</v>
          </cell>
        </row>
        <row r="1644">
          <cell r="G1644" t="str">
            <v>TB28NT</v>
          </cell>
          <cell r="H1644" t="str">
            <v>Đường vào khu di tích lịch sử căn cứ Tỉnh ủy Biên Hòa (U1 xã Thanh Bình), từ đường Trảng Bom Thanh Bình đến giáp ranh xã Bàu Hàm</v>
          </cell>
          <cell r="I1644" t="str">
            <v>Quốc lộ 1</v>
          </cell>
          <cell r="J1644"/>
          <cell r="K1644" t="str">
            <v>Đầu Trường THCS Tây Hòa</v>
          </cell>
          <cell r="L1644">
            <v>1200</v>
          </cell>
          <cell r="M1644">
            <v>600</v>
          </cell>
          <cell r="N1644">
            <v>450</v>
          </cell>
          <cell r="O1644">
            <v>300</v>
          </cell>
          <cell r="P1644">
            <v>0</v>
          </cell>
          <cell r="Q1644">
            <v>0</v>
          </cell>
          <cell r="R1644">
            <v>0</v>
          </cell>
          <cell r="S1644">
            <v>0</v>
          </cell>
          <cell r="T1644" t="e">
            <v>#DIV/0!</v>
          </cell>
          <cell r="U1644" t="e">
            <v>#DIV/0!</v>
          </cell>
          <cell r="V1644" t="e">
            <v>#DIV/0!</v>
          </cell>
          <cell r="W1644" t="e">
            <v>#DIV/0!</v>
          </cell>
          <cell r="X1644">
            <v>1.6</v>
          </cell>
          <cell r="Y1644">
            <v>1.3760000000000001</v>
          </cell>
          <cell r="Z1644" t="str">
            <v>18. xã Bàu Hàm giap ranh.xlsx</v>
          </cell>
          <cell r="AA1644">
            <v>1700</v>
          </cell>
          <cell r="AB1644">
            <v>830</v>
          </cell>
          <cell r="AC1644">
            <v>620</v>
          </cell>
          <cell r="AD1644">
            <v>410</v>
          </cell>
        </row>
        <row r="1645">
          <cell r="G1645" t="str">
            <v>TB29NT2</v>
          </cell>
          <cell r="H1645" t="str">
            <v>Hương lộ 24 (xã Thanh Bình), từ đường Trảng Bom Thanh Bình đến Đường tỉnh 762 (Trị An - Sóc Lu)</v>
          </cell>
          <cell r="I1645" t="str">
            <v>Đầu Trường THCS Tây Hòa</v>
          </cell>
          <cell r="J1645"/>
          <cell r="K1645" t="str">
            <v>Nhà máy xử lý chất thải (xã Tây Hòa)</v>
          </cell>
          <cell r="L1645">
            <v>1300</v>
          </cell>
          <cell r="M1645">
            <v>600</v>
          </cell>
          <cell r="N1645">
            <v>450</v>
          </cell>
          <cell r="O1645">
            <v>350</v>
          </cell>
          <cell r="P1645">
            <v>0</v>
          </cell>
          <cell r="Q1645">
            <v>0</v>
          </cell>
          <cell r="R1645">
            <v>0</v>
          </cell>
          <cell r="S1645">
            <v>0</v>
          </cell>
          <cell r="T1645" t="e">
            <v>#DIV/0!</v>
          </cell>
          <cell r="U1645" t="e">
            <v>#DIV/0!</v>
          </cell>
          <cell r="V1645" t="e">
            <v>#DIV/0!</v>
          </cell>
          <cell r="W1645" t="e">
            <v>#DIV/0!</v>
          </cell>
          <cell r="X1645">
            <v>1.6</v>
          </cell>
          <cell r="Y1645">
            <v>1.3760000000000001</v>
          </cell>
          <cell r="Z1645" t="str">
            <v>18. xã Bàu Hàm giap ranh.xlsx</v>
          </cell>
          <cell r="AA1645">
            <v>1800</v>
          </cell>
          <cell r="AB1645">
            <v>830</v>
          </cell>
          <cell r="AC1645">
            <v>620</v>
          </cell>
          <cell r="AD1645">
            <v>480</v>
          </cell>
        </row>
        <row r="1646">
          <cell r="G1646" t="str">
            <v>TB30NT</v>
          </cell>
          <cell r="H1646" t="str">
            <v>Đường liên xã Tây Hòa - Sông Trầu, từ Quốc lộ 1 đi qua khu tái định cư Tây Hòa đến Cầu 1 tấn xã Tây Hòa</v>
          </cell>
          <cell r="I1646" t="str">
            <v>Quốc lộ 1</v>
          </cell>
          <cell r="J1646"/>
          <cell r="K1646" t="str">
            <v>Đường ray xe lửa</v>
          </cell>
          <cell r="L1646">
            <v>3200</v>
          </cell>
          <cell r="M1646">
            <v>1600</v>
          </cell>
          <cell r="N1646">
            <v>1400</v>
          </cell>
          <cell r="O1646">
            <v>900</v>
          </cell>
          <cell r="P1646">
            <v>0</v>
          </cell>
          <cell r="Q1646">
            <v>0</v>
          </cell>
          <cell r="R1646">
            <v>0</v>
          </cell>
          <cell r="S1646">
            <v>0</v>
          </cell>
          <cell r="T1646" t="e">
            <v>#DIV/0!</v>
          </cell>
          <cell r="U1646" t="e">
            <v>#DIV/0!</v>
          </cell>
          <cell r="V1646" t="e">
            <v>#DIV/0!</v>
          </cell>
          <cell r="W1646" t="e">
            <v>#DIV/0!</v>
          </cell>
          <cell r="X1646">
            <v>1.7</v>
          </cell>
          <cell r="Y1646">
            <v>1.3</v>
          </cell>
          <cell r="Z1646" t="str">
            <v>27. X. Hưng Thịnh rồi.xlsx</v>
          </cell>
          <cell r="AA1646">
            <v>4200</v>
          </cell>
          <cell r="AB1646">
            <v>2100</v>
          </cell>
          <cell r="AC1646">
            <v>1800</v>
          </cell>
          <cell r="AD1646">
            <v>1200</v>
          </cell>
        </row>
        <row r="1647">
          <cell r="G1647" t="str">
            <v>TB31NT</v>
          </cell>
          <cell r="H1647" t="str">
            <v xml:space="preserve">Đường liên ấp Lộc Hòa - Nhân Hòa (nhánh Bắc Quốc lộ 1 xã Tây Hòa) </v>
          </cell>
          <cell r="I1647" t="str">
            <v>Giáp nhà thờ Lộc Hòa về hướng Đông</v>
          </cell>
          <cell r="J1647"/>
          <cell r="K1647" t="str">
            <v>Đường ray xe lửa xã Tây Hòa</v>
          </cell>
          <cell r="L1647"/>
          <cell r="M1647"/>
          <cell r="N1647"/>
          <cell r="O1647"/>
          <cell r="P1647"/>
          <cell r="Q1647"/>
          <cell r="R1647"/>
          <cell r="S1647"/>
          <cell r="T1647"/>
          <cell r="U1647"/>
          <cell r="V1647"/>
          <cell r="W1647"/>
          <cell r="Y1647"/>
          <cell r="Z1647"/>
          <cell r="AA1647"/>
          <cell r="AB1647"/>
          <cell r="AC1647"/>
          <cell r="AD1647"/>
        </row>
        <row r="1648">
          <cell r="G1648" t="str">
            <v>TB31NT_D1</v>
          </cell>
          <cell r="H1648" t="str">
            <v xml:space="preserve">Đoạn giáp Quốc lộ 1 đến Trường THCS Tây Hòa </v>
          </cell>
          <cell r="I1648" t="str">
            <v>Giáp nhà thờ Lộc Hòa về hướng Tây</v>
          </cell>
          <cell r="J1648"/>
          <cell r="K1648" t="str">
            <v>Bên phải, đến hết ranh thửa đất số 646 tờ BĐĐC số 22; Bên trái, đến hết ranh thửa đất số 599, tờ BĐĐC số 22 (xã Tây Hòa)</v>
          </cell>
          <cell r="L1648">
            <v>3200</v>
          </cell>
          <cell r="M1648">
            <v>1600</v>
          </cell>
          <cell r="N1648">
            <v>1400</v>
          </cell>
          <cell r="O1648">
            <v>900</v>
          </cell>
          <cell r="P1648">
            <v>0</v>
          </cell>
          <cell r="Q1648">
            <v>0</v>
          </cell>
          <cell r="R1648">
            <v>0</v>
          </cell>
          <cell r="S1648">
            <v>0</v>
          </cell>
          <cell r="T1648" t="e">
            <v>#DIV/0!</v>
          </cell>
          <cell r="U1648" t="e">
            <v>#DIV/0!</v>
          </cell>
          <cell r="V1648" t="e">
            <v>#DIV/0!</v>
          </cell>
          <cell r="W1648" t="e">
            <v>#DIV/0!</v>
          </cell>
          <cell r="X1648">
            <v>1.7</v>
          </cell>
          <cell r="Y1648">
            <v>1.3</v>
          </cell>
          <cell r="Z1648" t="str">
            <v>27. X. Hưng Thịnh rồi.xlsx</v>
          </cell>
          <cell r="AA1648">
            <v>4200</v>
          </cell>
          <cell r="AB1648">
            <v>2100</v>
          </cell>
          <cell r="AC1648">
            <v>1800</v>
          </cell>
          <cell r="AD1648">
            <v>1200</v>
          </cell>
        </row>
        <row r="1649">
          <cell r="G1649" t="str">
            <v>TB31NT_D2</v>
          </cell>
          <cell r="H1649" t="str">
            <v>Đoạn từ đầu ranh Trường THCS Tây Hòa đến nhà máy xử lý chất thải (xã Tây Hòa)</v>
          </cell>
          <cell r="I1649" t="str">
            <v>Đường Sông Thao Bàu Hàm</v>
          </cell>
          <cell r="J1649"/>
          <cell r="K1649" t="str">
            <v>Giáp ranh huyện Thống Nhất</v>
          </cell>
          <cell r="L1649">
            <v>2400</v>
          </cell>
          <cell r="M1649">
            <v>1200</v>
          </cell>
          <cell r="N1649">
            <v>1000</v>
          </cell>
          <cell r="O1649">
            <v>700</v>
          </cell>
          <cell r="P1649">
            <v>0</v>
          </cell>
          <cell r="Q1649">
            <v>0</v>
          </cell>
          <cell r="R1649">
            <v>0</v>
          </cell>
          <cell r="S1649">
            <v>0</v>
          </cell>
          <cell r="T1649" t="e">
            <v>#DIV/0!</v>
          </cell>
          <cell r="U1649" t="e">
            <v>#DIV/0!</v>
          </cell>
          <cell r="V1649" t="e">
            <v>#DIV/0!</v>
          </cell>
          <cell r="W1649" t="e">
            <v>#DIV/0!</v>
          </cell>
          <cell r="X1649">
            <v>1.7</v>
          </cell>
          <cell r="Y1649">
            <v>1.3</v>
          </cell>
          <cell r="Z1649" t="str">
            <v>27. X. Hưng Thịnh rồi.xlsx</v>
          </cell>
          <cell r="AA1649">
            <v>3100</v>
          </cell>
          <cell r="AB1649">
            <v>1600</v>
          </cell>
          <cell r="AC1649">
            <v>1300</v>
          </cell>
          <cell r="AD1649">
            <v>910</v>
          </cell>
        </row>
        <row r="1650">
          <cell r="G1650" t="str">
            <v>TB32NT</v>
          </cell>
          <cell r="H1650" t="str">
            <v>Đường ấp Lộc Hòa (nhánh Nam Quốc lộ 1), từ Quốc lộ 1 đi qua Nhà máy thức ăn gia súc Minh Quân (xã Tây Hòa) đến đường sắt</v>
          </cell>
          <cell r="I1650" t="str">
            <v>Tỉnh 762</v>
          </cell>
          <cell r="J1650"/>
          <cell r="K1650" t="str">
            <v>Đường Sông Thao - Bàu Hàm</v>
          </cell>
          <cell r="L1650">
            <v>3200</v>
          </cell>
          <cell r="M1650">
            <v>1600</v>
          </cell>
          <cell r="N1650">
            <v>1400</v>
          </cell>
          <cell r="O1650">
            <v>900</v>
          </cell>
          <cell r="P1650">
            <v>0</v>
          </cell>
          <cell r="Q1650">
            <v>0</v>
          </cell>
          <cell r="R1650">
            <v>0</v>
          </cell>
          <cell r="S1650">
            <v>0</v>
          </cell>
          <cell r="T1650" t="e">
            <v>#DIV/0!</v>
          </cell>
          <cell r="U1650" t="e">
            <v>#DIV/0!</v>
          </cell>
          <cell r="V1650" t="e">
            <v>#DIV/0!</v>
          </cell>
          <cell r="W1650" t="e">
            <v>#DIV/0!</v>
          </cell>
          <cell r="X1650">
            <v>1.7</v>
          </cell>
          <cell r="Y1650">
            <v>1.3</v>
          </cell>
          <cell r="Z1650" t="str">
            <v>27. X. Hưng Thịnh rồi.xlsx</v>
          </cell>
          <cell r="AA1650">
            <v>4200</v>
          </cell>
          <cell r="AB1650">
            <v>2100</v>
          </cell>
          <cell r="AC1650">
            <v>1800</v>
          </cell>
          <cell r="AD1650">
            <v>1200</v>
          </cell>
        </row>
        <row r="1651">
          <cell r="G1651" t="str">
            <v>TB33NT</v>
          </cell>
          <cell r="H1651" t="str">
            <v xml:space="preserve">Đường liên ấp Lộc Hòa, từ giáp nhà thờ Lộc Hòa về hướng Đông đến đường sắt xã Tây Hòa </v>
          </cell>
          <cell r="I1651" t="str">
            <v xml:space="preserve">Đường Trảng Bom Thanh Bình </v>
          </cell>
          <cell r="J1651"/>
          <cell r="K1651" t="str">
            <v>Giáp ranh huyện Thống Nhất</v>
          </cell>
          <cell r="L1651">
            <v>3200</v>
          </cell>
          <cell r="M1651">
            <v>1600</v>
          </cell>
          <cell r="N1651">
            <v>1400</v>
          </cell>
          <cell r="O1651">
            <v>900</v>
          </cell>
          <cell r="P1651">
            <v>0</v>
          </cell>
          <cell r="Q1651">
            <v>0</v>
          </cell>
          <cell r="R1651">
            <v>0</v>
          </cell>
          <cell r="S1651">
            <v>0</v>
          </cell>
          <cell r="T1651" t="e">
            <v>#DIV/0!</v>
          </cell>
          <cell r="U1651" t="e">
            <v>#DIV/0!</v>
          </cell>
          <cell r="V1651" t="e">
            <v>#DIV/0!</v>
          </cell>
          <cell r="W1651" t="e">
            <v>#DIV/0!</v>
          </cell>
          <cell r="X1651">
            <v>1.7</v>
          </cell>
          <cell r="Y1651">
            <v>1.3</v>
          </cell>
          <cell r="Z1651" t="str">
            <v>27. X. Hưng Thịnh rồi.xlsx</v>
          </cell>
          <cell r="AA1651">
            <v>4200</v>
          </cell>
          <cell r="AB1651">
            <v>2100</v>
          </cell>
          <cell r="AC1651">
            <v>1800</v>
          </cell>
          <cell r="AD1651">
            <v>1200</v>
          </cell>
        </row>
        <row r="1652">
          <cell r="G1652" t="str">
            <v>TB34NT</v>
          </cell>
          <cell r="H1652" t="str">
            <v>Đường liên ấp Lộc Hòa, từ giáp nhà thờ Lộc Hòa về hướng Tây đến giáp nghĩa địa giáo xứ Lộc Hòa xã Tây Hòa</v>
          </cell>
          <cell r="I1652" t="str">
            <v>Quốc lộ 1</v>
          </cell>
          <cell r="J1652"/>
          <cell r="K1652" t="str">
            <v>Đến hết thửa đất số 2, tờ BĐĐC số 5, xã Hưng Thịnh</v>
          </cell>
          <cell r="L1652">
            <v>3200</v>
          </cell>
          <cell r="M1652">
            <v>1600</v>
          </cell>
          <cell r="N1652">
            <v>1400</v>
          </cell>
          <cell r="O1652">
            <v>900</v>
          </cell>
          <cell r="P1652">
            <v>0</v>
          </cell>
          <cell r="Q1652">
            <v>0</v>
          </cell>
          <cell r="R1652">
            <v>0</v>
          </cell>
          <cell r="S1652">
            <v>0</v>
          </cell>
          <cell r="T1652" t="e">
            <v>#DIV/0!</v>
          </cell>
          <cell r="U1652" t="e">
            <v>#DIV/0!</v>
          </cell>
          <cell r="V1652" t="e">
            <v>#DIV/0!</v>
          </cell>
          <cell r="W1652" t="e">
            <v>#DIV/0!</v>
          </cell>
          <cell r="X1652">
            <v>1.7</v>
          </cell>
          <cell r="Y1652">
            <v>1.3</v>
          </cell>
          <cell r="Z1652" t="str">
            <v>27. X. Hưng Thịnh rồi.xlsx</v>
          </cell>
          <cell r="AA1652">
            <v>4200</v>
          </cell>
          <cell r="AB1652">
            <v>2100</v>
          </cell>
          <cell r="AC1652">
            <v>1800</v>
          </cell>
          <cell r="AD1652">
            <v>1200</v>
          </cell>
        </row>
        <row r="1653">
          <cell r="G1653" t="str">
            <v>TB35NT2</v>
          </cell>
          <cell r="H1653" t="str">
            <v xml:space="preserve"> Đường 30 tháng 4 (xã Bàu Hàm), từ đường Sông Thao - Bàu Hàm đến giáp ranh huyện Thống Nhất</v>
          </cell>
          <cell r="I1653" t="str">
            <v>Quốc lộ 1</v>
          </cell>
          <cell r="J1653"/>
          <cell r="K1653" t="str">
            <v>Đến hết mét thứ 500</v>
          </cell>
          <cell r="L1653">
            <v>1200</v>
          </cell>
          <cell r="M1653">
            <v>600</v>
          </cell>
          <cell r="N1653">
            <v>500</v>
          </cell>
          <cell r="O1653">
            <v>350</v>
          </cell>
          <cell r="P1653">
            <v>0</v>
          </cell>
          <cell r="Q1653">
            <v>0</v>
          </cell>
          <cell r="R1653">
            <v>0</v>
          </cell>
          <cell r="S1653">
            <v>0</v>
          </cell>
          <cell r="T1653" t="e">
            <v>#DIV/0!</v>
          </cell>
          <cell r="U1653" t="e">
            <v>#DIV/0!</v>
          </cell>
          <cell r="V1653" t="e">
            <v>#DIV/0!</v>
          </cell>
          <cell r="W1653" t="e">
            <v>#DIV/0!</v>
          </cell>
          <cell r="X1653">
            <v>1.6</v>
          </cell>
          <cell r="Y1653">
            <v>1.3760000000000001</v>
          </cell>
          <cell r="Z1653" t="str">
            <v>18. xã Bàu Hàm giap ranh.xlsx</v>
          </cell>
          <cell r="AA1653">
            <v>1700</v>
          </cell>
          <cell r="AB1653">
            <v>830</v>
          </cell>
          <cell r="AC1653">
            <v>690</v>
          </cell>
          <cell r="AD1653">
            <v>480</v>
          </cell>
        </row>
        <row r="1654">
          <cell r="G1654" t="str">
            <v>TB36NT2</v>
          </cell>
          <cell r="H1654" t="str">
            <v xml:space="preserve"> Đường 19 tháng 5, từ Đường tỉnh 762 đến đường Sông Thao - Bàu Hàm</v>
          </cell>
          <cell r="I1654" t="str">
            <v>Từ sau mét thứ 500</v>
          </cell>
          <cell r="J1654"/>
          <cell r="K1654" t="str">
            <v>Đến hết thửa đất số 2, tờ BĐĐC số 5, xã Hưng Thịnh</v>
          </cell>
          <cell r="L1654">
            <v>1200</v>
          </cell>
          <cell r="M1654">
            <v>600</v>
          </cell>
          <cell r="N1654">
            <v>500</v>
          </cell>
          <cell r="O1654">
            <v>350</v>
          </cell>
          <cell r="P1654">
            <v>0</v>
          </cell>
          <cell r="Q1654">
            <v>0</v>
          </cell>
          <cell r="R1654">
            <v>0</v>
          </cell>
          <cell r="S1654">
            <v>0</v>
          </cell>
          <cell r="T1654" t="e">
            <v>#DIV/0!</v>
          </cell>
          <cell r="U1654" t="e">
            <v>#DIV/0!</v>
          </cell>
          <cell r="V1654" t="e">
            <v>#DIV/0!</v>
          </cell>
          <cell r="W1654" t="e">
            <v>#DIV/0!</v>
          </cell>
          <cell r="X1654">
            <v>1.6</v>
          </cell>
          <cell r="Y1654">
            <v>1.3760000000000001</v>
          </cell>
          <cell r="Z1654" t="str">
            <v>18. xã Bàu Hàm giap ranh.xlsx</v>
          </cell>
          <cell r="AA1654">
            <v>1700</v>
          </cell>
          <cell r="AB1654">
            <v>830</v>
          </cell>
          <cell r="AC1654">
            <v>690</v>
          </cell>
          <cell r="AD1654">
            <v>480</v>
          </cell>
        </row>
        <row r="1655">
          <cell r="G1655" t="str">
            <v>TB37NT2</v>
          </cell>
          <cell r="H1655" t="str">
            <v xml:space="preserve"> Đường Đức Huy - Thanh Bình - Dốc Mơ (xã Thanh Bình), từ đường Trảng Bom Thanh Bình đến giáp ranh huyện Thống Nhất</v>
          </cell>
          <cell r="I1655" t="str">
            <v>Giáp ranh thị trấn Trảng Bom</v>
          </cell>
          <cell r="J1655"/>
          <cell r="K1655" t="str">
            <v>Đến hết thửa đất số 40, tờ BĐĐC số 49, xã Sông Trầu</v>
          </cell>
          <cell r="L1655">
            <v>1200</v>
          </cell>
          <cell r="M1655">
            <v>600</v>
          </cell>
          <cell r="N1655">
            <v>500</v>
          </cell>
          <cell r="O1655">
            <v>350</v>
          </cell>
          <cell r="P1655">
            <v>0</v>
          </cell>
          <cell r="Q1655">
            <v>0</v>
          </cell>
          <cell r="R1655">
            <v>0</v>
          </cell>
          <cell r="S1655">
            <v>0</v>
          </cell>
          <cell r="T1655" t="e">
            <v>#DIV/0!</v>
          </cell>
          <cell r="U1655" t="e">
            <v>#DIV/0!</v>
          </cell>
          <cell r="V1655" t="e">
            <v>#DIV/0!</v>
          </cell>
          <cell r="W1655" t="e">
            <v>#DIV/0!</v>
          </cell>
          <cell r="X1655">
            <v>1.6</v>
          </cell>
          <cell r="Y1655">
            <v>1.3760000000000001</v>
          </cell>
          <cell r="Z1655" t="str">
            <v>18. xã Bàu Hàm giap ranh.xlsx</v>
          </cell>
          <cell r="AA1655">
            <v>1700</v>
          </cell>
          <cell r="AB1655">
            <v>830</v>
          </cell>
          <cell r="AC1655">
            <v>690</v>
          </cell>
          <cell r="AD1655">
            <v>480</v>
          </cell>
        </row>
        <row r="1656">
          <cell r="G1656" t="str">
            <v>TB38NT</v>
          </cell>
          <cell r="H1656" t="str">
            <v xml:space="preserve"> Đường ranh Hưng Thịnh - Hưng Lộc (xã Hưng Thịnh) </v>
          </cell>
          <cell r="I1656" t="str">
            <v xml:space="preserve"> Đường nhựa từ đường Lê Duẩn đến Đường tỉnh 777 (xã Đồi 61)</v>
          </cell>
          <cell r="J1656"/>
          <cell r="K1656" t="str">
            <v>Bên phải, đến hết ranh thửa đất số 189 tờ BĐĐC số 23; Bên trái, đến hết ranh thửa đất số 784, tờ BĐĐC số 23 (xã Đồi 61)</v>
          </cell>
          <cell r="L1656"/>
          <cell r="M1656"/>
          <cell r="N1656"/>
          <cell r="O1656"/>
          <cell r="P1656"/>
          <cell r="Q1656"/>
          <cell r="R1656"/>
          <cell r="S1656"/>
          <cell r="T1656"/>
          <cell r="U1656"/>
          <cell r="V1656"/>
          <cell r="W1656"/>
          <cell r="Y1656"/>
          <cell r="Z1656"/>
          <cell r="AA1656"/>
          <cell r="AB1656"/>
          <cell r="AC1656"/>
          <cell r="AD1656"/>
        </row>
        <row r="1657">
          <cell r="G1657" t="str">
            <v>TB38NT_D1</v>
          </cell>
          <cell r="H1657" t="str">
            <v xml:space="preserve"> Đoạn từ Quốc lộ 1 vào 500m </v>
          </cell>
          <cell r="I1657" t="str">
            <v xml:space="preserve"> Đường nhựa từ đường Lê Duẩn đến Đường tỉnh 777 (xã Đồi 61)</v>
          </cell>
          <cell r="J1657"/>
          <cell r="K1657" t="str">
            <v>Đường ray xe lửa</v>
          </cell>
          <cell r="L1657">
            <v>2800</v>
          </cell>
          <cell r="M1657">
            <v>1400</v>
          </cell>
          <cell r="N1657">
            <v>1100</v>
          </cell>
          <cell r="O1657">
            <v>700</v>
          </cell>
          <cell r="P1657">
            <v>0</v>
          </cell>
          <cell r="Q1657">
            <v>0</v>
          </cell>
          <cell r="R1657">
            <v>0</v>
          </cell>
          <cell r="S1657">
            <v>0</v>
          </cell>
          <cell r="T1657" t="e">
            <v>#DIV/0!</v>
          </cell>
          <cell r="U1657" t="e">
            <v>#DIV/0!</v>
          </cell>
          <cell r="V1657" t="e">
            <v>#DIV/0!</v>
          </cell>
          <cell r="W1657" t="e">
            <v>#DIV/0!</v>
          </cell>
          <cell r="X1657">
            <v>1.6</v>
          </cell>
          <cell r="Y1657">
            <v>1.4400000000000002</v>
          </cell>
          <cell r="Z1657" t="str">
            <v>27. X. Hưng Thịnh rồi.xlsx</v>
          </cell>
          <cell r="AA1657">
            <v>4000</v>
          </cell>
          <cell r="AB1657">
            <v>2000</v>
          </cell>
          <cell r="AC1657">
            <v>1600</v>
          </cell>
          <cell r="AD1657">
            <v>1000</v>
          </cell>
        </row>
        <row r="1658">
          <cell r="G1658" t="str">
            <v>TB38NT_D2</v>
          </cell>
          <cell r="H1658" t="str">
            <v xml:space="preserve"> Đoạn còn lại, từ sau mét thứ 500 đến hết thửa đất số 2, tờ BĐĐC số 5, xã Hưng Thịnh</v>
          </cell>
          <cell r="I1658" t="str">
            <v>Đường Sắt</v>
          </cell>
          <cell r="J1658"/>
          <cell r="K1658" t="str">
            <v>Bên phải, đến hết ranh thửa đất số 189 tờ BĐĐC số 23; Bên trái, đến hết ranh thửa đất số 784, tờ BĐĐC số 23 (xã Đồi 61)</v>
          </cell>
          <cell r="L1658">
            <v>2000</v>
          </cell>
          <cell r="M1658">
            <v>1000</v>
          </cell>
          <cell r="N1658">
            <v>800</v>
          </cell>
          <cell r="O1658">
            <v>600</v>
          </cell>
          <cell r="P1658">
            <v>0</v>
          </cell>
          <cell r="Q1658">
            <v>0</v>
          </cell>
          <cell r="R1658">
            <v>0</v>
          </cell>
          <cell r="S1658">
            <v>0</v>
          </cell>
          <cell r="T1658" t="e">
            <v>#DIV/0!</v>
          </cell>
          <cell r="U1658" t="e">
            <v>#DIV/0!</v>
          </cell>
          <cell r="V1658" t="e">
            <v>#DIV/0!</v>
          </cell>
          <cell r="W1658" t="e">
            <v>#DIV/0!</v>
          </cell>
          <cell r="X1658">
            <v>1.6</v>
          </cell>
          <cell r="Y1658">
            <v>1.4400000000000002</v>
          </cell>
          <cell r="Z1658" t="str">
            <v>27. X. Hưng Thịnh rồi.xlsx</v>
          </cell>
          <cell r="AA1658">
            <v>2900</v>
          </cell>
          <cell r="AB1658">
            <v>1400</v>
          </cell>
          <cell r="AC1658">
            <v>1200</v>
          </cell>
          <cell r="AD1658">
            <v>860</v>
          </cell>
        </row>
        <row r="1659">
          <cell r="G1659" t="str">
            <v>TB39NT</v>
          </cell>
          <cell r="H1659" t="str">
            <v xml:space="preserve"> Đường Hùng Vương đoạn qua xã Sông Trầu (từ giáp ranh thị trấn Trảng Bom đến hết thửa đất số 40, tờ BĐĐC số 49, xã Sông Trầu)</v>
          </cell>
          <cell r="I1659" t="str">
            <v>Quốc lộ 1</v>
          </cell>
          <cell r="J1659"/>
          <cell r="K1659" t="str">
            <v>Đến ngã ba thửa đất số 716, tờ BĐ ĐC số 3, xã Đồi 61</v>
          </cell>
          <cell r="L1659">
            <v>10000</v>
          </cell>
          <cell r="M1659">
            <v>3800</v>
          </cell>
          <cell r="N1659">
            <v>2700</v>
          </cell>
          <cell r="O1659">
            <v>1700</v>
          </cell>
          <cell r="P1659">
            <v>0</v>
          </cell>
          <cell r="Q1659">
            <v>0</v>
          </cell>
          <cell r="R1659">
            <v>0</v>
          </cell>
          <cell r="S1659">
            <v>0</v>
          </cell>
          <cell r="T1659" t="e">
            <v>#DIV/0!</v>
          </cell>
          <cell r="U1659" t="e">
            <v>#DIV/0!</v>
          </cell>
          <cell r="V1659" t="e">
            <v>#DIV/0!</v>
          </cell>
          <cell r="W1659" t="e">
            <v>#DIV/0!</v>
          </cell>
          <cell r="X1659">
            <v>3.1</v>
          </cell>
          <cell r="Y1659">
            <v>1.3</v>
          </cell>
          <cell r="Z1659" t="e">
            <v>#N/A</v>
          </cell>
          <cell r="AA1659">
            <v>13000</v>
          </cell>
          <cell r="AB1659">
            <v>4900</v>
          </cell>
          <cell r="AC1659">
            <v>3500</v>
          </cell>
          <cell r="AD1659">
            <v>2200</v>
          </cell>
        </row>
        <row r="1660">
          <cell r="G1660" t="str">
            <v>TB40NT</v>
          </cell>
          <cell r="H1660" t="str">
            <v xml:space="preserve"> Đường Lê Duẩn đoạn qua xã Đồi 61 </v>
          </cell>
          <cell r="I1660" t="str">
            <v>Quốc lộ 1</v>
          </cell>
          <cell r="J1660"/>
          <cell r="K1660" t="str">
            <v>Giáp ranh thành phố Biên Hòa</v>
          </cell>
          <cell r="L1660">
            <v>7500</v>
          </cell>
          <cell r="M1660">
            <v>3400</v>
          </cell>
          <cell r="N1660">
            <v>2400</v>
          </cell>
          <cell r="O1660">
            <v>1400</v>
          </cell>
          <cell r="P1660">
            <v>0</v>
          </cell>
          <cell r="Q1660">
            <v>0</v>
          </cell>
          <cell r="R1660">
            <v>0</v>
          </cell>
          <cell r="S1660">
            <v>0</v>
          </cell>
          <cell r="T1660" t="e">
            <v>#DIV/0!</v>
          </cell>
          <cell r="U1660" t="e">
            <v>#DIV/0!</v>
          </cell>
          <cell r="V1660" t="e">
            <v>#DIV/0!</v>
          </cell>
          <cell r="W1660" t="e">
            <v>#DIV/0!</v>
          </cell>
          <cell r="X1660">
            <v>1.8</v>
          </cell>
          <cell r="Y1660">
            <v>1.1499999999999999</v>
          </cell>
          <cell r="Z1660" t="str">
            <v>17. X. An Viễn bs đường.xlsx</v>
          </cell>
          <cell r="AA1660">
            <v>8600</v>
          </cell>
          <cell r="AB1660">
            <v>3900</v>
          </cell>
          <cell r="AC1660">
            <v>2800</v>
          </cell>
          <cell r="AD1660">
            <v>1600</v>
          </cell>
        </row>
        <row r="1661">
          <cell r="G1661" t="str">
            <v>TB41NT</v>
          </cell>
          <cell r="H1661" t="str">
            <v xml:space="preserve"> Đường bao khu công nghiệp Bàu Xéo (xã Tây Hòa), từ Quốc lộ 1, đến ngã ba (thửa đất số 716, tờ BĐ ĐC số 3, xã Đồi 61)</v>
          </cell>
          <cell r="I1661" t="str">
            <v>Quốc lộ 1</v>
          </cell>
          <cell r="J1661"/>
          <cell r="K1661" t="str">
            <v>Giáp ranh huyện Thống Nhất</v>
          </cell>
          <cell r="L1661">
            <v>5500</v>
          </cell>
          <cell r="M1661">
            <v>2500</v>
          </cell>
          <cell r="N1661">
            <v>1500</v>
          </cell>
          <cell r="O1661">
            <v>1000</v>
          </cell>
          <cell r="P1661">
            <v>0</v>
          </cell>
          <cell r="Q1661">
            <v>0</v>
          </cell>
          <cell r="R1661">
            <v>0</v>
          </cell>
          <cell r="S1661">
            <v>0</v>
          </cell>
          <cell r="T1661" t="e">
            <v>#DIV/0!</v>
          </cell>
          <cell r="U1661" t="e">
            <v>#DIV/0!</v>
          </cell>
          <cell r="V1661" t="e">
            <v>#DIV/0!</v>
          </cell>
          <cell r="W1661" t="e">
            <v>#DIV/0!</v>
          </cell>
          <cell r="X1661">
            <v>1.7</v>
          </cell>
          <cell r="Y1661">
            <v>1.3091200000000001</v>
          </cell>
          <cell r="Z1661" t="str">
            <v>17. X. An Viễn bs đường.xlsx</v>
          </cell>
          <cell r="AA1661">
            <v>7200</v>
          </cell>
          <cell r="AB1661">
            <v>3300</v>
          </cell>
          <cell r="AC1661">
            <v>2000</v>
          </cell>
          <cell r="AD1661">
            <v>1300</v>
          </cell>
        </row>
        <row r="1662">
          <cell r="G1662" t="str">
            <v>TB42NT1</v>
          </cell>
          <cell r="H1662" t="str">
            <v xml:space="preserve"> Đường Võ Nguyên Giáp, từ Quốc lộ 1 đến giáp ranh thành phố Biên Hòa</v>
          </cell>
          <cell r="I1662" t="str">
            <v>Quốc lộ 1</v>
          </cell>
          <cell r="J1662"/>
          <cell r="K1662" t="str">
            <v>Đường ray xe lửa</v>
          </cell>
          <cell r="L1662">
            <v>8500</v>
          </cell>
          <cell r="M1662">
            <v>3400</v>
          </cell>
          <cell r="N1662">
            <v>2300</v>
          </cell>
          <cell r="O1662">
            <v>1400</v>
          </cell>
          <cell r="P1662">
            <v>0</v>
          </cell>
          <cell r="Q1662">
            <v>0</v>
          </cell>
          <cell r="R1662">
            <v>0</v>
          </cell>
          <cell r="S1662">
            <v>0</v>
          </cell>
          <cell r="T1662" t="e">
            <v>#DIV/0!</v>
          </cell>
          <cell r="U1662" t="e">
            <v>#DIV/0!</v>
          </cell>
          <cell r="V1662" t="e">
            <v>#DIV/0!</v>
          </cell>
          <cell r="W1662" t="e">
            <v>#DIV/0!</v>
          </cell>
          <cell r="X1662">
            <v>1.8</v>
          </cell>
          <cell r="Y1662">
            <v>1.3</v>
          </cell>
          <cell r="Z1662" t="str">
            <v>20. xã Bình Minh giap ranh them duong.xlsx</v>
          </cell>
          <cell r="AA1662">
            <v>11100</v>
          </cell>
          <cell r="AB1662">
            <v>4400</v>
          </cell>
          <cell r="AC1662">
            <v>3000</v>
          </cell>
          <cell r="AD1662">
            <v>1800</v>
          </cell>
        </row>
        <row r="1663">
          <cell r="G1663" t="str">
            <v>TB43NT</v>
          </cell>
          <cell r="H1663" t="str">
            <v xml:space="preserve"> Đường Đông Hòa 7km </v>
          </cell>
          <cell r="I1663" t="str">
            <v>Đường sắt</v>
          </cell>
          <cell r="J1663"/>
          <cell r="K1663" t="str">
            <v>Đường Đông Hòa - Hưng Thịnh- Trung Hòa</v>
          </cell>
          <cell r="L1663"/>
          <cell r="M1663"/>
          <cell r="N1663"/>
          <cell r="O1663"/>
          <cell r="P1663"/>
          <cell r="Q1663"/>
          <cell r="R1663"/>
          <cell r="S1663"/>
          <cell r="T1663"/>
          <cell r="U1663"/>
          <cell r="V1663"/>
          <cell r="W1663"/>
          <cell r="Y1663"/>
          <cell r="Z1663"/>
          <cell r="AA1663"/>
          <cell r="AB1663"/>
          <cell r="AC1663"/>
          <cell r="AD1663"/>
        </row>
        <row r="1664">
          <cell r="G1664" t="str">
            <v>TB43NT_D1</v>
          </cell>
          <cell r="H1664" t="str">
            <v xml:space="preserve"> Đoạn từ Quốc lộ 1 đến đường sắt </v>
          </cell>
          <cell r="I1664" t="str">
            <v>Đường Đông Hòa - Hưng Thịnh- Trung Hòa</v>
          </cell>
          <cell r="J1664"/>
          <cell r="K1664" t="str">
            <v>Giáp ranh huyện Thống Nhất</v>
          </cell>
          <cell r="L1664">
            <v>3800</v>
          </cell>
          <cell r="M1664">
            <v>1800</v>
          </cell>
          <cell r="N1664">
            <v>1500</v>
          </cell>
          <cell r="O1664">
            <v>1200</v>
          </cell>
          <cell r="P1664">
            <v>0</v>
          </cell>
          <cell r="Q1664">
            <v>0</v>
          </cell>
          <cell r="R1664">
            <v>0</v>
          </cell>
          <cell r="S1664">
            <v>0</v>
          </cell>
          <cell r="T1664" t="e">
            <v>#DIV/0!</v>
          </cell>
          <cell r="U1664" t="e">
            <v>#DIV/0!</v>
          </cell>
          <cell r="V1664" t="e">
            <v>#DIV/0!</v>
          </cell>
          <cell r="W1664" t="e">
            <v>#DIV/0!</v>
          </cell>
          <cell r="X1664">
            <v>1.6</v>
          </cell>
          <cell r="Y1664">
            <v>1.4400000000000002</v>
          </cell>
          <cell r="Z1664" t="str">
            <v>27. X. Hưng Thịnh rồi.xlsx</v>
          </cell>
          <cell r="AA1664">
            <v>5500</v>
          </cell>
          <cell r="AB1664">
            <v>2600</v>
          </cell>
          <cell r="AC1664">
            <v>2200</v>
          </cell>
          <cell r="AD1664">
            <v>1700</v>
          </cell>
        </row>
        <row r="1665">
          <cell r="G1665" t="str">
            <v>TB43NT_D2</v>
          </cell>
          <cell r="H1665" t="str">
            <v xml:space="preserve"> Đoạn từ đường sắt đến đường Đông Hòa- Hưng Thịnh - Trung Hòa</v>
          </cell>
          <cell r="I1665" t="str">
            <v>Giáp ranh huyện Thống Nhất (tờ 34 thửa 10 xã Hưng Thịnh)</v>
          </cell>
          <cell r="J1665"/>
          <cell r="K1665" t="str">
            <v>Giáp ranh huyện Thống Nhất (tờ 34 thửa 89 xã Hưng Thịnh)</v>
          </cell>
          <cell r="L1665">
            <v>2800</v>
          </cell>
          <cell r="M1665">
            <v>1400</v>
          </cell>
          <cell r="N1665">
            <v>1200</v>
          </cell>
          <cell r="O1665">
            <v>800</v>
          </cell>
          <cell r="P1665">
            <v>0</v>
          </cell>
          <cell r="Q1665">
            <v>0</v>
          </cell>
          <cell r="R1665">
            <v>0</v>
          </cell>
          <cell r="S1665">
            <v>0</v>
          </cell>
          <cell r="T1665" t="e">
            <v>#DIV/0!</v>
          </cell>
          <cell r="U1665" t="e">
            <v>#DIV/0!</v>
          </cell>
          <cell r="V1665" t="e">
            <v>#DIV/0!</v>
          </cell>
          <cell r="W1665" t="e">
            <v>#DIV/0!</v>
          </cell>
          <cell r="X1665">
            <v>1.6</v>
          </cell>
          <cell r="Y1665">
            <v>1.4400000000000002</v>
          </cell>
          <cell r="Z1665" t="str">
            <v>27. X. Hưng Thịnh rồi.xlsx</v>
          </cell>
          <cell r="AA1665">
            <v>4000</v>
          </cell>
          <cell r="AB1665">
            <v>2000</v>
          </cell>
          <cell r="AC1665">
            <v>1700</v>
          </cell>
          <cell r="AD1665">
            <v>1200</v>
          </cell>
        </row>
        <row r="1666">
          <cell r="G1666" t="str">
            <v>TB43NT_D3</v>
          </cell>
          <cell r="H1666" t="str">
            <v xml:space="preserve"> Đoạn từ đường Đông Hòa - Hưng Thịnh - Trung Hòa đến giáp ranh huyện Thống Nhất</v>
          </cell>
          <cell r="I1666" t="str">
            <v>Tờ BĐĐC sô 29, thửa đất số  456 xã Bình Minh</v>
          </cell>
          <cell r="J1666"/>
          <cell r="K1666" t="str">
            <v>Tờ BĐĐC sô 29, thửa đất số 1154 xã Bình Minh</v>
          </cell>
          <cell r="L1666">
            <v>1800</v>
          </cell>
          <cell r="M1666">
            <v>900</v>
          </cell>
          <cell r="N1666">
            <v>750</v>
          </cell>
          <cell r="O1666">
            <v>600</v>
          </cell>
          <cell r="P1666">
            <v>0</v>
          </cell>
          <cell r="Q1666">
            <v>0</v>
          </cell>
          <cell r="R1666">
            <v>0</v>
          </cell>
          <cell r="S1666">
            <v>1478</v>
          </cell>
          <cell r="T1666" t="e">
            <v>#DIV/0!</v>
          </cell>
          <cell r="U1666" t="e">
            <v>#DIV/0!</v>
          </cell>
          <cell r="V1666" t="e">
            <v>#DIV/0!</v>
          </cell>
          <cell r="W1666">
            <v>0.58457374830852515</v>
          </cell>
          <cell r="X1666">
            <v>1.6</v>
          </cell>
          <cell r="Y1666">
            <v>1.4400000000000002</v>
          </cell>
          <cell r="Z1666" t="str">
            <v>27. X. Hưng Thịnh rồi.xlsx</v>
          </cell>
          <cell r="AA1666">
            <v>2600</v>
          </cell>
          <cell r="AB1666">
            <v>1300</v>
          </cell>
          <cell r="AC1666">
            <v>1100</v>
          </cell>
          <cell r="AD1666">
            <v>860</v>
          </cell>
        </row>
        <row r="1667">
          <cell r="G1667" t="str">
            <v>TB44NT2</v>
          </cell>
          <cell r="H1667" t="str">
            <v xml:space="preserve"> Đường Hưng Nghĩa, từ giáp ranh huyện Thống Nhất (tờ 34 thửa 10 xã Hưng Thịnh) đến giáp ranh huyện Thống Nhất (tờ 34 thửa 89 xã Hưng Thịnh)</v>
          </cell>
          <cell r="I1667" t="str">
            <v>Đường Bình Minh- Giang Điền</v>
          </cell>
          <cell r="J1667"/>
          <cell r="K1667" t="str">
            <v>Giáp ranh giới TP. Biên Hòa</v>
          </cell>
          <cell r="L1667">
            <v>1600</v>
          </cell>
          <cell r="M1667">
            <v>800</v>
          </cell>
          <cell r="N1667">
            <v>700</v>
          </cell>
          <cell r="O1667">
            <v>500</v>
          </cell>
          <cell r="P1667">
            <v>0</v>
          </cell>
          <cell r="Q1667">
            <v>0</v>
          </cell>
          <cell r="R1667">
            <v>0</v>
          </cell>
          <cell r="S1667">
            <v>0</v>
          </cell>
          <cell r="T1667" t="e">
            <v>#DIV/0!</v>
          </cell>
          <cell r="U1667" t="e">
            <v>#DIV/0!</v>
          </cell>
          <cell r="V1667" t="e">
            <v>#DIV/0!</v>
          </cell>
          <cell r="W1667" t="e">
            <v>#DIV/0!</v>
          </cell>
          <cell r="X1667">
            <v>1.6</v>
          </cell>
          <cell r="Y1667">
            <v>1.4400000000000002</v>
          </cell>
          <cell r="Z1667" t="str">
            <v>27. X. Hưng Thịnh rồi.xlsx</v>
          </cell>
          <cell r="AA1667">
            <v>2300</v>
          </cell>
          <cell r="AB1667">
            <v>1200</v>
          </cell>
          <cell r="AC1667">
            <v>1000</v>
          </cell>
          <cell r="AD1667">
            <v>720</v>
          </cell>
        </row>
        <row r="1668">
          <cell r="G1668" t="str">
            <v>TB45NT</v>
          </cell>
          <cell r="H1668" t="str">
            <v xml:space="preserve"> Đường song hành đường Võ Nguyên Giáp thuộc xã Bình Minh (qua khu tái định cư Bình Minh), từ thửa đất số 456, tờ BĐĐC số 29, xã Bình Minh đến thửa đất số 1154, tờ BĐĐC số 29, xã Bình Minh</v>
          </cell>
          <cell r="I1668" t="str">
            <v xml:space="preserve">Đường Trảng Bom Thanh Bình </v>
          </cell>
          <cell r="J1668"/>
          <cell r="K1668" t="str">
            <v>Đường công ty gỗ rừng Thông</v>
          </cell>
          <cell r="L1668">
            <v>6000</v>
          </cell>
          <cell r="M1668">
            <v>3000</v>
          </cell>
          <cell r="N1668">
            <v>1800</v>
          </cell>
          <cell r="O1668">
            <v>1200</v>
          </cell>
          <cell r="P1668">
            <v>0</v>
          </cell>
          <cell r="Q1668">
            <v>7052</v>
          </cell>
          <cell r="R1668">
            <v>0</v>
          </cell>
          <cell r="S1668">
            <v>0</v>
          </cell>
          <cell r="T1668" t="e">
            <v>#DIV/0!</v>
          </cell>
          <cell r="U1668">
            <v>0.53176403857061827</v>
          </cell>
          <cell r="V1668" t="e">
            <v>#DIV/0!</v>
          </cell>
          <cell r="W1668" t="e">
            <v>#DIV/0!</v>
          </cell>
          <cell r="X1668">
            <v>1.7</v>
          </cell>
          <cell r="Y1668">
            <v>1.25</v>
          </cell>
          <cell r="Z1668" t="str">
            <v>20. xã Bình Minh giap ranh them duong.xlsx</v>
          </cell>
          <cell r="AA1668">
            <v>7500</v>
          </cell>
          <cell r="AB1668">
            <v>3800</v>
          </cell>
          <cell r="AC1668">
            <v>2300</v>
          </cell>
          <cell r="AD1668">
            <v>1500</v>
          </cell>
        </row>
        <row r="1669">
          <cell r="G1669" t="str">
            <v>TB46NT</v>
          </cell>
          <cell r="H1669" t="str">
            <v xml:space="preserve"> Đường Phước Tân - Giang Điền (xã Giang Điền), từ đường Bình Minh- Giang Điền đến giáp ranh giới TP. Biên Hòa</v>
          </cell>
          <cell r="I1669" t="str">
            <v xml:space="preserve">Đường Trảng Bom Thanh Bình </v>
          </cell>
          <cell r="J1669"/>
          <cell r="K1669" t="str">
            <v>Suối Pét</v>
          </cell>
          <cell r="L1669">
            <v>4000</v>
          </cell>
          <cell r="M1669">
            <v>2100</v>
          </cell>
          <cell r="N1669">
            <v>1400</v>
          </cell>
          <cell r="O1669">
            <v>1000</v>
          </cell>
          <cell r="P1669">
            <v>0</v>
          </cell>
          <cell r="Q1669">
            <v>0</v>
          </cell>
          <cell r="R1669">
            <v>0</v>
          </cell>
          <cell r="S1669">
            <v>0</v>
          </cell>
          <cell r="T1669" t="e">
            <v>#DIV/0!</v>
          </cell>
          <cell r="U1669" t="e">
            <v>#DIV/0!</v>
          </cell>
          <cell r="V1669" t="e">
            <v>#DIV/0!</v>
          </cell>
          <cell r="W1669" t="e">
            <v>#DIV/0!</v>
          </cell>
          <cell r="X1669">
            <v>1.7</v>
          </cell>
          <cell r="Y1669">
            <v>1.3158000000000001</v>
          </cell>
          <cell r="Z1669" t="str">
            <v>44. xã Trảng Bom còn 1 đường đang đợi ktra.xlsx</v>
          </cell>
          <cell r="AA1669">
            <v>5300</v>
          </cell>
          <cell r="AB1669">
            <v>2800</v>
          </cell>
          <cell r="AC1669">
            <v>1800</v>
          </cell>
          <cell r="AD1669">
            <v>1300</v>
          </cell>
        </row>
        <row r="1670">
          <cell r="G1670" t="str">
            <v>TB47NT</v>
          </cell>
          <cell r="H1670" t="str">
            <v xml:space="preserve"> Đường ấp 1 đi ấp 2 (xã Sông Trầu), từ đường Trảng Bom Thanh Bình đến đường công ty gỗ Rừng Thông</v>
          </cell>
          <cell r="I1670" t="str">
            <v xml:space="preserve">Đường Trảng Bom Thanh Bình </v>
          </cell>
          <cell r="J1670"/>
          <cell r="K1670" t="str">
            <v xml:space="preserve">Đường Trảng Bom Thanh Bình </v>
          </cell>
          <cell r="L1670">
            <v>2500</v>
          </cell>
          <cell r="M1670">
            <v>1200</v>
          </cell>
          <cell r="N1670">
            <v>1000</v>
          </cell>
          <cell r="O1670">
            <v>700</v>
          </cell>
          <cell r="P1670">
            <v>0</v>
          </cell>
          <cell r="Q1670">
            <v>0</v>
          </cell>
          <cell r="R1670">
            <v>0</v>
          </cell>
          <cell r="S1670">
            <v>0</v>
          </cell>
          <cell r="T1670" t="e">
            <v>#DIV/0!</v>
          </cell>
          <cell r="U1670" t="e">
            <v>#DIV/0!</v>
          </cell>
          <cell r="V1670" t="e">
            <v>#DIV/0!</v>
          </cell>
          <cell r="W1670" t="e">
            <v>#DIV/0!</v>
          </cell>
          <cell r="X1670">
            <v>1.6</v>
          </cell>
          <cell r="Y1670">
            <v>1.2384000000000002</v>
          </cell>
          <cell r="Z1670" t="str">
            <v>44. xã Trảng Bom còn 1 đường đang đợi ktra.xlsx</v>
          </cell>
          <cell r="AA1670">
            <v>3100</v>
          </cell>
          <cell r="AB1670">
            <v>1500</v>
          </cell>
          <cell r="AC1670">
            <v>1200</v>
          </cell>
          <cell r="AD1670">
            <v>870</v>
          </cell>
        </row>
        <row r="1671">
          <cell r="G1671" t="str">
            <v>TB48NT</v>
          </cell>
          <cell r="H1671" t="str">
            <v xml:space="preserve"> Đường chợ cây số 9 đi xã Tây Hòa (xã Sông Trầu), từ đường Trảng Bom Thanh Bình đến suối Pét</v>
          </cell>
          <cell r="I1671" t="str">
            <v xml:space="preserve">Đường Trảng Bom Thanh Bình </v>
          </cell>
          <cell r="J1671"/>
          <cell r="K1671" t="str">
            <v>Đường Vành Đai KCN (xã Sông Trầu)</v>
          </cell>
          <cell r="L1671">
            <v>1700</v>
          </cell>
          <cell r="M1671">
            <v>800</v>
          </cell>
          <cell r="N1671">
            <v>700</v>
          </cell>
          <cell r="O1671">
            <v>600</v>
          </cell>
          <cell r="P1671">
            <v>0</v>
          </cell>
          <cell r="Q1671">
            <v>0</v>
          </cell>
          <cell r="R1671">
            <v>0</v>
          </cell>
          <cell r="S1671">
            <v>0</v>
          </cell>
          <cell r="T1671" t="e">
            <v>#DIV/0!</v>
          </cell>
          <cell r="U1671" t="e">
            <v>#DIV/0!</v>
          </cell>
          <cell r="V1671" t="e">
            <v>#DIV/0!</v>
          </cell>
          <cell r="W1671" t="e">
            <v>#DIV/0!</v>
          </cell>
          <cell r="X1671">
            <v>1.6</v>
          </cell>
          <cell r="Y1671">
            <v>1.2384000000000002</v>
          </cell>
          <cell r="Z1671" t="str">
            <v>44. xã Trảng Bom còn 1 đường đang đợi ktra.xlsx</v>
          </cell>
          <cell r="AA1671">
            <v>2100</v>
          </cell>
          <cell r="AB1671">
            <v>990</v>
          </cell>
          <cell r="AC1671">
            <v>870</v>
          </cell>
          <cell r="AD1671">
            <v>740</v>
          </cell>
        </row>
        <row r="1672">
          <cell r="G1672" t="str">
            <v>TB49NT</v>
          </cell>
          <cell r="H1672" t="str">
            <v xml:space="preserve"> Đường Trung tâm văn hóa xã Sông Trầu đi ấp 4, ấp 5 (xã Sông Trầu), từ đường Trảng Bom Thanh Bình đến đường Trảng Bom Thanh Bình </v>
          </cell>
          <cell r="I1672" t="str">
            <v>Đường Võ Nguyên Giáp</v>
          </cell>
          <cell r="J1672"/>
          <cell r="K1672" t="str">
            <v>Đường Bắc Hòa- Phú Sơn xã Bình Minh</v>
          </cell>
          <cell r="L1672">
            <v>2600</v>
          </cell>
          <cell r="M1672">
            <v>1300</v>
          </cell>
          <cell r="N1672">
            <v>1000</v>
          </cell>
          <cell r="O1672">
            <v>800</v>
          </cell>
          <cell r="P1672">
            <v>0</v>
          </cell>
          <cell r="Q1672">
            <v>0</v>
          </cell>
          <cell r="R1672">
            <v>0</v>
          </cell>
          <cell r="S1672">
            <v>0</v>
          </cell>
          <cell r="T1672" t="e">
            <v>#DIV/0!</v>
          </cell>
          <cell r="U1672" t="e">
            <v>#DIV/0!</v>
          </cell>
          <cell r="V1672" t="e">
            <v>#DIV/0!</v>
          </cell>
          <cell r="W1672" t="e">
            <v>#DIV/0!</v>
          </cell>
          <cell r="X1672">
            <v>1.6</v>
          </cell>
          <cell r="Y1672">
            <v>1.2384000000000002</v>
          </cell>
          <cell r="Z1672" t="str">
            <v>44. xã Trảng Bom còn 1 đường đang đợi ktra.xlsx</v>
          </cell>
          <cell r="AA1672">
            <v>3200</v>
          </cell>
          <cell r="AB1672">
            <v>1600</v>
          </cell>
          <cell r="AC1672">
            <v>1200</v>
          </cell>
          <cell r="AD1672">
            <v>990</v>
          </cell>
        </row>
        <row r="1673">
          <cell r="G1673" t="str">
            <v>TB50NT</v>
          </cell>
          <cell r="H1673" t="str">
            <v xml:space="preserve"> Đường cổng nhà văn hóa ấp 4 đi ấp 1 (xã Sông Trầu), từ đường Trảng Bom Thanh Bình đến đường Vành Đai KCN (xã Sông Trầu)</v>
          </cell>
          <cell r="I1673" t="str">
            <v>Đường Bình Minh- Giang Điền</v>
          </cell>
          <cell r="J1673"/>
          <cell r="K1673" t="str">
            <v>Giáp ranh thành phố Biên Hòa</v>
          </cell>
          <cell r="L1673">
            <v>2600</v>
          </cell>
          <cell r="M1673">
            <v>1300</v>
          </cell>
          <cell r="N1673">
            <v>1000</v>
          </cell>
          <cell r="O1673">
            <v>800</v>
          </cell>
          <cell r="P1673">
            <v>0</v>
          </cell>
          <cell r="Q1673">
            <v>0</v>
          </cell>
          <cell r="R1673">
            <v>0</v>
          </cell>
          <cell r="S1673">
            <v>0</v>
          </cell>
          <cell r="T1673" t="e">
            <v>#DIV/0!</v>
          </cell>
          <cell r="U1673" t="e">
            <v>#DIV/0!</v>
          </cell>
          <cell r="V1673" t="e">
            <v>#DIV/0!</v>
          </cell>
          <cell r="W1673" t="e">
            <v>#DIV/0!</v>
          </cell>
          <cell r="X1673">
            <v>1.6</v>
          </cell>
          <cell r="Y1673">
            <v>1.2384000000000002</v>
          </cell>
          <cell r="Z1673" t="str">
            <v>44. xã Trảng Bom còn 1 đường đang đợi ktra.xlsx</v>
          </cell>
          <cell r="AA1673">
            <v>3200</v>
          </cell>
          <cell r="AB1673">
            <v>1600</v>
          </cell>
          <cell r="AC1673">
            <v>1200</v>
          </cell>
          <cell r="AD1673">
            <v>990</v>
          </cell>
        </row>
        <row r="1674">
          <cell r="G1674" t="str">
            <v>TB51NT</v>
          </cell>
          <cell r="H1674" t="str">
            <v xml:space="preserve"> Đường số 25, từ đường Võ Nguyên Giáp đến đường Bắc Hòa - Phú Sơn xã Bình Minh</v>
          </cell>
          <cell r="I1674" t="str">
            <v>Đường ấp 2</v>
          </cell>
          <cell r="J1674"/>
          <cell r="K1674" t="str">
            <v>Giáp ranh thành phố Biên Hòa</v>
          </cell>
          <cell r="L1674">
            <v>3500</v>
          </cell>
          <cell r="M1674">
            <v>1700</v>
          </cell>
          <cell r="N1674">
            <v>1500</v>
          </cell>
          <cell r="O1674">
            <v>1000</v>
          </cell>
          <cell r="P1674">
            <v>8314</v>
          </cell>
          <cell r="Q1674">
            <v>3996</v>
          </cell>
          <cell r="R1674">
            <v>0</v>
          </cell>
          <cell r="S1674">
            <v>0</v>
          </cell>
          <cell r="T1674">
            <v>0.52622083233100791</v>
          </cell>
          <cell r="U1674">
            <v>0.53178178178178181</v>
          </cell>
          <cell r="V1674" t="e">
            <v>#DIV/0!</v>
          </cell>
          <cell r="W1674" t="e">
            <v>#DIV/0!</v>
          </cell>
          <cell r="X1674">
            <v>1.7</v>
          </cell>
          <cell r="Y1674">
            <v>1.25</v>
          </cell>
          <cell r="Z1674" t="str">
            <v>20. xã Bình Minh giap ranh them duong.xlsx</v>
          </cell>
          <cell r="AA1674">
            <v>4400</v>
          </cell>
          <cell r="AB1674">
            <v>2100</v>
          </cell>
          <cell r="AC1674">
            <v>1900</v>
          </cell>
          <cell r="AD1674">
            <v>1300</v>
          </cell>
        </row>
        <row r="1675">
          <cell r="G1675" t="str">
            <v>TB52NT</v>
          </cell>
          <cell r="H1675" t="str">
            <v xml:space="preserve"> Đường kết nối khu công nghiệp Giang Điền đường Võ Nguyên Giáp (đoạn qua xã Giang Điền), từ đường Bình Minh- Giang Điền đến giáp ranh thành phố Biên Hòa</v>
          </cell>
          <cell r="I1675" t="str">
            <v>Đường Trảng Bom- An Viễn</v>
          </cell>
          <cell r="J1675"/>
          <cell r="K1675" t="str">
            <v>Đường lô cao su xã An Viễn</v>
          </cell>
          <cell r="L1675">
            <v>5000</v>
          </cell>
          <cell r="M1675">
            <v>2500</v>
          </cell>
          <cell r="N1675">
            <v>1600</v>
          </cell>
          <cell r="O1675">
            <v>1100</v>
          </cell>
          <cell r="P1675">
            <v>0</v>
          </cell>
          <cell r="Q1675">
            <v>0</v>
          </cell>
          <cell r="R1675">
            <v>0</v>
          </cell>
          <cell r="S1675">
            <v>0</v>
          </cell>
          <cell r="T1675" t="e">
            <v>#DIV/0!</v>
          </cell>
          <cell r="U1675" t="e">
            <v>#DIV/0!</v>
          </cell>
          <cell r="V1675" t="e">
            <v>#DIV/0!</v>
          </cell>
          <cell r="W1675" t="e">
            <v>#DIV/0!</v>
          </cell>
          <cell r="X1675">
            <v>1.7</v>
          </cell>
          <cell r="Y1675">
            <v>1.3158000000000001</v>
          </cell>
          <cell r="Z1675" t="str">
            <v>44. xã Trảng Bom còn 1 đường đang đợi ktra.xlsx</v>
          </cell>
          <cell r="AA1675">
            <v>6600</v>
          </cell>
          <cell r="AB1675">
            <v>3300</v>
          </cell>
          <cell r="AC1675">
            <v>2100</v>
          </cell>
          <cell r="AD1675">
            <v>1400</v>
          </cell>
        </row>
        <row r="1676">
          <cell r="G1676" t="str">
            <v>TB53NT</v>
          </cell>
          <cell r="H1676" t="str">
            <v xml:space="preserve"> Đường liên ấp 2-3-4, từ đường ấp 2 xã An Viễn đến giáp ranh thành phố Biên Hòa</v>
          </cell>
          <cell r="I1676" t="str">
            <v>Đường ấp 4 - ấp 5</v>
          </cell>
          <cell r="J1676"/>
          <cell r="K1676" t="str">
            <v>Bên phải, đến hết ranh thửa đất số 1128 tờ BĐĐC số 4; Bên trái, đến hết ranh thửa đất số 2153, tờ BĐĐC số 4 (xã An Viễn)</v>
          </cell>
          <cell r="L1676">
            <v>2600</v>
          </cell>
          <cell r="M1676">
            <v>1300</v>
          </cell>
          <cell r="N1676">
            <v>1100</v>
          </cell>
          <cell r="O1676">
            <v>800</v>
          </cell>
          <cell r="P1676">
            <v>0</v>
          </cell>
          <cell r="Q1676">
            <v>0</v>
          </cell>
          <cell r="R1676">
            <v>0</v>
          </cell>
          <cell r="S1676">
            <v>0</v>
          </cell>
          <cell r="T1676" t="e">
            <v>#DIV/0!</v>
          </cell>
          <cell r="U1676" t="e">
            <v>#DIV/0!</v>
          </cell>
          <cell r="V1676" t="e">
            <v>#DIV/0!</v>
          </cell>
          <cell r="W1676" t="e">
            <v>#DIV/0!</v>
          </cell>
          <cell r="X1676">
            <v>1.8</v>
          </cell>
          <cell r="Y1676">
            <v>1.3684799999999999</v>
          </cell>
          <cell r="Z1676" t="str">
            <v>17. X. An Viễn bs đường.xlsx</v>
          </cell>
          <cell r="AA1676">
            <v>3600</v>
          </cell>
          <cell r="AB1676">
            <v>1800</v>
          </cell>
          <cell r="AC1676">
            <v>1500</v>
          </cell>
          <cell r="AD1676">
            <v>1100</v>
          </cell>
        </row>
        <row r="1677">
          <cell r="G1677" t="str">
            <v>TB54NT</v>
          </cell>
          <cell r="H1677" t="str">
            <v xml:space="preserve"> Đường ấp 2, từ đường tỉnh 777 (Trảng Bom - Long Thành) đến đường lô cao su xã An Viễn</v>
          </cell>
          <cell r="I1677" t="str">
            <v>Đường công ty gỗ Rừng Thông</v>
          </cell>
          <cell r="J1677"/>
          <cell r="K1677" t="str">
            <v>Đường Nhà Văn Hóa ấp 4 đi ấp 1 (xã Sông Trầu)</v>
          </cell>
          <cell r="L1677">
            <v>2300</v>
          </cell>
          <cell r="M1677">
            <v>1100</v>
          </cell>
          <cell r="N1677">
            <v>900</v>
          </cell>
          <cell r="O1677">
            <v>800</v>
          </cell>
          <cell r="P1677">
            <v>0</v>
          </cell>
          <cell r="Q1677">
            <v>0</v>
          </cell>
          <cell r="R1677">
            <v>2114</v>
          </cell>
          <cell r="S1677">
            <v>1663</v>
          </cell>
          <cell r="T1677" t="e">
            <v>#DIV/0!</v>
          </cell>
          <cell r="U1677" t="e">
            <v>#DIV/0!</v>
          </cell>
          <cell r="V1677">
            <v>0.63315042573320723</v>
          </cell>
          <cell r="W1677">
            <v>0.71542994588093811</v>
          </cell>
          <cell r="X1677">
            <v>2</v>
          </cell>
          <cell r="Y1677">
            <v>1.4872000000000001</v>
          </cell>
          <cell r="Z1677" t="str">
            <v>17. X. An Viễn bs đường.xlsx</v>
          </cell>
          <cell r="AA1677">
            <v>3400</v>
          </cell>
          <cell r="AB1677">
            <v>1600</v>
          </cell>
          <cell r="AC1677">
            <v>1300</v>
          </cell>
          <cell r="AD1677">
            <v>1200</v>
          </cell>
        </row>
        <row r="1678">
          <cell r="G1678" t="str">
            <v>TB55NT</v>
          </cell>
          <cell r="H1678" t="str">
            <v>Đường ấp 5 - ấp 6, từ đường Mai Chí Thọ  đến hết ranh thửa đất số 1128, tờ BĐĐC số 4 về bên phải và hết ranh thửa đất số 2153, tờ BĐĐC số 4 về bên trái, xã An Viễn</v>
          </cell>
          <cell r="I1678" t="str">
            <v>Đường Trảng Bom - Thanh Bình</v>
          </cell>
          <cell r="J1678"/>
          <cell r="K1678" t="str">
            <v>Đường 19 tháng 5 (xã Sông Trầu, Sông Thao, Cây Gáo)</v>
          </cell>
          <cell r="L1678">
            <v>2800</v>
          </cell>
          <cell r="M1678">
            <v>1400</v>
          </cell>
          <cell r="N1678">
            <v>1200</v>
          </cell>
          <cell r="O1678">
            <v>850</v>
          </cell>
          <cell r="P1678">
            <v>0</v>
          </cell>
          <cell r="Q1678">
            <v>0</v>
          </cell>
          <cell r="R1678">
            <v>0</v>
          </cell>
          <cell r="S1678">
            <v>0</v>
          </cell>
          <cell r="T1678" t="e">
            <v>#DIV/0!</v>
          </cell>
          <cell r="U1678" t="e">
            <v>#DIV/0!</v>
          </cell>
          <cell r="V1678" t="e">
            <v>#DIV/0!</v>
          </cell>
          <cell r="W1678" t="e">
            <v>#DIV/0!</v>
          </cell>
          <cell r="X1678">
            <v>1.6</v>
          </cell>
          <cell r="Y1678">
            <v>1.24976</v>
          </cell>
          <cell r="Z1678" t="str">
            <v>17. X. An Viễn bs đường.xlsx</v>
          </cell>
          <cell r="AA1678">
            <v>3500</v>
          </cell>
          <cell r="AB1678">
            <v>1700</v>
          </cell>
          <cell r="AC1678">
            <v>1500</v>
          </cell>
          <cell r="AD1678">
            <v>1100</v>
          </cell>
        </row>
        <row r="1679">
          <cell r="G1679" t="str">
            <v>TB56NT</v>
          </cell>
          <cell r="H1679" t="str">
            <v xml:space="preserve"> Đường vành đai khu công nghiệp (xã Sông Trầu), từ đường công ty gỗ Rừng Thông đến đường nhà văn hóa ấp 4 đi ấp 1 (xã Sông Trầu)</v>
          </cell>
          <cell r="I1679" t="str">
            <v>Đường Trảng Bom - Thanh Bình</v>
          </cell>
          <cell r="J1679"/>
          <cell r="K1679" t="str">
            <v>Hết ranh  xã  Sông Trầu</v>
          </cell>
          <cell r="L1679">
            <v>3200</v>
          </cell>
          <cell r="M1679">
            <v>1600</v>
          </cell>
          <cell r="N1679">
            <v>1200</v>
          </cell>
          <cell r="O1679">
            <v>900</v>
          </cell>
          <cell r="P1679">
            <v>0</v>
          </cell>
          <cell r="Q1679">
            <v>0</v>
          </cell>
          <cell r="R1679">
            <v>0</v>
          </cell>
          <cell r="S1679">
            <v>0</v>
          </cell>
          <cell r="T1679" t="e">
            <v>#DIV/0!</v>
          </cell>
          <cell r="U1679" t="e">
            <v>#DIV/0!</v>
          </cell>
          <cell r="V1679" t="e">
            <v>#DIV/0!</v>
          </cell>
          <cell r="W1679" t="e">
            <v>#DIV/0!</v>
          </cell>
          <cell r="X1679">
            <v>1.7</v>
          </cell>
          <cell r="Y1679">
            <v>1.3158000000000001</v>
          </cell>
          <cell r="Z1679" t="str">
            <v>44. xã Trảng Bom còn 1 đường đang đợi ktra.xlsx</v>
          </cell>
          <cell r="AA1679">
            <v>4200</v>
          </cell>
          <cell r="AB1679">
            <v>2100</v>
          </cell>
          <cell r="AC1679">
            <v>1600</v>
          </cell>
          <cell r="AD1679">
            <v>1200</v>
          </cell>
        </row>
        <row r="1680">
          <cell r="G1680" t="str">
            <v>TB57NT</v>
          </cell>
          <cell r="H1680" t="str">
            <v xml:space="preserve"> Đường Sông Trầu - Cây Gáo - Sông Thao</v>
          </cell>
          <cell r="I1680" t="str">
            <v>Giáp ranh xã Sông Trầu</v>
          </cell>
          <cell r="J1680"/>
          <cell r="K1680" t="str">
            <v>Đường 19 tháng 5 (xã Sông Trầu, Sông Thao, Cây Gáo)</v>
          </cell>
          <cell r="L1680"/>
          <cell r="M1680"/>
          <cell r="N1680"/>
          <cell r="O1680"/>
          <cell r="P1680"/>
          <cell r="Q1680"/>
          <cell r="R1680"/>
          <cell r="S1680"/>
          <cell r="T1680"/>
          <cell r="U1680"/>
          <cell r="V1680"/>
          <cell r="W1680"/>
          <cell r="Y1680"/>
          <cell r="Z1680"/>
          <cell r="AA1680"/>
          <cell r="AB1680"/>
          <cell r="AC1680"/>
          <cell r="AD1680"/>
        </row>
        <row r="1681">
          <cell r="G1681" t="str">
            <v>TB57NT_D1</v>
          </cell>
          <cell r="H1681" t="str">
            <v xml:space="preserve"> Đoạn từ đường Trảng Bom - Thanh Bình đến hết ranh xã Sông Trầu (xã Sông Trầu, Cây Gáo, Sông Thao)</v>
          </cell>
          <cell r="I1681" t="str">
            <v>Đường Trảng Bom - Thanh Bình</v>
          </cell>
          <cell r="J1681"/>
          <cell r="K1681" t="str">
            <v>Ngã ba đường tại thửa đất số 15, tờ BĐĐC số 8, xã Cây Gáo (giáp ranh với huyện Vĩnh Cửu)</v>
          </cell>
          <cell r="L1681">
            <v>1500</v>
          </cell>
          <cell r="M1681">
            <v>700</v>
          </cell>
          <cell r="N1681">
            <v>550</v>
          </cell>
          <cell r="O1681">
            <v>400</v>
          </cell>
          <cell r="P1681">
            <v>0</v>
          </cell>
          <cell r="Q1681">
            <v>0</v>
          </cell>
          <cell r="R1681">
            <v>0</v>
          </cell>
          <cell r="S1681">
            <v>0</v>
          </cell>
          <cell r="T1681" t="e">
            <v>#DIV/0!</v>
          </cell>
          <cell r="U1681" t="e">
            <v>#DIV/0!</v>
          </cell>
          <cell r="V1681" t="e">
            <v>#DIV/0!</v>
          </cell>
          <cell r="W1681" t="e">
            <v>#DIV/0!</v>
          </cell>
          <cell r="X1681">
            <v>1.6</v>
          </cell>
          <cell r="Y1681">
            <v>1.3760000000000001</v>
          </cell>
          <cell r="Z1681" t="str">
            <v>18. xã Bàu Hàm giap ranh.xlsx</v>
          </cell>
          <cell r="AA1681">
            <v>2100</v>
          </cell>
          <cell r="AB1681">
            <v>960</v>
          </cell>
          <cell r="AC1681">
            <v>760</v>
          </cell>
          <cell r="AD1681">
            <v>550</v>
          </cell>
        </row>
        <row r="1682">
          <cell r="G1682" t="str">
            <v>TB57NT_D2</v>
          </cell>
          <cell r="H1682" t="str">
            <v xml:space="preserve"> Đoạn từ giáp ranh xã Sông Trầu đến đường 19 tháng 5 (xã Sông Thao) </v>
          </cell>
          <cell r="I1682" t="str">
            <v>Đường Trảng Bom - Thanh Bình</v>
          </cell>
          <cell r="J1682"/>
          <cell r="K1682" t="str">
            <v>Ngã ba đường giáp ranh với huyện Vĩnh Cửu</v>
          </cell>
          <cell r="L1682">
            <v>1300</v>
          </cell>
          <cell r="M1682">
            <v>600</v>
          </cell>
          <cell r="N1682">
            <v>500</v>
          </cell>
          <cell r="O1682">
            <v>350</v>
          </cell>
          <cell r="P1682">
            <v>0</v>
          </cell>
          <cell r="Q1682">
            <v>0</v>
          </cell>
          <cell r="R1682">
            <v>0</v>
          </cell>
          <cell r="S1682">
            <v>0</v>
          </cell>
          <cell r="T1682" t="e">
            <v>#DIV/0!</v>
          </cell>
          <cell r="U1682" t="e">
            <v>#DIV/0!</v>
          </cell>
          <cell r="V1682" t="e">
            <v>#DIV/0!</v>
          </cell>
          <cell r="W1682" t="e">
            <v>#DIV/0!</v>
          </cell>
          <cell r="X1682">
            <v>3.61</v>
          </cell>
          <cell r="Y1682">
            <v>1.6</v>
          </cell>
          <cell r="Z1682" t="e">
            <v>#N/A</v>
          </cell>
          <cell r="AA1682">
            <v>2100</v>
          </cell>
          <cell r="AB1682">
            <v>960</v>
          </cell>
          <cell r="AC1682">
            <v>800</v>
          </cell>
          <cell r="AD1682">
            <v>560</v>
          </cell>
        </row>
        <row r="1683">
          <cell r="G1683" t="str">
            <v>TB58NT</v>
          </cell>
          <cell r="H1683" t="str">
            <v xml:space="preserve"> Đường Vĩnh Tân - Cây Điệp (đường liên huyện Vĩnh Cửu - Trảng Bom), từ đường Trảng Bom - Thanh Bình đến ngã ba đường giáp ranh với huyện Vĩnh Cửu</v>
          </cell>
          <cell r="I1683" t="str">
            <v>Đường Trảng Bom - Thanh Bình</v>
          </cell>
          <cell r="J1683"/>
          <cell r="K1683" t="str">
            <v>Hương lộ 24</v>
          </cell>
          <cell r="L1683">
            <v>1600</v>
          </cell>
          <cell r="M1683">
            <v>800</v>
          </cell>
          <cell r="N1683">
            <v>650</v>
          </cell>
          <cell r="O1683">
            <v>450</v>
          </cell>
          <cell r="P1683">
            <v>0</v>
          </cell>
          <cell r="Q1683">
            <v>0</v>
          </cell>
          <cell r="R1683">
            <v>0</v>
          </cell>
          <cell r="S1683">
            <v>0</v>
          </cell>
          <cell r="T1683" t="e">
            <v>#DIV/0!</v>
          </cell>
          <cell r="U1683" t="e">
            <v>#DIV/0!</v>
          </cell>
          <cell r="V1683" t="e">
            <v>#DIV/0!</v>
          </cell>
          <cell r="W1683" t="e">
            <v>#DIV/0!</v>
          </cell>
          <cell r="X1683">
            <v>1.6</v>
          </cell>
          <cell r="Y1683">
            <v>1.3760000000000001</v>
          </cell>
          <cell r="Z1683" t="str">
            <v>18. xã Bàu Hàm giap ranh.xlsx</v>
          </cell>
          <cell r="AA1683">
            <v>2200</v>
          </cell>
          <cell r="AB1683">
            <v>1100</v>
          </cell>
          <cell r="AC1683">
            <v>890</v>
          </cell>
          <cell r="AD1683">
            <v>620</v>
          </cell>
        </row>
        <row r="1684">
          <cell r="G1684" t="str">
            <v>TB59NT</v>
          </cell>
          <cell r="H1684" t="str">
            <v xml:space="preserve"> Đường tổ 1 ấp Tân Lập 2, từ đường Trảng Bom - Thanh Bình đến ngã ba đường giáp ranh với huyện Vĩnh Cửu </v>
          </cell>
          <cell r="I1684" t="str">
            <v>Quốc lộ 1</v>
          </cell>
          <cell r="J1684"/>
          <cell r="K1684" t="str">
            <v>Bên phải, đến hết ranh thửa đất số 58 tờ BĐĐC số 9; Bên trái, đến hết ranh thửa đất số 121, tờ BĐĐC số 9 (xã Tây Hòa)</v>
          </cell>
          <cell r="L1684">
            <v>1300</v>
          </cell>
          <cell r="M1684">
            <v>600</v>
          </cell>
          <cell r="N1684">
            <v>500</v>
          </cell>
          <cell r="O1684">
            <v>400</v>
          </cell>
          <cell r="P1684">
            <v>0</v>
          </cell>
          <cell r="Q1684">
            <v>0</v>
          </cell>
          <cell r="R1684">
            <v>0</v>
          </cell>
          <cell r="S1684">
            <v>0</v>
          </cell>
          <cell r="T1684" t="e">
            <v>#DIV/0!</v>
          </cell>
          <cell r="U1684" t="e">
            <v>#DIV/0!</v>
          </cell>
          <cell r="V1684" t="e">
            <v>#DIV/0!</v>
          </cell>
          <cell r="W1684" t="e">
            <v>#DIV/0!</v>
          </cell>
          <cell r="X1684">
            <v>1.6</v>
          </cell>
          <cell r="Y1684">
            <v>1.3760000000000001</v>
          </cell>
          <cell r="Z1684" t="str">
            <v>18. xã Bàu Hàm giap ranh.xlsx</v>
          </cell>
          <cell r="AA1684">
            <v>1800</v>
          </cell>
          <cell r="AB1684">
            <v>830</v>
          </cell>
          <cell r="AC1684">
            <v>690</v>
          </cell>
          <cell r="AD1684">
            <v>550</v>
          </cell>
        </row>
        <row r="1685">
          <cell r="G1685" t="str">
            <v>TB60NT</v>
          </cell>
          <cell r="H1685" t="str">
            <v xml:space="preserve"> Đường liên ấp Lợi Hà - Tân Thành, từ đường Trảng Bom - Thanh Bình đến Hương lộ 24</v>
          </cell>
          <cell r="I1685" t="str">
            <v>Quốc lộ 1</v>
          </cell>
          <cell r="J1685"/>
          <cell r="K1685" t="str">
            <v>Cầu Ông Đinh (xã Tây Hòa, xã Trung Hòa)</v>
          </cell>
          <cell r="L1685">
            <v>1300</v>
          </cell>
          <cell r="M1685">
            <v>600</v>
          </cell>
          <cell r="N1685">
            <v>500</v>
          </cell>
          <cell r="O1685">
            <v>350</v>
          </cell>
          <cell r="P1685">
            <v>0</v>
          </cell>
          <cell r="Q1685">
            <v>0</v>
          </cell>
          <cell r="R1685">
            <v>0</v>
          </cell>
          <cell r="S1685">
            <v>0</v>
          </cell>
          <cell r="T1685" t="e">
            <v>#DIV/0!</v>
          </cell>
          <cell r="U1685" t="e">
            <v>#DIV/0!</v>
          </cell>
          <cell r="V1685" t="e">
            <v>#DIV/0!</v>
          </cell>
          <cell r="W1685" t="e">
            <v>#DIV/0!</v>
          </cell>
          <cell r="X1685">
            <v>1.6</v>
          </cell>
          <cell r="Y1685">
            <v>1.3760000000000001</v>
          </cell>
          <cell r="Z1685" t="str">
            <v>18. xã Bàu Hàm giap ranh.xlsx</v>
          </cell>
          <cell r="AA1685">
            <v>1800</v>
          </cell>
          <cell r="AB1685">
            <v>830</v>
          </cell>
          <cell r="AC1685">
            <v>690</v>
          </cell>
          <cell r="AD1685">
            <v>480</v>
          </cell>
        </row>
        <row r="1686">
          <cell r="G1686" t="str">
            <v>TB61NT</v>
          </cell>
          <cell r="H1686" t="str">
            <v xml:space="preserve"> Đường Tây Hòa - Trung Hòa </v>
          </cell>
          <cell r="I1686" t="str">
            <v>Cầu Ông Đinh</v>
          </cell>
          <cell r="J1686"/>
          <cell r="K1686" t="str">
            <v>Bên phải, đến hết ranh thửa đất số 58 tờ BĐĐC số 9; Bên trái, đến hết ranh thửa đất số 121, tờ BĐĐC số 9 (xã Tây Hòa)</v>
          </cell>
          <cell r="L1686"/>
          <cell r="M1686"/>
          <cell r="N1686"/>
          <cell r="O1686"/>
          <cell r="P1686"/>
          <cell r="Q1686"/>
          <cell r="R1686"/>
          <cell r="S1686"/>
          <cell r="T1686"/>
          <cell r="U1686"/>
          <cell r="V1686"/>
          <cell r="W1686"/>
          <cell r="Y1686"/>
          <cell r="Z1686"/>
          <cell r="AA1686"/>
          <cell r="AB1686"/>
          <cell r="AC1686"/>
          <cell r="AD1686"/>
        </row>
        <row r="1687">
          <cell r="G1687" t="str">
            <v>TB61NT_D1</v>
          </cell>
          <cell r="H1687" t="str">
            <v xml:space="preserve">Đoạn từ Quốc lộ 1 đến cầu Ông Đinh (xã Tây Hòa, xã Trung Hòa) </v>
          </cell>
          <cell r="I1687" t="str">
            <v>Quốc lộ 1</v>
          </cell>
          <cell r="J1687"/>
          <cell r="K1687" t="str">
            <v>Ngã ba Yên Thành</v>
          </cell>
          <cell r="L1687">
            <v>3200</v>
          </cell>
          <cell r="M1687">
            <v>1600</v>
          </cell>
          <cell r="N1687">
            <v>1300</v>
          </cell>
          <cell r="O1687">
            <v>900</v>
          </cell>
          <cell r="P1687">
            <v>0</v>
          </cell>
          <cell r="Q1687">
            <v>0</v>
          </cell>
          <cell r="R1687">
            <v>0</v>
          </cell>
          <cell r="S1687">
            <v>0</v>
          </cell>
          <cell r="T1687" t="e">
            <v>#DIV/0!</v>
          </cell>
          <cell r="U1687" t="e">
            <v>#DIV/0!</v>
          </cell>
          <cell r="V1687" t="e">
            <v>#DIV/0!</v>
          </cell>
          <cell r="W1687" t="e">
            <v>#DIV/0!</v>
          </cell>
          <cell r="X1687">
            <v>1.5</v>
          </cell>
          <cell r="Y1687">
            <v>1.35</v>
          </cell>
          <cell r="Z1687" t="str">
            <v>27. X. Hưng Thịnh rồi.xlsx</v>
          </cell>
          <cell r="AA1687">
            <v>4300</v>
          </cell>
          <cell r="AB1687">
            <v>2200</v>
          </cell>
          <cell r="AC1687">
            <v>1800</v>
          </cell>
          <cell r="AD1687">
            <v>1200</v>
          </cell>
        </row>
        <row r="1688">
          <cell r="G1688" t="str">
            <v>TB61NT_D2</v>
          </cell>
          <cell r="H1688" t="str">
            <v>Đoạn từ cầu Ông Đinh đến hết ranh thửa đất số 58 tờ BĐĐC số 9 về bên phải và hết ranh thửa đất số 121, tờ BĐĐC số 9 về bên trái, xã Tây Hòa</v>
          </cell>
          <cell r="I1688" t="str">
            <v>Quốc lộ 1</v>
          </cell>
          <cell r="J1688"/>
          <cell r="K1688" t="str">
            <v>Đường ray xe lửa</v>
          </cell>
          <cell r="L1688">
            <v>2500</v>
          </cell>
          <cell r="M1688">
            <v>1200</v>
          </cell>
          <cell r="N1688">
            <v>900</v>
          </cell>
          <cell r="O1688">
            <v>750</v>
          </cell>
          <cell r="P1688">
            <v>0</v>
          </cell>
          <cell r="Q1688">
            <v>0</v>
          </cell>
          <cell r="R1688">
            <v>0</v>
          </cell>
          <cell r="S1688">
            <v>0</v>
          </cell>
          <cell r="T1688" t="e">
            <v>#DIV/0!</v>
          </cell>
          <cell r="U1688" t="e">
            <v>#DIV/0!</v>
          </cell>
          <cell r="V1688" t="e">
            <v>#DIV/0!</v>
          </cell>
          <cell r="W1688" t="e">
            <v>#DIV/0!</v>
          </cell>
          <cell r="X1688">
            <v>1.5</v>
          </cell>
          <cell r="Y1688">
            <v>1.35</v>
          </cell>
          <cell r="Z1688" t="str">
            <v>27. X. Hưng Thịnh rồi.xlsx</v>
          </cell>
          <cell r="AA1688">
            <v>3400</v>
          </cell>
          <cell r="AB1688">
            <v>1600</v>
          </cell>
          <cell r="AC1688">
            <v>1200</v>
          </cell>
          <cell r="AD1688">
            <v>1000</v>
          </cell>
        </row>
        <row r="1689">
          <cell r="G1689" t="str">
            <v>TB62NT</v>
          </cell>
          <cell r="H1689" t="str">
            <v>Đường cổng chính ấp văn hóa An Bình</v>
          </cell>
          <cell r="I1689" t="str">
            <v>Đường ray xe lửa</v>
          </cell>
          <cell r="J1689"/>
          <cell r="K1689" t="str">
            <v>Ngã ba Yên Thành</v>
          </cell>
          <cell r="L1689"/>
          <cell r="M1689"/>
          <cell r="N1689"/>
          <cell r="O1689"/>
          <cell r="P1689"/>
          <cell r="Q1689"/>
          <cell r="R1689"/>
          <cell r="S1689"/>
          <cell r="T1689"/>
          <cell r="U1689"/>
          <cell r="V1689"/>
          <cell r="W1689"/>
          <cell r="Y1689"/>
          <cell r="Z1689"/>
          <cell r="AA1689"/>
          <cell r="AB1689"/>
          <cell r="AC1689"/>
          <cell r="AD1689"/>
        </row>
        <row r="1690">
          <cell r="G1690" t="str">
            <v>TB62NT_D1</v>
          </cell>
          <cell r="H1690" t="str">
            <v>Đoạn từ Quốc lộ 1 đến đường sắt</v>
          </cell>
          <cell r="I1690" t="str">
            <v>Đường 20</v>
          </cell>
          <cell r="J1690"/>
          <cell r="K1690" t="str">
            <v>Đường Đông Hòa 7km</v>
          </cell>
          <cell r="L1690">
            <v>3500</v>
          </cell>
          <cell r="M1690">
            <v>1700</v>
          </cell>
          <cell r="N1690">
            <v>1400</v>
          </cell>
          <cell r="O1690">
            <v>1100</v>
          </cell>
          <cell r="P1690">
            <v>0</v>
          </cell>
          <cell r="Q1690">
            <v>0</v>
          </cell>
          <cell r="R1690">
            <v>0</v>
          </cell>
          <cell r="S1690">
            <v>0</v>
          </cell>
          <cell r="T1690" t="e">
            <v>#DIV/0!</v>
          </cell>
          <cell r="U1690" t="e">
            <v>#DIV/0!</v>
          </cell>
          <cell r="V1690" t="e">
            <v>#DIV/0!</v>
          </cell>
          <cell r="W1690" t="e">
            <v>#DIV/0!</v>
          </cell>
          <cell r="X1690">
            <v>1.7</v>
          </cell>
          <cell r="Y1690">
            <v>1.3</v>
          </cell>
          <cell r="Z1690" t="str">
            <v>27. X. Hưng Thịnh rồi.xlsx</v>
          </cell>
          <cell r="AA1690">
            <v>4600</v>
          </cell>
          <cell r="AB1690">
            <v>2200</v>
          </cell>
          <cell r="AC1690">
            <v>1800</v>
          </cell>
          <cell r="AD1690">
            <v>1400</v>
          </cell>
        </row>
        <row r="1691">
          <cell r="G1691" t="str">
            <v>TB62NT_D2</v>
          </cell>
          <cell r="H1691" t="str">
            <v xml:space="preserve">Đoạn từ đường sắt đến ngã ba Yên Thành </v>
          </cell>
          <cell r="I1691" t="str">
            <v>Đường tỉnh 767</v>
          </cell>
          <cell r="J1691"/>
          <cell r="K1691" t="str">
            <v>Nghĩa địa giáo xử Bùi Đệ</v>
          </cell>
          <cell r="L1691">
            <v>2500</v>
          </cell>
          <cell r="M1691">
            <v>1200</v>
          </cell>
          <cell r="N1691">
            <v>900</v>
          </cell>
          <cell r="O1691">
            <v>700</v>
          </cell>
          <cell r="P1691">
            <v>0</v>
          </cell>
          <cell r="Q1691">
            <v>0</v>
          </cell>
          <cell r="R1691">
            <v>0</v>
          </cell>
          <cell r="S1691">
            <v>0</v>
          </cell>
          <cell r="T1691" t="e">
            <v>#DIV/0!</v>
          </cell>
          <cell r="U1691" t="e">
            <v>#DIV/0!</v>
          </cell>
          <cell r="V1691" t="e">
            <v>#DIV/0!</v>
          </cell>
          <cell r="W1691" t="e">
            <v>#DIV/0!</v>
          </cell>
          <cell r="X1691">
            <v>1.6</v>
          </cell>
          <cell r="Y1691">
            <v>1.4400000000000002</v>
          </cell>
          <cell r="Z1691" t="str">
            <v>27. X. Hưng Thịnh rồi.xlsx</v>
          </cell>
          <cell r="AA1691">
            <v>3600</v>
          </cell>
          <cell r="AB1691">
            <v>1700</v>
          </cell>
          <cell r="AC1691">
            <v>1300</v>
          </cell>
          <cell r="AD1691">
            <v>1000</v>
          </cell>
        </row>
        <row r="1692">
          <cell r="G1692" t="str">
            <v>TB63NT</v>
          </cell>
          <cell r="H1692" t="str">
            <v>Đường Dốc Độc, từ đường 20 đến đường Đông Hòa 7km</v>
          </cell>
          <cell r="I1692" t="str">
            <v>Đường Sông Thao Bàu Hàm</v>
          </cell>
          <cell r="J1692"/>
          <cell r="K1692" t="str">
            <v>Đường tỉnh 762 (Trị An - Sóc Lu)</v>
          </cell>
          <cell r="L1692">
            <v>2300</v>
          </cell>
          <cell r="M1692">
            <v>1100</v>
          </cell>
          <cell r="N1692">
            <v>800</v>
          </cell>
          <cell r="O1692">
            <v>600</v>
          </cell>
          <cell r="P1692">
            <v>0</v>
          </cell>
          <cell r="Q1692">
            <v>0</v>
          </cell>
          <cell r="R1692">
            <v>0</v>
          </cell>
          <cell r="S1692">
            <v>0</v>
          </cell>
          <cell r="T1692" t="e">
            <v>#DIV/0!</v>
          </cell>
          <cell r="U1692" t="e">
            <v>#DIV/0!</v>
          </cell>
          <cell r="V1692" t="e">
            <v>#DIV/0!</v>
          </cell>
          <cell r="W1692" t="e">
            <v>#DIV/0!</v>
          </cell>
          <cell r="X1692">
            <v>1.6</v>
          </cell>
          <cell r="Y1692">
            <v>1.4400000000000002</v>
          </cell>
          <cell r="Z1692" t="str">
            <v>27. X. Hưng Thịnh rồi.xlsx</v>
          </cell>
          <cell r="AA1692">
            <v>3300</v>
          </cell>
          <cell r="AB1692">
            <v>1600</v>
          </cell>
          <cell r="AC1692">
            <v>1200</v>
          </cell>
          <cell r="AD1692">
            <v>860</v>
          </cell>
        </row>
        <row r="1693">
          <cell r="G1693" t="str">
            <v>TB64NT</v>
          </cell>
          <cell r="H1693" t="str">
            <v>Đường Sông Mây 8 xã Bắc Sơn, từ Đường tỉnh 767 đến nghĩa địa giáo xứ Bùi Đệ</v>
          </cell>
          <cell r="I1693" t="str">
            <v>Đường tỉnh 767</v>
          </cell>
          <cell r="J1693"/>
          <cell r="K1693" t="str">
            <v xml:space="preserve">Đường Trảng Bom Thanh Bình </v>
          </cell>
          <cell r="L1693">
            <v>2500</v>
          </cell>
          <cell r="M1693">
            <v>1800</v>
          </cell>
          <cell r="N1693">
            <v>1400</v>
          </cell>
          <cell r="O1693">
            <v>1000</v>
          </cell>
          <cell r="P1693">
            <v>0</v>
          </cell>
          <cell r="Q1693">
            <v>0</v>
          </cell>
          <cell r="R1693">
            <v>0</v>
          </cell>
          <cell r="S1693">
            <v>0</v>
          </cell>
          <cell r="T1693" t="e">
            <v>#DIV/0!</v>
          </cell>
          <cell r="U1693" t="e">
            <v>#DIV/0!</v>
          </cell>
          <cell r="V1693" t="e">
            <v>#DIV/0!</v>
          </cell>
          <cell r="W1693" t="e">
            <v>#DIV/0!</v>
          </cell>
          <cell r="X1693">
            <v>1.6</v>
          </cell>
          <cell r="Y1693">
            <v>1.3</v>
          </cell>
          <cell r="Z1693" t="str">
            <v>20. xã Bình Minh giap ranh them duong.xlsx</v>
          </cell>
          <cell r="AA1693">
            <v>3300</v>
          </cell>
          <cell r="AB1693">
            <v>2300</v>
          </cell>
          <cell r="AC1693">
            <v>1800</v>
          </cell>
          <cell r="AD1693">
            <v>1300</v>
          </cell>
        </row>
        <row r="1694">
          <cell r="G1694" t="str">
            <v>TB65NT</v>
          </cell>
          <cell r="H1694" t="str">
            <v>Đường 3/2 (xã Bàu Hàm), từ đường Sông Thao Bàu Hàm đến Đường tỉnh 762</v>
          </cell>
          <cell r="I1694" t="str">
            <v>Đường tỉnh 767</v>
          </cell>
          <cell r="J1694"/>
          <cell r="K1694" t="str">
            <v>Giáp ranh giới xã Bình Minh</v>
          </cell>
          <cell r="L1694">
            <v>850</v>
          </cell>
          <cell r="M1694">
            <v>620</v>
          </cell>
          <cell r="N1694">
            <v>420</v>
          </cell>
          <cell r="O1694">
            <v>300</v>
          </cell>
          <cell r="P1694">
            <v>0</v>
          </cell>
          <cell r="Q1694">
            <v>0</v>
          </cell>
          <cell r="R1694">
            <v>0</v>
          </cell>
          <cell r="S1694">
            <v>0</v>
          </cell>
          <cell r="T1694" t="e">
            <v>#DIV/0!</v>
          </cell>
          <cell r="U1694" t="e">
            <v>#DIV/0!</v>
          </cell>
          <cell r="V1694" t="e">
            <v>#DIV/0!</v>
          </cell>
          <cell r="W1694" t="e">
            <v>#DIV/0!</v>
          </cell>
          <cell r="X1694">
            <v>1.6</v>
          </cell>
          <cell r="Y1694">
            <v>1.3760000000000001</v>
          </cell>
          <cell r="Z1694" t="str">
            <v>18. xã Bàu Hàm giap ranh.xlsx</v>
          </cell>
          <cell r="AA1694">
            <v>1200</v>
          </cell>
          <cell r="AB1694">
            <v>850</v>
          </cell>
          <cell r="AC1694">
            <v>580</v>
          </cell>
          <cell r="AD1694">
            <v>410</v>
          </cell>
        </row>
        <row r="1695">
          <cell r="G1695" t="str">
            <v>TB66NT</v>
          </cell>
          <cell r="H1695" t="str">
            <v>Đường liên xã Bắc Sơn - Bình Minh - Sông Trầu</v>
          </cell>
          <cell r="I1695" t="str">
            <v>Giáp ranh giới xã Bình Minh</v>
          </cell>
          <cell r="J1695"/>
          <cell r="K1695" t="str">
            <v>Giáp ranh xã Sông Trầu</v>
          </cell>
          <cell r="L1695"/>
          <cell r="M1695"/>
          <cell r="N1695"/>
          <cell r="O1695"/>
          <cell r="P1695"/>
          <cell r="Q1695"/>
          <cell r="R1695"/>
          <cell r="S1695"/>
          <cell r="T1695"/>
          <cell r="U1695"/>
          <cell r="V1695"/>
          <cell r="W1695"/>
          <cell r="Y1695"/>
          <cell r="Z1695"/>
          <cell r="AA1695"/>
          <cell r="AB1695"/>
          <cell r="AC1695"/>
          <cell r="AD1695"/>
        </row>
        <row r="1696">
          <cell r="G1696" t="str">
            <v>TB66NT_D1</v>
          </cell>
          <cell r="H1696" t="str">
            <v>Đoạn qua xã Bắc Sơn, từ Đường tỉnh 767 đến giáp ranh giới xã Bình Minh</v>
          </cell>
          <cell r="I1696" t="str">
            <v>Ranh giới xã Bình Minh</v>
          </cell>
          <cell r="J1696"/>
          <cell r="K1696" t="str">
            <v>Công ty Sông Gianh xã Sông Trầu</v>
          </cell>
          <cell r="L1696">
            <v>2400</v>
          </cell>
          <cell r="M1696">
            <v>1500</v>
          </cell>
          <cell r="N1696">
            <v>900</v>
          </cell>
          <cell r="O1696">
            <v>420</v>
          </cell>
          <cell r="P1696">
            <v>0</v>
          </cell>
          <cell r="Q1696">
            <v>0</v>
          </cell>
          <cell r="R1696">
            <v>0</v>
          </cell>
          <cell r="S1696">
            <v>0</v>
          </cell>
          <cell r="T1696" t="e">
            <v>#DIV/0!</v>
          </cell>
          <cell r="U1696" t="e">
            <v>#DIV/0!</v>
          </cell>
          <cell r="V1696" t="e">
            <v>#DIV/0!</v>
          </cell>
          <cell r="W1696" t="e">
            <v>#DIV/0!</v>
          </cell>
          <cell r="X1696">
            <v>1.6</v>
          </cell>
          <cell r="Y1696">
            <v>1.3</v>
          </cell>
          <cell r="Z1696" t="str">
            <v>20. xã Bình Minh giap ranh them duong.xlsx</v>
          </cell>
          <cell r="AA1696">
            <v>3100</v>
          </cell>
          <cell r="AB1696">
            <v>2000</v>
          </cell>
          <cell r="AC1696">
            <v>1200</v>
          </cell>
          <cell r="AD1696">
            <v>550</v>
          </cell>
        </row>
        <row r="1697">
          <cell r="G1697" t="str">
            <v>TB66NT_D2</v>
          </cell>
          <cell r="H1697" t="str">
            <v>Đoạn từ ranh giới xã Bình Minh đến giáp ranh xã Sông Trầu</v>
          </cell>
          <cell r="I1697" t="str">
            <v>Công ty Sông Gianh xã Sông Trầu</v>
          </cell>
          <cell r="J1697"/>
          <cell r="K1697" t="str">
            <v xml:space="preserve">Đường Trảng Bom Thanh Bình </v>
          </cell>
          <cell r="L1697">
            <v>1800</v>
          </cell>
          <cell r="M1697">
            <v>1200</v>
          </cell>
          <cell r="N1697">
            <v>900</v>
          </cell>
          <cell r="O1697">
            <v>420</v>
          </cell>
          <cell r="P1697">
            <v>0</v>
          </cell>
          <cell r="Q1697">
            <v>0</v>
          </cell>
          <cell r="R1697">
            <v>0</v>
          </cell>
          <cell r="S1697">
            <v>0</v>
          </cell>
          <cell r="T1697" t="e">
            <v>#DIV/0!</v>
          </cell>
          <cell r="U1697" t="e">
            <v>#DIV/0!</v>
          </cell>
          <cell r="V1697" t="e">
            <v>#DIV/0!</v>
          </cell>
          <cell r="W1697" t="e">
            <v>#DIV/0!</v>
          </cell>
          <cell r="X1697">
            <v>1.6</v>
          </cell>
          <cell r="Y1697">
            <v>1.3</v>
          </cell>
          <cell r="Z1697" t="str">
            <v>20. xã Bình Minh giap ranh them duong.xlsx</v>
          </cell>
          <cell r="AA1697">
            <v>2300</v>
          </cell>
          <cell r="AB1697">
            <v>1600</v>
          </cell>
          <cell r="AC1697">
            <v>1200</v>
          </cell>
          <cell r="AD1697">
            <v>550</v>
          </cell>
        </row>
        <row r="1698">
          <cell r="G1698" t="str">
            <v>TB66NT_D3</v>
          </cell>
          <cell r="H1698" t="str">
            <v xml:space="preserve">Đoạn từ ranh giới xã Bình Minh đến Công ty Sông Gianh </v>
          </cell>
          <cell r="I1698" t="str">
            <v>Đường Trung tâm</v>
          </cell>
          <cell r="J1698"/>
          <cell r="K1698" t="str">
            <v>Đường Trung tâm</v>
          </cell>
          <cell r="L1698">
            <v>2200</v>
          </cell>
          <cell r="M1698">
            <v>1200</v>
          </cell>
          <cell r="N1698">
            <v>900</v>
          </cell>
          <cell r="O1698">
            <v>500</v>
          </cell>
          <cell r="P1698">
            <v>0</v>
          </cell>
          <cell r="Q1698">
            <v>0</v>
          </cell>
          <cell r="R1698">
            <v>0</v>
          </cell>
          <cell r="S1698">
            <v>0</v>
          </cell>
          <cell r="T1698" t="e">
            <v>#DIV/0!</v>
          </cell>
          <cell r="U1698" t="e">
            <v>#DIV/0!</v>
          </cell>
          <cell r="V1698" t="e">
            <v>#DIV/0!</v>
          </cell>
          <cell r="W1698" t="e">
            <v>#DIV/0!</v>
          </cell>
          <cell r="X1698">
            <v>1.6</v>
          </cell>
          <cell r="Y1698">
            <v>1.2384000000000002</v>
          </cell>
          <cell r="Z1698" t="str">
            <v>44. xã Trảng Bom còn 1 đường đang đợi ktra.xlsx</v>
          </cell>
          <cell r="AA1698">
            <v>2700</v>
          </cell>
          <cell r="AB1698">
            <v>1500</v>
          </cell>
          <cell r="AC1698">
            <v>1100</v>
          </cell>
          <cell r="AD1698">
            <v>620</v>
          </cell>
        </row>
        <row r="1699">
          <cell r="G1699" t="str">
            <v>TB66NT_D4</v>
          </cell>
          <cell r="H1699" t="str">
            <v>Đoạn từ đầu Công ty Sông Gianh đến đường Trảng Bom - Thanh Bình</v>
          </cell>
          <cell r="I1699" t="str">
            <v>Đường Trung tâm</v>
          </cell>
          <cell r="J1699"/>
          <cell r="K1699" t="str">
            <v>Đến hết mét thứ 300</v>
          </cell>
          <cell r="L1699">
            <v>3000</v>
          </cell>
          <cell r="M1699">
            <v>1500</v>
          </cell>
          <cell r="N1699">
            <v>1200</v>
          </cell>
          <cell r="O1699">
            <v>900</v>
          </cell>
          <cell r="P1699">
            <v>0</v>
          </cell>
          <cell r="Q1699">
            <v>0</v>
          </cell>
          <cell r="R1699">
            <v>0</v>
          </cell>
          <cell r="S1699">
            <v>0</v>
          </cell>
          <cell r="T1699" t="e">
            <v>#DIV/0!</v>
          </cell>
          <cell r="U1699" t="e">
            <v>#DIV/0!</v>
          </cell>
          <cell r="V1699" t="e">
            <v>#DIV/0!</v>
          </cell>
          <cell r="W1699" t="e">
            <v>#DIV/0!</v>
          </cell>
          <cell r="X1699">
            <v>1.7</v>
          </cell>
          <cell r="Y1699">
            <v>1.3158000000000001</v>
          </cell>
          <cell r="Z1699" t="str">
            <v>44. xã Trảng Bom còn 1 đường đang đợi ktra.xlsx</v>
          </cell>
          <cell r="AA1699">
            <v>3900</v>
          </cell>
          <cell r="AB1699">
            <v>2000</v>
          </cell>
          <cell r="AC1699">
            <v>1600</v>
          </cell>
          <cell r="AD1699">
            <v>1200</v>
          </cell>
        </row>
        <row r="1700">
          <cell r="G1700" t="str">
            <v>TB67NT</v>
          </cell>
          <cell r="H1700" t="str">
            <v>Đường Thái Hòa 6 (xã Hố Nai 3)</v>
          </cell>
          <cell r="I1700" t="str">
            <v>Từ mét thứ 300</v>
          </cell>
          <cell r="J1700"/>
          <cell r="K1700" t="str">
            <v>Đường Trung tâm</v>
          </cell>
          <cell r="L1700"/>
          <cell r="M1700"/>
          <cell r="N1700"/>
          <cell r="O1700"/>
          <cell r="P1700"/>
          <cell r="Q1700"/>
          <cell r="R1700"/>
          <cell r="S1700"/>
          <cell r="T1700"/>
          <cell r="U1700"/>
          <cell r="V1700"/>
          <cell r="W1700"/>
          <cell r="Y1700"/>
          <cell r="Z1700"/>
          <cell r="AA1700"/>
          <cell r="AB1700"/>
          <cell r="AC1700"/>
          <cell r="AD1700"/>
        </row>
        <row r="1701">
          <cell r="G1701" t="str">
            <v>TB67NT_D1</v>
          </cell>
          <cell r="H1701" t="str">
            <v>Đoạn 300m đầu (từ đường Trung tâm đến hết mét thứ 300)</v>
          </cell>
          <cell r="I1701" t="str">
            <v>Quốc lộ 1</v>
          </cell>
          <cell r="J1701"/>
          <cell r="K1701" t="str">
            <v>Đến thửa đất số 82, tờ BĐĐC số 12, xã Hố Nai 3</v>
          </cell>
          <cell r="L1701">
            <v>8500</v>
          </cell>
          <cell r="M1701">
            <v>5000</v>
          </cell>
          <cell r="N1701">
            <v>4500</v>
          </cell>
          <cell r="O1701">
            <v>4000</v>
          </cell>
          <cell r="P1701">
            <v>0</v>
          </cell>
          <cell r="Q1701">
            <v>0</v>
          </cell>
          <cell r="R1701">
            <v>0</v>
          </cell>
          <cell r="S1701">
            <v>0</v>
          </cell>
          <cell r="T1701" t="e">
            <v>#DIV/0!</v>
          </cell>
          <cell r="U1701" t="e">
            <v>#DIV/0!</v>
          </cell>
          <cell r="V1701" t="e">
            <v>#DIV/0!</v>
          </cell>
          <cell r="W1701" t="e">
            <v>#DIV/0!</v>
          </cell>
          <cell r="X1701">
            <v>1.3</v>
          </cell>
          <cell r="Y1701">
            <v>1.0998000000000001</v>
          </cell>
          <cell r="Z1701" t="str">
            <v>6. phuong Hố Nai.xlsx</v>
          </cell>
          <cell r="AA1701">
            <v>9300</v>
          </cell>
          <cell r="AB1701">
            <v>5600</v>
          </cell>
          <cell r="AC1701">
            <v>5000</v>
          </cell>
          <cell r="AD1701">
            <v>4500</v>
          </cell>
        </row>
        <row r="1702">
          <cell r="G1702" t="str">
            <v>TB67NT_D2</v>
          </cell>
          <cell r="H1702" t="str">
            <v>Đoạn còn lại (từ mét thứ 300 đến đường Trung tâm)</v>
          </cell>
          <cell r="I1702" t="str">
            <v>Quốc lộ 1</v>
          </cell>
          <cell r="J1702"/>
          <cell r="K1702" t="str">
            <v>Đến hết mét thứ 200</v>
          </cell>
          <cell r="L1702">
            <v>8300</v>
          </cell>
          <cell r="M1702">
            <v>5000</v>
          </cell>
          <cell r="N1702">
            <v>4500</v>
          </cell>
          <cell r="O1702">
            <v>4000</v>
          </cell>
          <cell r="P1702">
            <v>0</v>
          </cell>
          <cell r="Q1702">
            <v>0</v>
          </cell>
          <cell r="R1702">
            <v>0</v>
          </cell>
          <cell r="S1702">
            <v>0</v>
          </cell>
          <cell r="T1702" t="e">
            <v>#DIV/0!</v>
          </cell>
          <cell r="U1702" t="e">
            <v>#DIV/0!</v>
          </cell>
          <cell r="V1702" t="e">
            <v>#DIV/0!</v>
          </cell>
          <cell r="W1702" t="e">
            <v>#DIV/0!</v>
          </cell>
          <cell r="X1702">
            <v>1.3</v>
          </cell>
          <cell r="Y1702">
            <v>1.0998000000000001</v>
          </cell>
          <cell r="Z1702" t="str">
            <v>6. phuong Hố Nai.xlsx</v>
          </cell>
          <cell r="AA1702">
            <v>9100</v>
          </cell>
          <cell r="AB1702">
            <v>5600</v>
          </cell>
          <cell r="AC1702">
            <v>5000</v>
          </cell>
          <cell r="AD1702">
            <v>4500</v>
          </cell>
        </row>
        <row r="1703">
          <cell r="G1703" t="str">
            <v>TB68NT</v>
          </cell>
          <cell r="H1703" t="str">
            <v>Đường Xóm Chùa</v>
          </cell>
          <cell r="I1703" t="str">
            <v>Từ mét thứ 200</v>
          </cell>
          <cell r="J1703"/>
          <cell r="K1703" t="str">
            <v>Đến thửa đất số 82, tờ BĐĐC số 12, xã Hố Nai 3</v>
          </cell>
          <cell r="L1703"/>
          <cell r="M1703"/>
          <cell r="N1703"/>
          <cell r="O1703"/>
          <cell r="P1703"/>
          <cell r="Q1703"/>
          <cell r="R1703"/>
          <cell r="S1703"/>
          <cell r="T1703"/>
          <cell r="U1703"/>
          <cell r="V1703"/>
          <cell r="W1703"/>
          <cell r="Y1703"/>
          <cell r="Z1703"/>
          <cell r="AA1703"/>
          <cell r="AB1703"/>
          <cell r="AC1703"/>
          <cell r="AD1703"/>
        </row>
        <row r="1704">
          <cell r="G1704" t="str">
            <v>TB68NT_D1</v>
          </cell>
          <cell r="H1704" t="str">
            <v>Đoạn 200m đầu (từ Quốc lộ 1 đến hết mét thứ 200)</v>
          </cell>
          <cell r="I1704" t="str">
            <v>Quốc lộ 1</v>
          </cell>
          <cell r="J1704"/>
          <cell r="K1704" t="str">
            <v xml:space="preserve">Đến hết thửa đất số 76, tờ BĐĐC số 46, xã Hố Nai 3 </v>
          </cell>
          <cell r="L1704">
            <v>8500</v>
          </cell>
          <cell r="M1704">
            <v>5000</v>
          </cell>
          <cell r="N1704">
            <v>4500</v>
          </cell>
          <cell r="O1704">
            <v>4000</v>
          </cell>
          <cell r="P1704">
            <v>0</v>
          </cell>
          <cell r="Q1704">
            <v>0</v>
          </cell>
          <cell r="R1704">
            <v>0</v>
          </cell>
          <cell r="S1704">
            <v>0</v>
          </cell>
          <cell r="T1704" t="e">
            <v>#DIV/0!</v>
          </cell>
          <cell r="U1704" t="e">
            <v>#DIV/0!</v>
          </cell>
          <cell r="V1704" t="e">
            <v>#DIV/0!</v>
          </cell>
          <cell r="W1704" t="e">
            <v>#DIV/0!</v>
          </cell>
          <cell r="X1704">
            <v>1.3</v>
          </cell>
          <cell r="Y1704">
            <v>1.0998000000000001</v>
          </cell>
          <cell r="Z1704" t="str">
            <v>6. phuong Hố Nai.xlsx</v>
          </cell>
          <cell r="AA1704">
            <v>9300</v>
          </cell>
          <cell r="AB1704">
            <v>5600</v>
          </cell>
          <cell r="AC1704">
            <v>5000</v>
          </cell>
          <cell r="AD1704">
            <v>4500</v>
          </cell>
        </row>
        <row r="1705">
          <cell r="G1705" t="str">
            <v>TB68NT_D2</v>
          </cell>
          <cell r="H1705" t="str">
            <v>Đoạn còn lại, từ mét thứ 200 đến ranh thửa đất số 82, tờ BĐĐC số 12, xã Hố Nai 3</v>
          </cell>
          <cell r="I1705" t="str">
            <v>Quốc lộ 1</v>
          </cell>
          <cell r="J1705"/>
          <cell r="K1705" t="str">
            <v>Bên phải, đến hết ranh thửa đất số 144 tờ BĐĐC số 46; Bên trái, đến hết ranh thửa đất số 143, tờ BĐĐC số 46 (xã Hố Nai 3)</v>
          </cell>
          <cell r="L1705">
            <v>8300</v>
          </cell>
          <cell r="M1705">
            <v>5000</v>
          </cell>
          <cell r="N1705">
            <v>4500</v>
          </cell>
          <cell r="O1705">
            <v>4000</v>
          </cell>
          <cell r="P1705">
            <v>0</v>
          </cell>
          <cell r="Q1705">
            <v>0</v>
          </cell>
          <cell r="R1705">
            <v>0</v>
          </cell>
          <cell r="S1705">
            <v>0</v>
          </cell>
          <cell r="T1705" t="e">
            <v>#DIV/0!</v>
          </cell>
          <cell r="U1705" t="e">
            <v>#DIV/0!</v>
          </cell>
          <cell r="V1705" t="e">
            <v>#DIV/0!</v>
          </cell>
          <cell r="W1705" t="e">
            <v>#DIV/0!</v>
          </cell>
          <cell r="X1705">
            <v>1.3</v>
          </cell>
          <cell r="Y1705">
            <v>1.0998000000000001</v>
          </cell>
          <cell r="Z1705" t="str">
            <v>6. phuong Hố Nai.xlsx</v>
          </cell>
          <cell r="AA1705">
            <v>9100</v>
          </cell>
          <cell r="AB1705">
            <v>5600</v>
          </cell>
          <cell r="AC1705">
            <v>5000</v>
          </cell>
          <cell r="AD1705">
            <v>4500</v>
          </cell>
        </row>
        <row r="1706">
          <cell r="G1706" t="str">
            <v>TB69NT</v>
          </cell>
          <cell r="H1706" t="str">
            <v>Đường Ngũ Phúc 1, từ Quốc lộ 1 đến hết thửa đất số 76, tờ BĐĐC số 46, xã Hố Nai 3</v>
          </cell>
          <cell r="I1706" t="str">
            <v>Quốc lộ 1</v>
          </cell>
          <cell r="J1706"/>
          <cell r="K1706" t="str">
            <v>Đường ray xe lửa</v>
          </cell>
          <cell r="L1706">
            <v>8500</v>
          </cell>
          <cell r="M1706">
            <v>5000</v>
          </cell>
          <cell r="N1706">
            <v>4500</v>
          </cell>
          <cell r="O1706">
            <v>4000</v>
          </cell>
          <cell r="P1706">
            <v>0</v>
          </cell>
          <cell r="Q1706">
            <v>0</v>
          </cell>
          <cell r="R1706">
            <v>0</v>
          </cell>
          <cell r="S1706">
            <v>0</v>
          </cell>
          <cell r="T1706" t="e">
            <v>#DIV/0!</v>
          </cell>
          <cell r="U1706" t="e">
            <v>#DIV/0!</v>
          </cell>
          <cell r="V1706" t="e">
            <v>#DIV/0!</v>
          </cell>
          <cell r="W1706" t="e">
            <v>#DIV/0!</v>
          </cell>
          <cell r="X1706">
            <v>1.3</v>
          </cell>
          <cell r="Y1706">
            <v>1.0998000000000001</v>
          </cell>
          <cell r="Z1706" t="str">
            <v>6. phuong Hố Nai.xlsx</v>
          </cell>
          <cell r="AA1706">
            <v>9300</v>
          </cell>
          <cell r="AB1706">
            <v>5600</v>
          </cell>
          <cell r="AC1706">
            <v>5000</v>
          </cell>
          <cell r="AD1706">
            <v>4500</v>
          </cell>
        </row>
        <row r="1707">
          <cell r="G1707" t="str">
            <v>TB70NT</v>
          </cell>
          <cell r="H1707" t="str">
            <v>Đường Ngũ Phúc 2, từ Quốc lộ 1 đến hết ranh thửa đất số 144 tờ BĐĐC số 46 về bên phải và hết ranh thửa đất số 143, tờ BĐĐC số 46 về bên trái, xã Hố Nai 3</v>
          </cell>
          <cell r="I1707" t="str">
            <v>Quốc lộ 1</v>
          </cell>
          <cell r="J1707"/>
          <cell r="K1707" t="str">
            <v>Đến mét thứ 200</v>
          </cell>
          <cell r="L1707">
            <v>8500</v>
          </cell>
          <cell r="M1707">
            <v>5000</v>
          </cell>
          <cell r="N1707">
            <v>4500</v>
          </cell>
          <cell r="O1707">
            <v>4000</v>
          </cell>
          <cell r="P1707">
            <v>0</v>
          </cell>
          <cell r="Q1707">
            <v>0</v>
          </cell>
          <cell r="R1707">
            <v>0</v>
          </cell>
          <cell r="S1707">
            <v>0</v>
          </cell>
          <cell r="T1707" t="e">
            <v>#DIV/0!</v>
          </cell>
          <cell r="U1707" t="e">
            <v>#DIV/0!</v>
          </cell>
          <cell r="V1707" t="e">
            <v>#DIV/0!</v>
          </cell>
          <cell r="W1707" t="e">
            <v>#DIV/0!</v>
          </cell>
          <cell r="X1707">
            <v>1.3</v>
          </cell>
          <cell r="Y1707">
            <v>1.0998000000000001</v>
          </cell>
          <cell r="Z1707" t="str">
            <v>6. phuong Hố Nai.xlsx</v>
          </cell>
          <cell r="AA1707">
            <v>9300</v>
          </cell>
          <cell r="AB1707">
            <v>5600</v>
          </cell>
          <cell r="AC1707">
            <v>5000</v>
          </cell>
          <cell r="AD1707">
            <v>4500</v>
          </cell>
        </row>
        <row r="1708">
          <cell r="G1708" t="str">
            <v>TB71NT</v>
          </cell>
          <cell r="H1708" t="str">
            <v>Đường Thái Hòa 4</v>
          </cell>
          <cell r="I1708" t="str">
            <v>Đến mét thứ 200</v>
          </cell>
          <cell r="J1708"/>
          <cell r="K1708" t="str">
            <v>Đường ray xe lửa</v>
          </cell>
          <cell r="L1708"/>
          <cell r="M1708"/>
          <cell r="N1708"/>
          <cell r="O1708"/>
          <cell r="P1708"/>
          <cell r="Q1708"/>
          <cell r="R1708"/>
          <cell r="S1708"/>
          <cell r="T1708"/>
          <cell r="U1708"/>
          <cell r="V1708"/>
          <cell r="W1708"/>
          <cell r="Y1708"/>
          <cell r="Z1708"/>
          <cell r="AA1708"/>
          <cell r="AB1708"/>
          <cell r="AC1708"/>
          <cell r="AD1708"/>
        </row>
        <row r="1709">
          <cell r="G1709" t="str">
            <v>TB71NT_D1</v>
          </cell>
          <cell r="H1709" t="str">
            <v>Đoạn từ Quốc lộ 1 đến hết mét thứ 200</v>
          </cell>
          <cell r="I1709" t="str">
            <v>Quốc lộ 1</v>
          </cell>
          <cell r="J1709"/>
          <cell r="K1709" t="str">
            <v>Đường ray xe lửa</v>
          </cell>
          <cell r="L1709">
            <v>8500</v>
          </cell>
          <cell r="M1709">
            <v>5000</v>
          </cell>
          <cell r="N1709">
            <v>4500</v>
          </cell>
          <cell r="O1709">
            <v>4000</v>
          </cell>
          <cell r="P1709">
            <v>0</v>
          </cell>
          <cell r="Q1709">
            <v>0</v>
          </cell>
          <cell r="R1709">
            <v>0</v>
          </cell>
          <cell r="S1709">
            <v>0</v>
          </cell>
          <cell r="T1709" t="e">
            <v>#DIV/0!</v>
          </cell>
          <cell r="U1709" t="e">
            <v>#DIV/0!</v>
          </cell>
          <cell r="V1709" t="e">
            <v>#DIV/0!</v>
          </cell>
          <cell r="W1709" t="e">
            <v>#DIV/0!</v>
          </cell>
          <cell r="X1709">
            <v>1.3</v>
          </cell>
          <cell r="Y1709">
            <v>1.0998000000000001</v>
          </cell>
          <cell r="Z1709" t="str">
            <v>6. phuong Hố Nai.xlsx</v>
          </cell>
          <cell r="AA1709">
            <v>9300</v>
          </cell>
          <cell r="AB1709">
            <v>5600</v>
          </cell>
          <cell r="AC1709">
            <v>5000</v>
          </cell>
          <cell r="AD1709">
            <v>4500</v>
          </cell>
        </row>
        <row r="1710">
          <cell r="G1710" t="str">
            <v>TB71NT_D2</v>
          </cell>
          <cell r="H1710" t="str">
            <v>Đoạn từ mét thứ 200 đến đường sắt</v>
          </cell>
          <cell r="I1710" t="str">
            <v>Quốc lộ 1</v>
          </cell>
          <cell r="J1710"/>
          <cell r="K1710" t="str">
            <v>Đến mét thứ 200</v>
          </cell>
          <cell r="L1710">
            <v>8300</v>
          </cell>
          <cell r="M1710">
            <v>5000</v>
          </cell>
          <cell r="N1710">
            <v>4500</v>
          </cell>
          <cell r="O1710">
            <v>4000</v>
          </cell>
          <cell r="P1710">
            <v>0</v>
          </cell>
          <cell r="Q1710">
            <v>0</v>
          </cell>
          <cell r="R1710">
            <v>0</v>
          </cell>
          <cell r="S1710">
            <v>0</v>
          </cell>
          <cell r="T1710" t="e">
            <v>#DIV/0!</v>
          </cell>
          <cell r="U1710" t="e">
            <v>#DIV/0!</v>
          </cell>
          <cell r="V1710" t="e">
            <v>#DIV/0!</v>
          </cell>
          <cell r="W1710" t="e">
            <v>#DIV/0!</v>
          </cell>
          <cell r="X1710">
            <v>1.28</v>
          </cell>
          <cell r="Y1710">
            <v>1.3</v>
          </cell>
          <cell r="Z1710" t="e">
            <v>#N/A</v>
          </cell>
          <cell r="AA1710">
            <v>10800</v>
          </cell>
          <cell r="AB1710">
            <v>6500</v>
          </cell>
          <cell r="AC1710">
            <v>5900</v>
          </cell>
          <cell r="AD1710">
            <v>5200</v>
          </cell>
        </row>
        <row r="1711">
          <cell r="G1711" t="str">
            <v>TB72NT</v>
          </cell>
          <cell r="H1711" t="str">
            <v>Đường Thái Hòa 1</v>
          </cell>
          <cell r="I1711" t="str">
            <v>Từ mét thứ 200</v>
          </cell>
          <cell r="J1711"/>
          <cell r="K1711" t="str">
            <v>Đường ray xe lửa</v>
          </cell>
          <cell r="L1711"/>
          <cell r="M1711"/>
          <cell r="N1711"/>
          <cell r="O1711"/>
          <cell r="P1711"/>
          <cell r="Q1711"/>
          <cell r="R1711"/>
          <cell r="S1711"/>
          <cell r="T1711"/>
          <cell r="U1711"/>
          <cell r="V1711"/>
          <cell r="W1711"/>
          <cell r="Y1711"/>
          <cell r="Z1711"/>
          <cell r="AA1711"/>
          <cell r="AB1711"/>
          <cell r="AC1711"/>
          <cell r="AD1711"/>
        </row>
        <row r="1712">
          <cell r="G1712" t="str">
            <v>TB72NT_D1</v>
          </cell>
          <cell r="H1712" t="str">
            <v>Đoạn từ Quốc lộ 1 đến hết mét thứ 200</v>
          </cell>
          <cell r="I1712" t="str">
            <v>Quốc lộ 1</v>
          </cell>
          <cell r="J1712"/>
          <cell r="K1712" t="str">
            <v>Đến thửa đất số 109, tờ BĐĐC số 14, xã Hố Nai 3</v>
          </cell>
          <cell r="L1712">
            <v>8500</v>
          </cell>
          <cell r="M1712">
            <v>5000</v>
          </cell>
          <cell r="N1712">
            <v>4500</v>
          </cell>
          <cell r="O1712">
            <v>4000</v>
          </cell>
          <cell r="P1712">
            <v>0</v>
          </cell>
          <cell r="Q1712">
            <v>0</v>
          </cell>
          <cell r="R1712">
            <v>0</v>
          </cell>
          <cell r="S1712">
            <v>0</v>
          </cell>
          <cell r="T1712" t="e">
            <v>#DIV/0!</v>
          </cell>
          <cell r="U1712" t="e">
            <v>#DIV/0!</v>
          </cell>
          <cell r="V1712" t="e">
            <v>#DIV/0!</v>
          </cell>
          <cell r="W1712" t="e">
            <v>#DIV/0!</v>
          </cell>
          <cell r="X1712">
            <v>1.3</v>
          </cell>
          <cell r="Y1712">
            <v>1.0998000000000001</v>
          </cell>
          <cell r="Z1712" t="str">
            <v>6. phuong Hố Nai.xlsx</v>
          </cell>
          <cell r="AA1712">
            <v>9300</v>
          </cell>
          <cell r="AB1712">
            <v>5600</v>
          </cell>
          <cell r="AC1712">
            <v>5000</v>
          </cell>
          <cell r="AD1712">
            <v>4500</v>
          </cell>
        </row>
        <row r="1713">
          <cell r="G1713" t="str">
            <v>TB72NT_D2</v>
          </cell>
          <cell r="H1713" t="str">
            <v>Đoạn từ mét thứ 200 đến đường sắt</v>
          </cell>
          <cell r="I1713" t="str">
            <v>Quốc lộ 1</v>
          </cell>
          <cell r="J1713"/>
          <cell r="K1713" t="str">
            <v>Đến mét thứ 200</v>
          </cell>
          <cell r="L1713">
            <v>8300</v>
          </cell>
          <cell r="M1713">
            <v>5000</v>
          </cell>
          <cell r="N1713">
            <v>4500</v>
          </cell>
          <cell r="O1713">
            <v>4000</v>
          </cell>
          <cell r="P1713">
            <v>0</v>
          </cell>
          <cell r="Q1713">
            <v>0</v>
          </cell>
          <cell r="R1713">
            <v>0</v>
          </cell>
          <cell r="S1713">
            <v>0</v>
          </cell>
          <cell r="T1713" t="e">
            <v>#DIV/0!</v>
          </cell>
          <cell r="U1713" t="e">
            <v>#DIV/0!</v>
          </cell>
          <cell r="V1713" t="e">
            <v>#DIV/0!</v>
          </cell>
          <cell r="W1713" t="e">
            <v>#DIV/0!</v>
          </cell>
          <cell r="X1713">
            <v>1.3</v>
          </cell>
          <cell r="Y1713">
            <v>1.0998000000000001</v>
          </cell>
          <cell r="Z1713" t="str">
            <v>6. phuong Hố Nai.xlsx</v>
          </cell>
          <cell r="AA1713">
            <v>9100</v>
          </cell>
          <cell r="AB1713">
            <v>5600</v>
          </cell>
          <cell r="AC1713">
            <v>5000</v>
          </cell>
          <cell r="AD1713">
            <v>4500</v>
          </cell>
        </row>
        <row r="1714">
          <cell r="G1714" t="str">
            <v>TB73NT</v>
          </cell>
          <cell r="H1714" t="str">
            <v>Đường Thanh Hóa</v>
          </cell>
          <cell r="I1714" t="str">
            <v>Từ mét thứ 200</v>
          </cell>
          <cell r="J1714"/>
          <cell r="K1714" t="str">
            <v>Đến thửa đất số 109, tờ BĐĐC số 14, xã Hố Nai 3</v>
          </cell>
          <cell r="L1714"/>
          <cell r="M1714"/>
          <cell r="N1714"/>
          <cell r="O1714"/>
          <cell r="P1714"/>
          <cell r="Q1714"/>
          <cell r="R1714"/>
          <cell r="S1714"/>
          <cell r="T1714"/>
          <cell r="U1714"/>
          <cell r="V1714"/>
          <cell r="W1714"/>
          <cell r="Y1714"/>
          <cell r="Z1714"/>
          <cell r="AA1714"/>
          <cell r="AB1714"/>
          <cell r="AC1714"/>
          <cell r="AD1714"/>
        </row>
        <row r="1715">
          <cell r="G1715" t="str">
            <v>TB73NT_D1</v>
          </cell>
          <cell r="H1715" t="str">
            <v>Đoạn từ Quốc lộ 1 đến hết mét thứ 200</v>
          </cell>
          <cell r="I1715" t="str">
            <v>Quốc lộ 1</v>
          </cell>
          <cell r="J1715"/>
          <cell r="K1715" t="str">
            <v>Đường Bắc Sơn - Long Thành (xã Bắc Sơn)</v>
          </cell>
          <cell r="L1715">
            <v>8500</v>
          </cell>
          <cell r="M1715">
            <v>5000</v>
          </cell>
          <cell r="N1715">
            <v>4500</v>
          </cell>
          <cell r="O1715">
            <v>4000</v>
          </cell>
          <cell r="P1715">
            <v>0</v>
          </cell>
          <cell r="Q1715">
            <v>0</v>
          </cell>
          <cell r="R1715">
            <v>0</v>
          </cell>
          <cell r="S1715">
            <v>0</v>
          </cell>
          <cell r="T1715" t="e">
            <v>#DIV/0!</v>
          </cell>
          <cell r="U1715" t="e">
            <v>#DIV/0!</v>
          </cell>
          <cell r="V1715" t="e">
            <v>#DIV/0!</v>
          </cell>
          <cell r="W1715" t="e">
            <v>#DIV/0!</v>
          </cell>
          <cell r="X1715">
            <v>1.3</v>
          </cell>
          <cell r="Y1715">
            <v>1.0998000000000001</v>
          </cell>
          <cell r="Z1715" t="str">
            <v>6. phuong Hố Nai.xlsx</v>
          </cell>
          <cell r="AA1715">
            <v>9300</v>
          </cell>
          <cell r="AB1715">
            <v>5600</v>
          </cell>
          <cell r="AC1715">
            <v>5000</v>
          </cell>
          <cell r="AD1715">
            <v>4500</v>
          </cell>
        </row>
        <row r="1716">
          <cell r="G1716" t="str">
            <v>TB73NT_D2</v>
          </cell>
          <cell r="H1716" t="str">
            <v>Đoạn từ mét thứ 200 đến ranh thửa đất số 109, tờ BĐĐC số 14, xã Hố Nai 3</v>
          </cell>
          <cell r="I1716" t="str">
            <v>Quốc lộ 1</v>
          </cell>
          <cell r="J1716"/>
          <cell r="K1716" t="str">
            <v>Đến mét thứ 270</v>
          </cell>
          <cell r="L1716">
            <v>8300</v>
          </cell>
          <cell r="M1716">
            <v>5000</v>
          </cell>
          <cell r="N1716">
            <v>4500</v>
          </cell>
          <cell r="O1716">
            <v>4000</v>
          </cell>
          <cell r="P1716">
            <v>0</v>
          </cell>
          <cell r="Q1716">
            <v>0</v>
          </cell>
          <cell r="R1716">
            <v>0</v>
          </cell>
          <cell r="S1716">
            <v>0</v>
          </cell>
          <cell r="T1716" t="e">
            <v>#DIV/0!</v>
          </cell>
          <cell r="U1716" t="e">
            <v>#DIV/0!</v>
          </cell>
          <cell r="V1716" t="e">
            <v>#DIV/0!</v>
          </cell>
          <cell r="W1716" t="e">
            <v>#DIV/0!</v>
          </cell>
          <cell r="X1716">
            <v>1.3</v>
          </cell>
          <cell r="Y1716">
            <v>1.0998000000000001</v>
          </cell>
          <cell r="Z1716" t="str">
            <v>6. phuong Hố Nai.xlsx</v>
          </cell>
          <cell r="AA1716">
            <v>9100</v>
          </cell>
          <cell r="AB1716">
            <v>5600</v>
          </cell>
          <cell r="AC1716">
            <v>5000</v>
          </cell>
          <cell r="AD1716">
            <v>4500</v>
          </cell>
        </row>
        <row r="1717">
          <cell r="G1717" t="str">
            <v>TB74NT</v>
          </cell>
          <cell r="H1717" t="str">
            <v>Đường Thanh Hóa 1</v>
          </cell>
          <cell r="I1717" t="str">
            <v>Từ mét thứ 270</v>
          </cell>
          <cell r="J1717"/>
          <cell r="K1717" t="str">
            <v>Đường Bắc Sơn - Long Thành (xã Bắc Sơn)</v>
          </cell>
          <cell r="L1717"/>
          <cell r="M1717"/>
          <cell r="N1717"/>
          <cell r="O1717"/>
          <cell r="P1717"/>
          <cell r="Q1717"/>
          <cell r="R1717"/>
          <cell r="S1717"/>
          <cell r="T1717"/>
          <cell r="U1717"/>
          <cell r="V1717"/>
          <cell r="W1717"/>
          <cell r="Y1717"/>
          <cell r="Z1717"/>
          <cell r="AA1717"/>
          <cell r="AB1717"/>
          <cell r="AC1717"/>
          <cell r="AD1717"/>
        </row>
        <row r="1718">
          <cell r="G1718" t="str">
            <v>TB74NT_D1</v>
          </cell>
          <cell r="H1718" t="str">
            <v>Đoạn từ Quốc lộ 1 đến hết mét thứ 270</v>
          </cell>
          <cell r="I1718" t="str">
            <v xml:space="preserve">Đường Trảng Bom Thanh Bình </v>
          </cell>
          <cell r="J1718"/>
          <cell r="K1718" t="str">
            <v>Hương lộ 24</v>
          </cell>
          <cell r="L1718">
            <v>8500</v>
          </cell>
          <cell r="M1718">
            <v>5000</v>
          </cell>
          <cell r="N1718">
            <v>4500</v>
          </cell>
          <cell r="O1718">
            <v>4000</v>
          </cell>
          <cell r="P1718">
            <v>0</v>
          </cell>
          <cell r="Q1718">
            <v>0</v>
          </cell>
          <cell r="R1718">
            <v>0</v>
          </cell>
          <cell r="S1718">
            <v>0</v>
          </cell>
          <cell r="T1718" t="e">
            <v>#DIV/0!</v>
          </cell>
          <cell r="U1718" t="e">
            <v>#DIV/0!</v>
          </cell>
          <cell r="V1718" t="e">
            <v>#DIV/0!</v>
          </cell>
          <cell r="W1718" t="e">
            <v>#DIV/0!</v>
          </cell>
          <cell r="X1718">
            <v>1.3</v>
          </cell>
          <cell r="Y1718">
            <v>1.0998000000000001</v>
          </cell>
          <cell r="Z1718" t="str">
            <v>6. phuong Hố Nai.xlsx</v>
          </cell>
          <cell r="AA1718">
            <v>9300</v>
          </cell>
          <cell r="AB1718">
            <v>5600</v>
          </cell>
          <cell r="AC1718">
            <v>5000</v>
          </cell>
          <cell r="AD1718">
            <v>4500</v>
          </cell>
        </row>
        <row r="1719">
          <cell r="G1719" t="str">
            <v>TB74NT_D2</v>
          </cell>
          <cell r="H1719" t="str">
            <v>Đoạn từ mét thứ 270 đến đường Bắc Sơn - Long Thành</v>
          </cell>
          <cell r="I1719" t="str">
            <v>Quốc lộ 1</v>
          </cell>
          <cell r="J1719"/>
          <cell r="K1719" t="str">
            <v>Đường Trung Đông</v>
          </cell>
          <cell r="L1719">
            <v>8300</v>
          </cell>
          <cell r="M1719">
            <v>5000</v>
          </cell>
          <cell r="N1719">
            <v>4500</v>
          </cell>
          <cell r="O1719">
            <v>4000</v>
          </cell>
          <cell r="P1719">
            <v>0</v>
          </cell>
          <cell r="Q1719">
            <v>0</v>
          </cell>
          <cell r="R1719">
            <v>0</v>
          </cell>
          <cell r="S1719">
            <v>0</v>
          </cell>
          <cell r="T1719" t="e">
            <v>#DIV/0!</v>
          </cell>
          <cell r="U1719" t="e">
            <v>#DIV/0!</v>
          </cell>
          <cell r="V1719" t="e">
            <v>#DIV/0!</v>
          </cell>
          <cell r="W1719" t="e">
            <v>#DIV/0!</v>
          </cell>
          <cell r="X1719">
            <v>1.3</v>
          </cell>
          <cell r="Y1719">
            <v>1.0998000000000001</v>
          </cell>
          <cell r="Z1719" t="str">
            <v>6. phuong Hố Nai.xlsx</v>
          </cell>
          <cell r="AA1719">
            <v>9100</v>
          </cell>
          <cell r="AB1719">
            <v>5600</v>
          </cell>
          <cell r="AC1719">
            <v>5000</v>
          </cell>
          <cell r="AD1719">
            <v>4500</v>
          </cell>
        </row>
        <row r="1720">
          <cell r="G1720" t="str">
            <v>TB75NT</v>
          </cell>
          <cell r="H1720" t="str">
            <v>Đường Tân Thành - Trường An, từ đường Trảng Bom -Thanh Bình đến Hương lộ 24</v>
          </cell>
          <cell r="I1720" t="str">
            <v>Đường Đông Hải - Lộ Đức</v>
          </cell>
          <cell r="J1720"/>
          <cell r="K1720" t="str">
            <v>Giáp ranh giới huyện Vĩnh Cửu</v>
          </cell>
          <cell r="L1720">
            <v>1200</v>
          </cell>
          <cell r="M1720">
            <v>650</v>
          </cell>
          <cell r="N1720">
            <v>450</v>
          </cell>
          <cell r="O1720">
            <v>350</v>
          </cell>
          <cell r="P1720">
            <v>0</v>
          </cell>
          <cell r="Q1720">
            <v>0</v>
          </cell>
          <cell r="R1720">
            <v>0</v>
          </cell>
          <cell r="S1720">
            <v>0</v>
          </cell>
          <cell r="T1720" t="e">
            <v>#DIV/0!</v>
          </cell>
          <cell r="U1720" t="e">
            <v>#DIV/0!</v>
          </cell>
          <cell r="V1720" t="e">
            <v>#DIV/0!</v>
          </cell>
          <cell r="W1720" t="e">
            <v>#DIV/0!</v>
          </cell>
          <cell r="X1720">
            <v>1.6</v>
          </cell>
          <cell r="Y1720">
            <v>1.3760000000000001</v>
          </cell>
          <cell r="Z1720" t="str">
            <v>18. xã Bàu Hàm giap ranh.xlsx</v>
          </cell>
          <cell r="AA1720">
            <v>1700</v>
          </cell>
          <cell r="AB1720">
            <v>890</v>
          </cell>
          <cell r="AC1720">
            <v>620</v>
          </cell>
          <cell r="AD1720">
            <v>480</v>
          </cell>
        </row>
        <row r="1721">
          <cell r="G1721" t="str">
            <v>TB76NT</v>
          </cell>
          <cell r="H1721" t="str">
            <v>Đường Trung Tâm, từ Quốc lộ 1 đến đường Trung Đông</v>
          </cell>
          <cell r="I1721" t="str">
            <v>Quốc lộ 1</v>
          </cell>
          <cell r="J1721"/>
          <cell r="K1721" t="str">
            <v>Cụm làng nghề (đến mét thứ 1.433)</v>
          </cell>
          <cell r="L1721">
            <v>8500</v>
          </cell>
          <cell r="M1721">
            <v>5000</v>
          </cell>
          <cell r="N1721">
            <v>4500</v>
          </cell>
          <cell r="O1721">
            <v>4000</v>
          </cell>
          <cell r="P1721">
            <v>0</v>
          </cell>
          <cell r="Q1721">
            <v>0</v>
          </cell>
          <cell r="R1721">
            <v>0</v>
          </cell>
          <cell r="S1721">
            <v>0</v>
          </cell>
          <cell r="T1721" t="e">
            <v>#DIV/0!</v>
          </cell>
          <cell r="U1721" t="e">
            <v>#DIV/0!</v>
          </cell>
          <cell r="V1721" t="e">
            <v>#DIV/0!</v>
          </cell>
          <cell r="W1721" t="e">
            <v>#DIV/0!</v>
          </cell>
          <cell r="X1721">
            <v>1.3</v>
          </cell>
          <cell r="Y1721">
            <v>1.0998000000000001</v>
          </cell>
          <cell r="Z1721" t="str">
            <v>6. phuong Hố Nai.xlsx</v>
          </cell>
          <cell r="AA1721">
            <v>9300</v>
          </cell>
          <cell r="AB1721">
            <v>5600</v>
          </cell>
          <cell r="AC1721">
            <v>5000</v>
          </cell>
          <cell r="AD1721">
            <v>4500</v>
          </cell>
        </row>
        <row r="1722">
          <cell r="G1722" t="str">
            <v>TB77NT</v>
          </cell>
          <cell r="H1722" t="str">
            <v>Đường Trung Đông, từ đường Đông Hải - Lộ Đức đến giáp ranh giới huyện Vĩnh Cửu</v>
          </cell>
          <cell r="I1722" t="str">
            <v>Đường Trảng Bom -Thanh Bình</v>
          </cell>
          <cell r="J1722"/>
          <cell r="K1722" t="str">
            <v>Đường Trung tâm văn hóa xã Sông Trầu ấp 4, ấp 5</v>
          </cell>
          <cell r="L1722">
            <v>3500</v>
          </cell>
          <cell r="M1722">
            <v>1700</v>
          </cell>
          <cell r="N1722">
            <v>1200</v>
          </cell>
          <cell r="O1722">
            <v>800</v>
          </cell>
          <cell r="P1722">
            <v>0</v>
          </cell>
          <cell r="Q1722">
            <v>0</v>
          </cell>
          <cell r="R1722">
            <v>0</v>
          </cell>
          <cell r="S1722">
            <v>0</v>
          </cell>
          <cell r="T1722" t="e">
            <v>#DIV/0!</v>
          </cell>
          <cell r="U1722" t="e">
            <v>#DIV/0!</v>
          </cell>
          <cell r="V1722" t="e">
            <v>#DIV/0!</v>
          </cell>
          <cell r="W1722" t="e">
            <v>#DIV/0!</v>
          </cell>
          <cell r="X1722">
            <v>1.7</v>
          </cell>
          <cell r="Y1722">
            <v>1.4381999999999999</v>
          </cell>
          <cell r="Z1722" t="str">
            <v>6. phuong Hố Nai.xlsx</v>
          </cell>
          <cell r="AA1722">
            <v>5000</v>
          </cell>
          <cell r="AB1722">
            <v>2400</v>
          </cell>
          <cell r="AC1722">
            <v>1700</v>
          </cell>
          <cell r="AD1722">
            <v>1200</v>
          </cell>
        </row>
        <row r="1723">
          <cell r="G1723" t="str">
            <v>TB78NT</v>
          </cell>
          <cell r="H1723" t="str">
            <v>Đường số 69, từ Quốc lộ 1 đến ranh Cụm làng nghề gỗ mỹ nghệ xã Bình Minh</v>
          </cell>
          <cell r="I1723" t="str">
            <v>Đường Trảng Bom -Thanh Bình</v>
          </cell>
          <cell r="J1723"/>
          <cell r="K1723" t="str">
            <v>Đến mét thứ 556</v>
          </cell>
          <cell r="L1723">
            <v>3500</v>
          </cell>
          <cell r="M1723">
            <v>1700</v>
          </cell>
          <cell r="N1723">
            <v>1400</v>
          </cell>
          <cell r="O1723">
            <v>1000</v>
          </cell>
          <cell r="P1723">
            <v>0</v>
          </cell>
          <cell r="Q1723">
            <v>0</v>
          </cell>
          <cell r="R1723">
            <v>0</v>
          </cell>
          <cell r="S1723">
            <v>0</v>
          </cell>
          <cell r="T1723" t="e">
            <v>#DIV/0!</v>
          </cell>
          <cell r="U1723" t="e">
            <v>#DIV/0!</v>
          </cell>
          <cell r="V1723" t="e">
            <v>#DIV/0!</v>
          </cell>
          <cell r="W1723" t="e">
            <v>#DIV/0!</v>
          </cell>
          <cell r="X1723">
            <v>1.7</v>
          </cell>
          <cell r="Y1723">
            <v>1.25</v>
          </cell>
          <cell r="Z1723" t="str">
            <v>20. xã Bình Minh giap ranh them duong.xlsx</v>
          </cell>
          <cell r="AA1723">
            <v>4400</v>
          </cell>
          <cell r="AB1723">
            <v>2100</v>
          </cell>
          <cell r="AC1723">
            <v>1800</v>
          </cell>
          <cell r="AD1723">
            <v>1300</v>
          </cell>
        </row>
        <row r="1724">
          <cell r="G1724" t="str">
            <v>TB79NT</v>
          </cell>
          <cell r="H1724" t="str">
            <v>Đường Sông Trầu 3</v>
          </cell>
          <cell r="I1724" t="str">
            <v xml:space="preserve">Từ mét thứ 556 </v>
          </cell>
          <cell r="J1724"/>
          <cell r="K1724" t="str">
            <v>Đường Trung tâm văn hóa xã Sông Trầu ấp 4, ấp 5</v>
          </cell>
          <cell r="L1724"/>
          <cell r="M1724"/>
          <cell r="N1724"/>
          <cell r="O1724"/>
          <cell r="P1724"/>
          <cell r="Q1724"/>
          <cell r="R1724"/>
          <cell r="S1724"/>
          <cell r="T1724"/>
          <cell r="U1724"/>
          <cell r="V1724"/>
          <cell r="W1724"/>
          <cell r="Y1724"/>
          <cell r="Z1724"/>
          <cell r="AA1724"/>
          <cell r="AB1724"/>
          <cell r="AC1724"/>
          <cell r="AD1724"/>
        </row>
        <row r="1725">
          <cell r="G1725" t="str">
            <v>TB79NT_D1</v>
          </cell>
          <cell r="H1725" t="str">
            <v>Đoạn từ đường Trảng Bom -Thanh Bình đến hết ranh thửa đất số 1239, tờ BĐ ĐC số 41, xã Sông Trầu</v>
          </cell>
          <cell r="I1725"/>
          <cell r="J1725"/>
          <cell r="K1725"/>
          <cell r="L1725">
            <v>2600</v>
          </cell>
          <cell r="M1725">
            <v>1300</v>
          </cell>
          <cell r="N1725">
            <v>1000</v>
          </cell>
          <cell r="O1725">
            <v>800</v>
          </cell>
          <cell r="P1725">
            <v>0</v>
          </cell>
          <cell r="Q1725">
            <v>0</v>
          </cell>
          <cell r="R1725">
            <v>0</v>
          </cell>
          <cell r="S1725">
            <v>0</v>
          </cell>
          <cell r="T1725" t="e">
            <v>#DIV/0!</v>
          </cell>
          <cell r="U1725" t="e">
            <v>#DIV/0!</v>
          </cell>
          <cell r="V1725" t="e">
            <v>#DIV/0!</v>
          </cell>
          <cell r="W1725" t="e">
            <v>#DIV/0!</v>
          </cell>
          <cell r="X1725">
            <v>1.6</v>
          </cell>
          <cell r="Y1725">
            <v>1.2384000000000002</v>
          </cell>
          <cell r="Z1725" t="str">
            <v>44. xã Trảng Bom còn 1 đường đang đợi ktra.xlsx</v>
          </cell>
          <cell r="AA1725">
            <v>3200</v>
          </cell>
          <cell r="AB1725">
            <v>1600</v>
          </cell>
          <cell r="AC1725">
            <v>1200</v>
          </cell>
          <cell r="AD1725">
            <v>990</v>
          </cell>
        </row>
        <row r="1726">
          <cell r="G1726" t="str">
            <v>TB79NT_D2</v>
          </cell>
          <cell r="H1726" t="str">
            <v>Đoạn tiếp theo đến đường Trung tâm văn hóa xã Sông Trầu ấp 4, ấp 5</v>
          </cell>
          <cell r="I1726" t="str">
            <v>Từ ranh xã Hưng Lộc</v>
          </cell>
          <cell r="J1726"/>
          <cell r="K1726" t="str">
            <v>Hết ranh thị trấn Dầu Giây</v>
          </cell>
          <cell r="L1726">
            <v>2100</v>
          </cell>
          <cell r="M1726">
            <v>1300</v>
          </cell>
          <cell r="N1726">
            <v>1000</v>
          </cell>
          <cell r="O1726">
            <v>800</v>
          </cell>
          <cell r="P1726">
            <v>0</v>
          </cell>
          <cell r="Q1726">
            <v>0</v>
          </cell>
          <cell r="R1726">
            <v>0</v>
          </cell>
          <cell r="S1726">
            <v>0</v>
          </cell>
          <cell r="T1726" t="e">
            <v>#DIV/0!</v>
          </cell>
          <cell r="U1726" t="e">
            <v>#DIV/0!</v>
          </cell>
          <cell r="V1726" t="e">
            <v>#DIV/0!</v>
          </cell>
          <cell r="W1726" t="e">
            <v>#DIV/0!</v>
          </cell>
          <cell r="X1726">
            <v>1.6</v>
          </cell>
          <cell r="Y1726">
            <v>1.2384000000000002</v>
          </cell>
          <cell r="Z1726" t="str">
            <v>44. xã Trảng Bom còn 1 đường đang đợi ktra.xlsx</v>
          </cell>
          <cell r="AA1726">
            <v>2600</v>
          </cell>
          <cell r="AB1726">
            <v>1600</v>
          </cell>
          <cell r="AC1726">
            <v>1200</v>
          </cell>
          <cell r="AD1726">
            <v>990</v>
          </cell>
        </row>
        <row r="1727">
          <cell r="G1727"/>
          <cell r="H1727" t="str">
            <v>HUYỆN THỐNG NHẤT</v>
          </cell>
          <cell r="I1727"/>
          <cell r="J1727"/>
          <cell r="K1727"/>
          <cell r="L1727"/>
          <cell r="M1727"/>
          <cell r="N1727"/>
          <cell r="O1727"/>
          <cell r="P1727"/>
          <cell r="Q1727"/>
          <cell r="R1727"/>
          <cell r="S1727"/>
          <cell r="T1727"/>
          <cell r="U1727"/>
          <cell r="V1727"/>
          <cell r="W1727"/>
          <cell r="Y1727"/>
          <cell r="Z1727"/>
          <cell r="AA1727"/>
          <cell r="AB1727"/>
          <cell r="AC1727"/>
          <cell r="AD1727"/>
        </row>
        <row r="1728">
          <cell r="G1728" t="str">
            <v>TN1NT1</v>
          </cell>
          <cell r="H1728" t="str">
            <v>Quốc lộ 1</v>
          </cell>
          <cell r="I1728" t="str">
            <v>UBND xã Hưng Lộc</v>
          </cell>
          <cell r="J1728"/>
          <cell r="K1728" t="str">
            <v>Đường Đại Phát Đạt</v>
          </cell>
          <cell r="L1728"/>
          <cell r="M1728"/>
          <cell r="N1728"/>
          <cell r="O1728"/>
          <cell r="P1728"/>
          <cell r="Q1728"/>
          <cell r="R1728"/>
          <cell r="S1728"/>
          <cell r="T1728"/>
          <cell r="U1728"/>
          <cell r="V1728"/>
          <cell r="W1728"/>
          <cell r="Y1728"/>
          <cell r="Z1728"/>
          <cell r="AA1728"/>
          <cell r="AB1728"/>
          <cell r="AC1728"/>
          <cell r="AD1728"/>
        </row>
        <row r="1729">
          <cell r="G1729" t="str">
            <v>TN1NT1_D1</v>
          </cell>
          <cell r="H1729" t="str">
            <v>Đoạn từ giáp ranh huyện Trảng Bom đến giáp UBND xã Hưng Lộc</v>
          </cell>
          <cell r="I1729" t="str">
            <v>Đường Đại Phát Đạt</v>
          </cell>
          <cell r="J1729"/>
          <cell r="K1729" t="str">
            <v>Hết ranh xã Hưng Lộc</v>
          </cell>
          <cell r="L1729">
            <v>5800</v>
          </cell>
          <cell r="M1729">
            <v>1800</v>
          </cell>
          <cell r="N1729">
            <v>1300</v>
          </cell>
          <cell r="O1729">
            <v>900</v>
          </cell>
          <cell r="P1729">
            <v>0</v>
          </cell>
          <cell r="Q1729">
            <v>0</v>
          </cell>
          <cell r="R1729">
            <v>0</v>
          </cell>
          <cell r="S1729">
            <v>0</v>
          </cell>
          <cell r="T1729" t="e">
            <v>#DIV/0!</v>
          </cell>
          <cell r="U1729" t="e">
            <v>#DIV/0!</v>
          </cell>
          <cell r="V1729" t="e">
            <v>#DIV/0!</v>
          </cell>
          <cell r="W1729" t="e">
            <v>#DIV/0!</v>
          </cell>
          <cell r="X1729">
            <v>1.5</v>
          </cell>
          <cell r="Y1729">
            <v>1.2749999999999999</v>
          </cell>
          <cell r="Z1729" t="str">
            <v>24. xã Dầu Giây.xlsx</v>
          </cell>
          <cell r="AA1729">
            <v>7400</v>
          </cell>
          <cell r="AB1729">
            <v>2300</v>
          </cell>
          <cell r="AC1729">
            <v>1700</v>
          </cell>
          <cell r="AD1729">
            <v>1100</v>
          </cell>
        </row>
        <row r="1730">
          <cell r="G1730" t="str">
            <v>TN1NT1_D2</v>
          </cell>
          <cell r="H1730" t="str">
            <v>Đoạn từ đầu ranh UBND xã Hưng Lộc đến đường Đại Phát Đạt</v>
          </cell>
          <cell r="I1730" t="str">
            <v>Ranh xã Hưng Lộc</v>
          </cell>
          <cell r="J1730"/>
          <cell r="K1730" t="str">
            <v>Đường Ngô Quyền - Sông Thao</v>
          </cell>
          <cell r="L1730">
            <v>6400</v>
          </cell>
          <cell r="M1730">
            <v>2000</v>
          </cell>
          <cell r="N1730">
            <v>1450</v>
          </cell>
          <cell r="O1730">
            <v>900</v>
          </cell>
          <cell r="P1730">
            <v>0</v>
          </cell>
          <cell r="Q1730">
            <v>0</v>
          </cell>
          <cell r="R1730">
            <v>0</v>
          </cell>
          <cell r="S1730">
            <v>0</v>
          </cell>
          <cell r="T1730" t="e">
            <v>#DIV/0!</v>
          </cell>
          <cell r="U1730" t="e">
            <v>#DIV/0!</v>
          </cell>
          <cell r="V1730" t="e">
            <v>#DIV/0!</v>
          </cell>
          <cell r="W1730" t="e">
            <v>#DIV/0!</v>
          </cell>
          <cell r="X1730">
            <v>1.5</v>
          </cell>
          <cell r="Y1730">
            <v>1.2749999999999999</v>
          </cell>
          <cell r="Z1730" t="str">
            <v>24. xã Dầu Giây.xlsx</v>
          </cell>
          <cell r="AA1730">
            <v>8200</v>
          </cell>
          <cell r="AB1730">
            <v>2600</v>
          </cell>
          <cell r="AC1730">
            <v>1800</v>
          </cell>
          <cell r="AD1730">
            <v>1100</v>
          </cell>
        </row>
        <row r="1731">
          <cell r="G1731" t="str">
            <v>TN1NT1_D3,D4, TN1DT_D1</v>
          </cell>
          <cell r="H1731" t="str">
            <v>Đoạn từ đường Đại Phát Đạt đến hết ranh khu dân cư Xóm Hố</v>
          </cell>
          <cell r="I1731" t="str">
            <v>Đường Ngô Quyền - Sông Thao</v>
          </cell>
          <cell r="J1731"/>
          <cell r="K1731" t="str">
            <v>Ranh thị trấn Dầu Giây (ranh phía Bắc QL1A - Khu phía Bắc</v>
          </cell>
          <cell r="L1731">
            <v>6700</v>
          </cell>
          <cell r="M1731">
            <v>2000</v>
          </cell>
          <cell r="N1731">
            <v>1450</v>
          </cell>
          <cell r="O1731">
            <v>1000</v>
          </cell>
          <cell r="P1731" t="e">
            <v>#N/A</v>
          </cell>
          <cell r="Q1731" t="e">
            <v>#N/A</v>
          </cell>
          <cell r="R1731" t="e">
            <v>#N/A</v>
          </cell>
          <cell r="S1731" t="e">
            <v>#N/A</v>
          </cell>
          <cell r="T1731" t="e">
            <v>#N/A</v>
          </cell>
          <cell r="U1731" t="e">
            <v>#N/A</v>
          </cell>
          <cell r="V1731" t="e">
            <v>#N/A</v>
          </cell>
          <cell r="W1731" t="e">
            <v>#N/A</v>
          </cell>
          <cell r="X1731">
            <v>1.5</v>
          </cell>
          <cell r="Y1731">
            <v>1.2749999999999999</v>
          </cell>
          <cell r="Z1731" t="str">
            <v>24. xã Dầu Giây.xlsx</v>
          </cell>
          <cell r="AA1731">
            <v>8500</v>
          </cell>
          <cell r="AB1731">
            <v>2600</v>
          </cell>
          <cell r="AC1731">
            <v>1800</v>
          </cell>
          <cell r="AD1731">
            <v>1300</v>
          </cell>
        </row>
        <row r="1732">
          <cell r="G1732" t="str">
            <v>TN1NT1_D4</v>
          </cell>
          <cell r="H1732" t="str">
            <v>Đoạn tiếp theo đến đường Ngô Quyền - Sông Thao</v>
          </cell>
          <cell r="I1732" t="str">
            <v>Hết ranh thị trấn Dầu Giây</v>
          </cell>
          <cell r="J1732"/>
          <cell r="K1732" t="str">
            <v>Ranh thành phố Long Khánh</v>
          </cell>
          <cell r="L1732">
            <v>6400</v>
          </cell>
          <cell r="M1732">
            <v>2000</v>
          </cell>
          <cell r="N1732">
            <v>1450</v>
          </cell>
          <cell r="O1732">
            <v>1000</v>
          </cell>
          <cell r="P1732">
            <v>0</v>
          </cell>
          <cell r="Q1732">
            <v>0</v>
          </cell>
          <cell r="R1732">
            <v>0</v>
          </cell>
          <cell r="S1732">
            <v>0</v>
          </cell>
          <cell r="T1732" t="e">
            <v>#DIV/0!</v>
          </cell>
          <cell r="U1732" t="e">
            <v>#DIV/0!</v>
          </cell>
          <cell r="V1732" t="e">
            <v>#DIV/0!</v>
          </cell>
          <cell r="W1732" t="e">
            <v>#DIV/0!</v>
          </cell>
          <cell r="X1732">
            <v>1.5</v>
          </cell>
          <cell r="Y1732">
            <v>1.2749999999999999</v>
          </cell>
          <cell r="Z1732" t="e">
            <v>#N/A</v>
          </cell>
          <cell r="AA1732">
            <v>8200</v>
          </cell>
          <cell r="AB1732">
            <v>2600</v>
          </cell>
          <cell r="AC1732">
            <v>1800</v>
          </cell>
          <cell r="AD1732">
            <v>1300</v>
          </cell>
        </row>
        <row r="1733">
          <cell r="G1733" t="str">
            <v>TN1NT1_D5</v>
          </cell>
          <cell r="H1733" t="str">
            <v>Đoạn từ đường Ngô Quyền - Sông Thao đến ranh thị trấn Dầu Giây (ranh phía Bắc Quốc lộ 1) - khu phía Bắc</v>
          </cell>
          <cell r="I1733" t="str">
            <v>Quốc lộ 1 (ngã tư thị trấn Dầu Giây)</v>
          </cell>
          <cell r="J1733"/>
          <cell r="K1733" t="str">
            <v>Giáp ranh huyện Định Quán</v>
          </cell>
          <cell r="L1733">
            <v>7400</v>
          </cell>
          <cell r="M1733">
            <v>2200</v>
          </cell>
          <cell r="N1733">
            <v>1500</v>
          </cell>
          <cell r="O1733">
            <v>1100</v>
          </cell>
          <cell r="P1733">
            <v>0</v>
          </cell>
          <cell r="Q1733">
            <v>0</v>
          </cell>
          <cell r="R1733">
            <v>0</v>
          </cell>
          <cell r="S1733">
            <v>0</v>
          </cell>
          <cell r="T1733" t="e">
            <v>#DIV/0!</v>
          </cell>
          <cell r="U1733" t="e">
            <v>#DIV/0!</v>
          </cell>
          <cell r="V1733" t="e">
            <v>#DIV/0!</v>
          </cell>
          <cell r="W1733" t="e">
            <v>#DIV/0!</v>
          </cell>
          <cell r="X1733">
            <v>1.5</v>
          </cell>
          <cell r="Y1733">
            <v>1.2749999999999999</v>
          </cell>
          <cell r="Z1733" t="e">
            <v>#N/A</v>
          </cell>
          <cell r="AA1733">
            <v>9400</v>
          </cell>
          <cell r="AB1733">
            <v>2800</v>
          </cell>
          <cell r="AC1733">
            <v>1900</v>
          </cell>
          <cell r="AD1733">
            <v>1400</v>
          </cell>
        </row>
        <row r="1734">
          <cell r="G1734" t="str">
            <v>TN1NT1_D6</v>
          </cell>
          <cell r="H1734" t="str">
            <v>Đoạn từ hết ranh thị trấn Dầu Giây đến giáp ranh thành phố Long Khánh</v>
          </cell>
          <cell r="I1734" t="str">
            <v>Hết ranh thị trấn Dầu Giây</v>
          </cell>
          <cell r="J1734"/>
          <cell r="K1734" t="str">
            <v>Đường Suối Tre - Bình Lộc</v>
          </cell>
          <cell r="L1734">
            <v>5300</v>
          </cell>
          <cell r="M1734">
            <v>1600</v>
          </cell>
          <cell r="N1734">
            <v>1100</v>
          </cell>
          <cell r="O1734">
            <v>800</v>
          </cell>
          <cell r="P1734">
            <v>0</v>
          </cell>
          <cell r="Q1734">
            <v>0</v>
          </cell>
          <cell r="R1734">
            <v>0</v>
          </cell>
          <cell r="S1734">
            <v>0</v>
          </cell>
          <cell r="T1734" t="e">
            <v>#DIV/0!</v>
          </cell>
          <cell r="U1734" t="e">
            <v>#DIV/0!</v>
          </cell>
          <cell r="V1734" t="e">
            <v>#DIV/0!</v>
          </cell>
          <cell r="W1734" t="e">
            <v>#DIV/0!</v>
          </cell>
          <cell r="X1734">
            <v>1.5</v>
          </cell>
          <cell r="Y1734">
            <v>1.2749999999999999</v>
          </cell>
          <cell r="Z1734" t="str">
            <v>24. xã Dầu Giây.xlsx</v>
          </cell>
          <cell r="AA1734">
            <v>6800</v>
          </cell>
          <cell r="AB1734">
            <v>2000</v>
          </cell>
          <cell r="AC1734">
            <v>1400</v>
          </cell>
          <cell r="AD1734">
            <v>1000</v>
          </cell>
        </row>
        <row r="1735">
          <cell r="G1735" t="str">
            <v>TN2NT1</v>
          </cell>
          <cell r="H1735" t="str">
            <v>Quốc lộ 20</v>
          </cell>
          <cell r="I1735" t="str">
            <v>Đường Suối Tre - Bình Lộc</v>
          </cell>
          <cell r="J1735"/>
          <cell r="K1735" t="str">
            <v>Đường Lạc Sơn - Xuân Thiện</v>
          </cell>
          <cell r="L1735"/>
          <cell r="M1735"/>
          <cell r="N1735"/>
          <cell r="O1735"/>
          <cell r="P1735"/>
          <cell r="Q1735"/>
          <cell r="R1735"/>
          <cell r="S1735"/>
          <cell r="T1735"/>
          <cell r="U1735"/>
          <cell r="V1735"/>
          <cell r="W1735"/>
          <cell r="Y1735"/>
          <cell r="Z1735"/>
          <cell r="AA1735"/>
          <cell r="AB1735"/>
          <cell r="AC1735"/>
          <cell r="AD1735"/>
        </row>
        <row r="1736">
          <cell r="G1736" t="str">
            <v>TN2NT1_D1</v>
          </cell>
          <cell r="H1736" t="str">
            <v>Đoạn từ hết ranh thị trấn Dầu Giây đến giáp ngã ba đường vào Nông trường cao su Bình Lộc</v>
          </cell>
          <cell r="I1736" t="str">
            <v>Đường Lạc Sơn - Xuân Thiện</v>
          </cell>
          <cell r="J1736"/>
          <cell r="K1736" t="str">
            <v>Đường Chu Văn An huyện Định Quán</v>
          </cell>
          <cell r="L1736">
            <v>6000</v>
          </cell>
          <cell r="M1736">
            <v>1700</v>
          </cell>
          <cell r="N1736">
            <v>1300</v>
          </cell>
          <cell r="O1736">
            <v>850</v>
          </cell>
          <cell r="P1736">
            <v>14100</v>
          </cell>
          <cell r="Q1736">
            <v>6766</v>
          </cell>
          <cell r="R1736">
            <v>0</v>
          </cell>
          <cell r="S1736">
            <v>3315</v>
          </cell>
          <cell r="T1736">
            <v>0.54255319148936165</v>
          </cell>
          <cell r="U1736">
            <v>0.32035175879396988</v>
          </cell>
          <cell r="V1736" t="e">
            <v>#DIV/0!</v>
          </cell>
          <cell r="W1736">
            <v>0.32692307692307693</v>
          </cell>
          <cell r="X1736">
            <v>1.5</v>
          </cell>
          <cell r="Y1736">
            <v>1.2749999999999999</v>
          </cell>
          <cell r="Z1736" t="str">
            <v>26. xã Gia Kiệm.xlsx</v>
          </cell>
          <cell r="AA1736">
            <v>7700</v>
          </cell>
          <cell r="AB1736">
            <v>2200</v>
          </cell>
          <cell r="AC1736">
            <v>1700</v>
          </cell>
          <cell r="AD1736">
            <v>1100</v>
          </cell>
        </row>
        <row r="1737">
          <cell r="G1737" t="str">
            <v>TN2NT1_D2</v>
          </cell>
          <cell r="H1737" t="str">
            <v>Đoạn từ ngã ba đường vào Nông trường cao su Bình Lộc đến giáp ngã ba đường vào ấp Lạc Sơn</v>
          </cell>
          <cell r="I1737" t="str">
            <v>Đường Chu Văn An huyện Định Quán</v>
          </cell>
          <cell r="J1737"/>
          <cell r="K1737" t="str">
            <v>Giáp UBND xã Gia Tân 2</v>
          </cell>
          <cell r="L1737">
            <v>7000</v>
          </cell>
          <cell r="M1737">
            <v>2100</v>
          </cell>
          <cell r="N1737">
            <v>1200</v>
          </cell>
          <cell r="O1737">
            <v>1000</v>
          </cell>
          <cell r="P1737">
            <v>0</v>
          </cell>
          <cell r="Q1737">
            <v>0</v>
          </cell>
          <cell r="R1737">
            <v>4824</v>
          </cell>
          <cell r="S1737">
            <v>0</v>
          </cell>
          <cell r="T1737" t="e">
            <v>#DIV/0!</v>
          </cell>
          <cell r="U1737" t="e">
            <v>#DIV/0!</v>
          </cell>
          <cell r="V1737">
            <v>0.31716417910447764</v>
          </cell>
          <cell r="W1737" t="e">
            <v>#DIV/0!</v>
          </cell>
          <cell r="X1737">
            <v>1.5</v>
          </cell>
          <cell r="Y1737">
            <v>1.2749999999999999</v>
          </cell>
          <cell r="Z1737" t="str">
            <v>26. xã Gia Kiệm.xlsx</v>
          </cell>
          <cell r="AA1737">
            <v>8900</v>
          </cell>
          <cell r="AB1737">
            <v>2700</v>
          </cell>
          <cell r="AC1737">
            <v>1500</v>
          </cell>
          <cell r="AD1737">
            <v>1300</v>
          </cell>
        </row>
        <row r="1738">
          <cell r="G1738" t="str">
            <v>TN2NT1_D3</v>
          </cell>
          <cell r="H1738" t="str">
            <v>Đoạn từ ngã ba đường vào ấp Lạc Sơn đến đường Chu Văn An, huyện Định Quán</v>
          </cell>
          <cell r="I1738" t="str">
            <v>UBND xã Gia Tân 2</v>
          </cell>
          <cell r="J1738"/>
          <cell r="K1738" t="str">
            <v>Đường vào nhà văn hóa ấp Đức Long 3</v>
          </cell>
          <cell r="L1738">
            <v>8000</v>
          </cell>
          <cell r="M1738">
            <v>2300</v>
          </cell>
          <cell r="N1738">
            <v>1550</v>
          </cell>
          <cell r="O1738">
            <v>1200</v>
          </cell>
          <cell r="P1738">
            <v>0</v>
          </cell>
          <cell r="Q1738">
            <v>0</v>
          </cell>
          <cell r="R1738">
            <v>0</v>
          </cell>
          <cell r="S1738">
            <v>3600</v>
          </cell>
          <cell r="T1738" t="e">
            <v>#DIV/0!</v>
          </cell>
          <cell r="U1738" t="e">
            <v>#DIV/0!</v>
          </cell>
          <cell r="V1738" t="e">
            <v>#DIV/0!</v>
          </cell>
          <cell r="W1738">
            <v>0.42499999999999999</v>
          </cell>
          <cell r="X1738">
            <v>1.5</v>
          </cell>
          <cell r="Y1738">
            <v>1.2749999999999999</v>
          </cell>
          <cell r="Z1738" t="str">
            <v>26. xã Gia Kiệm.xlsx</v>
          </cell>
          <cell r="AA1738">
            <v>10200</v>
          </cell>
          <cell r="AB1738">
            <v>2900</v>
          </cell>
          <cell r="AC1738">
            <v>2000</v>
          </cell>
          <cell r="AD1738">
            <v>1500</v>
          </cell>
        </row>
        <row r="1739">
          <cell r="G1739" t="str">
            <v>TN2NT1_D4</v>
          </cell>
          <cell r="H1739" t="str">
            <v>Đoạn từ đường Chu Văn An, huyện Định Quán đến giáp UBND xã Gia Tân 2</v>
          </cell>
          <cell r="I1739" t="str">
            <v>Đường vào nhà văn hóa ấp Đức Long 3</v>
          </cell>
          <cell r="J1739"/>
          <cell r="K1739" t="str">
            <v>Giáp ranh huyện Định Quán</v>
          </cell>
          <cell r="L1739">
            <v>7400</v>
          </cell>
          <cell r="M1739">
            <v>2200</v>
          </cell>
          <cell r="N1739">
            <v>1200</v>
          </cell>
          <cell r="O1739">
            <v>1100</v>
          </cell>
          <cell r="P1739">
            <v>0</v>
          </cell>
          <cell r="Q1739">
            <v>0</v>
          </cell>
          <cell r="R1739">
            <v>0</v>
          </cell>
          <cell r="S1739">
            <v>0</v>
          </cell>
          <cell r="T1739" t="e">
            <v>#DIV/0!</v>
          </cell>
          <cell r="U1739" t="e">
            <v>#DIV/0!</v>
          </cell>
          <cell r="V1739" t="e">
            <v>#DIV/0!</v>
          </cell>
          <cell r="W1739" t="e">
            <v>#DIV/0!</v>
          </cell>
          <cell r="X1739">
            <v>1.5</v>
          </cell>
          <cell r="Y1739">
            <v>1.2749999999999999</v>
          </cell>
          <cell r="Z1739" t="str">
            <v>43. Xã Thống Nhất.xlsx</v>
          </cell>
          <cell r="AA1739">
            <v>9400</v>
          </cell>
          <cell r="AB1739">
            <v>2800</v>
          </cell>
          <cell r="AC1739">
            <v>1500</v>
          </cell>
          <cell r="AD1739">
            <v>1400</v>
          </cell>
        </row>
        <row r="1740">
          <cell r="G1740" t="str">
            <v>TN2NT1_D5</v>
          </cell>
          <cell r="H1740" t="str">
            <v>Đoạn từ đầu UBND xã Gia Tân 2 đến đường vào Nhà văn hóa ấp Đức Long 3, xã Gia Tân 2</v>
          </cell>
          <cell r="I1740" t="str">
            <v>Hết ranh thị trấn Dầu Giây</v>
          </cell>
          <cell r="J1740"/>
          <cell r="K1740" t="str">
            <v>Ranh huyện Long Thành</v>
          </cell>
          <cell r="L1740">
            <v>5600</v>
          </cell>
          <cell r="M1740">
            <v>1600</v>
          </cell>
          <cell r="N1740">
            <v>1200</v>
          </cell>
          <cell r="O1740">
            <v>800</v>
          </cell>
          <cell r="P1740">
            <v>0</v>
          </cell>
          <cell r="Q1740">
            <v>0</v>
          </cell>
          <cell r="R1740">
            <v>0</v>
          </cell>
          <cell r="S1740">
            <v>0</v>
          </cell>
          <cell r="T1740" t="e">
            <v>#DIV/0!</v>
          </cell>
          <cell r="U1740" t="e">
            <v>#DIV/0!</v>
          </cell>
          <cell r="V1740" t="e">
            <v>#DIV/0!</v>
          </cell>
          <cell r="W1740" t="e">
            <v>#DIV/0!</v>
          </cell>
          <cell r="X1740">
            <v>1.5</v>
          </cell>
          <cell r="Y1740">
            <v>1.2</v>
          </cell>
          <cell r="Z1740" t="str">
            <v>43. Xã Thống Nhất.xlsx</v>
          </cell>
          <cell r="AA1740">
            <v>6700</v>
          </cell>
          <cell r="AB1740">
            <v>1900</v>
          </cell>
          <cell r="AC1740">
            <v>1400</v>
          </cell>
          <cell r="AD1740">
            <v>960</v>
          </cell>
        </row>
        <row r="1741">
          <cell r="G1741" t="str">
            <v>TN2NT1_D6</v>
          </cell>
          <cell r="H1741" t="str">
            <v>Đoạn tiếp theo đến giáp ranh huyện Định Quán</v>
          </cell>
          <cell r="I1741" t="str">
            <v>Hết ranh thị trấn Dầu Giây</v>
          </cell>
          <cell r="J1741"/>
          <cell r="K1741" t="str">
            <v>Ranh xã Lộ 25</v>
          </cell>
          <cell r="L1741">
            <v>3000</v>
          </cell>
          <cell r="M1741">
            <v>900</v>
          </cell>
          <cell r="N1741">
            <v>700</v>
          </cell>
          <cell r="O1741">
            <v>450</v>
          </cell>
          <cell r="P1741">
            <v>0</v>
          </cell>
          <cell r="Q1741">
            <v>0</v>
          </cell>
          <cell r="R1741">
            <v>0</v>
          </cell>
          <cell r="S1741">
            <v>0</v>
          </cell>
          <cell r="T1741" t="e">
            <v>#DIV/0!</v>
          </cell>
          <cell r="U1741" t="e">
            <v>#DIV/0!</v>
          </cell>
          <cell r="V1741" t="e">
            <v>#DIV/0!</v>
          </cell>
          <cell r="W1741" t="e">
            <v>#DIV/0!</v>
          </cell>
          <cell r="X1741">
            <v>1.5</v>
          </cell>
          <cell r="Y1741">
            <v>1.2749999999999999</v>
          </cell>
          <cell r="Z1741" t="str">
            <v>43. Xã Thống Nhất.xlsx</v>
          </cell>
          <cell r="AA1741">
            <v>3800</v>
          </cell>
          <cell r="AB1741">
            <v>1100</v>
          </cell>
          <cell r="AC1741">
            <v>890</v>
          </cell>
          <cell r="AD1741">
            <v>570</v>
          </cell>
        </row>
        <row r="1742">
          <cell r="G1742" t="str">
            <v>TN3NT1</v>
          </cell>
          <cell r="H1742" t="str">
            <v>Đường tỉnh 769</v>
          </cell>
          <cell r="I1742" t="str">
            <v>Ranh xã Lộ 25</v>
          </cell>
          <cell r="J1742"/>
          <cell r="K1742" t="str">
            <v>Ranh huyện Long Thành</v>
          </cell>
          <cell r="L1742"/>
          <cell r="M1742"/>
          <cell r="N1742"/>
          <cell r="O1742"/>
          <cell r="P1742"/>
          <cell r="Q1742"/>
          <cell r="R1742"/>
          <cell r="S1742"/>
          <cell r="T1742"/>
          <cell r="U1742"/>
          <cell r="V1742"/>
          <cell r="W1742"/>
          <cell r="Y1742"/>
          <cell r="Z1742"/>
          <cell r="AA1742"/>
          <cell r="AB1742"/>
          <cell r="AC1742"/>
          <cell r="AD1742"/>
        </row>
        <row r="1743">
          <cell r="G1743" t="str">
            <v>TN3NT1_D1</v>
          </cell>
          <cell r="H1743" t="str">
            <v>Đoạn từ hết ranh giới thị trấn Dầu Giây đến ranh giới xã Lộ 25</v>
          </cell>
          <cell r="I1743" t="str">
            <v>Cách UBND xã Lộ 25 và Chợ xã Lộ 25 100m</v>
          </cell>
          <cell r="J1743"/>
          <cell r="K1743" t="str">
            <v>Qua UBND xã Lộ 25 và Chợ xã Lộ 25 100m</v>
          </cell>
          <cell r="L1743">
            <v>3500</v>
          </cell>
          <cell r="M1743">
            <v>1450</v>
          </cell>
          <cell r="N1743">
            <v>1100</v>
          </cell>
          <cell r="O1743">
            <v>600</v>
          </cell>
          <cell r="P1743">
            <v>0</v>
          </cell>
          <cell r="Q1743">
            <v>5133</v>
          </cell>
          <cell r="R1743">
            <v>0</v>
          </cell>
          <cell r="S1743">
            <v>0</v>
          </cell>
          <cell r="T1743" t="e">
            <v>#DIV/0!</v>
          </cell>
          <cell r="U1743">
            <v>0.62146892655367236</v>
          </cell>
          <cell r="V1743" t="e">
            <v>#DIV/0!</v>
          </cell>
          <cell r="W1743" t="e">
            <v>#DIV/0!</v>
          </cell>
          <cell r="X1743">
            <v>1.6</v>
          </cell>
          <cell r="Y1743">
            <v>1.36</v>
          </cell>
          <cell r="Z1743" t="str">
            <v>24. xã Dầu Giây.xlsx</v>
          </cell>
          <cell r="AA1743">
            <v>4800</v>
          </cell>
          <cell r="AB1743">
            <v>2000</v>
          </cell>
          <cell r="AC1743">
            <v>1500</v>
          </cell>
          <cell r="AD1743">
            <v>820</v>
          </cell>
        </row>
        <row r="1744">
          <cell r="G1744" t="str">
            <v>TN3NT1_D2,3</v>
          </cell>
          <cell r="H1744" t="str">
            <v>Đoạn từ ranh xã Lộ 25 đến ranh huyện Long Thành</v>
          </cell>
          <cell r="I1744" t="str">
            <v>Quốc lộ 20</v>
          </cell>
          <cell r="J1744"/>
          <cell r="K1744" t="str">
            <v>Ranh huyện Trảng Bom</v>
          </cell>
          <cell r="L1744">
            <v>3800</v>
          </cell>
          <cell r="M1744">
            <v>1450</v>
          </cell>
          <cell r="N1744">
            <v>1100</v>
          </cell>
          <cell r="O1744">
            <v>600</v>
          </cell>
          <cell r="P1744" t="e">
            <v>#N/A</v>
          </cell>
          <cell r="Q1744" t="e">
            <v>#N/A</v>
          </cell>
          <cell r="R1744" t="e">
            <v>#N/A</v>
          </cell>
          <cell r="S1744" t="e">
            <v>#N/A</v>
          </cell>
          <cell r="T1744" t="e">
            <v>#N/A</v>
          </cell>
          <cell r="U1744" t="e">
            <v>#N/A</v>
          </cell>
          <cell r="V1744" t="e">
            <v>#N/A</v>
          </cell>
          <cell r="W1744" t="e">
            <v>#N/A</v>
          </cell>
          <cell r="X1744">
            <v>1.6</v>
          </cell>
          <cell r="Y1744">
            <v>1.36</v>
          </cell>
          <cell r="Z1744" t="str">
            <v>24. xã Dầu Giây.xlsx</v>
          </cell>
          <cell r="AA1744">
            <v>5200</v>
          </cell>
          <cell r="AB1744">
            <v>2000</v>
          </cell>
          <cell r="AC1744">
            <v>1500</v>
          </cell>
          <cell r="AD1744">
            <v>820</v>
          </cell>
        </row>
        <row r="1745">
          <cell r="G1745" t="str">
            <v>TN3NT1_D3</v>
          </cell>
          <cell r="H1745" t="str">
            <v>Trong đó: đoạn qua UBND xã Lộ 25 và chợ xã Lộ 25 mỗi bên 100m</v>
          </cell>
          <cell r="I1745" t="str">
            <v>Quốc lộ 20</v>
          </cell>
          <cell r="J1745"/>
          <cell r="K1745" t="str">
            <v>Ngã ba trước Xí nghiệp khai thác đá Sóc Lu</v>
          </cell>
          <cell r="L1745">
            <v>4400</v>
          </cell>
          <cell r="M1745">
            <v>1600</v>
          </cell>
          <cell r="N1745">
            <v>1150</v>
          </cell>
          <cell r="O1745">
            <v>650</v>
          </cell>
          <cell r="P1745">
            <v>0</v>
          </cell>
          <cell r="Q1745">
            <v>0</v>
          </cell>
          <cell r="R1745">
            <v>0</v>
          </cell>
          <cell r="S1745">
            <v>0</v>
          </cell>
          <cell r="T1745" t="e">
            <v>#DIV/0!</v>
          </cell>
          <cell r="U1745" t="e">
            <v>#DIV/0!</v>
          </cell>
          <cell r="V1745" t="e">
            <v>#DIV/0!</v>
          </cell>
          <cell r="W1745" t="e">
            <v>#DIV/0!</v>
          </cell>
          <cell r="X1745">
            <v>1.6</v>
          </cell>
          <cell r="Y1745">
            <v>1.36</v>
          </cell>
          <cell r="Z1745" t="e">
            <v>#N/A</v>
          </cell>
          <cell r="AA1745">
            <v>6000</v>
          </cell>
          <cell r="AB1745">
            <v>2200</v>
          </cell>
          <cell r="AC1745">
            <v>1600</v>
          </cell>
          <cell r="AD1745">
            <v>880</v>
          </cell>
        </row>
        <row r="1746">
          <cell r="G1746" t="str">
            <v>TN4NT1</v>
          </cell>
          <cell r="H1746" t="str">
            <v>Đường tỉnh 762 (Trị An - Sóc Lu)</v>
          </cell>
          <cell r="I1746" t="str">
            <v>Ngã ba trước Xí nghiệp khai thác đá Sóc Lu</v>
          </cell>
          <cell r="J1746"/>
          <cell r="K1746" t="str">
            <v>Đường Võ Dõng 3 - Sóc Lu</v>
          </cell>
          <cell r="L1746"/>
          <cell r="M1746"/>
          <cell r="N1746"/>
          <cell r="O1746"/>
          <cell r="P1746"/>
          <cell r="Q1746"/>
          <cell r="R1746"/>
          <cell r="S1746"/>
          <cell r="T1746"/>
          <cell r="U1746"/>
          <cell r="V1746"/>
          <cell r="W1746"/>
          <cell r="Y1746"/>
          <cell r="Z1746"/>
          <cell r="AA1746"/>
          <cell r="AB1746"/>
          <cell r="AC1746"/>
          <cell r="AD1746"/>
        </row>
        <row r="1747">
          <cell r="G1747" t="str">
            <v>TN4NT1_D1</v>
          </cell>
          <cell r="H1747" t="str">
            <v>Đoạn từ Quốc lộ 20 đến ngã 3 trước Xí nghiệp khai thác đá Sóc Lu</v>
          </cell>
          <cell r="I1747" t="str">
            <v>Đường Võ Dõng 3 - Sóc Lu</v>
          </cell>
          <cell r="J1747"/>
          <cell r="K1747" t="str">
            <v>Ranh huyện Trảng Bom</v>
          </cell>
          <cell r="L1747">
            <v>2200</v>
          </cell>
          <cell r="M1747">
            <v>850</v>
          </cell>
          <cell r="N1747">
            <v>650</v>
          </cell>
          <cell r="O1747">
            <v>500</v>
          </cell>
          <cell r="P1747">
            <v>0</v>
          </cell>
          <cell r="Q1747">
            <v>0</v>
          </cell>
          <cell r="R1747">
            <v>0</v>
          </cell>
          <cell r="S1747">
            <v>0</v>
          </cell>
          <cell r="T1747" t="e">
            <v>#DIV/0!</v>
          </cell>
          <cell r="U1747" t="e">
            <v>#DIV/0!</v>
          </cell>
          <cell r="V1747" t="e">
            <v>#DIV/0!</v>
          </cell>
          <cell r="W1747" t="e">
            <v>#DIV/0!</v>
          </cell>
          <cell r="X1747">
            <v>1.4</v>
          </cell>
          <cell r="Y1747">
            <v>1.32</v>
          </cell>
          <cell r="Z1747" t="str">
            <v>26. xã Gia Kiệm.xlsx</v>
          </cell>
          <cell r="AA1747">
            <v>2900</v>
          </cell>
          <cell r="AB1747">
            <v>1100</v>
          </cell>
          <cell r="AC1747">
            <v>860</v>
          </cell>
          <cell r="AD1747">
            <v>660</v>
          </cell>
        </row>
        <row r="1748">
          <cell r="G1748" t="str">
            <v>TN4NT1_D2</v>
          </cell>
          <cell r="H1748" t="str">
            <v>Đoạn tiếp theo đến đường Võ Dõng 3 - Sóc Lu</v>
          </cell>
          <cell r="I1748" t="str">
            <v>Ranh thành phố Long Khánh</v>
          </cell>
          <cell r="J1748"/>
          <cell r="K1748" t="str">
            <v>Quốc lộ 20</v>
          </cell>
          <cell r="L1748">
            <v>1600</v>
          </cell>
          <cell r="M1748">
            <v>700</v>
          </cell>
          <cell r="N1748">
            <v>550</v>
          </cell>
          <cell r="O1748">
            <v>400</v>
          </cell>
          <cell r="P1748">
            <v>0</v>
          </cell>
          <cell r="Q1748">
            <v>0</v>
          </cell>
          <cell r="R1748">
            <v>0</v>
          </cell>
          <cell r="S1748">
            <v>0</v>
          </cell>
          <cell r="T1748" t="e">
            <v>#DIV/0!</v>
          </cell>
          <cell r="U1748" t="e">
            <v>#DIV/0!</v>
          </cell>
          <cell r="V1748" t="e">
            <v>#DIV/0!</v>
          </cell>
          <cell r="W1748" t="e">
            <v>#DIV/0!</v>
          </cell>
          <cell r="X1748">
            <v>1.4</v>
          </cell>
          <cell r="Y1748">
            <v>1.32</v>
          </cell>
          <cell r="Z1748" t="str">
            <v>26. xã Gia Kiệm.xlsx</v>
          </cell>
          <cell r="AA1748">
            <v>2100</v>
          </cell>
          <cell r="AB1748">
            <v>920</v>
          </cell>
          <cell r="AC1748">
            <v>730</v>
          </cell>
          <cell r="AD1748">
            <v>530</v>
          </cell>
        </row>
        <row r="1749">
          <cell r="G1749" t="str">
            <v>TN4NT1_D3</v>
          </cell>
          <cell r="H1749" t="str">
            <v>Đoạn tiếp theo đến hết ranh giới xã Gia Kiệm</v>
          </cell>
          <cell r="I1749" t="str">
            <v>Ranh thành phố Long Khánh</v>
          </cell>
          <cell r="J1749"/>
          <cell r="K1749" t="str">
            <v>Ranh trường THCS Xuân Thiện</v>
          </cell>
          <cell r="L1749">
            <v>1400</v>
          </cell>
          <cell r="M1749">
            <v>700</v>
          </cell>
          <cell r="N1749">
            <v>550</v>
          </cell>
          <cell r="O1749">
            <v>400</v>
          </cell>
          <cell r="P1749">
            <v>0</v>
          </cell>
          <cell r="Q1749">
            <v>0</v>
          </cell>
          <cell r="R1749">
            <v>0</v>
          </cell>
          <cell r="S1749">
            <v>0</v>
          </cell>
          <cell r="T1749" t="e">
            <v>#DIV/0!</v>
          </cell>
          <cell r="U1749" t="e">
            <v>#DIV/0!</v>
          </cell>
          <cell r="V1749" t="e">
            <v>#DIV/0!</v>
          </cell>
          <cell r="W1749" t="e">
            <v>#DIV/0!</v>
          </cell>
          <cell r="X1749">
            <v>1.4</v>
          </cell>
          <cell r="Y1749">
            <v>1.32</v>
          </cell>
          <cell r="Z1749" t="str">
            <v>26. xã Gia Kiệm.xlsx</v>
          </cell>
          <cell r="AA1749">
            <v>1800</v>
          </cell>
          <cell r="AB1749">
            <v>920</v>
          </cell>
          <cell r="AC1749">
            <v>730</v>
          </cell>
          <cell r="AD1749">
            <v>530</v>
          </cell>
        </row>
        <row r="1750">
          <cell r="G1750" t="str">
            <v>TN5NT1</v>
          </cell>
          <cell r="H1750" t="str">
            <v>Đường tỉnh 770 (đường Suối Tre - Bình Lộc cũ)</v>
          </cell>
          <cell r="I1750"/>
          <cell r="J1750"/>
          <cell r="K1750"/>
          <cell r="L1750"/>
          <cell r="M1750"/>
          <cell r="N1750"/>
          <cell r="O1750"/>
          <cell r="P1750"/>
          <cell r="Q1750"/>
          <cell r="R1750"/>
          <cell r="S1750"/>
          <cell r="T1750"/>
          <cell r="U1750"/>
          <cell r="V1750"/>
          <cell r="W1750"/>
          <cell r="Y1750"/>
          <cell r="Z1750"/>
          <cell r="AA1750"/>
          <cell r="AB1750"/>
          <cell r="AC1750"/>
          <cell r="AD1750"/>
        </row>
        <row r="1751">
          <cell r="G1751" t="str">
            <v>TN5NT1_D1</v>
          </cell>
          <cell r="H1751" t="str">
            <v>Đoạn từ ranh thành phố Long Khánh đến ranh Trường THCS Xuân Thiện</v>
          </cell>
          <cell r="I1751"/>
          <cell r="J1751"/>
          <cell r="K1751"/>
          <cell r="L1751">
            <v>1300</v>
          </cell>
          <cell r="M1751">
            <v>600</v>
          </cell>
          <cell r="N1751">
            <v>500</v>
          </cell>
          <cell r="O1751">
            <v>300</v>
          </cell>
          <cell r="P1751">
            <v>0</v>
          </cell>
          <cell r="Q1751">
            <v>0</v>
          </cell>
          <cell r="R1751">
            <v>0</v>
          </cell>
          <cell r="S1751">
            <v>0</v>
          </cell>
          <cell r="T1751" t="e">
            <v>#DIV/0!</v>
          </cell>
          <cell r="U1751" t="e">
            <v>#DIV/0!</v>
          </cell>
          <cell r="V1751" t="e">
            <v>#DIV/0!</v>
          </cell>
          <cell r="W1751" t="e">
            <v>#DIV/0!</v>
          </cell>
          <cell r="X1751">
            <v>1.4</v>
          </cell>
          <cell r="Y1751">
            <v>1.19</v>
          </cell>
          <cell r="Z1751" t="e">
            <v>#N/A</v>
          </cell>
          <cell r="AA1751">
            <v>1500</v>
          </cell>
          <cell r="AB1751">
            <v>710</v>
          </cell>
          <cell r="AC1751">
            <v>600</v>
          </cell>
          <cell r="AD1751">
            <v>360</v>
          </cell>
        </row>
        <row r="1752">
          <cell r="G1752" t="str">
            <v>TN5NT1_D2</v>
          </cell>
          <cell r="H1752" t="str">
            <v>Đoạn qua ấp Xuân Thiện, từ đầu trường THCS Xuân Thiện đến hết ranh cây xăng</v>
          </cell>
          <cell r="I1752"/>
          <cell r="J1752"/>
          <cell r="K1752"/>
          <cell r="L1752">
            <v>2000</v>
          </cell>
          <cell r="M1752">
            <v>800</v>
          </cell>
          <cell r="N1752">
            <v>550</v>
          </cell>
          <cell r="O1752">
            <v>300</v>
          </cell>
          <cell r="P1752">
            <v>0</v>
          </cell>
          <cell r="Q1752">
            <v>0</v>
          </cell>
          <cell r="R1752">
            <v>0</v>
          </cell>
          <cell r="S1752">
            <v>0</v>
          </cell>
          <cell r="T1752" t="e">
            <v>#DIV/0!</v>
          </cell>
          <cell r="U1752" t="e">
            <v>#DIV/0!</v>
          </cell>
          <cell r="V1752" t="e">
            <v>#DIV/0!</v>
          </cell>
          <cell r="W1752" t="e">
            <v>#DIV/0!</v>
          </cell>
          <cell r="X1752">
            <v>1.4</v>
          </cell>
          <cell r="Y1752">
            <v>1.19</v>
          </cell>
          <cell r="Z1752" t="e">
            <v>#N/A</v>
          </cell>
          <cell r="AA1752">
            <v>2400</v>
          </cell>
          <cell r="AB1752">
            <v>950</v>
          </cell>
          <cell r="AC1752">
            <v>650</v>
          </cell>
          <cell r="AD1752">
            <v>360</v>
          </cell>
        </row>
        <row r="1753">
          <cell r="G1753" t="str">
            <v>TN5NT1_D3</v>
          </cell>
          <cell r="H1753" t="str">
            <v>Đoạn tiếp theo đến Quốc lộ 20</v>
          </cell>
          <cell r="I1753"/>
          <cell r="J1753"/>
          <cell r="K1753"/>
          <cell r="L1753">
            <v>2300</v>
          </cell>
          <cell r="M1753">
            <v>1200</v>
          </cell>
          <cell r="N1753">
            <v>700</v>
          </cell>
          <cell r="O1753">
            <v>450</v>
          </cell>
          <cell r="P1753">
            <v>0</v>
          </cell>
          <cell r="Q1753">
            <v>0</v>
          </cell>
          <cell r="R1753">
            <v>0</v>
          </cell>
          <cell r="S1753">
            <v>0</v>
          </cell>
          <cell r="T1753" t="e">
            <v>#DIV/0!</v>
          </cell>
          <cell r="U1753" t="e">
            <v>#DIV/0!</v>
          </cell>
          <cell r="V1753" t="e">
            <v>#DIV/0!</v>
          </cell>
          <cell r="W1753" t="e">
            <v>#DIV/0!</v>
          </cell>
          <cell r="X1753">
            <v>1.4</v>
          </cell>
          <cell r="Y1753">
            <v>1.19</v>
          </cell>
          <cell r="Z1753" t="str">
            <v>26. xã Gia Kiệm.xlsx</v>
          </cell>
          <cell r="AA1753">
            <v>2700</v>
          </cell>
          <cell r="AB1753">
            <v>1400</v>
          </cell>
          <cell r="AC1753">
            <v>830</v>
          </cell>
          <cell r="AD1753">
            <v>540</v>
          </cell>
        </row>
        <row r="1754">
          <cell r="G1754" t="str">
            <v>TN6NT</v>
          </cell>
          <cell r="H1754" t="str">
            <v>Đường Vườn Xoài (đường Ông Hùng cũ)</v>
          </cell>
          <cell r="I1754" t="str">
            <v>Đường phía Đông Quốc lộ 20</v>
          </cell>
          <cell r="J1754"/>
          <cell r="K1754" t="str">
            <v>Giáp ranh huyện Định Quán</v>
          </cell>
          <cell r="L1754"/>
          <cell r="M1754"/>
          <cell r="N1754"/>
          <cell r="O1754"/>
          <cell r="P1754"/>
          <cell r="Q1754"/>
          <cell r="R1754"/>
          <cell r="S1754"/>
          <cell r="T1754"/>
          <cell r="U1754"/>
          <cell r="V1754"/>
          <cell r="W1754"/>
          <cell r="Y1754"/>
          <cell r="Z1754"/>
          <cell r="AA1754"/>
          <cell r="AB1754"/>
          <cell r="AC1754"/>
          <cell r="AD1754"/>
        </row>
        <row r="1755">
          <cell r="G1755" t="str">
            <v>TN6NT_D1</v>
          </cell>
          <cell r="H1755" t="str">
            <v>Đoạn từ Quốc lộ 20 đến đường phía Đông Quốc lộ 20</v>
          </cell>
          <cell r="I1755" t="str">
            <v>Quốc lộ 20</v>
          </cell>
          <cell r="J1755"/>
          <cell r="K1755" t="str">
            <v>Giáp ranh huyện Trảng Bom</v>
          </cell>
          <cell r="L1755">
            <v>2000</v>
          </cell>
          <cell r="M1755">
            <v>900</v>
          </cell>
          <cell r="N1755">
            <v>650</v>
          </cell>
          <cell r="O1755">
            <v>450</v>
          </cell>
          <cell r="P1755">
            <v>0</v>
          </cell>
          <cell r="Q1755">
            <v>0</v>
          </cell>
          <cell r="R1755">
            <v>0</v>
          </cell>
          <cell r="S1755">
            <v>0</v>
          </cell>
          <cell r="T1755" t="e">
            <v>#DIV/0!</v>
          </cell>
          <cell r="U1755" t="e">
            <v>#DIV/0!</v>
          </cell>
          <cell r="V1755" t="e">
            <v>#DIV/0!</v>
          </cell>
          <cell r="W1755" t="e">
            <v>#DIV/0!</v>
          </cell>
          <cell r="X1755">
            <v>1.4</v>
          </cell>
          <cell r="Y1755">
            <v>1.25</v>
          </cell>
          <cell r="Z1755" t="str">
            <v>43. Xã Thống Nhất.xlsx</v>
          </cell>
          <cell r="AA1755">
            <v>2500</v>
          </cell>
          <cell r="AB1755">
            <v>1100</v>
          </cell>
          <cell r="AC1755">
            <v>810</v>
          </cell>
          <cell r="AD1755">
            <v>560</v>
          </cell>
        </row>
        <row r="1756">
          <cell r="G1756" t="str">
            <v>TN6NT_D2</v>
          </cell>
          <cell r="H1756" t="str">
            <v>Đoạn còn lại đến giáp ranh huyện Định Quán</v>
          </cell>
          <cell r="I1756" t="str">
            <v>Quốc lộ 20</v>
          </cell>
          <cell r="J1756"/>
          <cell r="K1756" t="str">
            <v>Hết ranh trường mầm non Hoa Phượng</v>
          </cell>
          <cell r="L1756">
            <v>1500</v>
          </cell>
          <cell r="M1756">
            <v>700</v>
          </cell>
          <cell r="N1756">
            <v>550</v>
          </cell>
          <cell r="O1756">
            <v>400</v>
          </cell>
          <cell r="P1756">
            <v>0</v>
          </cell>
          <cell r="Q1756">
            <v>0</v>
          </cell>
          <cell r="R1756">
            <v>0</v>
          </cell>
          <cell r="S1756">
            <v>0</v>
          </cell>
          <cell r="T1756" t="e">
            <v>#DIV/0!</v>
          </cell>
          <cell r="U1756" t="e">
            <v>#DIV/0!</v>
          </cell>
          <cell r="V1756" t="e">
            <v>#DIV/0!</v>
          </cell>
          <cell r="W1756" t="e">
            <v>#DIV/0!</v>
          </cell>
          <cell r="X1756">
            <v>1.4</v>
          </cell>
          <cell r="Y1756">
            <v>1.25</v>
          </cell>
          <cell r="Z1756" t="str">
            <v>43. Xã Thống Nhất.xlsx</v>
          </cell>
          <cell r="AA1756">
            <v>1900</v>
          </cell>
          <cell r="AB1756">
            <v>880</v>
          </cell>
          <cell r="AC1756">
            <v>690</v>
          </cell>
          <cell r="AD1756">
            <v>500</v>
          </cell>
        </row>
        <row r="1757">
          <cell r="G1757" t="str">
            <v>TN7NT</v>
          </cell>
          <cell r="H1757" t="str">
            <v>Đường Đức Huy - Thanh Bình</v>
          </cell>
          <cell r="I1757" t="str">
            <v>Từ trường mầm non Hoa Phượng</v>
          </cell>
          <cell r="J1757"/>
          <cell r="K1757" t="str">
            <v>Giáp ranh xã Gia Tân 2</v>
          </cell>
          <cell r="L1757"/>
          <cell r="M1757"/>
          <cell r="N1757"/>
          <cell r="O1757"/>
          <cell r="P1757"/>
          <cell r="Q1757"/>
          <cell r="R1757"/>
          <cell r="S1757"/>
          <cell r="T1757"/>
          <cell r="U1757"/>
          <cell r="V1757"/>
          <cell r="W1757"/>
          <cell r="Y1757"/>
          <cell r="Z1757"/>
          <cell r="AA1757"/>
          <cell r="AB1757"/>
          <cell r="AC1757"/>
          <cell r="AD1757"/>
        </row>
        <row r="1758">
          <cell r="G1758" t="str">
            <v>TN7NT_D1</v>
          </cell>
          <cell r="H1758" t="str">
            <v>Đoạn từ Quốc lộ 20 đến hết ranh giới Trường Mầm non Hoa Phượng</v>
          </cell>
          <cell r="I1758" t="str">
            <v>Ranh xã Gia Tân 2</v>
          </cell>
          <cell r="J1758"/>
          <cell r="K1758" t="str">
            <v>Giáp ranh huyện Trảng Bom</v>
          </cell>
          <cell r="L1758">
            <v>2900</v>
          </cell>
          <cell r="M1758">
            <v>1450</v>
          </cell>
          <cell r="N1758">
            <v>850</v>
          </cell>
          <cell r="O1758">
            <v>600</v>
          </cell>
          <cell r="P1758">
            <v>0</v>
          </cell>
          <cell r="Q1758">
            <v>0</v>
          </cell>
          <cell r="R1758">
            <v>0</v>
          </cell>
          <cell r="S1758">
            <v>0</v>
          </cell>
          <cell r="T1758" t="e">
            <v>#DIV/0!</v>
          </cell>
          <cell r="U1758" t="e">
            <v>#DIV/0!</v>
          </cell>
          <cell r="V1758" t="e">
            <v>#DIV/0!</v>
          </cell>
          <cell r="W1758" t="e">
            <v>#DIV/0!</v>
          </cell>
          <cell r="X1758">
            <v>1.4</v>
          </cell>
          <cell r="Y1758">
            <v>1.19</v>
          </cell>
          <cell r="Z1758" t="str">
            <v>43. Xã Thống Nhất.xlsx</v>
          </cell>
          <cell r="AA1758">
            <v>3500</v>
          </cell>
          <cell r="AB1758">
            <v>1700</v>
          </cell>
          <cell r="AC1758">
            <v>1000</v>
          </cell>
          <cell r="AD1758">
            <v>710</v>
          </cell>
        </row>
        <row r="1759">
          <cell r="G1759" t="str">
            <v>TN7NT_D2</v>
          </cell>
          <cell r="H1759" t="str">
            <v>Đoạn tiếp theo đến giáp ranh xã Gia Tân 2</v>
          </cell>
          <cell r="I1759" t="str">
            <v>Quốc lộ 20</v>
          </cell>
          <cell r="J1759"/>
          <cell r="K1759" t="str">
            <v>Giáp ranh huyện Định Quán</v>
          </cell>
          <cell r="L1759">
            <v>2100</v>
          </cell>
          <cell r="M1759">
            <v>1000</v>
          </cell>
          <cell r="N1759">
            <v>800</v>
          </cell>
          <cell r="O1759">
            <v>550</v>
          </cell>
          <cell r="P1759">
            <v>0</v>
          </cell>
          <cell r="Q1759">
            <v>0</v>
          </cell>
          <cell r="R1759">
            <v>0</v>
          </cell>
          <cell r="S1759">
            <v>0</v>
          </cell>
          <cell r="T1759" t="e">
            <v>#DIV/0!</v>
          </cell>
          <cell r="U1759" t="e">
            <v>#DIV/0!</v>
          </cell>
          <cell r="V1759" t="e">
            <v>#DIV/0!</v>
          </cell>
          <cell r="W1759" t="e">
            <v>#DIV/0!</v>
          </cell>
          <cell r="X1759">
            <v>1.4</v>
          </cell>
          <cell r="Y1759">
            <v>1.19</v>
          </cell>
          <cell r="Z1759" t="str">
            <v>43. Xã Thống Nhất.xlsx</v>
          </cell>
          <cell r="AA1759">
            <v>2500</v>
          </cell>
          <cell r="AB1759">
            <v>1200</v>
          </cell>
          <cell r="AC1759">
            <v>950</v>
          </cell>
          <cell r="AD1759">
            <v>650</v>
          </cell>
        </row>
        <row r="1760">
          <cell r="G1760" t="str">
            <v>TN7NT_D3</v>
          </cell>
          <cell r="H1760" t="str">
            <v>Đoạn còn lại từ ranh xã Gia Tân 2 đến giáp ranh huyện Trảng Bom</v>
          </cell>
          <cell r="I1760" t="str">
            <v>Quốc lộ 20</v>
          </cell>
          <cell r="J1760"/>
          <cell r="K1760" t="str">
            <v>Ngã ba Đồng Húc</v>
          </cell>
          <cell r="L1760">
            <v>1500</v>
          </cell>
          <cell r="M1760">
            <v>800</v>
          </cell>
          <cell r="N1760">
            <v>600</v>
          </cell>
          <cell r="O1760">
            <v>400</v>
          </cell>
          <cell r="P1760">
            <v>0</v>
          </cell>
          <cell r="Q1760">
            <v>0</v>
          </cell>
          <cell r="R1760">
            <v>0</v>
          </cell>
          <cell r="S1760">
            <v>0</v>
          </cell>
          <cell r="T1760" t="e">
            <v>#DIV/0!</v>
          </cell>
          <cell r="U1760" t="e">
            <v>#DIV/0!</v>
          </cell>
          <cell r="V1760" t="e">
            <v>#DIV/0!</v>
          </cell>
          <cell r="W1760" t="e">
            <v>#DIV/0!</v>
          </cell>
          <cell r="X1760">
            <v>1.4</v>
          </cell>
          <cell r="Y1760">
            <v>1.19</v>
          </cell>
          <cell r="Z1760" t="str">
            <v>43. Xã Thống Nhất.xlsx</v>
          </cell>
          <cell r="AA1760">
            <v>1800</v>
          </cell>
          <cell r="AB1760">
            <v>950</v>
          </cell>
          <cell r="AC1760">
            <v>710</v>
          </cell>
          <cell r="AD1760">
            <v>480</v>
          </cell>
        </row>
        <row r="1761">
          <cell r="G1761" t="str">
            <v>TN8NT2</v>
          </cell>
          <cell r="H1761" t="str">
            <v>Đường Chu Văn An, huyện Định Quán</v>
          </cell>
          <cell r="I1761" t="str">
            <v>Ngã ba đồng Húc</v>
          </cell>
          <cell r="J1761"/>
          <cell r="K1761" t="str">
            <v>Giáp ranh huyện Định Quán</v>
          </cell>
          <cell r="L1761"/>
          <cell r="M1761"/>
          <cell r="N1761"/>
          <cell r="O1761"/>
          <cell r="P1761"/>
          <cell r="Q1761"/>
          <cell r="R1761"/>
          <cell r="S1761"/>
          <cell r="T1761"/>
          <cell r="U1761"/>
          <cell r="V1761"/>
          <cell r="W1761"/>
          <cell r="Y1761"/>
          <cell r="Z1761"/>
          <cell r="AA1761"/>
          <cell r="AB1761"/>
          <cell r="AC1761"/>
          <cell r="AD1761"/>
        </row>
        <row r="1762">
          <cell r="G1762" t="str">
            <v>TN8NT2_D1</v>
          </cell>
          <cell r="H1762" t="str">
            <v>Đoạn từ Quốc lộ 20 đến ngã ba Đồng Húc</v>
          </cell>
          <cell r="I1762" t="str">
            <v>Quốc lộ 1</v>
          </cell>
          <cell r="J1762"/>
          <cell r="K1762" t="str">
            <v>Đường tỉnh 769</v>
          </cell>
          <cell r="L1762">
            <v>2900</v>
          </cell>
          <cell r="M1762">
            <v>1450</v>
          </cell>
          <cell r="N1762">
            <v>850</v>
          </cell>
          <cell r="O1762">
            <v>600</v>
          </cell>
          <cell r="P1762">
            <v>0</v>
          </cell>
          <cell r="Q1762">
            <v>0</v>
          </cell>
          <cell r="R1762">
            <v>0</v>
          </cell>
          <cell r="S1762">
            <v>0</v>
          </cell>
          <cell r="T1762" t="e">
            <v>#DIV/0!</v>
          </cell>
          <cell r="U1762" t="e">
            <v>#DIV/0!</v>
          </cell>
          <cell r="V1762" t="e">
            <v>#DIV/0!</v>
          </cell>
          <cell r="W1762" t="e">
            <v>#DIV/0!</v>
          </cell>
          <cell r="X1762">
            <v>1.4</v>
          </cell>
          <cell r="Y1762">
            <v>1.19</v>
          </cell>
          <cell r="Z1762" t="str">
            <v>26. xã Gia Kiệm.xlsx</v>
          </cell>
          <cell r="AA1762">
            <v>3500</v>
          </cell>
          <cell r="AB1762">
            <v>1700</v>
          </cell>
          <cell r="AC1762">
            <v>1000</v>
          </cell>
          <cell r="AD1762">
            <v>710</v>
          </cell>
        </row>
        <row r="1763">
          <cell r="G1763" t="str">
            <v>TN8NT2_D2</v>
          </cell>
          <cell r="H1763" t="str">
            <v>Đoạn còn lại, từ ngã ba Đồng Húc đến giáp ranh huyện Định Quán</v>
          </cell>
          <cell r="I1763" t="str">
            <v>Quốc lộ 1</v>
          </cell>
          <cell r="J1763"/>
          <cell r="K1763" t="str">
            <v>Đi vào hết 500m</v>
          </cell>
          <cell r="L1763">
            <v>2100</v>
          </cell>
          <cell r="M1763">
            <v>1000</v>
          </cell>
          <cell r="N1763">
            <v>600</v>
          </cell>
          <cell r="O1763">
            <v>400</v>
          </cell>
          <cell r="P1763">
            <v>0</v>
          </cell>
          <cell r="Q1763">
            <v>0</v>
          </cell>
          <cell r="R1763">
            <v>0</v>
          </cell>
          <cell r="S1763">
            <v>0</v>
          </cell>
          <cell r="T1763" t="e">
            <v>#DIV/0!</v>
          </cell>
          <cell r="U1763" t="e">
            <v>#DIV/0!</v>
          </cell>
          <cell r="V1763" t="e">
            <v>#DIV/0!</v>
          </cell>
          <cell r="W1763" t="e">
            <v>#DIV/0!</v>
          </cell>
          <cell r="X1763">
            <v>1.4</v>
          </cell>
          <cell r="Y1763">
            <v>1.19</v>
          </cell>
          <cell r="Z1763" t="str">
            <v>26. xã Gia Kiệm.xlsx</v>
          </cell>
          <cell r="AA1763">
            <v>2500</v>
          </cell>
          <cell r="AB1763">
            <v>1200</v>
          </cell>
          <cell r="AC1763">
            <v>710</v>
          </cell>
          <cell r="AD1763">
            <v>480</v>
          </cell>
        </row>
        <row r="1764">
          <cell r="G1764" t="str">
            <v>TN9NT2</v>
          </cell>
          <cell r="H1764" t="str">
            <v>Đường Hưng Nghĩa</v>
          </cell>
          <cell r="I1764" t="str">
            <v>Từ Quốc lộ 1 đi vào hết 500m</v>
          </cell>
          <cell r="J1764"/>
          <cell r="K1764" t="str">
            <v>Giáp đường ray xe lửa</v>
          </cell>
          <cell r="L1764"/>
          <cell r="M1764"/>
          <cell r="N1764"/>
          <cell r="O1764"/>
          <cell r="P1764"/>
          <cell r="Q1764"/>
          <cell r="R1764"/>
          <cell r="S1764"/>
          <cell r="T1764"/>
          <cell r="U1764"/>
          <cell r="V1764"/>
          <cell r="W1764"/>
          <cell r="Y1764"/>
          <cell r="Z1764"/>
          <cell r="AA1764"/>
          <cell r="AB1764"/>
          <cell r="AC1764"/>
          <cell r="AD1764"/>
        </row>
        <row r="1765">
          <cell r="G1765" t="str">
            <v>TN9NT2_D1</v>
          </cell>
          <cell r="H1765" t="str">
            <v>Đoạn từ Quốc lộ 1 vào 500m</v>
          </cell>
          <cell r="I1765" t="str">
            <v>Đường ray xe lửa</v>
          </cell>
          <cell r="J1765"/>
          <cell r="K1765" t="str">
            <v>Giáp ranh xã Lộ 25</v>
          </cell>
          <cell r="L1765">
            <v>3000</v>
          </cell>
          <cell r="M1765">
            <v>1500</v>
          </cell>
          <cell r="N1765">
            <v>850</v>
          </cell>
          <cell r="O1765">
            <v>600</v>
          </cell>
          <cell r="P1765">
            <v>0</v>
          </cell>
          <cell r="Q1765">
            <v>0</v>
          </cell>
          <cell r="R1765">
            <v>0</v>
          </cell>
          <cell r="S1765">
            <v>0</v>
          </cell>
          <cell r="T1765" t="e">
            <v>#DIV/0!</v>
          </cell>
          <cell r="U1765" t="e">
            <v>#DIV/0!</v>
          </cell>
          <cell r="V1765" t="e">
            <v>#DIV/0!</v>
          </cell>
          <cell r="W1765" t="e">
            <v>#DIV/0!</v>
          </cell>
          <cell r="X1765">
            <v>1.4</v>
          </cell>
          <cell r="Y1765">
            <v>1.19</v>
          </cell>
          <cell r="Z1765" t="str">
            <v>24. xã Dầu Giây.xlsx</v>
          </cell>
          <cell r="AA1765">
            <v>3600</v>
          </cell>
          <cell r="AB1765">
            <v>1800</v>
          </cell>
          <cell r="AC1765">
            <v>1000</v>
          </cell>
          <cell r="AD1765">
            <v>710</v>
          </cell>
        </row>
        <row r="1766">
          <cell r="G1766" t="str">
            <v>TN9NT2_D2</v>
          </cell>
          <cell r="H1766" t="str">
            <v>Đoạn tiếp theo đến giáp đường ray xe lửa</v>
          </cell>
          <cell r="I1766" t="str">
            <v>Từ ranh xã Lộ 25</v>
          </cell>
          <cell r="J1766"/>
          <cell r="K1766" t="str">
            <v>Đường tỉnh 769</v>
          </cell>
          <cell r="L1766">
            <v>2300</v>
          </cell>
          <cell r="M1766">
            <v>1150</v>
          </cell>
          <cell r="N1766">
            <v>850</v>
          </cell>
          <cell r="O1766">
            <v>600</v>
          </cell>
          <cell r="P1766">
            <v>0</v>
          </cell>
          <cell r="Q1766">
            <v>0</v>
          </cell>
          <cell r="R1766">
            <v>0</v>
          </cell>
          <cell r="S1766">
            <v>0</v>
          </cell>
          <cell r="T1766" t="e">
            <v>#DIV/0!</v>
          </cell>
          <cell r="U1766" t="e">
            <v>#DIV/0!</v>
          </cell>
          <cell r="V1766" t="e">
            <v>#DIV/0!</v>
          </cell>
          <cell r="W1766" t="e">
            <v>#DIV/0!</v>
          </cell>
          <cell r="X1766">
            <v>1.4</v>
          </cell>
          <cell r="Y1766">
            <v>1.19</v>
          </cell>
          <cell r="Z1766" t="str">
            <v>24. xã Dầu Giây.xlsx</v>
          </cell>
          <cell r="AA1766">
            <v>2700</v>
          </cell>
          <cell r="AB1766">
            <v>1400</v>
          </cell>
          <cell r="AC1766">
            <v>1000</v>
          </cell>
          <cell r="AD1766">
            <v>710</v>
          </cell>
        </row>
        <row r="1767">
          <cell r="G1767" t="str">
            <v>TN9NT2_D3</v>
          </cell>
          <cell r="H1767" t="str">
            <v>Đoạn từ đường ray xe lửa đến giáp ranh xã Lộ 25</v>
          </cell>
          <cell r="I1767" t="str">
            <v>Quốc lộ 20</v>
          </cell>
          <cell r="J1767"/>
          <cell r="K1767" t="str">
            <v>Giáp ranh huyện Trảng Bom</v>
          </cell>
          <cell r="L1767">
            <v>1600</v>
          </cell>
          <cell r="M1767">
            <v>800</v>
          </cell>
          <cell r="N1767">
            <v>600</v>
          </cell>
          <cell r="O1767">
            <v>400</v>
          </cell>
          <cell r="P1767">
            <v>0</v>
          </cell>
          <cell r="Q1767">
            <v>0</v>
          </cell>
          <cell r="R1767">
            <v>0</v>
          </cell>
          <cell r="S1767">
            <v>0</v>
          </cell>
          <cell r="T1767" t="e">
            <v>#DIV/0!</v>
          </cell>
          <cell r="U1767" t="e">
            <v>#DIV/0!</v>
          </cell>
          <cell r="V1767" t="e">
            <v>#DIV/0!</v>
          </cell>
          <cell r="W1767" t="e">
            <v>#DIV/0!</v>
          </cell>
          <cell r="X1767">
            <v>1.4</v>
          </cell>
          <cell r="Y1767">
            <v>1.19</v>
          </cell>
          <cell r="Z1767" t="str">
            <v>24. xã Dầu Giây.xlsx</v>
          </cell>
          <cell r="AA1767">
            <v>1900</v>
          </cell>
          <cell r="AB1767">
            <v>950</v>
          </cell>
          <cell r="AC1767">
            <v>710</v>
          </cell>
          <cell r="AD1767">
            <v>480</v>
          </cell>
        </row>
        <row r="1768">
          <cell r="G1768" t="str">
            <v>TN9NT2_D4</v>
          </cell>
          <cell r="H1768" t="str">
            <v>Đoạn còn lại, từ ranh xã Lộ 25 đến Đường tỉnh 769</v>
          </cell>
          <cell r="I1768" t="str">
            <v>Quốc lộ 20</v>
          </cell>
          <cell r="J1768"/>
          <cell r="K1768" t="str">
            <v>Đi vào hết 500m</v>
          </cell>
          <cell r="L1768">
            <v>1900</v>
          </cell>
          <cell r="M1768">
            <v>900</v>
          </cell>
          <cell r="N1768">
            <v>750</v>
          </cell>
          <cell r="O1768">
            <v>550</v>
          </cell>
          <cell r="P1768">
            <v>4180</v>
          </cell>
          <cell r="Q1768">
            <v>0</v>
          </cell>
          <cell r="R1768">
            <v>0</v>
          </cell>
          <cell r="S1768">
            <v>0</v>
          </cell>
          <cell r="T1768">
            <v>0.54090909090909089</v>
          </cell>
          <cell r="U1768" t="e">
            <v>#DIV/0!</v>
          </cell>
          <cell r="V1768" t="e">
            <v>#DIV/0!</v>
          </cell>
          <cell r="W1768" t="e">
            <v>#DIV/0!</v>
          </cell>
          <cell r="X1768">
            <v>1.4</v>
          </cell>
          <cell r="Y1768">
            <v>1.19</v>
          </cell>
          <cell r="Z1768" t="str">
            <v>24. xã Dầu Giây.xlsx</v>
          </cell>
          <cell r="AA1768">
            <v>2300</v>
          </cell>
          <cell r="AB1768">
            <v>1100</v>
          </cell>
          <cell r="AC1768">
            <v>890</v>
          </cell>
          <cell r="AD1768">
            <v>650</v>
          </cell>
        </row>
        <row r="1769">
          <cell r="G1769" t="str">
            <v>TN10NT2</v>
          </cell>
          <cell r="H1769" t="str">
            <v>Đường Tây Kim - Thanh Bình</v>
          </cell>
          <cell r="I1769" t="str">
            <v>Từ Quốc lộ 20 đi vào hết 500m</v>
          </cell>
          <cell r="J1769"/>
          <cell r="K1769" t="str">
            <v>Giáp ranh huyện Trảng Bom</v>
          </cell>
          <cell r="L1769"/>
          <cell r="M1769"/>
          <cell r="N1769"/>
          <cell r="O1769"/>
          <cell r="P1769"/>
          <cell r="Q1769"/>
          <cell r="R1769"/>
          <cell r="S1769"/>
          <cell r="T1769"/>
          <cell r="U1769"/>
          <cell r="V1769"/>
          <cell r="W1769"/>
          <cell r="Y1769"/>
          <cell r="Z1769"/>
          <cell r="AA1769"/>
          <cell r="AB1769"/>
          <cell r="AC1769"/>
          <cell r="AD1769"/>
        </row>
        <row r="1770">
          <cell r="G1770" t="str">
            <v>TN10NT2_D1</v>
          </cell>
          <cell r="H1770" t="str">
            <v>Đoạn từ Quốc lộ 20 vào hết mét thứ 500</v>
          </cell>
          <cell r="I1770" t="str">
            <v>Quốc lộ 20</v>
          </cell>
          <cell r="J1770"/>
          <cell r="K1770" t="str">
            <v>Bên trái, đến hết ranh thửa đất số 19, tờ BĐĐC số 63, xã Bàu Hàm, huyện Thống Nhất; bên phải, đến hết ranh thửa đất số 192, tờ BĐĐC số 24, xã Bàu Hàm, huyện Trảng Bom</v>
          </cell>
          <cell r="L1770">
            <v>2900</v>
          </cell>
          <cell r="M1770">
            <v>1300</v>
          </cell>
          <cell r="N1770">
            <v>850</v>
          </cell>
          <cell r="O1770">
            <v>600</v>
          </cell>
          <cell r="P1770">
            <v>0</v>
          </cell>
          <cell r="Q1770">
            <v>0</v>
          </cell>
          <cell r="R1770">
            <v>0</v>
          </cell>
          <cell r="S1770">
            <v>0</v>
          </cell>
          <cell r="T1770" t="e">
            <v>#DIV/0!</v>
          </cell>
          <cell r="U1770" t="e">
            <v>#DIV/0!</v>
          </cell>
          <cell r="V1770" t="e">
            <v>#DIV/0!</v>
          </cell>
          <cell r="W1770" t="e">
            <v>#DIV/0!</v>
          </cell>
          <cell r="X1770">
            <v>1.5</v>
          </cell>
          <cell r="Y1770">
            <v>1.2749999999999999</v>
          </cell>
          <cell r="Z1770" t="str">
            <v>26. xã Gia Kiệm.xlsx</v>
          </cell>
          <cell r="AA1770">
            <v>3700</v>
          </cell>
          <cell r="AB1770">
            <v>1700</v>
          </cell>
          <cell r="AC1770">
            <v>1100</v>
          </cell>
          <cell r="AD1770">
            <v>770</v>
          </cell>
        </row>
        <row r="1771">
          <cell r="G1771" t="str">
            <v>TN10NT2_D2</v>
          </cell>
          <cell r="H1771" t="str">
            <v>Đoạn còn lại, từ mét thứ 500 đến giáp ranh huyện Trảng Bom</v>
          </cell>
          <cell r="I1771" t="str">
            <v>Quốc lộ 20</v>
          </cell>
          <cell r="J1771"/>
          <cell r="K1771" t="str">
            <v>Đi vào hết 500m</v>
          </cell>
          <cell r="L1771">
            <v>2100</v>
          </cell>
          <cell r="M1771">
            <v>900</v>
          </cell>
          <cell r="N1771">
            <v>650</v>
          </cell>
          <cell r="O1771">
            <v>400</v>
          </cell>
          <cell r="P1771">
            <v>6174</v>
          </cell>
          <cell r="Q1771">
            <v>2943</v>
          </cell>
          <cell r="R1771">
            <v>1969.5</v>
          </cell>
          <cell r="S1771">
            <v>1200</v>
          </cell>
          <cell r="T1771">
            <v>0.43367346938775508</v>
          </cell>
          <cell r="U1771">
            <v>0.38990825688073394</v>
          </cell>
          <cell r="V1771">
            <v>0.42079207920792072</v>
          </cell>
          <cell r="W1771">
            <v>0.42499999999999993</v>
          </cell>
          <cell r="X1771">
            <v>1.5</v>
          </cell>
          <cell r="Y1771">
            <v>1.2749999999999999</v>
          </cell>
          <cell r="Z1771" t="str">
            <v>26. xã Gia Kiệm.xlsx</v>
          </cell>
          <cell r="AA1771">
            <v>2700</v>
          </cell>
          <cell r="AB1771">
            <v>1100</v>
          </cell>
          <cell r="AC1771">
            <v>830</v>
          </cell>
          <cell r="AD1771">
            <v>510</v>
          </cell>
        </row>
        <row r="1772">
          <cell r="G1772" t="str">
            <v>TN11NT2</v>
          </cell>
          <cell r="H1772" t="str">
            <v>Đường chợ Lê Lợi - Bàu Hàm</v>
          </cell>
          <cell r="I1772" t="str">
            <v>Từ Quốc lộ 20 đi vào hết 500m</v>
          </cell>
          <cell r="J1772"/>
          <cell r="K1772" t="str">
            <v>Bên trái, đến hết ranh thửa đất số 19, tờ BĐĐC số 63, xã Bàu Hàm, huyện Thống Nhất; bên phải, đến hết ranh thửa đất số 192, tờ BĐĐC số 24, xã Bàu Hàm, huyện Trảng Bom</v>
          </cell>
          <cell r="L1772"/>
          <cell r="M1772"/>
          <cell r="N1772"/>
          <cell r="O1772"/>
          <cell r="P1772"/>
          <cell r="Q1772"/>
          <cell r="R1772"/>
          <cell r="S1772"/>
          <cell r="T1772"/>
          <cell r="U1772"/>
          <cell r="V1772"/>
          <cell r="W1772"/>
          <cell r="Y1772"/>
          <cell r="Z1772"/>
          <cell r="AA1772"/>
          <cell r="AB1772"/>
          <cell r="AC1772"/>
          <cell r="AD1772"/>
        </row>
        <row r="1773">
          <cell r="G1773" t="str">
            <v>TN11NT2_D1</v>
          </cell>
          <cell r="H1773" t="str">
            <v>Đoạn từ Quốc lộ 20 vào hết mét thứ 500</v>
          </cell>
          <cell r="I1773" t="str">
            <v>Quốc lộ 20</v>
          </cell>
          <cell r="J1773"/>
          <cell r="K1773" t="str">
            <v>Đường Đông Kim - Xuân Thiện</v>
          </cell>
          <cell r="L1773">
            <v>1900</v>
          </cell>
          <cell r="M1773">
            <v>900</v>
          </cell>
          <cell r="N1773">
            <v>700</v>
          </cell>
          <cell r="O1773">
            <v>450</v>
          </cell>
          <cell r="P1773">
            <v>0</v>
          </cell>
          <cell r="Q1773">
            <v>0</v>
          </cell>
          <cell r="R1773">
            <v>0</v>
          </cell>
          <cell r="S1773">
            <v>0</v>
          </cell>
          <cell r="T1773" t="e">
            <v>#DIV/0!</v>
          </cell>
          <cell r="U1773" t="e">
            <v>#DIV/0!</v>
          </cell>
          <cell r="V1773" t="e">
            <v>#DIV/0!</v>
          </cell>
          <cell r="W1773" t="e">
            <v>#DIV/0!</v>
          </cell>
          <cell r="X1773">
            <v>1.4</v>
          </cell>
          <cell r="Y1773">
            <v>1.19</v>
          </cell>
          <cell r="Z1773" t="str">
            <v>24. xã Dầu Giây.xlsx</v>
          </cell>
          <cell r="AA1773">
            <v>2300</v>
          </cell>
          <cell r="AB1773">
            <v>1100</v>
          </cell>
          <cell r="AC1773">
            <v>830</v>
          </cell>
          <cell r="AD1773">
            <v>540</v>
          </cell>
        </row>
        <row r="1774">
          <cell r="G1774" t="str">
            <v>TN11NT2_D2</v>
          </cell>
          <cell r="H1774" t="str">
            <v>Đoạn còn lại, từ mét thứ 500 đến hết ranh thửa đất số 19, tờ BĐĐC số 63 về bên trái (xã Bàu Hàm 2, huyện Thống Nhất) và hết ranh thửa đất số 192, tờ BĐĐC số 24 về bên phải (xã Bàu Hàm, huyện Trảng Bom)</v>
          </cell>
          <cell r="I1774" t="str">
            <v>Quốc lộ 20</v>
          </cell>
          <cell r="J1774"/>
          <cell r="K1774" t="str">
            <v>Đi vào hết 2536m</v>
          </cell>
          <cell r="L1774">
            <v>1350</v>
          </cell>
          <cell r="M1774">
            <v>600</v>
          </cell>
          <cell r="N1774">
            <v>500</v>
          </cell>
          <cell r="O1774">
            <v>450</v>
          </cell>
          <cell r="P1774">
            <v>0</v>
          </cell>
          <cell r="Q1774">
            <v>0</v>
          </cell>
          <cell r="R1774">
            <v>0</v>
          </cell>
          <cell r="S1774">
            <v>0</v>
          </cell>
          <cell r="T1774" t="e">
            <v>#DIV/0!</v>
          </cell>
          <cell r="U1774" t="e">
            <v>#DIV/0!</v>
          </cell>
          <cell r="V1774" t="e">
            <v>#DIV/0!</v>
          </cell>
          <cell r="W1774" t="e">
            <v>#DIV/0!</v>
          </cell>
          <cell r="X1774">
            <v>1.4</v>
          </cell>
          <cell r="Y1774">
            <v>1.19</v>
          </cell>
          <cell r="Z1774" t="str">
            <v>24. xã Dầu Giây.xlsx</v>
          </cell>
          <cell r="AA1774">
            <v>1600</v>
          </cell>
          <cell r="AB1774">
            <v>710</v>
          </cell>
          <cell r="AC1774">
            <v>600</v>
          </cell>
          <cell r="AD1774">
            <v>540</v>
          </cell>
        </row>
        <row r="1775">
          <cell r="G1775" t="str">
            <v>TN12NT2</v>
          </cell>
          <cell r="H1775" t="str">
            <v>Đường Lạc Sơn - Xuân Thiện</v>
          </cell>
          <cell r="I1775" t="str">
            <v>Từ Quốc lộ 20 đi vào hết 2536m</v>
          </cell>
          <cell r="J1775"/>
          <cell r="K1775" t="str">
            <v>Giáp ranh cây xăng Hoàng Minh Việt</v>
          </cell>
          <cell r="L1775"/>
          <cell r="M1775"/>
          <cell r="N1775"/>
          <cell r="O1775"/>
          <cell r="P1775"/>
          <cell r="Q1775"/>
          <cell r="R1775"/>
          <cell r="S1775"/>
          <cell r="T1775"/>
          <cell r="U1775"/>
          <cell r="V1775"/>
          <cell r="W1775"/>
          <cell r="Y1775"/>
          <cell r="Z1775"/>
          <cell r="AA1775"/>
          <cell r="AB1775"/>
          <cell r="AC1775"/>
          <cell r="AD1775"/>
        </row>
        <row r="1776">
          <cell r="G1776" t="str">
            <v>TN12NT2_D1</v>
          </cell>
          <cell r="H1776" t="str">
            <v>Đoạn từ Quốc lộ 20 đến Km2+500</v>
          </cell>
          <cell r="I1776" t="str">
            <v>Đầu cây xăng Hoàng Minh Việt</v>
          </cell>
          <cell r="J1776"/>
          <cell r="K1776" t="str">
            <v>Đường Đông Kim - Xuân Thiện</v>
          </cell>
          <cell r="L1776">
            <v>2700</v>
          </cell>
          <cell r="M1776">
            <v>1200</v>
          </cell>
          <cell r="N1776">
            <v>850</v>
          </cell>
          <cell r="O1776">
            <v>600</v>
          </cell>
          <cell r="P1776">
            <v>0</v>
          </cell>
          <cell r="Q1776">
            <v>0</v>
          </cell>
          <cell r="R1776">
            <v>0</v>
          </cell>
          <cell r="S1776">
            <v>0</v>
          </cell>
          <cell r="T1776" t="e">
            <v>#DIV/0!</v>
          </cell>
          <cell r="U1776" t="e">
            <v>#DIV/0!</v>
          </cell>
          <cell r="V1776" t="e">
            <v>#DIV/0!</v>
          </cell>
          <cell r="W1776" t="e">
            <v>#DIV/0!</v>
          </cell>
          <cell r="X1776">
            <v>1.6</v>
          </cell>
          <cell r="Y1776">
            <v>1.36</v>
          </cell>
          <cell r="Z1776" t="str">
            <v>12. phường Bình Lộc.xlsx</v>
          </cell>
          <cell r="AA1776">
            <v>3700</v>
          </cell>
          <cell r="AB1776">
            <v>1600</v>
          </cell>
          <cell r="AC1776">
            <v>1200</v>
          </cell>
          <cell r="AD1776">
            <v>820</v>
          </cell>
        </row>
        <row r="1777">
          <cell r="G1777" t="str">
            <v>TN12NT2_D2</v>
          </cell>
          <cell r="H1777" t="str">
            <v>Đoạn từ Km2+500 đến cây xăng Hoàng Minh Việt</v>
          </cell>
          <cell r="I1777" t="str">
            <v>Quốc lộ 20</v>
          </cell>
          <cell r="J1777"/>
          <cell r="K1777" t="str">
            <v>Đường tỉnh 762</v>
          </cell>
          <cell r="L1777">
            <v>1800</v>
          </cell>
          <cell r="M1777">
            <v>850</v>
          </cell>
          <cell r="N1777">
            <v>650</v>
          </cell>
          <cell r="O1777">
            <v>450</v>
          </cell>
          <cell r="P1777">
            <v>0</v>
          </cell>
          <cell r="Q1777">
            <v>0</v>
          </cell>
          <cell r="R1777">
            <v>0</v>
          </cell>
          <cell r="S1777">
            <v>0</v>
          </cell>
          <cell r="T1777" t="e">
            <v>#DIV/0!</v>
          </cell>
          <cell r="U1777" t="e">
            <v>#DIV/0!</v>
          </cell>
          <cell r="V1777" t="e">
            <v>#DIV/0!</v>
          </cell>
          <cell r="W1777" t="e">
            <v>#DIV/0!</v>
          </cell>
          <cell r="X1777">
            <v>1.6</v>
          </cell>
          <cell r="Y1777">
            <v>1.36</v>
          </cell>
          <cell r="Z1777" t="str">
            <v>12. phường Bình Lộc.xlsx</v>
          </cell>
          <cell r="AA1777">
            <v>2400</v>
          </cell>
          <cell r="AB1777">
            <v>1200</v>
          </cell>
          <cell r="AC1777">
            <v>880</v>
          </cell>
          <cell r="AD1777">
            <v>610</v>
          </cell>
        </row>
        <row r="1778">
          <cell r="G1778" t="str">
            <v>TN12NT2_D3</v>
          </cell>
          <cell r="H1778" t="str">
            <v>Đoạn từ đầu cây xăng Hoàng Minh Việt đến đường Đông Kim - Xuân Thiện</v>
          </cell>
          <cell r="I1778" t="str">
            <v>Quốc lộ 20</v>
          </cell>
          <cell r="J1778"/>
          <cell r="K1778" t="str">
            <v>Đi vào hết 500m</v>
          </cell>
          <cell r="L1778">
            <v>2000</v>
          </cell>
          <cell r="M1778">
            <v>900</v>
          </cell>
          <cell r="N1778">
            <v>700</v>
          </cell>
          <cell r="O1778">
            <v>450</v>
          </cell>
          <cell r="P1778">
            <v>0</v>
          </cell>
          <cell r="Q1778">
            <v>0</v>
          </cell>
          <cell r="R1778">
            <v>0</v>
          </cell>
          <cell r="S1778">
            <v>0</v>
          </cell>
          <cell r="T1778" t="e">
            <v>#DIV/0!</v>
          </cell>
          <cell r="U1778" t="e">
            <v>#DIV/0!</v>
          </cell>
          <cell r="V1778" t="e">
            <v>#DIV/0!</v>
          </cell>
          <cell r="W1778" t="e">
            <v>#DIV/0!</v>
          </cell>
          <cell r="X1778">
            <v>1.6</v>
          </cell>
          <cell r="Y1778">
            <v>1.36</v>
          </cell>
          <cell r="Z1778" t="str">
            <v>12. phường Bình Lộc.xlsx</v>
          </cell>
          <cell r="AA1778">
            <v>2700</v>
          </cell>
          <cell r="AB1778">
            <v>1200</v>
          </cell>
          <cell r="AC1778">
            <v>950</v>
          </cell>
          <cell r="AD1778">
            <v>610</v>
          </cell>
        </row>
        <row r="1779">
          <cell r="G1779" t="str">
            <v>TN13NT2</v>
          </cell>
          <cell r="H1779" t="str">
            <v>Đường Võ Dõng 3 - Sóc Lu</v>
          </cell>
          <cell r="I1779" t="str">
            <v>Từ Quốc lộ 20 đi vào hết 500m</v>
          </cell>
          <cell r="J1779"/>
          <cell r="K1779" t="str">
            <v>Suối</v>
          </cell>
          <cell r="L1779"/>
          <cell r="M1779"/>
          <cell r="N1779"/>
          <cell r="O1779"/>
          <cell r="P1779"/>
          <cell r="Q1779"/>
          <cell r="R1779"/>
          <cell r="S1779"/>
          <cell r="T1779"/>
          <cell r="U1779"/>
          <cell r="V1779"/>
          <cell r="W1779"/>
          <cell r="Y1779"/>
          <cell r="Z1779"/>
          <cell r="AA1779"/>
          <cell r="AB1779"/>
          <cell r="AC1779"/>
          <cell r="AD1779"/>
        </row>
        <row r="1780">
          <cell r="G1780" t="str">
            <v>TN13NT2_D1</v>
          </cell>
          <cell r="H1780" t="str">
            <v>Đoạn từ Quốc lộ 20 vào hết mét thứ 500</v>
          </cell>
          <cell r="I1780" t="str">
            <v>Suối</v>
          </cell>
          <cell r="J1780"/>
          <cell r="K1780" t="str">
            <v>Đường tỉnh 762</v>
          </cell>
          <cell r="L1780">
            <v>2700</v>
          </cell>
          <cell r="M1780">
            <v>1200</v>
          </cell>
          <cell r="N1780">
            <v>650</v>
          </cell>
          <cell r="O1780">
            <v>500</v>
          </cell>
          <cell r="P1780">
            <v>0</v>
          </cell>
          <cell r="Q1780">
            <v>0</v>
          </cell>
          <cell r="R1780">
            <v>0</v>
          </cell>
          <cell r="S1780">
            <v>0</v>
          </cell>
          <cell r="T1780" t="e">
            <v>#DIV/0!</v>
          </cell>
          <cell r="U1780" t="e">
            <v>#DIV/0!</v>
          </cell>
          <cell r="V1780" t="e">
            <v>#DIV/0!</v>
          </cell>
          <cell r="W1780" t="e">
            <v>#DIV/0!</v>
          </cell>
          <cell r="X1780">
            <v>1.5</v>
          </cell>
          <cell r="Y1780">
            <v>1.2749999999999999</v>
          </cell>
          <cell r="Z1780" t="str">
            <v>26. xã Gia Kiệm.xlsx</v>
          </cell>
          <cell r="AA1780">
            <v>3400</v>
          </cell>
          <cell r="AB1780">
            <v>1500</v>
          </cell>
          <cell r="AC1780">
            <v>830</v>
          </cell>
          <cell r="AD1780">
            <v>640</v>
          </cell>
        </row>
        <row r="1781">
          <cell r="G1781" t="str">
            <v>TN13NT2_D2</v>
          </cell>
          <cell r="H1781" t="str">
            <v>Đoạn tiếp theo đến suối</v>
          </cell>
          <cell r="I1781" t="str">
            <v>Quốc lộ 20</v>
          </cell>
          <cell r="J1781"/>
          <cell r="K1781" t="str">
            <v>Bên phải, đến hết ranh thửa đất số 23, tờ BĐĐC số 12; Bên trái, đến hết ranh thửa đất số 160, tờ BĐĐC số 10 (xã Xuân Thiện)</v>
          </cell>
          <cell r="L1781">
            <v>1900</v>
          </cell>
          <cell r="M1781">
            <v>850</v>
          </cell>
          <cell r="N1781">
            <v>600</v>
          </cell>
          <cell r="O1781">
            <v>450</v>
          </cell>
          <cell r="P1781">
            <v>0</v>
          </cell>
          <cell r="Q1781">
            <v>2779.5</v>
          </cell>
          <cell r="R1781">
            <v>1890</v>
          </cell>
          <cell r="S1781">
            <v>1201.5</v>
          </cell>
          <cell r="T1781" t="e">
            <v>#DIV/0!</v>
          </cell>
          <cell r="U1781">
            <v>0.38990825688073394</v>
          </cell>
          <cell r="V1781">
            <v>0.40476190476190477</v>
          </cell>
          <cell r="W1781">
            <v>0.47752808988764045</v>
          </cell>
          <cell r="X1781">
            <v>1.5</v>
          </cell>
          <cell r="Y1781">
            <v>1.2749999999999999</v>
          </cell>
          <cell r="Z1781" t="str">
            <v>26. xã Gia Kiệm.xlsx</v>
          </cell>
          <cell r="AA1781">
            <v>2400</v>
          </cell>
          <cell r="AB1781">
            <v>1100</v>
          </cell>
          <cell r="AC1781">
            <v>770</v>
          </cell>
          <cell r="AD1781">
            <v>570</v>
          </cell>
        </row>
        <row r="1782">
          <cell r="G1782" t="str">
            <v>TN13NT2_D3</v>
          </cell>
          <cell r="H1782" t="str">
            <v>Đoạn còn lại, từ suối đến Đường tỉnh 762</v>
          </cell>
          <cell r="I1782" t="str">
            <v>Quốc lộ 20</v>
          </cell>
          <cell r="J1782"/>
          <cell r="K1782" t="str">
            <v>Suối Ông Ngà</v>
          </cell>
          <cell r="L1782">
            <v>1350</v>
          </cell>
          <cell r="M1782">
            <v>700</v>
          </cell>
          <cell r="N1782">
            <v>550</v>
          </cell>
          <cell r="O1782">
            <v>400</v>
          </cell>
          <cell r="P1782">
            <v>5116.5</v>
          </cell>
          <cell r="Q1782">
            <v>2289</v>
          </cell>
          <cell r="R1782">
            <v>0</v>
          </cell>
          <cell r="S1782">
            <v>1200</v>
          </cell>
          <cell r="T1782">
            <v>0.33641160949868071</v>
          </cell>
          <cell r="U1782">
            <v>0.38990825688073388</v>
          </cell>
          <cell r="V1782" t="e">
            <v>#DIV/0!</v>
          </cell>
          <cell r="W1782">
            <v>0.42499999999999993</v>
          </cell>
          <cell r="X1782">
            <v>1.5</v>
          </cell>
          <cell r="Y1782">
            <v>1.2749999999999999</v>
          </cell>
          <cell r="Z1782" t="str">
            <v>26. xã Gia Kiệm.xlsx</v>
          </cell>
          <cell r="AA1782">
            <v>1700</v>
          </cell>
          <cell r="AB1782">
            <v>890</v>
          </cell>
          <cell r="AC1782">
            <v>700</v>
          </cell>
          <cell r="AD1782">
            <v>510</v>
          </cell>
        </row>
        <row r="1783">
          <cell r="G1783" t="str">
            <v>TN14NT2</v>
          </cell>
          <cell r="H1783" t="str">
            <v>Đường Đông Kim - Xuân Thiện</v>
          </cell>
          <cell r="I1783" t="str">
            <v>Suối Ông Ngà</v>
          </cell>
          <cell r="J1783"/>
          <cell r="K1783" t="str">
            <v>Đường Lạc Sơn - Xuân Thiện</v>
          </cell>
          <cell r="L1783"/>
          <cell r="M1783"/>
          <cell r="N1783"/>
          <cell r="O1783"/>
          <cell r="P1783"/>
          <cell r="Q1783"/>
          <cell r="R1783"/>
          <cell r="S1783"/>
          <cell r="T1783"/>
          <cell r="U1783"/>
          <cell r="V1783"/>
          <cell r="W1783"/>
          <cell r="Y1783"/>
          <cell r="Z1783"/>
          <cell r="AA1783"/>
          <cell r="AB1783"/>
          <cell r="AC1783"/>
          <cell r="AD1783"/>
        </row>
        <row r="1784">
          <cell r="G1784" t="str">
            <v>TN14NT2_D1</v>
          </cell>
          <cell r="H1784" t="str">
            <v>Đoạn từ Quốc lộ 20 đến suối Ông Ngà</v>
          </cell>
          <cell r="I1784" t="str">
            <v>Đường Lạc Sơn - Xuân Thiện</v>
          </cell>
          <cell r="J1784"/>
          <cell r="K1784" t="str">
            <v>Bên phải, đến hết ranh thửa đất số 23, tờ BĐĐC số 12; Bên trái, đến hết ranh thửa đất số 160, tờ BĐĐC số 10 (xã Xuân Thiện)</v>
          </cell>
          <cell r="L1784">
            <v>2900</v>
          </cell>
          <cell r="M1784">
            <v>1200</v>
          </cell>
          <cell r="N1784">
            <v>850</v>
          </cell>
          <cell r="O1784">
            <v>600</v>
          </cell>
          <cell r="P1784">
            <v>0</v>
          </cell>
          <cell r="Q1784">
            <v>0</v>
          </cell>
          <cell r="R1784">
            <v>0</v>
          </cell>
          <cell r="S1784">
            <v>0</v>
          </cell>
          <cell r="T1784" t="e">
            <v>#DIV/0!</v>
          </cell>
          <cell r="U1784" t="e">
            <v>#DIV/0!</v>
          </cell>
          <cell r="V1784" t="e">
            <v>#DIV/0!</v>
          </cell>
          <cell r="W1784" t="e">
            <v>#DIV/0!</v>
          </cell>
          <cell r="X1784">
            <v>1.6</v>
          </cell>
          <cell r="Y1784">
            <v>1.36</v>
          </cell>
          <cell r="Z1784" t="str">
            <v>26. xã Gia Kiệm.xlsx</v>
          </cell>
          <cell r="AA1784">
            <v>3900</v>
          </cell>
          <cell r="AB1784">
            <v>1600</v>
          </cell>
          <cell r="AC1784">
            <v>1200</v>
          </cell>
          <cell r="AD1784">
            <v>820</v>
          </cell>
        </row>
        <row r="1785">
          <cell r="G1785" t="str">
            <v>TN14NT2_D2</v>
          </cell>
          <cell r="H1785" t="str">
            <v>Đoạn tiếp theo đến đường Lạc Sơn - Xuân Thiện</v>
          </cell>
          <cell r="I1785" t="str">
            <v>Quốc lộ 20</v>
          </cell>
          <cell r="J1785"/>
          <cell r="K1785" t="str">
            <v>Đường Lạc Sơn - Xuân Thiện</v>
          </cell>
          <cell r="L1785">
            <v>2100</v>
          </cell>
          <cell r="M1785">
            <v>900</v>
          </cell>
          <cell r="N1785">
            <v>650</v>
          </cell>
          <cell r="O1785">
            <v>400</v>
          </cell>
          <cell r="P1785">
            <v>0</v>
          </cell>
          <cell r="Q1785">
            <v>0</v>
          </cell>
          <cell r="R1785">
            <v>0</v>
          </cell>
          <cell r="S1785">
            <v>0</v>
          </cell>
          <cell r="T1785" t="e">
            <v>#DIV/0!</v>
          </cell>
          <cell r="U1785" t="e">
            <v>#DIV/0!</v>
          </cell>
          <cell r="V1785" t="e">
            <v>#DIV/0!</v>
          </cell>
          <cell r="W1785" t="e">
            <v>#DIV/0!</v>
          </cell>
          <cell r="X1785">
            <v>1.6</v>
          </cell>
          <cell r="Y1785">
            <v>1.36</v>
          </cell>
          <cell r="Z1785" t="str">
            <v>12. phường Bình Lộc.xlsx</v>
          </cell>
          <cell r="AA1785">
            <v>2900</v>
          </cell>
          <cell r="AB1785">
            <v>1200</v>
          </cell>
          <cell r="AC1785">
            <v>880</v>
          </cell>
          <cell r="AD1785">
            <v>540</v>
          </cell>
        </row>
        <row r="1786">
          <cell r="G1786" t="str">
            <v>TN14NT2_D3</v>
          </cell>
          <cell r="H1786" t="str">
            <v>Đoạn còn lại, từ đường Lạc Sơn - Xuân Thiện đến hết ranh thửa đất số 23, tờ BĐĐC số 12 về bên phải và hết ranh thửa đất số 160, tờ BĐĐC số 10 về bên trái, xã Xuân Thiện</v>
          </cell>
          <cell r="I1786" t="str">
            <v>Quốc lộ 20</v>
          </cell>
          <cell r="J1786"/>
          <cell r="K1786" t="str">
            <v>Đến hết 500m</v>
          </cell>
          <cell r="L1786">
            <v>2500</v>
          </cell>
          <cell r="M1786">
            <v>1000</v>
          </cell>
          <cell r="N1786">
            <v>850</v>
          </cell>
          <cell r="O1786">
            <v>550</v>
          </cell>
          <cell r="P1786">
            <v>0</v>
          </cell>
          <cell r="Q1786">
            <v>0</v>
          </cell>
          <cell r="R1786">
            <v>0</v>
          </cell>
          <cell r="S1786">
            <v>0</v>
          </cell>
          <cell r="T1786" t="e">
            <v>#DIV/0!</v>
          </cell>
          <cell r="U1786" t="e">
            <v>#DIV/0!</v>
          </cell>
          <cell r="V1786" t="e">
            <v>#DIV/0!</v>
          </cell>
          <cell r="W1786" t="e">
            <v>#DIV/0!</v>
          </cell>
          <cell r="X1786">
            <v>1.6</v>
          </cell>
          <cell r="Y1786">
            <v>1.36</v>
          </cell>
          <cell r="Z1786" t="str">
            <v>12. phường Bình Lộc.xlsx</v>
          </cell>
          <cell r="AA1786">
            <v>3400</v>
          </cell>
          <cell r="AB1786">
            <v>1400</v>
          </cell>
          <cell r="AC1786">
            <v>1200</v>
          </cell>
          <cell r="AD1786">
            <v>750</v>
          </cell>
        </row>
        <row r="1787">
          <cell r="G1787" t="str">
            <v>TN15NT2</v>
          </cell>
          <cell r="H1787" t="str">
            <v>Đường Võ Dõng - Lạc Sơn</v>
          </cell>
          <cell r="I1787" t="str">
            <v>Từ Quốc lộ 20 vào hết 500m</v>
          </cell>
          <cell r="J1787"/>
          <cell r="K1787" t="str">
            <v>Đường Lạc Sơn - Xuân Thiện</v>
          </cell>
          <cell r="L1787"/>
          <cell r="M1787"/>
          <cell r="N1787"/>
          <cell r="O1787"/>
          <cell r="P1787"/>
          <cell r="Q1787"/>
          <cell r="R1787"/>
          <cell r="S1787"/>
          <cell r="T1787"/>
          <cell r="U1787"/>
          <cell r="V1787"/>
          <cell r="W1787"/>
          <cell r="Y1787"/>
          <cell r="Z1787"/>
          <cell r="AA1787"/>
          <cell r="AB1787"/>
          <cell r="AC1787"/>
          <cell r="AD1787"/>
        </row>
        <row r="1788">
          <cell r="G1788" t="str">
            <v>TN15NT2_D1</v>
          </cell>
          <cell r="H1788" t="str">
            <v>Đoạn từ Quốc lộ 20 vào đến hết mét thứ 500</v>
          </cell>
          <cell r="I1788" t="str">
            <v>Đường tỉnh 769</v>
          </cell>
          <cell r="J1788"/>
          <cell r="K1788" t="str">
            <v>Ranh huyện Trảng Bom</v>
          </cell>
          <cell r="L1788">
            <v>3000</v>
          </cell>
          <cell r="M1788">
            <v>1200</v>
          </cell>
          <cell r="N1788">
            <v>850</v>
          </cell>
          <cell r="O1788">
            <v>600</v>
          </cell>
          <cell r="P1788">
            <v>0</v>
          </cell>
          <cell r="Q1788">
            <v>0</v>
          </cell>
          <cell r="R1788">
            <v>0</v>
          </cell>
          <cell r="S1788">
            <v>0</v>
          </cell>
          <cell r="T1788" t="e">
            <v>#DIV/0!</v>
          </cell>
          <cell r="U1788" t="e">
            <v>#DIV/0!</v>
          </cell>
          <cell r="V1788" t="e">
            <v>#DIV/0!</v>
          </cell>
          <cell r="W1788" t="e">
            <v>#DIV/0!</v>
          </cell>
          <cell r="X1788">
            <v>1.5</v>
          </cell>
          <cell r="Y1788">
            <v>1.2749999999999999</v>
          </cell>
          <cell r="Z1788" t="str">
            <v>26. xã Gia Kiệm.xlsx</v>
          </cell>
          <cell r="AA1788">
            <v>3800</v>
          </cell>
          <cell r="AB1788">
            <v>1500</v>
          </cell>
          <cell r="AC1788">
            <v>1100</v>
          </cell>
          <cell r="AD1788">
            <v>770</v>
          </cell>
        </row>
        <row r="1789">
          <cell r="G1789" t="str">
            <v>TN15NT2_D2</v>
          </cell>
          <cell r="H1789" t="str">
            <v>Đoạn còn lại, từ mét thứ 500 đến đường Lạc Sơn - Xuân Thiện</v>
          </cell>
          <cell r="I1789" t="str">
            <v>Đường tỉnh 769</v>
          </cell>
          <cell r="J1789"/>
          <cell r="K1789" t="str">
            <v>Giáp ranh Trung tâm văn hóa xã Lộ 25</v>
          </cell>
          <cell r="L1789">
            <v>2100</v>
          </cell>
          <cell r="M1789">
            <v>900</v>
          </cell>
          <cell r="N1789">
            <v>650</v>
          </cell>
          <cell r="O1789">
            <v>450</v>
          </cell>
          <cell r="P1789">
            <v>0</v>
          </cell>
          <cell r="Q1789">
            <v>0</v>
          </cell>
          <cell r="R1789">
            <v>0</v>
          </cell>
          <cell r="S1789">
            <v>0</v>
          </cell>
          <cell r="T1789" t="e">
            <v>#DIV/0!</v>
          </cell>
          <cell r="U1789" t="e">
            <v>#DIV/0!</v>
          </cell>
          <cell r="V1789" t="e">
            <v>#DIV/0!</v>
          </cell>
          <cell r="W1789" t="e">
            <v>#DIV/0!</v>
          </cell>
          <cell r="X1789">
            <v>1.4</v>
          </cell>
          <cell r="Y1789">
            <v>1.19</v>
          </cell>
          <cell r="Z1789" t="str">
            <v>26. xã Gia Kiệm.xlsx</v>
          </cell>
          <cell r="AA1789">
            <v>2500</v>
          </cell>
          <cell r="AB1789">
            <v>1100</v>
          </cell>
          <cell r="AC1789">
            <v>770</v>
          </cell>
          <cell r="AD1789">
            <v>540</v>
          </cell>
        </row>
        <row r="1790">
          <cell r="G1790" t="str">
            <v>TN16NT2</v>
          </cell>
          <cell r="H1790" t="str">
            <v>Đường 20 (đường Hưng Long - Lộ 25)</v>
          </cell>
          <cell r="I1790" t="str">
            <v>Từ ranh Trung tâm văn hóa xã Lộ 25</v>
          </cell>
          <cell r="J1790"/>
          <cell r="K1790" t="str">
            <v>Giáp ranh xã Hưng Thịnh huyện Trảng Bom</v>
          </cell>
          <cell r="L1790"/>
          <cell r="M1790"/>
          <cell r="N1790"/>
          <cell r="O1790"/>
          <cell r="P1790"/>
          <cell r="Q1790"/>
          <cell r="R1790"/>
          <cell r="S1790"/>
          <cell r="T1790"/>
          <cell r="U1790"/>
          <cell r="V1790"/>
          <cell r="W1790"/>
          <cell r="Y1790"/>
          <cell r="Z1790"/>
          <cell r="AA1790"/>
          <cell r="AB1790"/>
          <cell r="AC1790"/>
          <cell r="AD1790"/>
        </row>
        <row r="1791">
          <cell r="G1791" t="str">
            <v>TN16NT2_D1</v>
          </cell>
          <cell r="H1791" t="str">
            <v>Đoạn từ Đường tỉnh 769 đến Trung tâm văn hóa xã Lộ 25</v>
          </cell>
          <cell r="I1791" t="str">
            <v>Quốc lộ 1</v>
          </cell>
          <cell r="J1791"/>
          <cell r="K1791" t="str">
            <v>Giáp ranh huyện Trảng Bom</v>
          </cell>
          <cell r="L1791">
            <v>3800</v>
          </cell>
          <cell r="M1791">
            <v>1600</v>
          </cell>
          <cell r="N1791">
            <v>1200</v>
          </cell>
          <cell r="O1791">
            <v>800</v>
          </cell>
          <cell r="P1791">
            <v>0</v>
          </cell>
          <cell r="Q1791">
            <v>0</v>
          </cell>
          <cell r="R1791">
            <v>0</v>
          </cell>
          <cell r="S1791">
            <v>0</v>
          </cell>
          <cell r="T1791" t="e">
            <v>#DIV/0!</v>
          </cell>
          <cell r="U1791" t="e">
            <v>#DIV/0!</v>
          </cell>
          <cell r="V1791" t="e">
            <v>#DIV/0!</v>
          </cell>
          <cell r="W1791" t="e">
            <v>#DIV/0!</v>
          </cell>
          <cell r="X1791">
            <v>1.5</v>
          </cell>
          <cell r="Y1791">
            <v>1.2749999999999999</v>
          </cell>
          <cell r="Z1791" t="str">
            <v>24. xã Dầu Giây.xlsx</v>
          </cell>
          <cell r="AA1791">
            <v>4800</v>
          </cell>
          <cell r="AB1791">
            <v>2000</v>
          </cell>
          <cell r="AC1791">
            <v>1500</v>
          </cell>
          <cell r="AD1791">
            <v>1000</v>
          </cell>
        </row>
        <row r="1792">
          <cell r="G1792" t="str">
            <v>TN16NT2_D2</v>
          </cell>
          <cell r="H1792" t="str">
            <v>Đoạn còn lại đến giáp ranh xã Hưng Thịnh, huyện Trảng Bom</v>
          </cell>
          <cell r="I1792" t="str">
            <v>Quốc lộ 1</v>
          </cell>
          <cell r="J1792"/>
          <cell r="K1792" t="str">
            <v>Giáp ranh Văn phòng ấp Ngô Quyền</v>
          </cell>
          <cell r="L1792">
            <v>2700</v>
          </cell>
          <cell r="M1792">
            <v>1300</v>
          </cell>
          <cell r="N1792">
            <v>850</v>
          </cell>
          <cell r="O1792">
            <v>550</v>
          </cell>
          <cell r="P1792">
            <v>0</v>
          </cell>
          <cell r="Q1792">
            <v>0</v>
          </cell>
          <cell r="R1792">
            <v>0</v>
          </cell>
          <cell r="S1792">
            <v>0</v>
          </cell>
          <cell r="T1792" t="e">
            <v>#DIV/0!</v>
          </cell>
          <cell r="U1792" t="e">
            <v>#DIV/0!</v>
          </cell>
          <cell r="V1792" t="e">
            <v>#DIV/0!</v>
          </cell>
          <cell r="W1792" t="e">
            <v>#DIV/0!</v>
          </cell>
          <cell r="X1792">
            <v>1.4</v>
          </cell>
          <cell r="Y1792">
            <v>1.19</v>
          </cell>
          <cell r="Z1792" t="str">
            <v>24. xã Dầu Giây.xlsx</v>
          </cell>
          <cell r="AA1792">
            <v>3200</v>
          </cell>
          <cell r="AB1792">
            <v>1500</v>
          </cell>
          <cell r="AC1792">
            <v>1000</v>
          </cell>
          <cell r="AD1792">
            <v>650</v>
          </cell>
        </row>
        <row r="1793">
          <cell r="G1793" t="str">
            <v>TN17NT2</v>
          </cell>
          <cell r="H1793" t="str">
            <v>Đường Ngô Quyền - Sông Thao</v>
          </cell>
          <cell r="I1793" t="str">
            <v>Ranh Văn phòng ấp Ngô Quyền</v>
          </cell>
          <cell r="J1793"/>
          <cell r="K1793" t="str">
            <v>Giáp ranh huyện Trảng Bom</v>
          </cell>
          <cell r="L1793"/>
          <cell r="M1793"/>
          <cell r="N1793"/>
          <cell r="O1793"/>
          <cell r="P1793"/>
          <cell r="Q1793"/>
          <cell r="R1793"/>
          <cell r="S1793"/>
          <cell r="T1793"/>
          <cell r="U1793"/>
          <cell r="V1793"/>
          <cell r="W1793"/>
          <cell r="Y1793"/>
          <cell r="Z1793"/>
          <cell r="AA1793"/>
          <cell r="AB1793"/>
          <cell r="AC1793"/>
          <cell r="AD1793"/>
        </row>
        <row r="1794">
          <cell r="G1794" t="str">
            <v>TN17NT2_D1</v>
          </cell>
          <cell r="H1794" t="str">
            <v>Đoạn từ Quốc lộ 1 đến ngã ba cạnh Văn phòng ấp Ngô Quyền</v>
          </cell>
          <cell r="I1794" t="str">
            <v>Quốc lộ 1</v>
          </cell>
          <cell r="J1794"/>
          <cell r="K1794" t="str">
            <v>Giáp ranh huyện Trảng Bom</v>
          </cell>
          <cell r="L1794">
            <v>3000</v>
          </cell>
          <cell r="M1794">
            <v>1500</v>
          </cell>
          <cell r="N1794">
            <v>1000</v>
          </cell>
          <cell r="O1794">
            <v>550</v>
          </cell>
          <cell r="P1794">
            <v>13571</v>
          </cell>
          <cell r="Q1794">
            <v>6765</v>
          </cell>
          <cell r="R1794">
            <v>0</v>
          </cell>
          <cell r="S1794">
            <v>0</v>
          </cell>
          <cell r="T1794">
            <v>0.2818510058212364</v>
          </cell>
          <cell r="U1794">
            <v>0.28270509977827046</v>
          </cell>
          <cell r="V1794" t="e">
            <v>#DIV/0!</v>
          </cell>
          <cell r="W1794" t="e">
            <v>#DIV/0!</v>
          </cell>
          <cell r="X1794">
            <v>1.5</v>
          </cell>
          <cell r="Y1794">
            <v>1.2749999999999999</v>
          </cell>
          <cell r="Z1794" t="str">
            <v>24. xã Dầu Giây.xlsx</v>
          </cell>
          <cell r="AA1794">
            <v>3800</v>
          </cell>
          <cell r="AB1794">
            <v>1900</v>
          </cell>
          <cell r="AC1794">
            <v>1300</v>
          </cell>
          <cell r="AD1794">
            <v>700</v>
          </cell>
        </row>
        <row r="1795">
          <cell r="G1795" t="str">
            <v>TN17NT2_D2</v>
          </cell>
          <cell r="H1795" t="str">
            <v>Đoạn còn lại đến ranh huyện Trảng Bom</v>
          </cell>
          <cell r="I1795" t="str">
            <v>Quốc lộ 1</v>
          </cell>
          <cell r="J1795"/>
          <cell r="K1795" t="str">
            <v>Đến hết 500m</v>
          </cell>
          <cell r="L1795">
            <v>2100</v>
          </cell>
          <cell r="M1795">
            <v>1000</v>
          </cell>
          <cell r="N1795">
            <v>750</v>
          </cell>
          <cell r="O1795">
            <v>550</v>
          </cell>
          <cell r="P1795">
            <v>0</v>
          </cell>
          <cell r="Q1795">
            <v>0</v>
          </cell>
          <cell r="R1795">
            <v>0</v>
          </cell>
          <cell r="S1795">
            <v>0</v>
          </cell>
          <cell r="T1795" t="e">
            <v>#DIV/0!</v>
          </cell>
          <cell r="U1795" t="e">
            <v>#DIV/0!</v>
          </cell>
          <cell r="V1795" t="e">
            <v>#DIV/0!</v>
          </cell>
          <cell r="W1795" t="e">
            <v>#DIV/0!</v>
          </cell>
          <cell r="X1795">
            <v>1.4</v>
          </cell>
          <cell r="Y1795">
            <v>1.19</v>
          </cell>
          <cell r="Z1795" t="str">
            <v>24. xã Dầu Giây.xlsx</v>
          </cell>
          <cell r="AA1795">
            <v>2500</v>
          </cell>
          <cell r="AB1795">
            <v>1200</v>
          </cell>
          <cell r="AC1795">
            <v>890</v>
          </cell>
          <cell r="AD1795">
            <v>650</v>
          </cell>
        </row>
        <row r="1796">
          <cell r="G1796" t="str">
            <v>TN18NT</v>
          </cell>
          <cell r="H1796" t="str">
            <v>Đường ranh Hưng Thịnh - Hưng Lộc</v>
          </cell>
          <cell r="I1796" t="str">
            <v>Từ Quốc lộ 1 vào hết 500m</v>
          </cell>
          <cell r="J1796"/>
          <cell r="K1796" t="str">
            <v>Giáp ranh huyện Trảng Bom</v>
          </cell>
          <cell r="L1796"/>
          <cell r="M1796"/>
          <cell r="N1796"/>
          <cell r="O1796"/>
          <cell r="P1796"/>
          <cell r="Q1796"/>
          <cell r="R1796"/>
          <cell r="S1796"/>
          <cell r="T1796"/>
          <cell r="U1796"/>
          <cell r="V1796"/>
          <cell r="W1796"/>
          <cell r="Y1796"/>
          <cell r="Z1796"/>
          <cell r="AA1796"/>
          <cell r="AB1796"/>
          <cell r="AC1796"/>
          <cell r="AD1796"/>
        </row>
        <row r="1797">
          <cell r="G1797" t="str">
            <v>TN18NT_D1</v>
          </cell>
          <cell r="H1797" t="str">
            <v>Đoạn từ Quốc lộ 1 vào hết mét thứ 500</v>
          </cell>
          <cell r="I1797" t="str">
            <v>Ranh giới xã Hưng Lộc</v>
          </cell>
          <cell r="J1797"/>
          <cell r="K1797" t="str">
            <v>Đường tỉnh 769</v>
          </cell>
          <cell r="L1797">
            <v>2100</v>
          </cell>
          <cell r="M1797">
            <v>1000</v>
          </cell>
          <cell r="N1797">
            <v>850</v>
          </cell>
          <cell r="O1797">
            <v>650</v>
          </cell>
          <cell r="P1797">
            <v>0</v>
          </cell>
          <cell r="Q1797">
            <v>0</v>
          </cell>
          <cell r="R1797">
            <v>0</v>
          </cell>
          <cell r="S1797">
            <v>0</v>
          </cell>
          <cell r="T1797" t="e">
            <v>#DIV/0!</v>
          </cell>
          <cell r="U1797" t="e">
            <v>#DIV/0!</v>
          </cell>
          <cell r="V1797" t="e">
            <v>#DIV/0!</v>
          </cell>
          <cell r="W1797" t="e">
            <v>#DIV/0!</v>
          </cell>
          <cell r="X1797">
            <v>1.5</v>
          </cell>
          <cell r="Y1797">
            <v>1.2749999999999999</v>
          </cell>
          <cell r="Z1797" t="str">
            <v>24. xã Dầu Giây.xlsx</v>
          </cell>
          <cell r="AA1797">
            <v>2700</v>
          </cell>
          <cell r="AB1797">
            <v>1300</v>
          </cell>
          <cell r="AC1797">
            <v>1100</v>
          </cell>
          <cell r="AD1797">
            <v>830</v>
          </cell>
        </row>
        <row r="1798">
          <cell r="G1798" t="str">
            <v>TN18NT_D2</v>
          </cell>
          <cell r="H1798" t="str">
            <v>Đoạn còn lại, từ mét thứ 500 đến giáp ranh huyện Trảng Bom</v>
          </cell>
          <cell r="I1798" t="str">
            <v>Ranh giới xã Hưng Lộc</v>
          </cell>
          <cell r="J1798"/>
          <cell r="K1798" t="str">
            <v>Ranh giới thị trấn Dầu Giây</v>
          </cell>
          <cell r="L1798">
            <v>1900</v>
          </cell>
          <cell r="M1798">
            <v>900</v>
          </cell>
          <cell r="N1798">
            <v>700</v>
          </cell>
          <cell r="O1798">
            <v>450</v>
          </cell>
          <cell r="P1798">
            <v>0</v>
          </cell>
          <cell r="Q1798">
            <v>0</v>
          </cell>
          <cell r="R1798">
            <v>0</v>
          </cell>
          <cell r="S1798">
            <v>0</v>
          </cell>
          <cell r="T1798" t="e">
            <v>#DIV/0!</v>
          </cell>
          <cell r="U1798" t="e">
            <v>#DIV/0!</v>
          </cell>
          <cell r="V1798" t="e">
            <v>#DIV/0!</v>
          </cell>
          <cell r="W1798" t="e">
            <v>#DIV/0!</v>
          </cell>
          <cell r="X1798">
            <v>1.5</v>
          </cell>
          <cell r="Y1798">
            <v>1.2749999999999999</v>
          </cell>
          <cell r="Z1798" t="str">
            <v>24. xã Dầu Giây.xlsx</v>
          </cell>
          <cell r="AA1798">
            <v>2400</v>
          </cell>
          <cell r="AB1798">
            <v>1100</v>
          </cell>
          <cell r="AC1798">
            <v>890</v>
          </cell>
          <cell r="AD1798">
            <v>570</v>
          </cell>
        </row>
        <row r="1799">
          <cell r="G1799" t="str">
            <v>TN19NT1</v>
          </cell>
          <cell r="H1799" t="str">
            <v>Đường Sông Nhạn - Dầu Giây</v>
          </cell>
          <cell r="I1799" t="str">
            <v>Ranh giới thị trấn Dầu Giây</v>
          </cell>
          <cell r="J1799"/>
          <cell r="K1799" t="str">
            <v>Đường tỉnh 769</v>
          </cell>
          <cell r="L1799">
            <v>3000</v>
          </cell>
          <cell r="M1799">
            <v>1500</v>
          </cell>
          <cell r="N1799">
            <v>1300</v>
          </cell>
          <cell r="O1799">
            <v>550</v>
          </cell>
          <cell r="P1799">
            <v>0</v>
          </cell>
          <cell r="Q1799">
            <v>0</v>
          </cell>
          <cell r="R1799">
            <v>0</v>
          </cell>
          <cell r="S1799">
            <v>0</v>
          </cell>
          <cell r="T1799" t="e">
            <v>#DIV/0!</v>
          </cell>
          <cell r="U1799" t="e">
            <v>#DIV/0!</v>
          </cell>
          <cell r="V1799" t="e">
            <v>#DIV/0!</v>
          </cell>
          <cell r="W1799" t="e">
            <v>#DIV/0!</v>
          </cell>
          <cell r="X1799">
            <v>1.5</v>
          </cell>
          <cell r="Y1799">
            <v>1.2749999999999999</v>
          </cell>
          <cell r="Z1799" t="str">
            <v>24. xã Dầu Giây.xlsx</v>
          </cell>
          <cell r="AA1799">
            <v>3800</v>
          </cell>
          <cell r="AB1799">
            <v>1900</v>
          </cell>
          <cell r="AC1799">
            <v>1700</v>
          </cell>
          <cell r="AD1799">
            <v>700</v>
          </cell>
        </row>
        <row r="1800">
          <cell r="G1800" t="str">
            <v>TN20NT2</v>
          </cell>
          <cell r="H1800" t="str">
            <v>Đường Lộ 25 - Sông Nhạn (đường giáo xứ Xuân Triệu)</v>
          </cell>
          <cell r="I1800" t="str">
            <v>Đầu cầu số 5</v>
          </cell>
          <cell r="J1800"/>
          <cell r="K1800" t="str">
            <v>Ranh giới huyện Cẩm Mỹ</v>
          </cell>
          <cell r="L1800"/>
          <cell r="M1800"/>
          <cell r="N1800"/>
          <cell r="O1800"/>
          <cell r="P1800"/>
          <cell r="Q1800"/>
          <cell r="R1800"/>
          <cell r="S1800"/>
          <cell r="T1800"/>
          <cell r="U1800"/>
          <cell r="V1800"/>
          <cell r="W1800"/>
          <cell r="Y1800"/>
          <cell r="Z1800"/>
          <cell r="AA1800"/>
          <cell r="AB1800"/>
          <cell r="AC1800"/>
          <cell r="AD1800"/>
        </row>
        <row r="1801">
          <cell r="G1801" t="str">
            <v>TN20NT2_D1</v>
          </cell>
          <cell r="H1801" t="str">
            <v>Đoạn từ Đường tỉnh 769 đến cầu số 5</v>
          </cell>
          <cell r="I1801" t="str">
            <v>Hết ranh giới thị trấn Dầu Giây</v>
          </cell>
          <cell r="J1801"/>
          <cell r="K1801" t="str">
            <v>Đường Ngô Quyền - Sông Thao</v>
          </cell>
          <cell r="L1801">
            <v>1900</v>
          </cell>
          <cell r="M1801">
            <v>900</v>
          </cell>
          <cell r="N1801">
            <v>700</v>
          </cell>
          <cell r="O1801">
            <v>550</v>
          </cell>
          <cell r="P1801">
            <v>0</v>
          </cell>
          <cell r="Q1801">
            <v>0</v>
          </cell>
          <cell r="R1801">
            <v>0</v>
          </cell>
          <cell r="S1801">
            <v>0</v>
          </cell>
          <cell r="T1801" t="e">
            <v>#DIV/0!</v>
          </cell>
          <cell r="U1801" t="e">
            <v>#DIV/0!</v>
          </cell>
          <cell r="V1801" t="e">
            <v>#DIV/0!</v>
          </cell>
          <cell r="W1801" t="e">
            <v>#DIV/0!</v>
          </cell>
          <cell r="X1801">
            <v>1.5</v>
          </cell>
          <cell r="Y1801">
            <v>1.2749999999999999</v>
          </cell>
          <cell r="Z1801" t="str">
            <v>24. xã Dầu Giây.xlsx</v>
          </cell>
          <cell r="AA1801">
            <v>2400</v>
          </cell>
          <cell r="AB1801">
            <v>1100</v>
          </cell>
          <cell r="AC1801">
            <v>890</v>
          </cell>
          <cell r="AD1801">
            <v>700</v>
          </cell>
        </row>
        <row r="1802">
          <cell r="G1802" t="str">
            <v>TN20NT2_D2</v>
          </cell>
          <cell r="H1802" t="str">
            <v>Đoạn từ cầu số 5 đến ranh giới huyện Cẩm Mỹ</v>
          </cell>
          <cell r="I1802" t="str">
            <v>Hết ranh giới thị trấn Dầu Giây</v>
          </cell>
          <cell r="J1802"/>
          <cell r="K1802" t="str">
            <v>Giáo xứ Xuân Đức</v>
          </cell>
          <cell r="L1802">
            <v>1400</v>
          </cell>
          <cell r="M1802">
            <v>700</v>
          </cell>
          <cell r="N1802">
            <v>550</v>
          </cell>
          <cell r="O1802">
            <v>400</v>
          </cell>
          <cell r="P1802">
            <v>0</v>
          </cell>
          <cell r="Q1802">
            <v>0</v>
          </cell>
          <cell r="R1802">
            <v>0</v>
          </cell>
          <cell r="S1802">
            <v>0</v>
          </cell>
          <cell r="T1802" t="e">
            <v>#DIV/0!</v>
          </cell>
          <cell r="U1802" t="e">
            <v>#DIV/0!</v>
          </cell>
          <cell r="V1802" t="e">
            <v>#DIV/0!</v>
          </cell>
          <cell r="W1802" t="e">
            <v>#DIV/0!</v>
          </cell>
          <cell r="X1802">
            <v>1.5</v>
          </cell>
          <cell r="Y1802">
            <v>1.2749999999999999</v>
          </cell>
          <cell r="Z1802" t="str">
            <v>24. xã Dầu Giây.xlsx</v>
          </cell>
          <cell r="AA1802">
            <v>1800</v>
          </cell>
          <cell r="AB1802">
            <v>890</v>
          </cell>
          <cell r="AC1802">
            <v>700</v>
          </cell>
          <cell r="AD1802">
            <v>510</v>
          </cell>
        </row>
        <row r="1803">
          <cell r="G1803" t="str">
            <v>TN21NT</v>
          </cell>
          <cell r="H1803" t="str">
            <v>Đường bên hông chợ Dầu Giây phía Bắc (đường số 1 - Trần Cao Vân), đoạn từ hết ranh thị trấn Dầu Giây đến đường Ngô Quyền - Sông Thao</v>
          </cell>
          <cell r="I1803" t="str">
            <v>Đường Sông Nhạn - Dầu Giây</v>
          </cell>
          <cell r="J1803"/>
          <cell r="K1803" t="str">
            <v>Đến ranh suối</v>
          </cell>
          <cell r="L1803">
            <v>3500</v>
          </cell>
          <cell r="M1803">
            <v>1700</v>
          </cell>
          <cell r="N1803">
            <v>1000</v>
          </cell>
          <cell r="O1803">
            <v>600</v>
          </cell>
          <cell r="P1803">
            <v>0</v>
          </cell>
          <cell r="Q1803">
            <v>0</v>
          </cell>
          <cell r="R1803">
            <v>0</v>
          </cell>
          <cell r="S1803">
            <v>0</v>
          </cell>
          <cell r="T1803" t="e">
            <v>#DIV/0!</v>
          </cell>
          <cell r="U1803" t="e">
            <v>#DIV/0!</v>
          </cell>
          <cell r="V1803" t="e">
            <v>#DIV/0!</v>
          </cell>
          <cell r="W1803" t="e">
            <v>#DIV/0!</v>
          </cell>
          <cell r="X1803">
            <v>1.4</v>
          </cell>
          <cell r="Y1803">
            <v>1.19</v>
          </cell>
          <cell r="Z1803" t="e">
            <v>#N/A</v>
          </cell>
          <cell r="AA1803">
            <v>4200</v>
          </cell>
          <cell r="AB1803">
            <v>2000</v>
          </cell>
          <cell r="AC1803">
            <v>1200</v>
          </cell>
          <cell r="AD1803">
            <v>710</v>
          </cell>
        </row>
        <row r="1804">
          <cell r="G1804" t="str">
            <v>TN22NT</v>
          </cell>
          <cell r="H1804" t="str">
            <v>Đường bên hông chợ Dầu Giây phía Nam (đường số 4 - Trần Cao Vân), đoạn từ hết ranh thị trấn Dầu Giây đến hết giáo xứ Xuân Đức</v>
          </cell>
          <cell r="I1804" t="str">
            <v>Đường Sông Nhạn - Dầu Giây</v>
          </cell>
          <cell r="J1804"/>
          <cell r="K1804" t="str">
            <v>Đường Cao tốc TP HCM - Long Thành - Dầu Giây</v>
          </cell>
          <cell r="L1804">
            <v>3200</v>
          </cell>
          <cell r="M1804">
            <v>1600</v>
          </cell>
          <cell r="N1804">
            <v>1000</v>
          </cell>
          <cell r="O1804">
            <v>600</v>
          </cell>
          <cell r="P1804">
            <v>0</v>
          </cell>
          <cell r="Q1804">
            <v>0</v>
          </cell>
          <cell r="R1804">
            <v>0</v>
          </cell>
          <cell r="S1804">
            <v>0</v>
          </cell>
          <cell r="T1804" t="e">
            <v>#DIV/0!</v>
          </cell>
          <cell r="U1804" t="e">
            <v>#DIV/0!</v>
          </cell>
          <cell r="V1804" t="e">
            <v>#DIV/0!</v>
          </cell>
          <cell r="W1804" t="e">
            <v>#DIV/0!</v>
          </cell>
          <cell r="X1804">
            <v>1.4</v>
          </cell>
          <cell r="Y1804">
            <v>1.19</v>
          </cell>
          <cell r="Z1804" t="e">
            <v>#N/A</v>
          </cell>
          <cell r="AA1804">
            <v>3800</v>
          </cell>
          <cell r="AB1804">
            <v>1900</v>
          </cell>
          <cell r="AC1804">
            <v>1200</v>
          </cell>
          <cell r="AD1804">
            <v>710</v>
          </cell>
        </row>
        <row r="1805">
          <cell r="G1805" t="str">
            <v>TN23NT</v>
          </cell>
          <cell r="H1805" t="str">
            <v>Đường Phân Trạm ấp 9/4 xã Hưng Lộc, từ đường Sông Nhạn đến ranh suối</v>
          </cell>
          <cell r="I1805" t="str">
            <v>Đường Chu Văn An huyện Định Quán</v>
          </cell>
          <cell r="J1805"/>
          <cell r="K1805" t="str">
            <v>Ngã tư đường vào suối Gia Rung</v>
          </cell>
          <cell r="L1805">
            <v>2300</v>
          </cell>
          <cell r="M1805">
            <v>1100</v>
          </cell>
          <cell r="N1805">
            <v>750</v>
          </cell>
          <cell r="O1805">
            <v>450</v>
          </cell>
          <cell r="P1805">
            <v>0</v>
          </cell>
          <cell r="Q1805">
            <v>0</v>
          </cell>
          <cell r="R1805">
            <v>0</v>
          </cell>
          <cell r="S1805">
            <v>0</v>
          </cell>
          <cell r="T1805" t="e">
            <v>#DIV/0!</v>
          </cell>
          <cell r="U1805" t="e">
            <v>#DIV/0!</v>
          </cell>
          <cell r="V1805" t="e">
            <v>#DIV/0!</v>
          </cell>
          <cell r="W1805" t="e">
            <v>#DIV/0!</v>
          </cell>
          <cell r="X1805">
            <v>1.5</v>
          </cell>
          <cell r="Y1805">
            <v>1.2749999999999999</v>
          </cell>
          <cell r="Z1805" t="str">
            <v>24. xã Dầu Giây.xlsx</v>
          </cell>
          <cell r="AA1805">
            <v>2900</v>
          </cell>
          <cell r="AB1805">
            <v>1400</v>
          </cell>
          <cell r="AC1805">
            <v>960</v>
          </cell>
          <cell r="AD1805">
            <v>570</v>
          </cell>
        </row>
        <row r="1806">
          <cell r="G1806" t="str">
            <v>TN24NT</v>
          </cell>
          <cell r="H1806" t="str">
            <v>Đường Trung tâm ấp 9/4 xã Hưng Lộc</v>
          </cell>
          <cell r="I1806" t="str">
            <v>Đường Chu Văn An huyện Định Quán</v>
          </cell>
          <cell r="J1806"/>
          <cell r="K1806" t="str">
            <v>Đến hết 500m</v>
          </cell>
          <cell r="L1806"/>
          <cell r="M1806"/>
          <cell r="N1806"/>
          <cell r="O1806"/>
          <cell r="P1806"/>
          <cell r="Q1806"/>
          <cell r="R1806"/>
          <cell r="S1806"/>
          <cell r="T1806"/>
          <cell r="U1806"/>
          <cell r="V1806"/>
          <cell r="W1806"/>
          <cell r="Y1806"/>
          <cell r="Z1806"/>
          <cell r="AA1806"/>
          <cell r="AB1806"/>
          <cell r="AC1806"/>
          <cell r="AD1806"/>
        </row>
        <row r="1807">
          <cell r="G1807" t="str">
            <v>TN24NT_D1</v>
          </cell>
          <cell r="H1807" t="str">
            <v>Đoạn từ Đường tỉnh 769 đến hết thửa đất số 70, tờ bản đồ địa chính số 56, xã Hưng Lộc</v>
          </cell>
          <cell r="I1807"/>
          <cell r="J1807"/>
          <cell r="K1807"/>
          <cell r="L1807">
            <v>2600</v>
          </cell>
          <cell r="M1807">
            <v>1300</v>
          </cell>
          <cell r="N1807">
            <v>750</v>
          </cell>
          <cell r="O1807">
            <v>450</v>
          </cell>
          <cell r="P1807">
            <v>0</v>
          </cell>
          <cell r="Q1807">
            <v>0</v>
          </cell>
          <cell r="R1807">
            <v>0</v>
          </cell>
          <cell r="S1807">
            <v>0</v>
          </cell>
          <cell r="T1807" t="e">
            <v>#DIV/0!</v>
          </cell>
          <cell r="U1807" t="e">
            <v>#DIV/0!</v>
          </cell>
          <cell r="V1807" t="e">
            <v>#DIV/0!</v>
          </cell>
          <cell r="W1807" t="e">
            <v>#DIV/0!</v>
          </cell>
          <cell r="X1807">
            <v>1.5</v>
          </cell>
          <cell r="Y1807">
            <v>1.2749999999999999</v>
          </cell>
          <cell r="Z1807" t="str">
            <v>24. xã Dầu Giây.xlsx</v>
          </cell>
          <cell r="AA1807">
            <v>3300</v>
          </cell>
          <cell r="AB1807">
            <v>1700</v>
          </cell>
          <cell r="AC1807">
            <v>960</v>
          </cell>
          <cell r="AD1807">
            <v>570</v>
          </cell>
        </row>
        <row r="1808">
          <cell r="G1808" t="str">
            <v>TN24NT_D2</v>
          </cell>
          <cell r="H1808" t="str">
            <v>Đoạn tiếp theo đến đường Cao tốc TP HCM - Long Thành - Dầu Giây</v>
          </cell>
          <cell r="I1808"/>
          <cell r="J1808"/>
          <cell r="K1808"/>
          <cell r="L1808">
            <v>2600</v>
          </cell>
          <cell r="M1808">
            <v>1300</v>
          </cell>
          <cell r="N1808">
            <v>750</v>
          </cell>
          <cell r="O1808">
            <v>450</v>
          </cell>
          <cell r="P1808">
            <v>0</v>
          </cell>
          <cell r="Q1808">
            <v>0</v>
          </cell>
          <cell r="R1808">
            <v>0</v>
          </cell>
          <cell r="S1808">
            <v>0</v>
          </cell>
          <cell r="T1808" t="e">
            <v>#DIV/0!</v>
          </cell>
          <cell r="U1808" t="e">
            <v>#DIV/0!</v>
          </cell>
          <cell r="V1808" t="e">
            <v>#DIV/0!</v>
          </cell>
          <cell r="W1808" t="e">
            <v>#DIV/0!</v>
          </cell>
          <cell r="X1808">
            <v>1.5</v>
          </cell>
          <cell r="Y1808">
            <v>1.2749999999999999</v>
          </cell>
          <cell r="Z1808" t="str">
            <v>24. xã Dầu Giây.xlsx</v>
          </cell>
          <cell r="AA1808">
            <v>3300</v>
          </cell>
          <cell r="AB1808">
            <v>1700</v>
          </cell>
          <cell r="AC1808">
            <v>960</v>
          </cell>
          <cell r="AD1808">
            <v>570</v>
          </cell>
        </row>
        <row r="1809">
          <cell r="G1809" t="str">
            <v>TN24NT_D3</v>
          </cell>
          <cell r="H1809" t="str">
            <v>Đoạn từ ngã ba đường Đường Trung tâm ấp 9/4 xã Hưng Lộc đến đường Sông Nhạn - Dầu Giây</v>
          </cell>
          <cell r="I1809"/>
          <cell r="J1809"/>
          <cell r="K1809"/>
          <cell r="L1809">
            <v>2600</v>
          </cell>
          <cell r="M1809">
            <v>1300</v>
          </cell>
          <cell r="N1809">
            <v>750</v>
          </cell>
          <cell r="O1809">
            <v>450</v>
          </cell>
          <cell r="P1809">
            <v>0</v>
          </cell>
          <cell r="Q1809">
            <v>0</v>
          </cell>
          <cell r="R1809">
            <v>0</v>
          </cell>
          <cell r="S1809">
            <v>0</v>
          </cell>
          <cell r="T1809" t="e">
            <v>#DIV/0!</v>
          </cell>
          <cell r="U1809" t="e">
            <v>#DIV/0!</v>
          </cell>
          <cell r="V1809" t="e">
            <v>#DIV/0!</v>
          </cell>
          <cell r="W1809" t="e">
            <v>#DIV/0!</v>
          </cell>
          <cell r="X1809">
            <v>1.5</v>
          </cell>
          <cell r="Y1809">
            <v>1.2749999999999999</v>
          </cell>
          <cell r="Z1809" t="str">
            <v>24. xã Dầu Giây.xlsx</v>
          </cell>
          <cell r="AA1809">
            <v>3300</v>
          </cell>
          <cell r="AB1809">
            <v>1700</v>
          </cell>
          <cell r="AC1809">
            <v>960</v>
          </cell>
          <cell r="AD1809">
            <v>570</v>
          </cell>
        </row>
        <row r="1810">
          <cell r="G1810" t="str">
            <v>TN25NT</v>
          </cell>
          <cell r="H1810" t="str">
            <v>Đường ngã ba Đồng Húc đi đập Bỉnh</v>
          </cell>
          <cell r="I1810" t="str">
            <v>Từ đường Chu Văn An huyện Định quán đi vào hết 500m</v>
          </cell>
          <cell r="J1810"/>
          <cell r="K1810" t="str">
            <v>Ngã tư đường vào suối Gia Rung</v>
          </cell>
          <cell r="L1810"/>
          <cell r="M1810"/>
          <cell r="N1810"/>
          <cell r="O1810"/>
          <cell r="P1810"/>
          <cell r="Q1810"/>
          <cell r="R1810"/>
          <cell r="S1810"/>
          <cell r="T1810"/>
          <cell r="U1810"/>
          <cell r="V1810"/>
          <cell r="W1810"/>
          <cell r="Y1810"/>
          <cell r="Z1810"/>
          <cell r="AA1810"/>
          <cell r="AB1810"/>
          <cell r="AC1810"/>
          <cell r="AD1810"/>
        </row>
        <row r="1811">
          <cell r="G1811" t="str">
            <v>TN25NT_D1</v>
          </cell>
          <cell r="H1811" t="str">
            <v>Đoạn từ ngã ba Đồng Húc vào hết mét thứ 500</v>
          </cell>
          <cell r="I1811" t="str">
            <v>Quốc lộ 1</v>
          </cell>
          <cell r="J1811"/>
          <cell r="K1811" t="str">
            <v>Bên phải, đến hết ranh thửa đất số 40, tờ BĐĐC số 3; Bên trái, đến hết ranh thửa đất số 331, tờ BĐĐC số 3 (xã Hưng Lộc)</v>
          </cell>
          <cell r="L1811">
            <v>1500</v>
          </cell>
          <cell r="M1811">
            <v>700</v>
          </cell>
          <cell r="N1811">
            <v>500</v>
          </cell>
          <cell r="O1811">
            <v>400</v>
          </cell>
          <cell r="P1811">
            <v>0</v>
          </cell>
          <cell r="Q1811">
            <v>0</v>
          </cell>
          <cell r="R1811">
            <v>0</v>
          </cell>
          <cell r="S1811">
            <v>0</v>
          </cell>
          <cell r="T1811" t="e">
            <v>#DIV/0!</v>
          </cell>
          <cell r="U1811" t="e">
            <v>#DIV/0!</v>
          </cell>
          <cell r="V1811" t="e">
            <v>#DIV/0!</v>
          </cell>
          <cell r="W1811" t="e">
            <v>#DIV/0!</v>
          </cell>
          <cell r="X1811">
            <v>1.5</v>
          </cell>
          <cell r="Y1811">
            <v>1.35</v>
          </cell>
          <cell r="Z1811" t="str">
            <v>26. xã Gia Kiệm.xlsx</v>
          </cell>
          <cell r="AA1811">
            <v>2000</v>
          </cell>
          <cell r="AB1811">
            <v>950</v>
          </cell>
          <cell r="AC1811">
            <v>680</v>
          </cell>
          <cell r="AD1811">
            <v>540</v>
          </cell>
        </row>
        <row r="1812">
          <cell r="G1812" t="str">
            <v>TN25NT_D2</v>
          </cell>
          <cell r="H1812" t="str">
            <v>Đoạn còn lại, từ mét thứ 500 đến ngã tư đường vào suối Gia Rung</v>
          </cell>
          <cell r="I1812" t="str">
            <v>Quốc lộ 1</v>
          </cell>
          <cell r="J1812"/>
          <cell r="K1812" t="str">
            <v>Ngã tư cuối Cụm công nghiệp Hưng Lộc</v>
          </cell>
          <cell r="L1812">
            <v>1100</v>
          </cell>
          <cell r="M1812">
            <v>650</v>
          </cell>
          <cell r="N1812">
            <v>500</v>
          </cell>
          <cell r="O1812">
            <v>400</v>
          </cell>
          <cell r="P1812">
            <v>0</v>
          </cell>
          <cell r="Q1812">
            <v>0</v>
          </cell>
          <cell r="R1812">
            <v>0</v>
          </cell>
          <cell r="S1812">
            <v>0</v>
          </cell>
          <cell r="T1812" t="e">
            <v>#DIV/0!</v>
          </cell>
          <cell r="U1812" t="e">
            <v>#DIV/0!</v>
          </cell>
          <cell r="V1812" t="e">
            <v>#DIV/0!</v>
          </cell>
          <cell r="W1812" t="e">
            <v>#DIV/0!</v>
          </cell>
          <cell r="X1812">
            <v>1.5</v>
          </cell>
          <cell r="Y1812">
            <v>1.35</v>
          </cell>
          <cell r="Z1812" t="str">
            <v>26. xã Gia Kiệm.xlsx</v>
          </cell>
          <cell r="AA1812">
            <v>1500</v>
          </cell>
          <cell r="AB1812">
            <v>880</v>
          </cell>
          <cell r="AC1812">
            <v>680</v>
          </cell>
          <cell r="AD1812">
            <v>540</v>
          </cell>
        </row>
        <row r="1813">
          <cell r="G1813" t="str">
            <v>TN26NT</v>
          </cell>
          <cell r="H1813" t="str">
            <v>Đường Câu lạc bộ Chôm Chôm</v>
          </cell>
          <cell r="I1813" t="str">
            <v>Ngã tư cuối Cụm công nghiệp Hưng Lộc</v>
          </cell>
          <cell r="J1813"/>
          <cell r="K1813" t="str">
            <v>Bên phải, đến hết ranh thửa đất số 40, tờ BĐĐC số 3; Bên trái, đến hết ranh thửa đất số 331, tờ BĐĐC số 3 (xã Hưng Lộc)</v>
          </cell>
          <cell r="L1813"/>
          <cell r="M1813"/>
          <cell r="N1813"/>
          <cell r="O1813"/>
          <cell r="P1813"/>
          <cell r="Q1813"/>
          <cell r="R1813"/>
          <cell r="S1813"/>
          <cell r="T1813"/>
          <cell r="U1813"/>
          <cell r="V1813"/>
          <cell r="W1813"/>
          <cell r="Y1813"/>
          <cell r="Z1813"/>
          <cell r="AA1813"/>
          <cell r="AB1813"/>
          <cell r="AC1813"/>
          <cell r="AD1813"/>
        </row>
        <row r="1814">
          <cell r="G1814" t="str">
            <v>TN26NT_D1</v>
          </cell>
          <cell r="H1814" t="str">
            <v>Đoạn từ Quốc lộ 1 đến ngã tư (hết ranh cụm công nghiệp Hưng Lộc)</v>
          </cell>
          <cell r="I1814" t="str">
            <v>Quốc lộ 1</v>
          </cell>
          <cell r="J1814"/>
          <cell r="K1814" t="str">
            <v>Đường Hưng Nghĩa</v>
          </cell>
          <cell r="L1814">
            <v>2300</v>
          </cell>
          <cell r="M1814">
            <v>1150</v>
          </cell>
          <cell r="N1814">
            <v>750</v>
          </cell>
          <cell r="O1814">
            <v>500</v>
          </cell>
          <cell r="P1814">
            <v>0</v>
          </cell>
          <cell r="Q1814">
            <v>0</v>
          </cell>
          <cell r="R1814">
            <v>0</v>
          </cell>
          <cell r="S1814">
            <v>0</v>
          </cell>
          <cell r="T1814" t="e">
            <v>#DIV/0!</v>
          </cell>
          <cell r="U1814" t="e">
            <v>#DIV/0!</v>
          </cell>
          <cell r="V1814" t="e">
            <v>#DIV/0!</v>
          </cell>
          <cell r="W1814" t="e">
            <v>#DIV/0!</v>
          </cell>
          <cell r="X1814">
            <v>1.5</v>
          </cell>
          <cell r="Y1814">
            <v>1.2749999999999999</v>
          </cell>
          <cell r="Z1814" t="str">
            <v>24. xã Dầu Giây.xlsx</v>
          </cell>
          <cell r="AA1814">
            <v>2900</v>
          </cell>
          <cell r="AB1814">
            <v>1500</v>
          </cell>
          <cell r="AC1814">
            <v>960</v>
          </cell>
          <cell r="AD1814">
            <v>640</v>
          </cell>
        </row>
        <row r="1815">
          <cell r="G1815" t="str">
            <v>TN26NT_D2</v>
          </cell>
          <cell r="H1815" t="str">
            <v>Đoạn còn lại, từ ngã tư (cụm công nghiệp Hưng Lộc) đến hết ranh thửa đất số 40, tờ BĐĐC số 3 về bên phải và hết ranh thửa đất số 331, tờ BĐĐC số 3 về bên trái, xã Hưng Lộc</v>
          </cell>
          <cell r="I1815" t="str">
            <v>Quốc lộ 1</v>
          </cell>
          <cell r="J1815"/>
          <cell r="K1815" t="str">
            <v>Đến hết 500m</v>
          </cell>
          <cell r="L1815">
            <v>1600</v>
          </cell>
          <cell r="M1815">
            <v>800</v>
          </cell>
          <cell r="N1815">
            <v>600</v>
          </cell>
          <cell r="O1815">
            <v>350</v>
          </cell>
          <cell r="P1815">
            <v>0</v>
          </cell>
          <cell r="Q1815">
            <v>0</v>
          </cell>
          <cell r="R1815">
            <v>0</v>
          </cell>
          <cell r="S1815">
            <v>0</v>
          </cell>
          <cell r="T1815" t="e">
            <v>#DIV/0!</v>
          </cell>
          <cell r="U1815" t="e">
            <v>#DIV/0!</v>
          </cell>
          <cell r="V1815" t="e">
            <v>#DIV/0!</v>
          </cell>
          <cell r="W1815" t="e">
            <v>#DIV/0!</v>
          </cell>
          <cell r="X1815">
            <v>1.5</v>
          </cell>
          <cell r="Y1815">
            <v>1.2749999999999999</v>
          </cell>
          <cell r="Z1815" t="str">
            <v>24. xã Dầu Giây.xlsx</v>
          </cell>
          <cell r="AA1815">
            <v>2000</v>
          </cell>
          <cell r="AB1815">
            <v>1000</v>
          </cell>
          <cell r="AC1815">
            <v>770</v>
          </cell>
          <cell r="AD1815">
            <v>450</v>
          </cell>
        </row>
        <row r="1816">
          <cell r="G1816" t="str">
            <v>TN27NT</v>
          </cell>
          <cell r="H1816" t="str">
            <v>Đường Trung tâm Hưng Lộc</v>
          </cell>
          <cell r="I1816" t="str">
            <v>Từ Quốc lộ 1 đi vào hết 500m</v>
          </cell>
          <cell r="J1816"/>
          <cell r="K1816" t="str">
            <v>Giáp đường ray xe lửa</v>
          </cell>
          <cell r="L1816"/>
          <cell r="M1816"/>
          <cell r="N1816"/>
          <cell r="O1816"/>
          <cell r="P1816"/>
          <cell r="Q1816"/>
          <cell r="R1816"/>
          <cell r="S1816"/>
          <cell r="T1816"/>
          <cell r="U1816"/>
          <cell r="V1816"/>
          <cell r="W1816"/>
          <cell r="Y1816"/>
          <cell r="Z1816"/>
          <cell r="AA1816"/>
          <cell r="AB1816"/>
          <cell r="AC1816"/>
          <cell r="AD1816"/>
        </row>
        <row r="1817">
          <cell r="G1817" t="str">
            <v>TN27NT_D1</v>
          </cell>
          <cell r="H1817" t="str">
            <v>Đoạn từ Quốc lộ 1 vào hết mét thứ 500</v>
          </cell>
          <cell r="I1817" t="str">
            <v>Đường ray xe lửa</v>
          </cell>
          <cell r="J1817"/>
          <cell r="K1817" t="str">
            <v>Đường Hưng Nghĩa</v>
          </cell>
          <cell r="L1817">
            <v>3000</v>
          </cell>
          <cell r="M1817">
            <v>1500</v>
          </cell>
          <cell r="N1817">
            <v>1000</v>
          </cell>
          <cell r="O1817">
            <v>550</v>
          </cell>
          <cell r="P1817">
            <v>0</v>
          </cell>
          <cell r="Q1817">
            <v>0</v>
          </cell>
          <cell r="R1817">
            <v>0</v>
          </cell>
          <cell r="S1817">
            <v>0</v>
          </cell>
          <cell r="T1817" t="e">
            <v>#DIV/0!</v>
          </cell>
          <cell r="U1817" t="e">
            <v>#DIV/0!</v>
          </cell>
          <cell r="V1817" t="e">
            <v>#DIV/0!</v>
          </cell>
          <cell r="W1817" t="e">
            <v>#DIV/0!</v>
          </cell>
          <cell r="X1817">
            <v>1.5</v>
          </cell>
          <cell r="Y1817">
            <v>1.2749999999999999</v>
          </cell>
          <cell r="Z1817" t="str">
            <v>24. xã Dầu Giây.xlsx</v>
          </cell>
          <cell r="AA1817">
            <v>3800</v>
          </cell>
          <cell r="AB1817">
            <v>1900</v>
          </cell>
          <cell r="AC1817">
            <v>1300</v>
          </cell>
          <cell r="AD1817">
            <v>700</v>
          </cell>
        </row>
        <row r="1818">
          <cell r="G1818" t="str">
            <v>TN27NT_D2</v>
          </cell>
          <cell r="H1818" t="str">
            <v>Đoạn tiếp theo đến đường sắt</v>
          </cell>
          <cell r="I1818" t="str">
            <v>Ranh giỡi xã Phú Cường</v>
          </cell>
          <cell r="J1818"/>
          <cell r="K1818" t="str">
            <v>Hồ Trị An</v>
          </cell>
          <cell r="L1818">
            <v>2200</v>
          </cell>
          <cell r="M1818">
            <v>1150</v>
          </cell>
          <cell r="N1818">
            <v>950</v>
          </cell>
          <cell r="O1818">
            <v>500</v>
          </cell>
          <cell r="P1818">
            <v>0</v>
          </cell>
          <cell r="Q1818">
            <v>0</v>
          </cell>
          <cell r="R1818">
            <v>0</v>
          </cell>
          <cell r="S1818">
            <v>0</v>
          </cell>
          <cell r="T1818" t="e">
            <v>#DIV/0!</v>
          </cell>
          <cell r="U1818" t="e">
            <v>#DIV/0!</v>
          </cell>
          <cell r="V1818" t="e">
            <v>#DIV/0!</v>
          </cell>
          <cell r="W1818" t="e">
            <v>#DIV/0!</v>
          </cell>
          <cell r="X1818">
            <v>1.5</v>
          </cell>
          <cell r="Y1818">
            <v>1.2749999999999999</v>
          </cell>
          <cell r="Z1818" t="str">
            <v>24. xã Dầu Giây.xlsx</v>
          </cell>
          <cell r="AA1818">
            <v>2800</v>
          </cell>
          <cell r="AB1818">
            <v>1500</v>
          </cell>
          <cell r="AC1818">
            <v>1200</v>
          </cell>
          <cell r="AD1818">
            <v>640</v>
          </cell>
        </row>
        <row r="1819">
          <cell r="G1819" t="str">
            <v>TN27NT_D3</v>
          </cell>
          <cell r="H1819" t="str">
            <v>Đoạn còn lại, từ đường sắt đến đường Hưng Nghĩa</v>
          </cell>
          <cell r="I1819" t="str">
            <v>Quốc lộ 20</v>
          </cell>
          <cell r="J1819"/>
          <cell r="K1819" t="str">
            <v>Đường Song hành phía Tây Quốc lộ 20</v>
          </cell>
          <cell r="L1819">
            <v>1600</v>
          </cell>
          <cell r="M1819">
            <v>850</v>
          </cell>
          <cell r="N1819">
            <v>650</v>
          </cell>
          <cell r="O1819">
            <v>450</v>
          </cell>
          <cell r="P1819">
            <v>0</v>
          </cell>
          <cell r="Q1819">
            <v>0</v>
          </cell>
          <cell r="R1819">
            <v>0</v>
          </cell>
          <cell r="S1819">
            <v>0</v>
          </cell>
          <cell r="T1819" t="e">
            <v>#DIV/0!</v>
          </cell>
          <cell r="U1819" t="e">
            <v>#DIV/0!</v>
          </cell>
          <cell r="V1819" t="e">
            <v>#DIV/0!</v>
          </cell>
          <cell r="W1819" t="e">
            <v>#DIV/0!</v>
          </cell>
          <cell r="X1819">
            <v>1.5</v>
          </cell>
          <cell r="Y1819">
            <v>1.2749999999999999</v>
          </cell>
          <cell r="Z1819" t="str">
            <v>24. xã Dầu Giây.xlsx</v>
          </cell>
          <cell r="AA1819">
            <v>2000</v>
          </cell>
          <cell r="AB1819">
            <v>1100</v>
          </cell>
          <cell r="AC1819">
            <v>830</v>
          </cell>
          <cell r="AD1819">
            <v>570</v>
          </cell>
        </row>
        <row r="1820">
          <cell r="G1820" t="str">
            <v>TN28NT</v>
          </cell>
          <cell r="H1820" t="str">
            <v>Đường Bến Nôm (xã Gia Tân 1, giáp ranh xã Phú Cường, đoạn từ nghĩa địa đến đồi 3), từ ranh giới xã Phú Cường đến hồ Trị An</v>
          </cell>
          <cell r="I1820" t="str">
            <v>Đường Đức Huy - Thanh Bình</v>
          </cell>
          <cell r="J1820"/>
          <cell r="K1820" t="str">
            <v>Giáp ranh hồ Trị An</v>
          </cell>
          <cell r="L1820">
            <v>700</v>
          </cell>
          <cell r="M1820">
            <v>350</v>
          </cell>
          <cell r="N1820">
            <v>300</v>
          </cell>
          <cell r="O1820">
            <v>250</v>
          </cell>
          <cell r="P1820">
            <v>0</v>
          </cell>
          <cell r="Q1820">
            <v>0</v>
          </cell>
          <cell r="R1820">
            <v>0</v>
          </cell>
          <cell r="S1820">
            <v>0</v>
          </cell>
          <cell r="T1820" t="e">
            <v>#DIV/0!</v>
          </cell>
          <cell r="U1820" t="e">
            <v>#DIV/0!</v>
          </cell>
          <cell r="V1820" t="e">
            <v>#DIV/0!</v>
          </cell>
          <cell r="W1820" t="e">
            <v>#DIV/0!</v>
          </cell>
          <cell r="X1820">
            <v>1.5</v>
          </cell>
          <cell r="Y1820">
            <v>1.2749999999999999</v>
          </cell>
          <cell r="Z1820" t="e">
            <v>#N/A</v>
          </cell>
          <cell r="AA1820">
            <v>890</v>
          </cell>
          <cell r="AB1820">
            <v>450</v>
          </cell>
          <cell r="AC1820">
            <v>380</v>
          </cell>
          <cell r="AD1820">
            <v>320</v>
          </cell>
        </row>
        <row r="1821">
          <cell r="G1821" t="str">
            <v>TN29NT</v>
          </cell>
          <cell r="H1821" t="str">
            <v>Đường Mùng 4 tết, từ Quốc lộ 20 đến đường song hành phía Tây Quốc lộ 20 (xã Gia Tân 1)</v>
          </cell>
          <cell r="I1821" t="str">
            <v>Đường Đức Huy - Thanh Bình</v>
          </cell>
          <cell r="J1821"/>
          <cell r="K1821" t="str">
            <v>Giáp ranh hồ Trị An</v>
          </cell>
          <cell r="L1821">
            <v>2100</v>
          </cell>
          <cell r="M1821">
            <v>1000</v>
          </cell>
          <cell r="N1821">
            <v>800</v>
          </cell>
          <cell r="O1821">
            <v>550</v>
          </cell>
          <cell r="P1821">
            <v>0</v>
          </cell>
          <cell r="Q1821">
            <v>0</v>
          </cell>
          <cell r="R1821">
            <v>0</v>
          </cell>
          <cell r="S1821">
            <v>0</v>
          </cell>
          <cell r="T1821" t="e">
            <v>#DIV/0!</v>
          </cell>
          <cell r="U1821" t="e">
            <v>#DIV/0!</v>
          </cell>
          <cell r="V1821" t="e">
            <v>#DIV/0!</v>
          </cell>
          <cell r="W1821" t="e">
            <v>#DIV/0!</v>
          </cell>
          <cell r="X1821">
            <v>1.4</v>
          </cell>
          <cell r="Y1821">
            <v>1.19</v>
          </cell>
          <cell r="Z1821" t="str">
            <v>43. Xã Thống Nhất.xlsx</v>
          </cell>
          <cell r="AA1821">
            <v>2500</v>
          </cell>
          <cell r="AB1821">
            <v>1200</v>
          </cell>
          <cell r="AC1821">
            <v>950</v>
          </cell>
          <cell r="AD1821">
            <v>650</v>
          </cell>
        </row>
        <row r="1822">
          <cell r="G1822" t="str">
            <v>TN30NT</v>
          </cell>
          <cell r="H1822" t="str">
            <v>Đường Thánh Tâm, từ đường Đức Huy - Thanh Bình đến giáp với hồ Trị An (xã Gia Tân 1)</v>
          </cell>
          <cell r="I1822" t="str">
            <v>Quốc lộ 20</v>
          </cell>
          <cell r="J1822"/>
          <cell r="K1822" t="str">
            <v>Đường Võ Dõng Soklu</v>
          </cell>
          <cell r="L1822">
            <v>2100</v>
          </cell>
          <cell r="M1822">
            <v>1000</v>
          </cell>
          <cell r="N1822">
            <v>800</v>
          </cell>
          <cell r="O1822">
            <v>550</v>
          </cell>
          <cell r="P1822">
            <v>0</v>
          </cell>
          <cell r="Q1822">
            <v>0</v>
          </cell>
          <cell r="R1822">
            <v>0</v>
          </cell>
          <cell r="S1822">
            <v>0</v>
          </cell>
          <cell r="T1822" t="e">
            <v>#DIV/0!</v>
          </cell>
          <cell r="U1822" t="e">
            <v>#DIV/0!</v>
          </cell>
          <cell r="V1822" t="e">
            <v>#DIV/0!</v>
          </cell>
          <cell r="W1822" t="e">
            <v>#DIV/0!</v>
          </cell>
          <cell r="X1822">
            <v>1.4</v>
          </cell>
          <cell r="Y1822">
            <v>1.19</v>
          </cell>
          <cell r="Z1822" t="str">
            <v>43. Xã Thống Nhất.xlsx</v>
          </cell>
          <cell r="AA1822">
            <v>2500</v>
          </cell>
          <cell r="AB1822">
            <v>1200</v>
          </cell>
          <cell r="AC1822">
            <v>950</v>
          </cell>
          <cell r="AD1822">
            <v>650</v>
          </cell>
        </row>
        <row r="1823">
          <cell r="G1823" t="str">
            <v>TN31NT</v>
          </cell>
          <cell r="H1823" t="str">
            <v>Đường Suối Cạn, từ đường Đức Huy - Thanh Bình đến giáp với hồ Trị An (xã Gia Tân 1)</v>
          </cell>
          <cell r="I1823" t="str">
            <v>Quốc lộ 20</v>
          </cell>
          <cell r="J1823"/>
          <cell r="K1823" t="str">
            <v>Đường Lạc Sơn - Xuân Thiện</v>
          </cell>
          <cell r="L1823">
            <v>2100</v>
          </cell>
          <cell r="M1823">
            <v>1000</v>
          </cell>
          <cell r="N1823">
            <v>800</v>
          </cell>
          <cell r="O1823">
            <v>550</v>
          </cell>
          <cell r="P1823">
            <v>0</v>
          </cell>
          <cell r="Q1823">
            <v>0</v>
          </cell>
          <cell r="R1823">
            <v>0</v>
          </cell>
          <cell r="S1823">
            <v>0</v>
          </cell>
          <cell r="T1823" t="e">
            <v>#DIV/0!</v>
          </cell>
          <cell r="U1823" t="e">
            <v>#DIV/0!</v>
          </cell>
          <cell r="V1823" t="e">
            <v>#DIV/0!</v>
          </cell>
          <cell r="W1823" t="e">
            <v>#DIV/0!</v>
          </cell>
          <cell r="X1823">
            <v>1.4</v>
          </cell>
          <cell r="Y1823">
            <v>1.19</v>
          </cell>
          <cell r="Z1823" t="str">
            <v>43. Xã Thống Nhất.xlsx</v>
          </cell>
          <cell r="AA1823">
            <v>2500</v>
          </cell>
          <cell r="AB1823">
            <v>1200</v>
          </cell>
          <cell r="AC1823">
            <v>950</v>
          </cell>
          <cell r="AD1823">
            <v>650</v>
          </cell>
        </row>
        <row r="1824">
          <cell r="G1824" t="str">
            <v>TN32NT</v>
          </cell>
          <cell r="H1824" t="str">
            <v>Đường Đống Đa - Gia Kiệm, từ Quốc lộ 20 đến đường Võ Dõng Soklu (xã Quang Trung)</v>
          </cell>
          <cell r="I1824" t="str">
            <v>Quốc lộ 20</v>
          </cell>
          <cell r="J1824"/>
          <cell r="K1824" t="str">
            <v>Đường Vườn Xoài</v>
          </cell>
          <cell r="L1824">
            <v>2400</v>
          </cell>
          <cell r="M1824">
            <v>1300</v>
          </cell>
          <cell r="N1824">
            <v>1000</v>
          </cell>
          <cell r="O1824">
            <v>550</v>
          </cell>
          <cell r="P1824">
            <v>5640</v>
          </cell>
          <cell r="Q1824">
            <v>0</v>
          </cell>
          <cell r="R1824">
            <v>0</v>
          </cell>
          <cell r="S1824">
            <v>1199</v>
          </cell>
          <cell r="T1824">
            <v>0.54255319148936165</v>
          </cell>
          <cell r="U1824" t="e">
            <v>#DIV/0!</v>
          </cell>
          <cell r="V1824" t="e">
            <v>#DIV/0!</v>
          </cell>
          <cell r="W1824">
            <v>0.58486238532110091</v>
          </cell>
          <cell r="X1824">
            <v>1.5</v>
          </cell>
          <cell r="Y1824">
            <v>1.2749999999999999</v>
          </cell>
          <cell r="Z1824" t="str">
            <v>26. xã Gia Kiệm.xlsx</v>
          </cell>
          <cell r="AA1824">
            <v>3100</v>
          </cell>
          <cell r="AB1824">
            <v>1700</v>
          </cell>
          <cell r="AC1824">
            <v>1300</v>
          </cell>
          <cell r="AD1824">
            <v>700</v>
          </cell>
        </row>
        <row r="1825">
          <cell r="G1825" t="str">
            <v>TN33NT</v>
          </cell>
          <cell r="H1825" t="str">
            <v>Đường song hành phía Đông Quốc lộ 20</v>
          </cell>
          <cell r="I1825" t="str">
            <v>Đường Vườn Xoài</v>
          </cell>
          <cell r="J1825"/>
          <cell r="K1825" t="str">
            <v>Đường Lạc Sơn - Xuân Thiện</v>
          </cell>
          <cell r="L1825"/>
          <cell r="M1825"/>
          <cell r="N1825"/>
          <cell r="O1825"/>
          <cell r="P1825"/>
          <cell r="Q1825"/>
          <cell r="R1825"/>
          <cell r="S1825"/>
          <cell r="T1825"/>
          <cell r="U1825"/>
          <cell r="V1825"/>
          <cell r="W1825"/>
          <cell r="Y1825"/>
          <cell r="Z1825"/>
          <cell r="AA1825"/>
          <cell r="AB1825"/>
          <cell r="AC1825"/>
          <cell r="AD1825"/>
        </row>
        <row r="1826">
          <cell r="G1826" t="str">
            <v>TN33NT_D1</v>
          </cell>
          <cell r="H1826" t="str">
            <v>Đoạn từ Quốc lộ 20 đến đường Vườn Xoài</v>
          </cell>
          <cell r="I1826" t="str">
            <v>Ranh giới xã Bình An</v>
          </cell>
          <cell r="J1826"/>
          <cell r="K1826" t="str">
            <v>Đường tỉnh 769</v>
          </cell>
          <cell r="L1826">
            <v>1800</v>
          </cell>
          <cell r="M1826">
            <v>850</v>
          </cell>
          <cell r="N1826">
            <v>650</v>
          </cell>
          <cell r="O1826">
            <v>450</v>
          </cell>
          <cell r="P1826">
            <v>0</v>
          </cell>
          <cell r="Q1826">
            <v>0</v>
          </cell>
          <cell r="R1826">
            <v>0</v>
          </cell>
          <cell r="S1826">
            <v>0</v>
          </cell>
          <cell r="T1826" t="e">
            <v>#DIV/0!</v>
          </cell>
          <cell r="U1826" t="e">
            <v>#DIV/0!</v>
          </cell>
          <cell r="V1826" t="e">
            <v>#DIV/0!</v>
          </cell>
          <cell r="W1826" t="e">
            <v>#DIV/0!</v>
          </cell>
          <cell r="X1826">
            <v>1.5</v>
          </cell>
          <cell r="Y1826">
            <v>1.2749999999999999</v>
          </cell>
          <cell r="Z1826" t="str">
            <v>43. Xã Thống Nhất.xlsx</v>
          </cell>
          <cell r="AA1826">
            <v>2300</v>
          </cell>
          <cell r="AB1826">
            <v>1100</v>
          </cell>
          <cell r="AC1826">
            <v>830</v>
          </cell>
          <cell r="AD1826">
            <v>570</v>
          </cell>
        </row>
        <row r="1827">
          <cell r="G1827" t="str">
            <v>TN33NT_D2</v>
          </cell>
          <cell r="H1827" t="str">
            <v>Đoạn từ đường Vườn Xoài đến đường Lạc Sơn - Xuân Thiện</v>
          </cell>
          <cell r="I1827"/>
          <cell r="J1827"/>
          <cell r="K1827"/>
          <cell r="L1827">
            <v>2000</v>
          </cell>
          <cell r="M1827">
            <v>900</v>
          </cell>
          <cell r="N1827">
            <v>650</v>
          </cell>
          <cell r="O1827">
            <v>450</v>
          </cell>
          <cell r="P1827">
            <v>0</v>
          </cell>
          <cell r="Q1827">
            <v>0</v>
          </cell>
          <cell r="R1827">
            <v>0</v>
          </cell>
          <cell r="S1827">
            <v>0</v>
          </cell>
          <cell r="T1827" t="e">
            <v>#DIV/0!</v>
          </cell>
          <cell r="U1827" t="e">
            <v>#DIV/0!</v>
          </cell>
          <cell r="V1827" t="e">
            <v>#DIV/0!</v>
          </cell>
          <cell r="W1827" t="e">
            <v>#DIV/0!</v>
          </cell>
          <cell r="X1827">
            <v>1.5</v>
          </cell>
          <cell r="Y1827">
            <v>1.2749999999999999</v>
          </cell>
          <cell r="Z1827" t="str">
            <v>26. xã Gia Kiệm.xlsx</v>
          </cell>
          <cell r="AA1827">
            <v>2600</v>
          </cell>
          <cell r="AB1827">
            <v>1100</v>
          </cell>
          <cell r="AC1827">
            <v>830</v>
          </cell>
          <cell r="AD1827">
            <v>570</v>
          </cell>
        </row>
        <row r="1828">
          <cell r="G1828" t="str">
            <v>TN34NT1</v>
          </cell>
          <cell r="H1828" t="str">
            <v>Đường Hương lộ 10 xây dựng mới tránh sân bay Long Thành, đoạn thuộc huyện Thống Nhất</v>
          </cell>
          <cell r="I1828" t="str">
            <v>Giáp ranh huyện Thống Nhất</v>
          </cell>
          <cell r="J1828"/>
          <cell r="K1828" t="str">
            <v>Giáp ranh huyện Tân Phú</v>
          </cell>
          <cell r="L1828">
            <v>5200</v>
          </cell>
          <cell r="M1828">
            <v>2550</v>
          </cell>
          <cell r="N1828">
            <v>1800</v>
          </cell>
          <cell r="O1828">
            <v>1300</v>
          </cell>
          <cell r="P1828">
            <v>0</v>
          </cell>
          <cell r="Q1828">
            <v>0</v>
          </cell>
          <cell r="R1828">
            <v>0</v>
          </cell>
          <cell r="S1828">
            <v>0</v>
          </cell>
          <cell r="T1828" t="e">
            <v>#DIV/0!</v>
          </cell>
          <cell r="U1828" t="e">
            <v>#DIV/0!</v>
          </cell>
          <cell r="V1828" t="e">
            <v>#DIV/0!</v>
          </cell>
          <cell r="W1828" t="e">
            <v>#DIV/0!</v>
          </cell>
          <cell r="X1828">
            <v>1.5</v>
          </cell>
          <cell r="Y1828">
            <v>1.2749999999999999</v>
          </cell>
          <cell r="Z1828" t="str">
            <v>24. xã Dầu Giây.xlsx</v>
          </cell>
          <cell r="AA1828">
            <v>6600</v>
          </cell>
          <cell r="AB1828">
            <v>3300</v>
          </cell>
          <cell r="AC1828">
            <v>2300</v>
          </cell>
          <cell r="AD1828">
            <v>1700</v>
          </cell>
        </row>
        <row r="1829">
          <cell r="G1829" t="str">
            <v>DQ</v>
          </cell>
          <cell r="H1829" t="str">
            <v>HUYỆN ĐỊNH QUÁN</v>
          </cell>
          <cell r="I1829"/>
          <cell r="J1829"/>
          <cell r="K1829"/>
          <cell r="L1829"/>
          <cell r="M1829"/>
          <cell r="N1829"/>
          <cell r="O1829"/>
          <cell r="P1829"/>
          <cell r="Q1829"/>
          <cell r="R1829"/>
          <cell r="S1829"/>
          <cell r="T1829"/>
          <cell r="U1829"/>
          <cell r="V1829"/>
          <cell r="W1829"/>
          <cell r="Y1829"/>
          <cell r="Z1829"/>
          <cell r="AA1829"/>
          <cell r="AB1829"/>
          <cell r="AC1829"/>
          <cell r="AD1829"/>
        </row>
        <row r="1830">
          <cell r="G1830" t="str">
            <v>DQ1NT1</v>
          </cell>
          <cell r="H1830" t="str">
            <v xml:space="preserve">Quốc lộ 20 </v>
          </cell>
          <cell r="I1830" t="str">
            <v>Chùa Trúc Lâm</v>
          </cell>
          <cell r="J1830"/>
          <cell r="K1830" t="str">
            <v>Đến hết chợ Túc Trưng</v>
          </cell>
          <cell r="L1830"/>
          <cell r="M1830"/>
          <cell r="N1830"/>
          <cell r="O1830"/>
          <cell r="P1830"/>
          <cell r="Q1830"/>
          <cell r="R1830"/>
          <cell r="S1830"/>
          <cell r="T1830"/>
          <cell r="U1830"/>
          <cell r="V1830"/>
          <cell r="W1830"/>
          <cell r="Y1830"/>
          <cell r="Z1830"/>
          <cell r="AA1830"/>
          <cell r="AB1830"/>
          <cell r="AC1830"/>
          <cell r="AD1830"/>
        </row>
        <row r="1831">
          <cell r="G1831" t="str">
            <v>DQ1NT1_D1</v>
          </cell>
          <cell r="H1831" t="str">
            <v xml:space="preserve">Đoạn từ giáp ranh huyện Thống Nhất đến chùa Trúc Lâm </v>
          </cell>
          <cell r="I1831" t="str">
            <v>Cách chợ Phú Cường 200m</v>
          </cell>
          <cell r="J1831"/>
          <cell r="K1831" t="str">
            <v>Qua chợ Phú Cường 200m</v>
          </cell>
          <cell r="L1831">
            <v>1400</v>
          </cell>
          <cell r="M1831">
            <v>600</v>
          </cell>
          <cell r="N1831">
            <v>400</v>
          </cell>
          <cell r="O1831">
            <v>200</v>
          </cell>
          <cell r="P1831">
            <v>0</v>
          </cell>
          <cell r="Q1831">
            <v>0</v>
          </cell>
          <cell r="R1831">
            <v>0</v>
          </cell>
          <cell r="S1831">
            <v>0</v>
          </cell>
          <cell r="T1831" t="e">
            <v>#DIV/0!</v>
          </cell>
          <cell r="U1831" t="e">
            <v>#DIV/0!</v>
          </cell>
          <cell r="V1831" t="e">
            <v>#DIV/0!</v>
          </cell>
          <cell r="W1831" t="e">
            <v>#DIV/0!</v>
          </cell>
          <cell r="X1831">
            <v>2</v>
          </cell>
          <cell r="Y1831">
            <v>1.5</v>
          </cell>
          <cell r="Z1831" t="e">
            <v>#N/A</v>
          </cell>
          <cell r="AA1831">
            <v>2100</v>
          </cell>
          <cell r="AB1831">
            <v>900</v>
          </cell>
          <cell r="AC1831">
            <v>600</v>
          </cell>
          <cell r="AD1831">
            <v>300</v>
          </cell>
        </row>
        <row r="1832">
          <cell r="G1832" t="str">
            <v>DQ1NT1_D2</v>
          </cell>
          <cell r="H1832" t="str">
            <v>Đoạn tiếp theo đến hết chợ Túc Trưng</v>
          </cell>
          <cell r="I1832" t="str">
            <v>Từ chợ Túc Trưng</v>
          </cell>
          <cell r="J1832"/>
          <cell r="K1832" t="str">
            <v>Đến hết trường PHTH Điểu Cải</v>
          </cell>
          <cell r="L1832">
            <v>1900</v>
          </cell>
          <cell r="M1832">
            <v>800</v>
          </cell>
          <cell r="N1832">
            <v>500</v>
          </cell>
          <cell r="O1832">
            <v>300</v>
          </cell>
          <cell r="P1832">
            <v>9118</v>
          </cell>
          <cell r="Q1832">
            <v>3710</v>
          </cell>
          <cell r="R1832">
            <v>0</v>
          </cell>
          <cell r="S1832">
            <v>1166</v>
          </cell>
          <cell r="T1832">
            <v>0.27089273963588506</v>
          </cell>
          <cell r="U1832">
            <v>0.28032345013477089</v>
          </cell>
          <cell r="V1832" t="e">
            <v>#DIV/0!</v>
          </cell>
          <cell r="W1832">
            <v>0.33447684391080618</v>
          </cell>
          <cell r="X1832">
            <v>2</v>
          </cell>
          <cell r="Y1832">
            <v>1.3</v>
          </cell>
          <cell r="Z1832" t="e">
            <v>#N/A</v>
          </cell>
          <cell r="AA1832">
            <v>2500</v>
          </cell>
          <cell r="AB1832">
            <v>1000</v>
          </cell>
          <cell r="AC1832">
            <v>650</v>
          </cell>
          <cell r="AD1832">
            <v>390</v>
          </cell>
        </row>
        <row r="1833">
          <cell r="G1833" t="str">
            <v>DQ1NT1_D2,3</v>
          </cell>
          <cell r="H1833" t="str">
            <v xml:space="preserve">Trong đó: đoạn qua tim chợ Phú Cường mỗi bên 200m </v>
          </cell>
          <cell r="I1833" t="str">
            <v>Trường PHTH Điểu Cải</v>
          </cell>
          <cell r="J1833"/>
          <cell r="K1833" t="str">
            <v>Đến ngã 3 cây xăng</v>
          </cell>
          <cell r="L1833">
            <v>2500</v>
          </cell>
          <cell r="M1833">
            <v>800</v>
          </cell>
          <cell r="N1833">
            <v>500</v>
          </cell>
          <cell r="O1833">
            <v>400</v>
          </cell>
          <cell r="P1833" t="e">
            <v>#N/A</v>
          </cell>
          <cell r="Q1833" t="e">
            <v>#N/A</v>
          </cell>
          <cell r="R1833" t="e">
            <v>#N/A</v>
          </cell>
          <cell r="S1833" t="e">
            <v>#N/A</v>
          </cell>
          <cell r="T1833" t="e">
            <v>#N/A</v>
          </cell>
          <cell r="U1833" t="e">
            <v>#N/A</v>
          </cell>
          <cell r="V1833" t="e">
            <v>#N/A</v>
          </cell>
          <cell r="W1833" t="e">
            <v>#N/A</v>
          </cell>
          <cell r="X1833">
            <v>2</v>
          </cell>
          <cell r="Y1833">
            <v>1.1299999999999999</v>
          </cell>
          <cell r="Z1833" t="e">
            <v>#N/A</v>
          </cell>
          <cell r="AA1833">
            <v>2800</v>
          </cell>
          <cell r="AB1833">
            <v>900</v>
          </cell>
          <cell r="AC1833">
            <v>570</v>
          </cell>
          <cell r="AD1833">
            <v>450</v>
          </cell>
        </row>
        <row r="1834">
          <cell r="G1834" t="str">
            <v>DQ1NT1_D4</v>
          </cell>
          <cell r="H1834" t="str">
            <v>Đoạn từ chợ Túc Trưng đến hết trường PHTH Điểu Cải</v>
          </cell>
          <cell r="I1834" t="str">
            <v>Cách chợ Phú Túc 200m</v>
          </cell>
          <cell r="J1834"/>
          <cell r="K1834" t="str">
            <v>Qua chợ Phú Túc 200m</v>
          </cell>
          <cell r="L1834">
            <v>3300</v>
          </cell>
          <cell r="M1834">
            <v>800</v>
          </cell>
          <cell r="N1834">
            <v>700</v>
          </cell>
          <cell r="O1834">
            <v>500</v>
          </cell>
          <cell r="P1834">
            <v>0</v>
          </cell>
          <cell r="Q1834">
            <v>0</v>
          </cell>
          <cell r="R1834">
            <v>0</v>
          </cell>
          <cell r="S1834">
            <v>0</v>
          </cell>
          <cell r="T1834" t="e">
            <v>#DIV/0!</v>
          </cell>
          <cell r="U1834" t="e">
            <v>#DIV/0!</v>
          </cell>
          <cell r="V1834" t="e">
            <v>#DIV/0!</v>
          </cell>
          <cell r="W1834" t="e">
            <v>#DIV/0!</v>
          </cell>
          <cell r="X1834">
            <v>2</v>
          </cell>
          <cell r="Y1834">
            <v>1.1599999999999999</v>
          </cell>
          <cell r="Z1834" t="str">
            <v>45. X. La Ngà rồi.xlsx</v>
          </cell>
          <cell r="AA1834">
            <v>3800</v>
          </cell>
          <cell r="AB1834">
            <v>930</v>
          </cell>
          <cell r="AC1834">
            <v>810</v>
          </cell>
          <cell r="AD1834">
            <v>580</v>
          </cell>
        </row>
        <row r="1835">
          <cell r="G1835" t="str">
            <v>DQ1NT1_D5</v>
          </cell>
          <cell r="H1835" t="str">
            <v xml:space="preserve">Đoạn từ Trường PTTH Điểu Cải đến ngã 3 cây xăng </v>
          </cell>
          <cell r="I1835" t="str">
            <v>Đoạn từ ngã 3 cây xăng</v>
          </cell>
          <cell r="J1835"/>
          <cell r="K1835" t="str">
            <v>Đến hết bến xe Phú Túc</v>
          </cell>
          <cell r="L1835">
            <v>4400</v>
          </cell>
          <cell r="M1835">
            <v>1600</v>
          </cell>
          <cell r="N1835">
            <v>1000</v>
          </cell>
          <cell r="O1835">
            <v>700</v>
          </cell>
          <cell r="P1835">
            <v>0</v>
          </cell>
          <cell r="Q1835">
            <v>0</v>
          </cell>
          <cell r="R1835">
            <v>0</v>
          </cell>
          <cell r="S1835">
            <v>0</v>
          </cell>
          <cell r="T1835" t="e">
            <v>#DIV/0!</v>
          </cell>
          <cell r="U1835" t="e">
            <v>#DIV/0!</v>
          </cell>
          <cell r="V1835" t="e">
            <v>#DIV/0!</v>
          </cell>
          <cell r="W1835" t="e">
            <v>#DIV/0!</v>
          </cell>
          <cell r="X1835">
            <v>2</v>
          </cell>
          <cell r="Y1835">
            <v>1.1599999999999999</v>
          </cell>
          <cell r="Z1835" t="str">
            <v>45. X. La Ngà rồi.xlsx</v>
          </cell>
          <cell r="AA1835">
            <v>5100</v>
          </cell>
          <cell r="AB1835">
            <v>1900</v>
          </cell>
          <cell r="AC1835">
            <v>1200</v>
          </cell>
          <cell r="AD1835">
            <v>810</v>
          </cell>
        </row>
        <row r="1836">
          <cell r="G1836" t="str">
            <v>DQ1NT1_D6</v>
          </cell>
          <cell r="H1836" t="str">
            <v xml:space="preserve">Trong đó: đoạn qua chợ Phú Túc cách tim chợ mỗi bên 200m </v>
          </cell>
          <cell r="I1836" t="str">
            <v>Bến xe Phú Túc</v>
          </cell>
          <cell r="J1836"/>
          <cell r="K1836" t="str">
            <v xml:space="preserve">Đến hết Trường Tiểu học Lê Quý Đôn </v>
          </cell>
          <cell r="L1836">
            <v>5600</v>
          </cell>
          <cell r="M1836">
            <v>1600</v>
          </cell>
          <cell r="N1836">
            <v>1200</v>
          </cell>
          <cell r="O1836">
            <v>900</v>
          </cell>
          <cell r="P1836">
            <v>0</v>
          </cell>
          <cell r="Q1836">
            <v>0</v>
          </cell>
          <cell r="R1836">
            <v>0</v>
          </cell>
          <cell r="S1836">
            <v>0</v>
          </cell>
          <cell r="T1836" t="e">
            <v>#DIV/0!</v>
          </cell>
          <cell r="U1836" t="e">
            <v>#DIV/0!</v>
          </cell>
          <cell r="V1836" t="e">
            <v>#DIV/0!</v>
          </cell>
          <cell r="W1836" t="e">
            <v>#DIV/0!</v>
          </cell>
          <cell r="X1836">
            <v>2</v>
          </cell>
          <cell r="Y1836">
            <v>1.1599999999999999</v>
          </cell>
          <cell r="Z1836" t="e">
            <v>#N/A</v>
          </cell>
          <cell r="AA1836">
            <v>6500</v>
          </cell>
          <cell r="AB1836">
            <v>1900</v>
          </cell>
          <cell r="AC1836">
            <v>1400</v>
          </cell>
          <cell r="AD1836">
            <v>1000</v>
          </cell>
        </row>
        <row r="1837">
          <cell r="G1837" t="str">
            <v>DQ1NT1_D7</v>
          </cell>
          <cell r="H1837" t="str">
            <v>Đoạn từ ngã 3 cây xăng đến hết bến xe Phú Túc</v>
          </cell>
          <cell r="I1837" t="str">
            <v>Trường Tiểu học Lê Quý Đôn</v>
          </cell>
          <cell r="J1837"/>
          <cell r="K1837" t="str">
            <v>Đến giáp cầu La Ngà</v>
          </cell>
          <cell r="L1837">
            <v>3900</v>
          </cell>
          <cell r="M1837">
            <v>1200</v>
          </cell>
          <cell r="N1837">
            <v>900</v>
          </cell>
          <cell r="O1837">
            <v>700</v>
          </cell>
          <cell r="P1837">
            <v>0</v>
          </cell>
          <cell r="Q1837">
            <v>0</v>
          </cell>
          <cell r="R1837">
            <v>0</v>
          </cell>
          <cell r="S1837">
            <v>0</v>
          </cell>
          <cell r="T1837" t="e">
            <v>#DIV/0!</v>
          </cell>
          <cell r="U1837" t="e">
            <v>#DIV/0!</v>
          </cell>
          <cell r="V1837" t="e">
            <v>#DIV/0!</v>
          </cell>
          <cell r="W1837" t="e">
            <v>#DIV/0!</v>
          </cell>
          <cell r="X1837">
            <v>2</v>
          </cell>
          <cell r="Y1837">
            <v>1.1599999999999999</v>
          </cell>
          <cell r="Z1837" t="str">
            <v>45. X. La Ngà rồi.xlsx</v>
          </cell>
          <cell r="AA1837">
            <v>4500</v>
          </cell>
          <cell r="AB1837">
            <v>1400</v>
          </cell>
          <cell r="AC1837">
            <v>1000</v>
          </cell>
          <cell r="AD1837">
            <v>810</v>
          </cell>
        </row>
        <row r="1838">
          <cell r="G1838" t="str">
            <v>DQ1NT1_D8</v>
          </cell>
          <cell r="H1838" t="str">
            <v>Đoạn từ bến xe Phú Túc đến hết cây xăng Tín Nghĩa</v>
          </cell>
          <cell r="I1838" t="str">
            <v>Cách chợ La Ngà 200m</v>
          </cell>
          <cell r="J1838"/>
          <cell r="K1838" t="str">
            <v>Qua chợ La Ngà 200m (đến hết bưu điện xã La Ngà)</v>
          </cell>
          <cell r="L1838">
            <v>900</v>
          </cell>
          <cell r="M1838">
            <v>500</v>
          </cell>
          <cell r="N1838">
            <v>300</v>
          </cell>
          <cell r="O1838">
            <v>200</v>
          </cell>
          <cell r="P1838">
            <v>0</v>
          </cell>
          <cell r="Q1838">
            <v>0</v>
          </cell>
          <cell r="R1838">
            <v>0</v>
          </cell>
          <cell r="S1838">
            <v>0</v>
          </cell>
          <cell r="T1838" t="e">
            <v>#DIV/0!</v>
          </cell>
          <cell r="U1838" t="e">
            <v>#DIV/0!</v>
          </cell>
          <cell r="V1838" t="e">
            <v>#DIV/0!</v>
          </cell>
          <cell r="W1838" t="e">
            <v>#DIV/0!</v>
          </cell>
          <cell r="X1838">
            <v>2</v>
          </cell>
          <cell r="Y1838">
            <v>1.1599999999999999</v>
          </cell>
          <cell r="Z1838" t="str">
            <v>45. X. La Ngà rồi.xlsx</v>
          </cell>
          <cell r="AA1838">
            <v>1000</v>
          </cell>
          <cell r="AB1838">
            <v>580</v>
          </cell>
          <cell r="AC1838">
            <v>350</v>
          </cell>
          <cell r="AD1838">
            <v>230</v>
          </cell>
        </row>
        <row r="1839">
          <cell r="G1839" t="str">
            <v>DQ1NT1_D9</v>
          </cell>
          <cell r="H1839" t="str">
            <v xml:space="preserve">Đoạn từ cây xăng Tín Nghĩa đến hết Trường tiểu học Lê Quý Đôn </v>
          </cell>
          <cell r="I1839" t="str">
            <v>Cầu La Ngà</v>
          </cell>
          <cell r="J1839"/>
          <cell r="K1839" t="str">
            <v>Đến hết Nghĩa trang liệt sỹ huyện Định Quán</v>
          </cell>
          <cell r="L1839">
            <v>1000</v>
          </cell>
          <cell r="M1839">
            <v>400</v>
          </cell>
          <cell r="N1839">
            <v>300</v>
          </cell>
          <cell r="O1839">
            <v>200</v>
          </cell>
          <cell r="P1839">
            <v>0</v>
          </cell>
          <cell r="Q1839">
            <v>0</v>
          </cell>
          <cell r="R1839">
            <v>0</v>
          </cell>
          <cell r="S1839">
            <v>0</v>
          </cell>
          <cell r="T1839" t="e">
            <v>#DIV/0!</v>
          </cell>
          <cell r="U1839" t="e">
            <v>#DIV/0!</v>
          </cell>
          <cell r="V1839" t="e">
            <v>#DIV/0!</v>
          </cell>
          <cell r="W1839" t="e">
            <v>#DIV/0!</v>
          </cell>
          <cell r="X1839">
            <v>2</v>
          </cell>
          <cell r="Y1839">
            <v>1.1599999999999999</v>
          </cell>
          <cell r="Z1839" t="str">
            <v>45. X. La Ngà rồi.xlsx</v>
          </cell>
          <cell r="AA1839">
            <v>1200</v>
          </cell>
          <cell r="AB1839">
            <v>460</v>
          </cell>
          <cell r="AC1839">
            <v>350</v>
          </cell>
          <cell r="AD1839">
            <v>230</v>
          </cell>
        </row>
        <row r="1840">
          <cell r="G1840" t="str">
            <v>DQ1NT1_D10</v>
          </cell>
          <cell r="H1840" t="str">
            <v xml:space="preserve">Đoạn từ Trường Tiểu học Lê Quý Đôn đến giáp cầu La Ngà </v>
          </cell>
          <cell r="I1840" t="str">
            <v>Nghĩa trang liệt sỹ huyện Định Quán</v>
          </cell>
          <cell r="J1840"/>
          <cell r="K1840" t="str">
            <v>Đến hết nghĩa địa Phú Ngọc</v>
          </cell>
          <cell r="L1840">
            <v>1700</v>
          </cell>
          <cell r="M1840">
            <v>700</v>
          </cell>
          <cell r="N1840">
            <v>300</v>
          </cell>
          <cell r="O1840">
            <v>250</v>
          </cell>
          <cell r="P1840">
            <v>8158</v>
          </cell>
          <cell r="Q1840">
            <v>3302</v>
          </cell>
          <cell r="R1840">
            <v>0</v>
          </cell>
          <cell r="S1840">
            <v>972</v>
          </cell>
          <cell r="T1840">
            <v>0.24172591321402301</v>
          </cell>
          <cell r="U1840">
            <v>0.24591156874621442</v>
          </cell>
          <cell r="V1840" t="e">
            <v>#DIV/0!</v>
          </cell>
          <cell r="W1840">
            <v>0.29835390946502055</v>
          </cell>
          <cell r="X1840">
            <v>2</v>
          </cell>
          <cell r="Y1840">
            <v>1.1599999999999999</v>
          </cell>
          <cell r="Z1840" t="str">
            <v>45. X. La Ngà rồi.xlsx</v>
          </cell>
          <cell r="AA1840">
            <v>2000</v>
          </cell>
          <cell r="AB1840">
            <v>810</v>
          </cell>
          <cell r="AC1840">
            <v>350</v>
          </cell>
          <cell r="AD1840">
            <v>290</v>
          </cell>
        </row>
        <row r="1841">
          <cell r="G1841" t="str">
            <v>DQ1NT1_D11</v>
          </cell>
          <cell r="H1841" t="str">
            <v xml:space="preserve"> Trong đó: đoạn từ tim chợ 102 ra mỗi bên 200m </v>
          </cell>
          <cell r="I1841" t="str">
            <v>Nghĩa địa Phú Ngọc</v>
          </cell>
          <cell r="J1841"/>
          <cell r="K1841" t="str">
            <v>Ngã 3 Thanh Tùng</v>
          </cell>
          <cell r="L1841">
            <v>2500</v>
          </cell>
          <cell r="M1841">
            <v>700</v>
          </cell>
          <cell r="N1841">
            <v>600</v>
          </cell>
          <cell r="O1841">
            <v>500</v>
          </cell>
          <cell r="P1841">
            <v>0</v>
          </cell>
          <cell r="Q1841">
            <v>0</v>
          </cell>
          <cell r="R1841">
            <v>0</v>
          </cell>
          <cell r="S1841">
            <v>0</v>
          </cell>
          <cell r="T1841" t="e">
            <v>#DIV/0!</v>
          </cell>
          <cell r="U1841" t="e">
            <v>#DIV/0!</v>
          </cell>
          <cell r="V1841" t="e">
            <v>#DIV/0!</v>
          </cell>
          <cell r="W1841" t="e">
            <v>#DIV/0!</v>
          </cell>
          <cell r="X1841">
            <v>2</v>
          </cell>
          <cell r="Y1841">
            <v>1.1599999999999999</v>
          </cell>
          <cell r="Z1841" t="str">
            <v>45. X. La Ngà rồi.xlsx</v>
          </cell>
          <cell r="AA1841">
            <v>2900</v>
          </cell>
          <cell r="AB1841">
            <v>810</v>
          </cell>
          <cell r="AC1841">
            <v>700</v>
          </cell>
          <cell r="AD1841">
            <v>580</v>
          </cell>
        </row>
        <row r="1842">
          <cell r="G1842" t="str">
            <v>DQ1NT1_D12</v>
          </cell>
          <cell r="H1842" t="str">
            <v>Đoạn từ cầu La Ngà đến hết nghĩa trang liệt sỹ huyện Định Quán</v>
          </cell>
          <cell r="I1842" t="str">
            <v>Từ ranh thị trấn Định Quán</v>
          </cell>
          <cell r="J1842"/>
          <cell r="K1842" t="str">
            <v>Đến ngã 3 đi Phú Hòa</v>
          </cell>
          <cell r="L1842">
            <v>1600</v>
          </cell>
          <cell r="M1842">
            <v>500</v>
          </cell>
          <cell r="N1842">
            <v>300</v>
          </cell>
          <cell r="O1842">
            <v>250</v>
          </cell>
          <cell r="P1842">
            <v>0</v>
          </cell>
          <cell r="Q1842">
            <v>0</v>
          </cell>
          <cell r="R1842">
            <v>0</v>
          </cell>
          <cell r="S1842">
            <v>0</v>
          </cell>
          <cell r="T1842" t="e">
            <v>#DIV/0!</v>
          </cell>
          <cell r="U1842" t="e">
            <v>#DIV/0!</v>
          </cell>
          <cell r="V1842" t="e">
            <v>#DIV/0!</v>
          </cell>
          <cell r="W1842" t="e">
            <v>#DIV/0!</v>
          </cell>
          <cell r="X1842">
            <v>2</v>
          </cell>
          <cell r="Y1842">
            <v>1.1633333333333333</v>
          </cell>
          <cell r="Z1842" t="str">
            <v>25. xã Định Quán rồi.xlsx</v>
          </cell>
          <cell r="AA1842">
            <v>1900</v>
          </cell>
          <cell r="AB1842">
            <v>580</v>
          </cell>
          <cell r="AC1842">
            <v>350</v>
          </cell>
          <cell r="AD1842">
            <v>290</v>
          </cell>
        </row>
        <row r="1843">
          <cell r="G1843" t="str">
            <v>DQ1NT1_D13</v>
          </cell>
          <cell r="H1843" t="str">
            <v xml:space="preserve">Đoạn từ nghĩa trang liệt sỹ huyện Định Quán đến hết nghĩa địa Phú Ngọc </v>
          </cell>
          <cell r="I1843" t="str">
            <v>Ngã 3 đi Phú Hòa</v>
          </cell>
          <cell r="J1843"/>
          <cell r="K1843" t="str">
            <v>Đến cây xăng 116</v>
          </cell>
          <cell r="L1843">
            <v>1200</v>
          </cell>
          <cell r="M1843">
            <v>400</v>
          </cell>
          <cell r="N1843">
            <v>300</v>
          </cell>
          <cell r="O1843">
            <v>200</v>
          </cell>
          <cell r="P1843">
            <v>0</v>
          </cell>
          <cell r="Q1843">
            <v>0</v>
          </cell>
          <cell r="R1843">
            <v>0</v>
          </cell>
          <cell r="S1843">
            <v>0</v>
          </cell>
          <cell r="T1843" t="e">
            <v>#DIV/0!</v>
          </cell>
          <cell r="U1843" t="e">
            <v>#DIV/0!</v>
          </cell>
          <cell r="V1843" t="e">
            <v>#DIV/0!</v>
          </cell>
          <cell r="W1843" t="e">
            <v>#DIV/0!</v>
          </cell>
          <cell r="X1843">
            <v>2</v>
          </cell>
          <cell r="Y1843">
            <v>1.1633333333333333</v>
          </cell>
          <cell r="Z1843" t="str">
            <v>25. xã Định Quán rồi.xlsx</v>
          </cell>
          <cell r="AA1843">
            <v>1400</v>
          </cell>
          <cell r="AB1843">
            <v>470</v>
          </cell>
          <cell r="AC1843">
            <v>350</v>
          </cell>
          <cell r="AD1843">
            <v>230</v>
          </cell>
        </row>
        <row r="1844">
          <cell r="G1844" t="str">
            <v>DQ1NT1_D14</v>
          </cell>
          <cell r="H1844" t="str">
            <v xml:space="preserve">Đoạn từ nghĩa địa Phú Ngọc đến ngã 3 Thanh Tùng </v>
          </cell>
          <cell r="I1844" t="str">
            <v>Từ cây xăng 116</v>
          </cell>
          <cell r="J1844"/>
          <cell r="K1844" t="str">
            <v>Đến ngã ba 118</v>
          </cell>
          <cell r="L1844">
            <v>800</v>
          </cell>
          <cell r="M1844">
            <v>400</v>
          </cell>
          <cell r="N1844">
            <v>300</v>
          </cell>
          <cell r="O1844">
            <v>200</v>
          </cell>
          <cell r="P1844">
            <v>0</v>
          </cell>
          <cell r="Q1844">
            <v>0</v>
          </cell>
          <cell r="R1844">
            <v>0</v>
          </cell>
          <cell r="S1844">
            <v>0</v>
          </cell>
          <cell r="T1844" t="e">
            <v>#DIV/0!</v>
          </cell>
          <cell r="U1844" t="e">
            <v>#DIV/0!</v>
          </cell>
          <cell r="V1844" t="e">
            <v>#DIV/0!</v>
          </cell>
          <cell r="W1844" t="e">
            <v>#DIV/0!</v>
          </cell>
          <cell r="X1844">
            <v>2</v>
          </cell>
          <cell r="Y1844">
            <v>1.3</v>
          </cell>
          <cell r="Z1844" t="str">
            <v>25. xã Định Quán rồi.xlsx</v>
          </cell>
          <cell r="AA1844">
            <v>1000</v>
          </cell>
          <cell r="AB1844">
            <v>520</v>
          </cell>
          <cell r="AC1844">
            <v>390</v>
          </cell>
          <cell r="AD1844">
            <v>260</v>
          </cell>
        </row>
        <row r="1845">
          <cell r="G1845" t="str">
            <v>DQ1NT1_D15</v>
          </cell>
          <cell r="H1845" t="str">
            <v xml:space="preserve">Đoạn từ ranh thị trấn Định Quán đến ngã 3 đi Phú Hòa </v>
          </cell>
          <cell r="I1845" t="str">
            <v>Ngã ba 118</v>
          </cell>
          <cell r="J1845"/>
          <cell r="K1845" t="str">
            <v>Đến giáp ranh huyện Tân Phú</v>
          </cell>
          <cell r="L1845">
            <v>7300</v>
          </cell>
          <cell r="M1845">
            <v>1800</v>
          </cell>
          <cell r="N1845">
            <v>1200</v>
          </cell>
          <cell r="O1845">
            <v>1000</v>
          </cell>
          <cell r="P1845">
            <v>0</v>
          </cell>
          <cell r="Q1845">
            <v>0</v>
          </cell>
          <cell r="R1845">
            <v>0</v>
          </cell>
          <cell r="S1845">
            <v>0</v>
          </cell>
          <cell r="T1845" t="e">
            <v>#DIV/0!</v>
          </cell>
          <cell r="U1845" t="e">
            <v>#DIV/0!</v>
          </cell>
          <cell r="V1845" t="e">
            <v>#DIV/0!</v>
          </cell>
          <cell r="W1845" t="e">
            <v>#DIV/0!</v>
          </cell>
          <cell r="X1845">
            <v>1.6</v>
          </cell>
          <cell r="Y1845">
            <v>1.05</v>
          </cell>
          <cell r="Z1845" t="str">
            <v>33. Xã Phú Hòa - giáp ranh Tân Phu - rồi.xlsx</v>
          </cell>
          <cell r="AA1845">
            <v>7700</v>
          </cell>
          <cell r="AB1845">
            <v>2000</v>
          </cell>
          <cell r="AC1845">
            <v>1300</v>
          </cell>
          <cell r="AD1845">
            <v>1100</v>
          </cell>
        </row>
        <row r="1846">
          <cell r="G1846" t="str">
            <v>DQ1NT1_D16</v>
          </cell>
          <cell r="H1846" t="str">
            <v xml:space="preserve">Đoạn từ ngã 3 đi Phú Hòa đến cây xăng 116 </v>
          </cell>
          <cell r="I1846" t="str">
            <v>Quốc lộ 20</v>
          </cell>
          <cell r="J1846"/>
          <cell r="K1846" t="str">
            <v>- Bên trái, đến hết ranh thửa đất số 268, tờ BĐĐC số 1, xã Phú Cường
- Bên phải, đến hết ranh thửa đất số 14, tờ BĐĐC số 1, xã Phú Cường và Từ nghĩa địa đến giáp ranh hồ Trị An</v>
          </cell>
          <cell r="L1846">
            <v>3000</v>
          </cell>
          <cell r="M1846">
            <v>900</v>
          </cell>
          <cell r="N1846">
            <v>800</v>
          </cell>
          <cell r="O1846">
            <v>500</v>
          </cell>
          <cell r="P1846">
            <v>0</v>
          </cell>
          <cell r="Q1846">
            <v>0</v>
          </cell>
          <cell r="R1846">
            <v>0</v>
          </cell>
          <cell r="S1846">
            <v>0</v>
          </cell>
          <cell r="T1846" t="e">
            <v>#DIV/0!</v>
          </cell>
          <cell r="U1846" t="e">
            <v>#DIV/0!</v>
          </cell>
          <cell r="V1846" t="e">
            <v>#DIV/0!</v>
          </cell>
          <cell r="W1846" t="e">
            <v>#DIV/0!</v>
          </cell>
          <cell r="X1846">
            <v>2</v>
          </cell>
          <cell r="Y1846">
            <v>1.28125</v>
          </cell>
          <cell r="Z1846" t="str">
            <v>33. Xã Phú Hòa - giáp ranh Tân Phu - rồi.xlsx</v>
          </cell>
          <cell r="AA1846">
            <v>3800</v>
          </cell>
          <cell r="AB1846">
            <v>1200</v>
          </cell>
          <cell r="AC1846">
            <v>1000</v>
          </cell>
          <cell r="AD1846">
            <v>640</v>
          </cell>
        </row>
        <row r="1847">
          <cell r="G1847" t="str">
            <v>DQ1NT1_D17</v>
          </cell>
          <cell r="H1847" t="str">
            <v xml:space="preserve">Đoạn từ cây xăng 116 đến ngã ba 118 </v>
          </cell>
          <cell r="I1847" t="str">
            <v>Quốc lộ 20</v>
          </cell>
          <cell r="J1847"/>
          <cell r="K1847" t="str">
            <v>Đến giáp ranh nghịa địa</v>
          </cell>
          <cell r="L1847" t="str">
            <v>1700</v>
          </cell>
          <cell r="M1847" t="str">
            <v>700</v>
          </cell>
          <cell r="N1847" t="str">
            <v>500</v>
          </cell>
          <cell r="O1847" t="str">
            <v>300</v>
          </cell>
          <cell r="P1847">
            <v>0</v>
          </cell>
          <cell r="Q1847">
            <v>0</v>
          </cell>
          <cell r="R1847">
            <v>0</v>
          </cell>
          <cell r="S1847">
            <v>0</v>
          </cell>
          <cell r="T1847" t="e">
            <v>#DIV/0!</v>
          </cell>
          <cell r="U1847" t="e">
            <v>#DIV/0!</v>
          </cell>
          <cell r="V1847" t="e">
            <v>#DIV/0!</v>
          </cell>
          <cell r="W1847" t="e">
            <v>#DIV/0!</v>
          </cell>
          <cell r="X1847">
            <v>2</v>
          </cell>
          <cell r="Y1847">
            <v>1.28125</v>
          </cell>
          <cell r="Z1847" t="str">
            <v>33. Xã Phú Hòa - giáp ranh Tân Phu - rồi.xlsx</v>
          </cell>
          <cell r="AA1847">
            <v>2200</v>
          </cell>
          <cell r="AB1847">
            <v>900</v>
          </cell>
          <cell r="AC1847">
            <v>640</v>
          </cell>
          <cell r="AD1847">
            <v>380</v>
          </cell>
        </row>
        <row r="1848">
          <cell r="G1848" t="str">
            <v>DQ1NT1_D18</v>
          </cell>
          <cell r="H1848" t="str">
            <v xml:space="preserve">Đoạn từ ngã ba 118 đến giáp ranh huyện Tân Phú </v>
          </cell>
          <cell r="I1848" t="str">
            <v>Từ ranh nghĩa địa</v>
          </cell>
          <cell r="J1848"/>
          <cell r="K1848" t="str">
            <v>- Bên trái, đến hết ranh thửa đất số 268, tờ BĐĐC số 1, xã Phú Cường
- Bên phải, đến hết ranh thửa đất số 14, tờ BĐĐC số 1, xã Phú Cường</v>
          </cell>
          <cell r="L1848" t="str">
            <v>1200</v>
          </cell>
          <cell r="M1848" t="str">
            <v>400</v>
          </cell>
          <cell r="N1848" t="str">
            <v>300</v>
          </cell>
          <cell r="O1848" t="str">
            <v>200</v>
          </cell>
          <cell r="P1848">
            <v>0</v>
          </cell>
          <cell r="Q1848">
            <v>0</v>
          </cell>
          <cell r="R1848">
            <v>0</v>
          </cell>
          <cell r="S1848">
            <v>0</v>
          </cell>
          <cell r="T1848" t="e">
            <v>#DIV/0!</v>
          </cell>
          <cell r="U1848" t="e">
            <v>#DIV/0!</v>
          </cell>
          <cell r="V1848" t="e">
            <v>#DIV/0!</v>
          </cell>
          <cell r="W1848" t="e">
            <v>#DIV/0!</v>
          </cell>
          <cell r="X1848">
            <v>2</v>
          </cell>
          <cell r="Y1848">
            <v>1.28125</v>
          </cell>
          <cell r="Z1848" t="str">
            <v>33. Xã Phú Hòa - giáp ranh Tân Phu - rồi.xlsx</v>
          </cell>
          <cell r="AA1848">
            <v>1500</v>
          </cell>
          <cell r="AB1848">
            <v>510</v>
          </cell>
          <cell r="AC1848">
            <v>380</v>
          </cell>
          <cell r="AD1848">
            <v>260</v>
          </cell>
        </row>
        <row r="1849">
          <cell r="G1849" t="str">
            <v>DQ2NT</v>
          </cell>
          <cell r="H1849" t="str">
            <v xml:space="preserve">Đường Bến Nôm (xã Phú Cường) </v>
          </cell>
          <cell r="I1849" t="str">
            <v>Từ nghĩa địa</v>
          </cell>
          <cell r="J1849"/>
          <cell r="K1849" t="str">
            <v>Đến giáp ranh hồ Trị An</v>
          </cell>
          <cell r="L1849"/>
          <cell r="M1849"/>
          <cell r="N1849"/>
          <cell r="O1849"/>
          <cell r="P1849"/>
          <cell r="Q1849"/>
          <cell r="R1849"/>
          <cell r="S1849"/>
          <cell r="T1849"/>
          <cell r="U1849"/>
          <cell r="V1849"/>
          <cell r="W1849"/>
          <cell r="Y1849"/>
          <cell r="Z1849"/>
          <cell r="AA1849"/>
          <cell r="AB1849"/>
          <cell r="AC1849"/>
          <cell r="AD1849"/>
        </row>
        <row r="1850">
          <cell r="G1850" t="str">
            <v>DQ2NT_D1</v>
          </cell>
          <cell r="H1850" t="str">
            <v xml:space="preserve">Đoạn từ Quốc lộ 20 đến hết ranh nghĩa địa </v>
          </cell>
          <cell r="I1850" t="str">
            <v>Cây xăng xã Phú Túc</v>
          </cell>
          <cell r="J1850"/>
          <cell r="K1850" t="str">
            <v>Đến giáp ranh xã Xuân Bắc huyện Xuân Lộc</v>
          </cell>
          <cell r="L1850">
            <v>1200</v>
          </cell>
          <cell r="M1850">
            <v>500</v>
          </cell>
          <cell r="N1850">
            <v>400</v>
          </cell>
          <cell r="O1850">
            <v>300</v>
          </cell>
          <cell r="P1850">
            <v>0</v>
          </cell>
          <cell r="Q1850">
            <v>0</v>
          </cell>
          <cell r="R1850">
            <v>0</v>
          </cell>
          <cell r="S1850">
            <v>0</v>
          </cell>
          <cell r="T1850" t="e">
            <v>#DIV/0!</v>
          </cell>
          <cell r="U1850" t="e">
            <v>#DIV/0!</v>
          </cell>
          <cell r="V1850" t="e">
            <v>#DIV/0!</v>
          </cell>
          <cell r="W1850" t="e">
            <v>#DIV/0!</v>
          </cell>
          <cell r="X1850">
            <v>1.5</v>
          </cell>
          <cell r="Y1850">
            <v>1.35</v>
          </cell>
          <cell r="Z1850" t="str">
            <v>43. Xã Thống Nhất.xlsx</v>
          </cell>
          <cell r="AA1850">
            <v>1600</v>
          </cell>
          <cell r="AB1850">
            <v>680</v>
          </cell>
          <cell r="AC1850">
            <v>540</v>
          </cell>
          <cell r="AD1850">
            <v>410</v>
          </cell>
        </row>
        <row r="1851">
          <cell r="G1851" t="str">
            <v>DQ2NT_D2</v>
          </cell>
          <cell r="H1851" t="str">
            <v>Đoạn từ nghĩa địa đến Bến Cá (đến hết ranh thửa đất số 268, tờ BĐĐC số 1 về bên trái và đến hết ranh thửa đất số 14, tờ BĐĐC số 1 về bên trái, xã Phú Cường)</v>
          </cell>
          <cell r="I1851" t="str">
            <v>Cây xăng xã Phú Túc</v>
          </cell>
          <cell r="J1851"/>
          <cell r="K1851" t="str">
            <v>Đến hết Trường THCS Phú Túc</v>
          </cell>
          <cell r="L1851">
            <v>900</v>
          </cell>
          <cell r="M1851">
            <v>500</v>
          </cell>
          <cell r="N1851">
            <v>400</v>
          </cell>
          <cell r="O1851">
            <v>300</v>
          </cell>
          <cell r="P1851">
            <v>0</v>
          </cell>
          <cell r="Q1851">
            <v>0</v>
          </cell>
          <cell r="R1851">
            <v>0</v>
          </cell>
          <cell r="S1851">
            <v>0</v>
          </cell>
          <cell r="T1851" t="e">
            <v>#DIV/0!</v>
          </cell>
          <cell r="U1851" t="e">
            <v>#DIV/0!</v>
          </cell>
          <cell r="V1851" t="e">
            <v>#DIV/0!</v>
          </cell>
          <cell r="W1851" t="e">
            <v>#DIV/0!</v>
          </cell>
          <cell r="X1851">
            <v>1.5</v>
          </cell>
          <cell r="Y1851">
            <v>1.35</v>
          </cell>
          <cell r="Z1851" t="str">
            <v>43. Xã Thống Nhất.xlsx</v>
          </cell>
          <cell r="AA1851">
            <v>1200</v>
          </cell>
          <cell r="AB1851">
            <v>680</v>
          </cell>
          <cell r="AC1851">
            <v>540</v>
          </cell>
          <cell r="AD1851">
            <v>410</v>
          </cell>
        </row>
        <row r="1852">
          <cell r="G1852" t="str">
            <v>DQ2NT_D3</v>
          </cell>
          <cell r="H1852" t="str">
            <v>Đoạn từ nghĩa địa đến đồi 3 (đến ranh hồ Trị An)</v>
          </cell>
          <cell r="I1852" t="str">
            <v>Từ trường THCS Phú Túc</v>
          </cell>
          <cell r="J1852"/>
          <cell r="K1852" t="str">
            <v>Đến hết Trường Tiểu học Võ Thị Sáu</v>
          </cell>
          <cell r="L1852">
            <v>900</v>
          </cell>
          <cell r="M1852">
            <v>500</v>
          </cell>
          <cell r="N1852">
            <v>400</v>
          </cell>
          <cell r="O1852">
            <v>300</v>
          </cell>
          <cell r="P1852">
            <v>0</v>
          </cell>
          <cell r="Q1852">
            <v>0</v>
          </cell>
          <cell r="R1852">
            <v>0</v>
          </cell>
          <cell r="S1852">
            <v>0</v>
          </cell>
          <cell r="T1852" t="e">
            <v>#DIV/0!</v>
          </cell>
          <cell r="U1852" t="e">
            <v>#DIV/0!</v>
          </cell>
          <cell r="V1852" t="e">
            <v>#DIV/0!</v>
          </cell>
          <cell r="W1852" t="e">
            <v>#DIV/0!</v>
          </cell>
          <cell r="X1852">
            <v>1.5</v>
          </cell>
          <cell r="Y1852">
            <v>1.35</v>
          </cell>
          <cell r="Z1852" t="str">
            <v>43. Xã Thống Nhất.xlsx</v>
          </cell>
          <cell r="AA1852">
            <v>1200</v>
          </cell>
          <cell r="AB1852">
            <v>680</v>
          </cell>
          <cell r="AC1852">
            <v>540</v>
          </cell>
          <cell r="AD1852">
            <v>410</v>
          </cell>
        </row>
        <row r="1853">
          <cell r="G1853" t="str">
            <v>DQ3NT1</v>
          </cell>
          <cell r="H1853" t="str">
            <v xml:space="preserve">Đường tỉnh 763, đoạn qua xã Phú Túc, xã Suối Nho </v>
          </cell>
          <cell r="I1853" t="str">
            <v>Trường Tiểu học Võ Thị Sáu</v>
          </cell>
          <cell r="J1853"/>
          <cell r="K1853" t="str">
            <v>Đến hết giáo xứ Suối Nho</v>
          </cell>
          <cell r="L1853"/>
          <cell r="M1853"/>
          <cell r="N1853"/>
          <cell r="O1853"/>
          <cell r="P1853"/>
          <cell r="Q1853"/>
          <cell r="R1853"/>
          <cell r="S1853"/>
          <cell r="T1853"/>
          <cell r="U1853"/>
          <cell r="V1853"/>
          <cell r="W1853"/>
          <cell r="Y1853"/>
          <cell r="Z1853"/>
          <cell r="AA1853"/>
          <cell r="AB1853"/>
          <cell r="AC1853"/>
          <cell r="AD1853"/>
        </row>
        <row r="1854">
          <cell r="G1854" t="str">
            <v>DQ3NT1_D1</v>
          </cell>
          <cell r="H1854" t="str">
            <v xml:space="preserve">Đoạn từ cây xăng Phú Túc đến hết Trường THCS Phú Túc </v>
          </cell>
          <cell r="I1854" t="str">
            <v>Từ giáo xứ Suối Nho</v>
          </cell>
          <cell r="J1854"/>
          <cell r="K1854" t="str">
            <v>Đến giáp ranh xã Xuân Bắc huyện Xuân Lộc</v>
          </cell>
          <cell r="L1854">
            <v>1300</v>
          </cell>
          <cell r="M1854">
            <v>600</v>
          </cell>
          <cell r="N1854">
            <v>400</v>
          </cell>
          <cell r="O1854">
            <v>300</v>
          </cell>
          <cell r="P1854">
            <v>0</v>
          </cell>
          <cell r="Q1854">
            <v>0</v>
          </cell>
          <cell r="R1854">
            <v>0</v>
          </cell>
          <cell r="S1854">
            <v>0</v>
          </cell>
          <cell r="T1854" t="e">
            <v>#DIV/0!</v>
          </cell>
          <cell r="U1854" t="e">
            <v>#DIV/0!</v>
          </cell>
          <cell r="V1854" t="e">
            <v>#DIV/0!</v>
          </cell>
          <cell r="W1854" t="e">
            <v>#DIV/0!</v>
          </cell>
          <cell r="X1854">
            <v>1.5</v>
          </cell>
          <cell r="Y1854">
            <v>1.35</v>
          </cell>
          <cell r="Z1854" t="str">
            <v>43. Xã Thống Nhất.xlsx</v>
          </cell>
          <cell r="AA1854">
            <v>1800</v>
          </cell>
          <cell r="AB1854">
            <v>810</v>
          </cell>
          <cell r="AC1854">
            <v>540</v>
          </cell>
          <cell r="AD1854">
            <v>410</v>
          </cell>
        </row>
        <row r="1855">
          <cell r="G1855" t="str">
            <v>DQ3NT1_D2</v>
          </cell>
          <cell r="H1855" t="str">
            <v>Đoạn tiếp theo đến hết Trường Tiểu học Võ Thị Sáu</v>
          </cell>
          <cell r="I1855" t="str">
            <v>Cách chợ Suối Nho 200m</v>
          </cell>
          <cell r="J1855"/>
          <cell r="K1855" t="str">
            <v>Qua chợ Suối Nho 200m</v>
          </cell>
          <cell r="L1855">
            <v>1200</v>
          </cell>
          <cell r="M1855">
            <v>500</v>
          </cell>
          <cell r="N1855">
            <v>300</v>
          </cell>
          <cell r="O1855">
            <v>200</v>
          </cell>
          <cell r="P1855">
            <v>3264</v>
          </cell>
          <cell r="Q1855">
            <v>0</v>
          </cell>
          <cell r="R1855">
            <v>0</v>
          </cell>
          <cell r="S1855">
            <v>0</v>
          </cell>
          <cell r="T1855">
            <v>0.49632352941176472</v>
          </cell>
          <cell r="U1855" t="e">
            <v>#DIV/0!</v>
          </cell>
          <cell r="V1855" t="e">
            <v>#DIV/0!</v>
          </cell>
          <cell r="W1855" t="e">
            <v>#DIV/0!</v>
          </cell>
          <cell r="X1855">
            <v>1.5</v>
          </cell>
          <cell r="Y1855">
            <v>1.35</v>
          </cell>
          <cell r="Z1855" t="str">
            <v>43. Xã Thống Nhất.xlsx</v>
          </cell>
          <cell r="AA1855">
            <v>1600</v>
          </cell>
          <cell r="AB1855">
            <v>680</v>
          </cell>
          <cell r="AC1855">
            <v>410</v>
          </cell>
          <cell r="AD1855">
            <v>270</v>
          </cell>
        </row>
        <row r="1856">
          <cell r="G1856" t="str">
            <v>DQ3NT1_D3</v>
          </cell>
          <cell r="H1856" t="str">
            <v>Đoạn từ Trường Tiểu học Võ Thị Sáu đến hết giáo xứ Suối Nho</v>
          </cell>
          <cell r="I1856" t="str">
            <v>Quốc lộ 20</v>
          </cell>
          <cell r="J1856"/>
          <cell r="K1856" t="str">
            <v>Đến Đường tỉnh 763</v>
          </cell>
          <cell r="L1856">
            <v>1700</v>
          </cell>
          <cell r="M1856">
            <v>700</v>
          </cell>
          <cell r="N1856">
            <v>400</v>
          </cell>
          <cell r="O1856">
            <v>300</v>
          </cell>
          <cell r="P1856">
            <v>0</v>
          </cell>
          <cell r="Q1856">
            <v>0</v>
          </cell>
          <cell r="R1856">
            <v>0</v>
          </cell>
          <cell r="S1856">
            <v>0</v>
          </cell>
          <cell r="T1856" t="e">
            <v>#DIV/0!</v>
          </cell>
          <cell r="U1856" t="e">
            <v>#DIV/0!</v>
          </cell>
          <cell r="V1856" t="e">
            <v>#DIV/0!</v>
          </cell>
          <cell r="W1856" t="e">
            <v>#DIV/0!</v>
          </cell>
          <cell r="X1856">
            <v>1.55</v>
          </cell>
          <cell r="Y1856">
            <v>1.3640000000000001</v>
          </cell>
          <cell r="Z1856" t="str">
            <v>46. xã Xuân Bắc.xlsx</v>
          </cell>
          <cell r="AA1856">
            <v>2300</v>
          </cell>
          <cell r="AB1856">
            <v>950</v>
          </cell>
          <cell r="AC1856">
            <v>550</v>
          </cell>
          <cell r="AD1856">
            <v>410</v>
          </cell>
        </row>
        <row r="1857">
          <cell r="G1857" t="str">
            <v>DQ3NT1_D4</v>
          </cell>
          <cell r="H1857" t="str">
            <v xml:space="preserve">Đoạn từ giáo xứ Suối Nho đến giáp ranh xã Xuân Bắc huyện Xuân Lộc </v>
          </cell>
          <cell r="I1857" t="str">
            <v>Quốc lộ 20</v>
          </cell>
          <cell r="J1857"/>
          <cell r="K1857" t="str">
            <v>Vào 1.000m</v>
          </cell>
          <cell r="L1857">
            <v>2400</v>
          </cell>
          <cell r="M1857">
            <v>900</v>
          </cell>
          <cell r="N1857">
            <v>600</v>
          </cell>
          <cell r="O1857">
            <v>500</v>
          </cell>
          <cell r="P1857">
            <v>0</v>
          </cell>
          <cell r="Q1857">
            <v>0</v>
          </cell>
          <cell r="R1857">
            <v>0</v>
          </cell>
          <cell r="S1857">
            <v>0</v>
          </cell>
          <cell r="T1857" t="e">
            <v>#DIV/0!</v>
          </cell>
          <cell r="U1857" t="e">
            <v>#DIV/0!</v>
          </cell>
          <cell r="V1857" t="e">
            <v>#DIV/0!</v>
          </cell>
          <cell r="W1857" t="e">
            <v>#DIV/0!</v>
          </cell>
          <cell r="X1857">
            <v>1.55</v>
          </cell>
          <cell r="Y1857">
            <v>1.3640000000000001</v>
          </cell>
          <cell r="Z1857" t="str">
            <v>46. xã Xuân Bắc.xlsx</v>
          </cell>
          <cell r="AA1857">
            <v>3300</v>
          </cell>
          <cell r="AB1857">
            <v>1200</v>
          </cell>
          <cell r="AC1857">
            <v>820</v>
          </cell>
          <cell r="AD1857">
            <v>680</v>
          </cell>
        </row>
        <row r="1858">
          <cell r="G1858" t="str">
            <v>DQ3NT1_D5</v>
          </cell>
          <cell r="H1858" t="str">
            <v>Trong đó: Đoạn từ tim chợ Suối Nho ra mỗi bên 200 m</v>
          </cell>
          <cell r="I1858" t="str">
            <v>1.000m (từ Quốc lộ 20 vào)</v>
          </cell>
          <cell r="J1858"/>
          <cell r="K1858" t="str">
            <v>Đến tu viện Thánh Gioan Granda</v>
          </cell>
          <cell r="L1858">
            <v>2600</v>
          </cell>
          <cell r="M1858">
            <v>1000</v>
          </cell>
          <cell r="N1858">
            <v>700</v>
          </cell>
          <cell r="O1858">
            <v>500</v>
          </cell>
          <cell r="P1858">
            <v>0</v>
          </cell>
          <cell r="Q1858">
            <v>0</v>
          </cell>
          <cell r="R1858">
            <v>0</v>
          </cell>
          <cell r="S1858">
            <v>0</v>
          </cell>
          <cell r="T1858" t="e">
            <v>#DIV/0!</v>
          </cell>
          <cell r="U1858" t="e">
            <v>#DIV/0!</v>
          </cell>
          <cell r="V1858" t="e">
            <v>#DIV/0!</v>
          </cell>
          <cell r="W1858" t="e">
            <v>#DIV/0!</v>
          </cell>
          <cell r="X1858">
            <v>7.12</v>
          </cell>
          <cell r="Y1858">
            <v>1.8</v>
          </cell>
          <cell r="Z1858" t="e">
            <v>#N/A</v>
          </cell>
          <cell r="AA1858">
            <v>4700</v>
          </cell>
          <cell r="AB1858">
            <v>1800</v>
          </cell>
          <cell r="AC1858">
            <v>1300</v>
          </cell>
          <cell r="AD1858">
            <v>900</v>
          </cell>
        </row>
        <row r="1859">
          <cell r="G1859" t="str">
            <v>DQ4NT2</v>
          </cell>
          <cell r="H1859" t="str">
            <v xml:space="preserve">Đường 101 (các xã: La Ngà, Túc Trưng, Suối Nho) </v>
          </cell>
          <cell r="I1859" t="str">
            <v>Từ tu viện Thánh Gioan Granda</v>
          </cell>
          <cell r="J1859"/>
          <cell r="K1859" t="str">
            <v>Đến Đường tỉnh 763</v>
          </cell>
          <cell r="L1859"/>
          <cell r="M1859"/>
          <cell r="N1859"/>
          <cell r="O1859"/>
          <cell r="P1859"/>
          <cell r="Q1859"/>
          <cell r="R1859"/>
          <cell r="S1859"/>
          <cell r="T1859"/>
          <cell r="U1859"/>
          <cell r="V1859"/>
          <cell r="W1859"/>
          <cell r="Y1859"/>
          <cell r="Z1859"/>
          <cell r="AA1859"/>
          <cell r="AB1859"/>
          <cell r="AC1859"/>
          <cell r="AD1859"/>
        </row>
        <row r="1860">
          <cell r="G1860" t="str">
            <v>DQ4NT2_D1</v>
          </cell>
          <cell r="H1860" t="str">
            <v xml:space="preserve">Đoạn từ Quốc lộ 20 vào 1.000m </v>
          </cell>
          <cell r="I1860" t="str">
            <v>Quốc lộ 20</v>
          </cell>
          <cell r="J1860"/>
          <cell r="K1860" t="str">
            <v>- Bên trái, đến hết ranh thửa đất số 3, tờ BĐĐC số 3, xã La Ngà
- Bên phải, đến hết ranh thửa đất số 5, tờ BĐĐC số 3, xã La Ngà</v>
          </cell>
          <cell r="L1860">
            <v>600</v>
          </cell>
          <cell r="M1860">
            <v>300</v>
          </cell>
          <cell r="N1860">
            <v>200</v>
          </cell>
          <cell r="O1860">
            <v>110</v>
          </cell>
          <cell r="P1860">
            <v>0</v>
          </cell>
          <cell r="Q1860">
            <v>0</v>
          </cell>
          <cell r="R1860">
            <v>0</v>
          </cell>
          <cell r="S1860">
            <v>0</v>
          </cell>
          <cell r="T1860" t="e">
            <v>#DIV/0!</v>
          </cell>
          <cell r="U1860" t="e">
            <v>#DIV/0!</v>
          </cell>
          <cell r="V1860" t="e">
            <v>#DIV/0!</v>
          </cell>
          <cell r="W1860" t="e">
            <v>#DIV/0!</v>
          </cell>
          <cell r="X1860">
            <v>1.9</v>
          </cell>
          <cell r="Y1860">
            <v>1.32</v>
          </cell>
          <cell r="Z1860" t="str">
            <v>45. X. La Ngà rồi.xlsx</v>
          </cell>
          <cell r="AA1860">
            <v>790</v>
          </cell>
          <cell r="AB1860">
            <v>400</v>
          </cell>
          <cell r="AC1860">
            <v>260</v>
          </cell>
          <cell r="AD1860">
            <v>150</v>
          </cell>
        </row>
        <row r="1861">
          <cell r="G1861" t="str">
            <v>DQ4NT2_D2</v>
          </cell>
          <cell r="H1861" t="str">
            <v>Đoạn vào 1.000 m (từ Quốc lộ 20 vào) đến Tu viện Thánh Gioan Granda</v>
          </cell>
          <cell r="I1861" t="str">
            <v>Quốc lộ 20</v>
          </cell>
          <cell r="J1861"/>
          <cell r="K1861" t="str">
            <v>Đến ngã 3 đường WB2</v>
          </cell>
          <cell r="L1861">
            <v>500</v>
          </cell>
          <cell r="M1861">
            <v>300</v>
          </cell>
          <cell r="N1861">
            <v>200</v>
          </cell>
          <cell r="O1861">
            <v>110</v>
          </cell>
          <cell r="P1861">
            <v>0</v>
          </cell>
          <cell r="Q1861">
            <v>0</v>
          </cell>
          <cell r="R1861">
            <v>0</v>
          </cell>
          <cell r="S1861">
            <v>0</v>
          </cell>
          <cell r="T1861" t="e">
            <v>#DIV/0!</v>
          </cell>
          <cell r="U1861" t="e">
            <v>#DIV/0!</v>
          </cell>
          <cell r="V1861" t="e">
            <v>#DIV/0!</v>
          </cell>
          <cell r="W1861" t="e">
            <v>#DIV/0!</v>
          </cell>
          <cell r="X1861">
            <v>1.9</v>
          </cell>
          <cell r="Y1861">
            <v>1.32</v>
          </cell>
          <cell r="Z1861" t="str">
            <v>45. X. La Ngà rồi.xlsx</v>
          </cell>
          <cell r="AA1861">
            <v>660</v>
          </cell>
          <cell r="AB1861">
            <v>400</v>
          </cell>
          <cell r="AC1861">
            <v>260</v>
          </cell>
          <cell r="AD1861">
            <v>150</v>
          </cell>
        </row>
        <row r="1862">
          <cell r="G1862" t="str">
            <v>DQ4NT2_D3</v>
          </cell>
          <cell r="H1862" t="str">
            <v xml:space="preserve">Tu viện Thánh Gioan Granda đến Đường tỉnh 763 </v>
          </cell>
          <cell r="I1862" t="str">
            <v>Ngã 3 đường WB2</v>
          </cell>
          <cell r="J1862"/>
          <cell r="K1862" t="str">
            <v>- Bên trái, đến hết ranh thửa đất số 3, tờ BĐĐC số 3, xã La Ngà
- Bên phải, đến hết ranh thửa đất số 5, tờ BĐĐC số 3, xã La Ngà</v>
          </cell>
          <cell r="L1862">
            <v>700</v>
          </cell>
          <cell r="M1862">
            <v>300</v>
          </cell>
          <cell r="N1862">
            <v>200</v>
          </cell>
          <cell r="O1862">
            <v>150</v>
          </cell>
          <cell r="P1862">
            <v>0</v>
          </cell>
          <cell r="Q1862">
            <v>0</v>
          </cell>
          <cell r="R1862">
            <v>0</v>
          </cell>
          <cell r="S1862">
            <v>0</v>
          </cell>
          <cell r="T1862" t="e">
            <v>#DIV/0!</v>
          </cell>
          <cell r="U1862" t="e">
            <v>#DIV/0!</v>
          </cell>
          <cell r="V1862" t="e">
            <v>#DIV/0!</v>
          </cell>
          <cell r="W1862" t="e">
            <v>#DIV/0!</v>
          </cell>
          <cell r="X1862">
            <v>1.9</v>
          </cell>
          <cell r="Y1862">
            <v>1.26</v>
          </cell>
          <cell r="Z1862" t="str">
            <v>46. xã Xuân Bắc.xlsx</v>
          </cell>
          <cell r="AA1862">
            <v>880</v>
          </cell>
          <cell r="AB1862">
            <v>380</v>
          </cell>
          <cell r="AC1862">
            <v>250</v>
          </cell>
          <cell r="AD1862">
            <v>190</v>
          </cell>
        </row>
        <row r="1863">
          <cell r="G1863" t="str">
            <v>DQ5NT2</v>
          </cell>
          <cell r="H1863" t="str">
            <v xml:space="preserve">Đường 101 (xã La Ngà) </v>
          </cell>
          <cell r="I1863" t="str">
            <v>Quốc lộ 20</v>
          </cell>
          <cell r="J1863"/>
          <cell r="K1863" t="str">
            <v>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v>
          </cell>
          <cell r="L1863"/>
          <cell r="M1863"/>
          <cell r="N1863"/>
          <cell r="O1863"/>
          <cell r="P1863"/>
          <cell r="Q1863"/>
          <cell r="R1863"/>
          <cell r="S1863"/>
          <cell r="T1863"/>
          <cell r="U1863"/>
          <cell r="V1863"/>
          <cell r="W1863"/>
          <cell r="Y1863"/>
          <cell r="Z1863"/>
          <cell r="AA1863"/>
          <cell r="AB1863"/>
          <cell r="AC1863"/>
          <cell r="AD1863"/>
        </row>
        <row r="1864">
          <cell r="G1864" t="str">
            <v>DQ5NT2_D1</v>
          </cell>
          <cell r="H1864" t="str">
            <v xml:space="preserve">Đoạn từ Quốc lộ 20 đến đường WB2 </v>
          </cell>
          <cell r="I1864" t="str">
            <v>Quốc lộ 20</v>
          </cell>
          <cell r="J1864"/>
          <cell r="K1864" t="str">
            <v>Đến hết Trường Tiểu học Phú Ngọc B</v>
          </cell>
          <cell r="L1864">
            <v>600</v>
          </cell>
          <cell r="M1864">
            <v>300</v>
          </cell>
          <cell r="N1864">
            <v>200</v>
          </cell>
          <cell r="O1864">
            <v>110</v>
          </cell>
          <cell r="P1864">
            <v>0</v>
          </cell>
          <cell r="Q1864">
            <v>0</v>
          </cell>
          <cell r="R1864">
            <v>0</v>
          </cell>
          <cell r="S1864">
            <v>0</v>
          </cell>
          <cell r="T1864" t="e">
            <v>#DIV/0!</v>
          </cell>
          <cell r="U1864" t="e">
            <v>#DIV/0!</v>
          </cell>
          <cell r="V1864" t="e">
            <v>#DIV/0!</v>
          </cell>
          <cell r="W1864" t="e">
            <v>#DIV/0!</v>
          </cell>
          <cell r="X1864">
            <v>1.9</v>
          </cell>
          <cell r="Y1864">
            <v>1.32</v>
          </cell>
          <cell r="Z1864" t="str">
            <v>45. X. La Ngà rồi.xlsx</v>
          </cell>
          <cell r="AA1864">
            <v>790</v>
          </cell>
          <cell r="AB1864">
            <v>400</v>
          </cell>
          <cell r="AC1864">
            <v>260</v>
          </cell>
          <cell r="AD1864">
            <v>150</v>
          </cell>
        </row>
        <row r="1865">
          <cell r="G1865" t="str">
            <v>DQ5NT2_D2</v>
          </cell>
          <cell r="H1865" t="str">
            <v xml:space="preserve">Đoạn còn lại, từ đường WB2 đến hết ranh thửa đất số 3, tờ BĐĐC số 3 về bên trái và hết ranh thửa đất số 5, tờ BĐĐC số 3 về bên phải, xã La Ngà </v>
          </cell>
          <cell r="I1865" t="str">
            <v>Trường Tiểu học Phú Ngọc</v>
          </cell>
          <cell r="J1865"/>
          <cell r="K1865" t="str">
            <v>- Bên trái, đến hết ranh thửa đất số 1, tờ BĐĐC số 30, xã Phú Ngọc
- Bên phải, đến hết ranh thửa đất số 2, tờ BĐĐC số 30, xã Phú Ngọc</v>
          </cell>
          <cell r="L1865">
            <v>500</v>
          </cell>
          <cell r="M1865">
            <v>300</v>
          </cell>
          <cell r="N1865">
            <v>200</v>
          </cell>
          <cell r="O1865">
            <v>110</v>
          </cell>
          <cell r="P1865">
            <v>0</v>
          </cell>
          <cell r="Q1865">
            <v>0</v>
          </cell>
          <cell r="R1865">
            <v>0</v>
          </cell>
          <cell r="S1865">
            <v>0</v>
          </cell>
          <cell r="T1865" t="e">
            <v>#DIV/0!</v>
          </cell>
          <cell r="U1865" t="e">
            <v>#DIV/0!</v>
          </cell>
          <cell r="V1865" t="e">
            <v>#DIV/0!</v>
          </cell>
          <cell r="W1865" t="e">
            <v>#DIV/0!</v>
          </cell>
          <cell r="X1865">
            <v>1.9</v>
          </cell>
          <cell r="Y1865">
            <v>1.32</v>
          </cell>
          <cell r="Z1865" t="str">
            <v>45. X. La Ngà rồi.xlsx</v>
          </cell>
          <cell r="AA1865">
            <v>660</v>
          </cell>
          <cell r="AB1865">
            <v>400</v>
          </cell>
          <cell r="AC1865">
            <v>260</v>
          </cell>
          <cell r="AD1865">
            <v>150</v>
          </cell>
        </row>
        <row r="1866">
          <cell r="G1866" t="str">
            <v>DQ6NT2</v>
          </cell>
          <cell r="H1866" t="str">
            <v xml:space="preserve">Đường 104 (xã Phú Ngọc) </v>
          </cell>
          <cell r="I1866" t="str">
            <v>Quốc lộ 20</v>
          </cell>
          <cell r="J1866"/>
          <cell r="K1866" t="str">
            <v>Vào 432m (phía Nam Quốc lộ 20)</v>
          </cell>
          <cell r="L1866"/>
          <cell r="M1866"/>
          <cell r="N1866"/>
          <cell r="O1866"/>
          <cell r="P1866"/>
          <cell r="Q1866"/>
          <cell r="R1866"/>
          <cell r="S1866"/>
          <cell r="T1866"/>
          <cell r="U1866"/>
          <cell r="V1866"/>
          <cell r="W1866"/>
          <cell r="Y1866"/>
          <cell r="Z1866"/>
          <cell r="AA1866"/>
          <cell r="AB1866"/>
          <cell r="AC1866"/>
          <cell r="AD1866"/>
        </row>
        <row r="1867">
          <cell r="G1867" t="str">
            <v>DQ6NT2_D1,2</v>
          </cell>
          <cell r="H1867" t="str">
            <v>Từ Quốc lộ 20 đến hết Trường Tiểu học Phú Ngọc B</v>
          </cell>
          <cell r="I1867" t="str">
            <v>Từ Quốc lộ 20 + 432m (phía Nam Quốc lộ 20)</v>
          </cell>
          <cell r="J1867"/>
          <cell r="K1867" t="str">
            <v>Đến cầu RAP</v>
          </cell>
          <cell r="L1867">
            <v>500</v>
          </cell>
          <cell r="M1867">
            <v>300</v>
          </cell>
          <cell r="N1867">
            <v>200</v>
          </cell>
          <cell r="O1867">
            <v>110</v>
          </cell>
          <cell r="P1867" t="e">
            <v>#N/A</v>
          </cell>
          <cell r="Q1867" t="e">
            <v>#N/A</v>
          </cell>
          <cell r="R1867" t="e">
            <v>#N/A</v>
          </cell>
          <cell r="S1867" t="e">
            <v>#N/A</v>
          </cell>
          <cell r="T1867" t="e">
            <v>#N/A</v>
          </cell>
          <cell r="U1867" t="e">
            <v>#N/A</v>
          </cell>
          <cell r="V1867" t="e">
            <v>#N/A</v>
          </cell>
          <cell r="W1867" t="e">
            <v>#N/A</v>
          </cell>
          <cell r="X1867">
            <v>2.6</v>
          </cell>
          <cell r="Y1867">
            <v>1.4</v>
          </cell>
          <cell r="Z1867" t="str">
            <v>25. xã Định Quán rồi.xlsx</v>
          </cell>
          <cell r="AA1867">
            <v>700</v>
          </cell>
          <cell r="AB1867">
            <v>420</v>
          </cell>
          <cell r="AC1867">
            <v>280</v>
          </cell>
          <cell r="AD1867">
            <v>150</v>
          </cell>
        </row>
        <row r="1868">
          <cell r="G1868" t="str">
            <v>DQ6NT2_D2</v>
          </cell>
          <cell r="H1868" t="str">
            <v>Đoạn còn lại (Bắc Quốc lộ 20), từ Trường Tiểu học Phú Ngọc đến hết dốc Lê Thê (đến hết ranh thửa đất số 1, tờ BĐĐC số 30 về bên trái và hết ranh thửa đất số 2, tờ BĐĐC số 30 về bên phải, xã Phú Ngọc)</v>
          </cell>
          <cell r="I1868" t="str">
            <v>Từ cầu RAP</v>
          </cell>
          <cell r="J1868"/>
          <cell r="K1868" t="str">
            <v>- Bên trái, đến hết ranh thửa đất số 1, tờ BĐĐC số 113, xã Phú Ngọc
- Bên phải, đến hết ranh thửa đất số 6, tờ BĐĐC số 113, xã Phú Ngọc</v>
          </cell>
          <cell r="L1868">
            <v>500</v>
          </cell>
          <cell r="M1868">
            <v>250</v>
          </cell>
          <cell r="N1868">
            <v>200</v>
          </cell>
          <cell r="O1868">
            <v>150</v>
          </cell>
          <cell r="P1868">
            <v>0</v>
          </cell>
          <cell r="Q1868">
            <v>0</v>
          </cell>
          <cell r="R1868">
            <v>0</v>
          </cell>
          <cell r="S1868">
            <v>422</v>
          </cell>
          <cell r="T1868" t="e">
            <v>#DIV/0!</v>
          </cell>
          <cell r="U1868" t="e">
            <v>#DIV/0!</v>
          </cell>
          <cell r="V1868" t="e">
            <v>#DIV/0!</v>
          </cell>
          <cell r="W1868">
            <v>0.44786729857819907</v>
          </cell>
          <cell r="X1868">
            <v>9.26</v>
          </cell>
          <cell r="Y1868">
            <v>1.26</v>
          </cell>
          <cell r="Z1868" t="e">
            <v>#N/A</v>
          </cell>
          <cell r="AA1868">
            <v>630</v>
          </cell>
          <cell r="AB1868">
            <v>320</v>
          </cell>
          <cell r="AC1868">
            <v>250</v>
          </cell>
          <cell r="AD1868">
            <v>190</v>
          </cell>
        </row>
        <row r="1869">
          <cell r="G1869" t="str">
            <v>DQ6NT2_D3</v>
          </cell>
          <cell r="H1869" t="str">
            <v xml:space="preserve">Đoạn từ Quốc lộ 20 đến ao cá Huyện ủy (phía Nam Quốc lộ 20) </v>
          </cell>
          <cell r="I1869" t="str">
            <v>Quốc lộ 20</v>
          </cell>
          <cell r="J1869"/>
          <cell r="K1869" t="str">
            <v>- Bên trái, đến hết ranh thửa đất số 12, tờ BĐĐC số 133, xã Phú Ngọc
- Bên phải, đến hết ranh thửa đất số 7, tờ BĐĐC số 102, xã Phú Ngọc</v>
          </cell>
          <cell r="L1869">
            <v>500</v>
          </cell>
          <cell r="M1869">
            <v>250</v>
          </cell>
          <cell r="N1869">
            <v>200</v>
          </cell>
          <cell r="O1869">
            <v>150</v>
          </cell>
          <cell r="P1869">
            <v>0</v>
          </cell>
          <cell r="Q1869">
            <v>0</v>
          </cell>
          <cell r="R1869">
            <v>0</v>
          </cell>
          <cell r="S1869">
            <v>0</v>
          </cell>
          <cell r="T1869" t="e">
            <v>#DIV/0!</v>
          </cell>
          <cell r="U1869" t="e">
            <v>#DIV/0!</v>
          </cell>
          <cell r="V1869" t="e">
            <v>#DIV/0!</v>
          </cell>
          <cell r="W1869" t="e">
            <v>#DIV/0!</v>
          </cell>
          <cell r="X1869">
            <v>2.6</v>
          </cell>
          <cell r="Y1869">
            <v>1.4</v>
          </cell>
          <cell r="Z1869" t="str">
            <v>25. xã Định Quán rồi.xlsx</v>
          </cell>
          <cell r="AA1869">
            <v>700</v>
          </cell>
          <cell r="AB1869">
            <v>350</v>
          </cell>
          <cell r="AC1869">
            <v>280</v>
          </cell>
          <cell r="AD1869">
            <v>210</v>
          </cell>
        </row>
        <row r="1870">
          <cell r="G1870" t="str">
            <v>DQ6NT2_D4</v>
          </cell>
          <cell r="H1870" t="str">
            <v>Đoạn từ ao cá Huyện ủy đến cầu RAP</v>
          </cell>
          <cell r="I1870" t="str">
            <v>Quốc lộ 20</v>
          </cell>
          <cell r="J1870"/>
          <cell r="K1870" t="str">
            <v>Đến cống số 1</v>
          </cell>
          <cell r="L1870">
            <v>440</v>
          </cell>
          <cell r="M1870">
            <v>220</v>
          </cell>
          <cell r="N1870">
            <v>170</v>
          </cell>
          <cell r="O1870">
            <v>130</v>
          </cell>
          <cell r="P1870">
            <v>0</v>
          </cell>
          <cell r="Q1870">
            <v>0</v>
          </cell>
          <cell r="R1870">
            <v>0</v>
          </cell>
          <cell r="S1870">
            <v>0</v>
          </cell>
          <cell r="T1870" t="e">
            <v>#DIV/0!</v>
          </cell>
          <cell r="U1870" t="e">
            <v>#DIV/0!</v>
          </cell>
          <cell r="V1870" t="e">
            <v>#DIV/0!</v>
          </cell>
          <cell r="W1870" t="e">
            <v>#DIV/0!</v>
          </cell>
          <cell r="X1870">
            <v>2.6</v>
          </cell>
          <cell r="Y1870">
            <v>1.4</v>
          </cell>
          <cell r="Z1870" t="str">
            <v>25. xã Định Quán rồi.xlsx</v>
          </cell>
          <cell r="AA1870">
            <v>620</v>
          </cell>
          <cell r="AB1870">
            <v>310</v>
          </cell>
          <cell r="AC1870">
            <v>240</v>
          </cell>
          <cell r="AD1870">
            <v>180</v>
          </cell>
        </row>
        <row r="1871">
          <cell r="G1871" t="str">
            <v>DQ6NT2_D5</v>
          </cell>
          <cell r="H1871" t="str">
            <v>Đoạn còn lại, từ cầu RAP đến hết ranh thửa đất số 1, tờ BĐĐC số 113 về bên trái và hết ranh thửa đất số 6, tờ BĐĐC số 113 về bên phải, xã Phú Ngọc</v>
          </cell>
          <cell r="I1871" t="str">
            <v>Từ cống số 1</v>
          </cell>
          <cell r="J1871"/>
          <cell r="K1871" t="str">
            <v>- Bên trái, đến hết ranh thửa đất số 12, tờ BĐĐC số 133, xã Phú Ngọc
- Bên phải, đến hết ranh thửa đất số 7, tờ BĐĐC số 102, xã Phú Ngọc</v>
          </cell>
          <cell r="L1871">
            <v>390</v>
          </cell>
          <cell r="M1871">
            <v>200</v>
          </cell>
          <cell r="N1871">
            <v>160</v>
          </cell>
          <cell r="O1871">
            <v>130</v>
          </cell>
          <cell r="P1871">
            <v>0</v>
          </cell>
          <cell r="Q1871">
            <v>0</v>
          </cell>
          <cell r="R1871">
            <v>0</v>
          </cell>
          <cell r="S1871">
            <v>0</v>
          </cell>
          <cell r="T1871" t="e">
            <v>#DIV/0!</v>
          </cell>
          <cell r="U1871" t="e">
            <v>#DIV/0!</v>
          </cell>
          <cell r="V1871" t="e">
            <v>#DIV/0!</v>
          </cell>
          <cell r="W1871" t="e">
            <v>#DIV/0!</v>
          </cell>
          <cell r="X1871">
            <v>2.6</v>
          </cell>
          <cell r="Y1871">
            <v>1.4</v>
          </cell>
          <cell r="Z1871" t="str">
            <v>25. xã Định Quán rồi.xlsx</v>
          </cell>
          <cell r="AA1871">
            <v>550</v>
          </cell>
          <cell r="AB1871">
            <v>280</v>
          </cell>
          <cell r="AC1871">
            <v>220</v>
          </cell>
          <cell r="AD1871">
            <v>180</v>
          </cell>
        </row>
        <row r="1872">
          <cell r="G1872" t="str">
            <v>DQ7NT2</v>
          </cell>
          <cell r="H1872" t="str">
            <v xml:space="preserve">Đường 105 </v>
          </cell>
          <cell r="I1872" t="str">
            <v>Quốc lộ 20</v>
          </cell>
          <cell r="J1872"/>
          <cell r="K1872" t="str">
            <v>Đến bến phà 107</v>
          </cell>
          <cell r="L1872"/>
          <cell r="M1872"/>
          <cell r="N1872"/>
          <cell r="O1872"/>
          <cell r="P1872"/>
          <cell r="Q1872"/>
          <cell r="R1872"/>
          <cell r="S1872"/>
          <cell r="T1872"/>
          <cell r="U1872"/>
          <cell r="V1872"/>
          <cell r="W1872"/>
          <cell r="Y1872"/>
          <cell r="Z1872"/>
          <cell r="AA1872"/>
          <cell r="AB1872"/>
          <cell r="AC1872"/>
          <cell r="AD1872"/>
        </row>
        <row r="1873">
          <cell r="G1873" t="str">
            <v>DQ7NT2_D1</v>
          </cell>
          <cell r="H1873" t="str">
            <v xml:space="preserve">Đoạn từ Quốc lộ 20 đến cống số 1 </v>
          </cell>
          <cell r="I1873" t="str">
            <v>Quốc lộ 20</v>
          </cell>
          <cell r="J1873"/>
          <cell r="K1873" t="str">
            <v>Vào 100m (phía nam Quốc lộ 20)</v>
          </cell>
          <cell r="L1873">
            <v>460</v>
          </cell>
          <cell r="M1873">
            <v>220</v>
          </cell>
          <cell r="N1873">
            <v>160</v>
          </cell>
          <cell r="O1873">
            <v>130</v>
          </cell>
          <cell r="P1873">
            <v>0</v>
          </cell>
          <cell r="Q1873">
            <v>0</v>
          </cell>
          <cell r="R1873">
            <v>0</v>
          </cell>
          <cell r="S1873">
            <v>0</v>
          </cell>
          <cell r="T1873" t="e">
            <v>#DIV/0!</v>
          </cell>
          <cell r="U1873" t="e">
            <v>#DIV/0!</v>
          </cell>
          <cell r="V1873" t="e">
            <v>#DIV/0!</v>
          </cell>
          <cell r="W1873" t="e">
            <v>#DIV/0!</v>
          </cell>
          <cell r="X1873">
            <v>2.6</v>
          </cell>
          <cell r="Y1873">
            <v>1.4</v>
          </cell>
          <cell r="Z1873" t="str">
            <v>25. xã Định Quán rồi.xlsx</v>
          </cell>
          <cell r="AA1873">
            <v>640</v>
          </cell>
          <cell r="AB1873">
            <v>310</v>
          </cell>
          <cell r="AC1873">
            <v>220</v>
          </cell>
          <cell r="AD1873">
            <v>180</v>
          </cell>
        </row>
        <row r="1874">
          <cell r="G1874" t="str">
            <v>DQ7NT2_D2</v>
          </cell>
          <cell r="H1874" t="str">
            <v>Đoạn còn lại, từ cống số 1 đến hết ranh thửa đất số 12, tờ BĐĐC số 133 về bên trái và hết ranh thửa đất số 7, tờ BĐĐC số 102 về bên phải, xã Phú Ngọc</v>
          </cell>
          <cell r="I1874" t="str">
            <v>Từ Km107+100</v>
          </cell>
          <cell r="J1874"/>
          <cell r="K1874" t="str">
            <v>Đến giáp nhà thờ Ngọc Thanh</v>
          </cell>
          <cell r="L1874">
            <v>390</v>
          </cell>
          <cell r="M1874">
            <v>200</v>
          </cell>
          <cell r="N1874">
            <v>160</v>
          </cell>
          <cell r="O1874">
            <v>130</v>
          </cell>
          <cell r="P1874">
            <v>0</v>
          </cell>
          <cell r="Q1874">
            <v>0</v>
          </cell>
          <cell r="R1874">
            <v>0</v>
          </cell>
          <cell r="S1874">
            <v>0</v>
          </cell>
          <cell r="T1874" t="e">
            <v>#DIV/0!</v>
          </cell>
          <cell r="U1874" t="e">
            <v>#DIV/0!</v>
          </cell>
          <cell r="V1874" t="e">
            <v>#DIV/0!</v>
          </cell>
          <cell r="W1874" t="e">
            <v>#DIV/0!</v>
          </cell>
          <cell r="X1874">
            <v>2.6</v>
          </cell>
          <cell r="Y1874">
            <v>1.4</v>
          </cell>
          <cell r="Z1874" t="str">
            <v>25. xã Định Quán rồi.xlsx</v>
          </cell>
          <cell r="AA1874">
            <v>550</v>
          </cell>
          <cell r="AB1874">
            <v>280</v>
          </cell>
          <cell r="AC1874">
            <v>220</v>
          </cell>
          <cell r="AD1874">
            <v>180</v>
          </cell>
        </row>
        <row r="1875">
          <cell r="G1875" t="str">
            <v>DQ8NT2</v>
          </cell>
          <cell r="H1875" t="str">
            <v xml:space="preserve">Đường 107 (xã Ngọc Định) </v>
          </cell>
          <cell r="I1875" t="str">
            <v>Từ nhà thờ Ngọc Thanh</v>
          </cell>
          <cell r="J1875"/>
          <cell r="K1875" t="str">
            <v>Đến bến phà 107</v>
          </cell>
          <cell r="L1875"/>
          <cell r="M1875"/>
          <cell r="N1875"/>
          <cell r="O1875"/>
          <cell r="P1875"/>
          <cell r="Q1875"/>
          <cell r="R1875"/>
          <cell r="S1875"/>
          <cell r="T1875"/>
          <cell r="U1875"/>
          <cell r="V1875"/>
          <cell r="W1875"/>
          <cell r="Y1875"/>
          <cell r="Z1875"/>
          <cell r="AA1875"/>
          <cell r="AB1875"/>
          <cell r="AC1875"/>
          <cell r="AD1875"/>
        </row>
        <row r="1876">
          <cell r="G1876" t="str">
            <v>DQ8NT2_D1</v>
          </cell>
          <cell r="H1876" t="str">
            <v xml:space="preserve">Đoạn từ Quốc lộ 20 (ngã 3 km107) vào 100m (phía Nam Quốc lộ 20) </v>
          </cell>
          <cell r="I1876" t="str">
            <v>Từ ngã ba bến phà</v>
          </cell>
          <cell r="J1876"/>
          <cell r="K1876" t="str">
            <v>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v>
          </cell>
          <cell r="L1876">
            <v>600</v>
          </cell>
          <cell r="M1876">
            <v>300</v>
          </cell>
          <cell r="N1876">
            <v>200</v>
          </cell>
          <cell r="O1876">
            <v>110</v>
          </cell>
          <cell r="P1876">
            <v>0</v>
          </cell>
          <cell r="Q1876">
            <v>0</v>
          </cell>
          <cell r="R1876">
            <v>0</v>
          </cell>
          <cell r="S1876">
            <v>0</v>
          </cell>
          <cell r="T1876" t="e">
            <v>#DIV/0!</v>
          </cell>
          <cell r="U1876" t="e">
            <v>#DIV/0!</v>
          </cell>
          <cell r="V1876" t="e">
            <v>#DIV/0!</v>
          </cell>
          <cell r="W1876" t="e">
            <v>#DIV/0!</v>
          </cell>
          <cell r="X1876">
            <v>2.6</v>
          </cell>
          <cell r="Y1876">
            <v>1.4</v>
          </cell>
          <cell r="Z1876" t="str">
            <v>25. xã Định Quán rồi.xlsx</v>
          </cell>
          <cell r="AA1876">
            <v>840</v>
          </cell>
          <cell r="AB1876">
            <v>420</v>
          </cell>
          <cell r="AC1876">
            <v>280</v>
          </cell>
          <cell r="AD1876">
            <v>150</v>
          </cell>
        </row>
        <row r="1877">
          <cell r="G1877" t="str">
            <v>DQ8NT2_D2,3</v>
          </cell>
          <cell r="H1877" t="str">
            <v xml:space="preserve">Đoạn từ Km107+100 đến hết ranh nhà thờ Ngọc Thanh </v>
          </cell>
          <cell r="I1877" t="str">
            <v>Từ ngã ba bến phà</v>
          </cell>
          <cell r="J1877"/>
          <cell r="K1877" t="str">
            <v>- Bên trái, đến hết ranh thửa đất số 1, tờ BĐĐC số 52, xã Phú Ngọc
- Bên phải, đến hết ranh thửa đất số 124, tờ BĐĐC số 56, xã Phú Ngọc và Đến hết Trường Tiểu học Liên Sơn</v>
          </cell>
          <cell r="L1877">
            <v>460</v>
          </cell>
          <cell r="M1877">
            <v>220</v>
          </cell>
          <cell r="N1877">
            <v>180</v>
          </cell>
          <cell r="O1877">
            <v>130</v>
          </cell>
          <cell r="P1877">
            <v>1809</v>
          </cell>
          <cell r="Q1877">
            <v>0</v>
          </cell>
          <cell r="R1877">
            <v>0</v>
          </cell>
          <cell r="S1877">
            <v>0</v>
          </cell>
          <cell r="T1877">
            <v>0.94085129906025433</v>
          </cell>
          <cell r="U1877" t="e">
            <v>#DIV/0!</v>
          </cell>
          <cell r="V1877" t="e">
            <v>#DIV/0!</v>
          </cell>
          <cell r="W1877" t="e">
            <v>#DIV/0!</v>
          </cell>
          <cell r="X1877">
            <v>2.6</v>
          </cell>
          <cell r="Y1877">
            <v>1.4</v>
          </cell>
          <cell r="Z1877" t="str">
            <v>25. xã Định Quán rồi.xlsx</v>
          </cell>
          <cell r="AA1877">
            <v>640</v>
          </cell>
          <cell r="AB1877">
            <v>310</v>
          </cell>
          <cell r="AC1877">
            <v>250</v>
          </cell>
          <cell r="AD1877">
            <v>180</v>
          </cell>
        </row>
        <row r="1878">
          <cell r="G1878" t="str">
            <v>DQ8NT2_D3</v>
          </cell>
          <cell r="H1878" t="str">
            <v xml:space="preserve">Đoạn từ nhà thờ Ngọc Thanh đến bến phà 107 </v>
          </cell>
          <cell r="I1878" t="str">
            <v>Từ ngã ba bến phà</v>
          </cell>
          <cell r="J1878"/>
          <cell r="K1878" t="str">
            <v>Đến ngã ba lô năm</v>
          </cell>
          <cell r="L1878">
            <v>460</v>
          </cell>
          <cell r="M1878">
            <v>220</v>
          </cell>
          <cell r="N1878">
            <v>180</v>
          </cell>
          <cell r="O1878">
            <v>130</v>
          </cell>
          <cell r="P1878">
            <v>0</v>
          </cell>
          <cell r="Q1878">
            <v>0</v>
          </cell>
          <cell r="R1878">
            <v>0</v>
          </cell>
          <cell r="S1878">
            <v>0</v>
          </cell>
          <cell r="T1878" t="e">
            <v>#DIV/0!</v>
          </cell>
          <cell r="U1878" t="e">
            <v>#DIV/0!</v>
          </cell>
          <cell r="V1878" t="e">
            <v>#DIV/0!</v>
          </cell>
          <cell r="W1878" t="e">
            <v>#DIV/0!</v>
          </cell>
          <cell r="X1878">
            <v>16.750948099925083</v>
          </cell>
          <cell r="Y1878">
            <v>2.6</v>
          </cell>
          <cell r="Z1878" t="e">
            <v>#N/A</v>
          </cell>
          <cell r="AA1878">
            <v>1200</v>
          </cell>
          <cell r="AB1878">
            <v>570</v>
          </cell>
          <cell r="AC1878">
            <v>470</v>
          </cell>
          <cell r="AD1878">
            <v>340</v>
          </cell>
        </row>
        <row r="1879">
          <cell r="G1879" t="str">
            <v>DQ9NT2</v>
          </cell>
          <cell r="H1879" t="str">
            <v xml:space="preserve">Đường Thanh Sơn (đường nhựa) </v>
          </cell>
          <cell r="I1879" t="str">
            <v>Từ ngã ba lô năm</v>
          </cell>
          <cell r="J1879"/>
          <cell r="K1879" t="str">
            <v>Đến Trường mầm non Hướng Dương+60m</v>
          </cell>
          <cell r="L1879"/>
          <cell r="M1879"/>
          <cell r="N1879"/>
          <cell r="O1879"/>
          <cell r="P1879"/>
          <cell r="Q1879"/>
          <cell r="R1879"/>
          <cell r="S1879"/>
          <cell r="T1879"/>
          <cell r="U1879"/>
          <cell r="V1879"/>
          <cell r="W1879"/>
          <cell r="Y1879"/>
          <cell r="Z1879"/>
          <cell r="AA1879"/>
          <cell r="AB1879"/>
          <cell r="AC1879"/>
          <cell r="AD1879"/>
        </row>
        <row r="1880">
          <cell r="G1880" t="str">
            <v>DQ9NT2_rephai</v>
          </cell>
          <cell r="H1880" t="str">
            <v>Phía rẽ phải từ ngã ba Bến phà</v>
          </cell>
          <cell r="I1880" t="str">
            <v>Từ ngã ba đường mới</v>
          </cell>
          <cell r="J1880"/>
          <cell r="K1880" t="str">
            <v>- Bên trái, đến hết ranh thửa đất số 1, tờ BĐĐC số 52, xã Thanh Sơn
- Bên phải, đến hết ranh thửa đất số 124, tờ BĐĐC số 56, xã Thanh Sơn</v>
          </cell>
          <cell r="L1880"/>
          <cell r="M1880"/>
          <cell r="N1880"/>
          <cell r="O1880"/>
          <cell r="P1880"/>
          <cell r="Q1880"/>
          <cell r="R1880"/>
          <cell r="S1880"/>
          <cell r="T1880"/>
          <cell r="U1880"/>
          <cell r="V1880"/>
          <cell r="W1880"/>
          <cell r="Y1880"/>
          <cell r="Z1880"/>
          <cell r="AA1880"/>
          <cell r="AB1880"/>
          <cell r="AC1880"/>
          <cell r="AD1880"/>
        </row>
        <row r="1881">
          <cell r="G1881" t="str">
            <v>DQ9NT2_D1</v>
          </cell>
          <cell r="H1881" t="str">
            <v>Đoạn từ ngã ba Bến phà đến ngã ba Lô Năm</v>
          </cell>
          <cell r="I1881" t="str">
            <v>Từ ngã ba đường mới</v>
          </cell>
          <cell r="J1881"/>
          <cell r="K1881" t="str">
            <v>Đến hết Trường Tiểu học Liên Sơn</v>
          </cell>
          <cell r="L1881">
            <v>520</v>
          </cell>
          <cell r="M1881">
            <v>220</v>
          </cell>
          <cell r="N1881">
            <v>180</v>
          </cell>
          <cell r="O1881">
            <v>130</v>
          </cell>
          <cell r="P1881">
            <v>0</v>
          </cell>
          <cell r="Q1881">
            <v>0</v>
          </cell>
          <cell r="R1881">
            <v>0</v>
          </cell>
          <cell r="S1881">
            <v>0</v>
          </cell>
          <cell r="T1881" t="e">
            <v>#DIV/0!</v>
          </cell>
          <cell r="U1881" t="e">
            <v>#DIV/0!</v>
          </cell>
          <cell r="V1881" t="e">
            <v>#DIV/0!</v>
          </cell>
          <cell r="W1881" t="e">
            <v>#DIV/0!</v>
          </cell>
          <cell r="X1881">
            <v>2.6</v>
          </cell>
          <cell r="Y1881">
            <v>1.5</v>
          </cell>
          <cell r="Z1881" t="str">
            <v>42. xã Thanh Sơn.xlsx</v>
          </cell>
          <cell r="AA1881">
            <v>780</v>
          </cell>
          <cell r="AB1881">
            <v>330</v>
          </cell>
          <cell r="AC1881">
            <v>270</v>
          </cell>
          <cell r="AD1881">
            <v>200</v>
          </cell>
        </row>
        <row r="1882">
          <cell r="G1882" t="str">
            <v>DQ9NT2_D2</v>
          </cell>
          <cell r="H1882" t="str">
            <v>Đoạn từ ngã ba Lô Năm đến ngã ba đường mới (đến Trường Mầm non Hướng Dương+60m)</v>
          </cell>
          <cell r="I1882" t="str">
            <v>Từ ngã ba bến phà</v>
          </cell>
          <cell r="J1882"/>
          <cell r="K1882" t="str">
            <v>- Bên trái, đến hết ranh thửa đất số 17, tờ BĐĐC số 146, xã Thanh Sơn
- Bên phải, đến hết ranh thửa đất số 15, tờ BĐĐC số 146, xã Thanh Sơn</v>
          </cell>
          <cell r="L1882">
            <v>420</v>
          </cell>
          <cell r="M1882">
            <v>210</v>
          </cell>
          <cell r="N1882">
            <v>160</v>
          </cell>
          <cell r="O1882">
            <v>130</v>
          </cell>
          <cell r="P1882">
            <v>0</v>
          </cell>
          <cell r="Q1882">
            <v>0</v>
          </cell>
          <cell r="R1882">
            <v>0</v>
          </cell>
          <cell r="S1882">
            <v>0</v>
          </cell>
          <cell r="T1882" t="e">
            <v>#DIV/0!</v>
          </cell>
          <cell r="U1882" t="e">
            <v>#DIV/0!</v>
          </cell>
          <cell r="V1882" t="e">
            <v>#DIV/0!</v>
          </cell>
          <cell r="W1882" t="e">
            <v>#DIV/0!</v>
          </cell>
          <cell r="X1882">
            <v>2.6</v>
          </cell>
          <cell r="Y1882">
            <v>1.5</v>
          </cell>
          <cell r="Z1882" t="str">
            <v>42. xã Thanh Sơn.xlsx</v>
          </cell>
          <cell r="AA1882">
            <v>630</v>
          </cell>
          <cell r="AB1882">
            <v>320</v>
          </cell>
          <cell r="AC1882">
            <v>240</v>
          </cell>
          <cell r="AD1882">
            <v>200</v>
          </cell>
        </row>
        <row r="1883">
          <cell r="G1883" t="str">
            <v>DQ9NT2_D3</v>
          </cell>
          <cell r="H1883" t="str">
            <v xml:space="preserve">Đoạn từ ngã ba đường mới đến ngã ba đường đất đỏ (chỉ áp dụng đối với đường nhựa) </v>
          </cell>
          <cell r="I1883" t="str">
            <v>Từ ngã ba bến phà</v>
          </cell>
          <cell r="J1883"/>
          <cell r="K1883" t="str">
            <v>Đến cầu Thiết Kế</v>
          </cell>
          <cell r="L1883">
            <v>220</v>
          </cell>
          <cell r="M1883">
            <v>110</v>
          </cell>
          <cell r="N1883">
            <v>100</v>
          </cell>
          <cell r="O1883">
            <v>90</v>
          </cell>
          <cell r="P1883">
            <v>0</v>
          </cell>
          <cell r="Q1883">
            <v>0</v>
          </cell>
          <cell r="R1883">
            <v>0</v>
          </cell>
          <cell r="S1883">
            <v>0</v>
          </cell>
          <cell r="T1883" t="e">
            <v>#DIV/0!</v>
          </cell>
          <cell r="U1883" t="e">
            <v>#DIV/0!</v>
          </cell>
          <cell r="V1883" t="e">
            <v>#DIV/0!</v>
          </cell>
          <cell r="W1883" t="e">
            <v>#DIV/0!</v>
          </cell>
          <cell r="X1883">
            <v>2.6</v>
          </cell>
          <cell r="Y1883">
            <v>1.5</v>
          </cell>
          <cell r="Z1883" t="str">
            <v>42. xã Thanh Sơn.xlsx</v>
          </cell>
          <cell r="AA1883">
            <v>330</v>
          </cell>
          <cell r="AB1883">
            <v>170</v>
          </cell>
          <cell r="AC1883">
            <v>150</v>
          </cell>
          <cell r="AD1883">
            <v>140</v>
          </cell>
        </row>
        <row r="1884">
          <cell r="G1884" t="str">
            <v>DQ9NT2_D4</v>
          </cell>
          <cell r="H1884" t="str">
            <v xml:space="preserve">Đoạn từ ngã ba đường mới đến hết Trường Tiểu học Liên Sơn (chỉ áp dụng đối với đường nhựa) </v>
          </cell>
          <cell r="I1884" t="str">
            <v>Từ cầu Thiết Kế</v>
          </cell>
          <cell r="J1884"/>
          <cell r="K1884" t="str">
            <v>Đến ngã ba Cây Sao</v>
          </cell>
          <cell r="L1884">
            <v>260</v>
          </cell>
          <cell r="M1884">
            <v>130</v>
          </cell>
          <cell r="N1884">
            <v>100</v>
          </cell>
          <cell r="O1884">
            <v>90</v>
          </cell>
          <cell r="P1884">
            <v>0</v>
          </cell>
          <cell r="Q1884">
            <v>0</v>
          </cell>
          <cell r="R1884">
            <v>0</v>
          </cell>
          <cell r="S1884">
            <v>0</v>
          </cell>
          <cell r="T1884" t="e">
            <v>#DIV/0!</v>
          </cell>
          <cell r="U1884" t="e">
            <v>#DIV/0!</v>
          </cell>
          <cell r="V1884" t="e">
            <v>#DIV/0!</v>
          </cell>
          <cell r="W1884" t="e">
            <v>#DIV/0!</v>
          </cell>
          <cell r="X1884">
            <v>2.6</v>
          </cell>
          <cell r="Y1884">
            <v>1.5</v>
          </cell>
          <cell r="Z1884" t="str">
            <v>42. xã Thanh Sơn.xlsx</v>
          </cell>
          <cell r="AA1884">
            <v>390</v>
          </cell>
          <cell r="AB1884">
            <v>200</v>
          </cell>
          <cell r="AC1884">
            <v>150</v>
          </cell>
          <cell r="AD1884">
            <v>140</v>
          </cell>
        </row>
        <row r="1885">
          <cell r="G1885" t="str">
            <v>DQ9NT2_retrai</v>
          </cell>
          <cell r="H1885" t="str">
            <v xml:space="preserve">Phía rẽ trái từ ngã ba bến phà </v>
          </cell>
          <cell r="I1885" t="str">
            <v>Từ ngã ba Cây Sao</v>
          </cell>
          <cell r="J1885"/>
          <cell r="K1885" t="str">
            <v>- Bên trái, đến hết ranh thửa đất số 17, tờ BĐĐC số 146, xã Thanh Sơn
- Bên phải, đến hết ranh thửa đất số 15, tờ BĐĐC số 146, xã Thanh Sơn</v>
          </cell>
          <cell r="L1885"/>
          <cell r="M1885"/>
          <cell r="N1885"/>
          <cell r="O1885"/>
          <cell r="P1885"/>
          <cell r="Q1885"/>
          <cell r="R1885"/>
          <cell r="S1885"/>
          <cell r="T1885"/>
          <cell r="U1885"/>
          <cell r="V1885"/>
          <cell r="W1885"/>
          <cell r="Y1885"/>
          <cell r="Z1885"/>
          <cell r="AA1885"/>
          <cell r="AB1885"/>
          <cell r="AC1885"/>
          <cell r="AD1885"/>
        </row>
        <row r="1886">
          <cell r="G1886" t="str">
            <v>DQ9NT2_D5</v>
          </cell>
          <cell r="H1886" t="str">
            <v xml:space="preserve">Đoạn từ ngã ba bến phà đến cầu Thiết Kế </v>
          </cell>
          <cell r="I1886" t="str">
            <v>Từ giáp ranh Thị trấn Định Quán</v>
          </cell>
          <cell r="J1886"/>
          <cell r="K1886" t="str">
            <v>Đến đường Thanh Tùng</v>
          </cell>
          <cell r="L1886">
            <v>500</v>
          </cell>
          <cell r="M1886">
            <v>300</v>
          </cell>
          <cell r="N1886">
            <v>200</v>
          </cell>
          <cell r="O1886">
            <v>110</v>
          </cell>
          <cell r="P1886">
            <v>0</v>
          </cell>
          <cell r="Q1886">
            <v>0</v>
          </cell>
          <cell r="R1886">
            <v>0</v>
          </cell>
          <cell r="S1886">
            <v>0</v>
          </cell>
          <cell r="T1886" t="e">
            <v>#DIV/0!</v>
          </cell>
          <cell r="U1886" t="e">
            <v>#DIV/0!</v>
          </cell>
          <cell r="V1886" t="e">
            <v>#DIV/0!</v>
          </cell>
          <cell r="W1886" t="e">
            <v>#DIV/0!</v>
          </cell>
          <cell r="X1886">
            <v>2.6</v>
          </cell>
          <cell r="Y1886">
            <v>1.5</v>
          </cell>
          <cell r="Z1886" t="str">
            <v>42. xã Thanh Sơn.xlsx</v>
          </cell>
          <cell r="AA1886">
            <v>750</v>
          </cell>
          <cell r="AB1886">
            <v>450</v>
          </cell>
          <cell r="AC1886">
            <v>300</v>
          </cell>
          <cell r="AD1886">
            <v>170</v>
          </cell>
        </row>
        <row r="1887">
          <cell r="G1887" t="str">
            <v>DQ9NT2_D6</v>
          </cell>
          <cell r="H1887" t="str">
            <v xml:space="preserve">Đoạn từ cầu Thiết Kế đến ngã ba Cây Sao </v>
          </cell>
          <cell r="I1887" t="str">
            <v>Từ giáp ranh Thị trấn Định Quán</v>
          </cell>
          <cell r="J1887"/>
          <cell r="K1887" t="str">
            <v>Đến giáp suối</v>
          </cell>
          <cell r="L1887">
            <v>460</v>
          </cell>
          <cell r="M1887">
            <v>220</v>
          </cell>
          <cell r="N1887">
            <v>200</v>
          </cell>
          <cell r="O1887">
            <v>130</v>
          </cell>
          <cell r="P1887">
            <v>0</v>
          </cell>
          <cell r="Q1887">
            <v>0</v>
          </cell>
          <cell r="R1887">
            <v>0</v>
          </cell>
          <cell r="S1887">
            <v>0</v>
          </cell>
          <cell r="T1887" t="e">
            <v>#DIV/0!</v>
          </cell>
          <cell r="U1887" t="e">
            <v>#DIV/0!</v>
          </cell>
          <cell r="V1887" t="e">
            <v>#DIV/0!</v>
          </cell>
          <cell r="W1887" t="e">
            <v>#DIV/0!</v>
          </cell>
          <cell r="X1887">
            <v>2.6</v>
          </cell>
          <cell r="Y1887">
            <v>1.5</v>
          </cell>
          <cell r="Z1887" t="str">
            <v>42. xã Thanh Sơn.xlsx</v>
          </cell>
          <cell r="AA1887">
            <v>690</v>
          </cell>
          <cell r="AB1887">
            <v>330</v>
          </cell>
          <cell r="AC1887">
            <v>300</v>
          </cell>
          <cell r="AD1887">
            <v>200</v>
          </cell>
        </row>
        <row r="1888">
          <cell r="G1888" t="str">
            <v>DQ9NT2_D7</v>
          </cell>
          <cell r="H1888" t="str">
            <v>Đoạn từ ngã ba Cây Sao đến hết ranh thửa đất số 17, tờ BĐĐC số 146 về bên trái và đến hết ranh thửa đất số 15, tờ BĐĐC số 146 về bên phải, xã Thanh Sơn</v>
          </cell>
          <cell r="I1888" t="str">
            <v>Quốc lộ 20</v>
          </cell>
          <cell r="J1888"/>
          <cell r="K1888" t="str">
            <v>Đến đường Nguyễn Văn Linh
Và từ đường Nguyễn Văn Linh đến:
- Bên trái, đến hết ranh thửa đất số 334, tờ BĐĐC số 24, xã Phú Vinh
- Bên phải, đến hết ranh thửa đất số 335, tờ BĐĐC số 24, xã Phú Vinh</v>
          </cell>
          <cell r="L1888">
            <v>390</v>
          </cell>
          <cell r="M1888">
            <v>200</v>
          </cell>
          <cell r="N1888">
            <v>160</v>
          </cell>
          <cell r="O1888">
            <v>130</v>
          </cell>
          <cell r="P1888">
            <v>0</v>
          </cell>
          <cell r="Q1888">
            <v>0</v>
          </cell>
          <cell r="R1888">
            <v>0</v>
          </cell>
          <cell r="S1888">
            <v>0</v>
          </cell>
          <cell r="T1888" t="e">
            <v>#DIV/0!</v>
          </cell>
          <cell r="U1888" t="e">
            <v>#DIV/0!</v>
          </cell>
          <cell r="V1888" t="e">
            <v>#DIV/0!</v>
          </cell>
          <cell r="W1888" t="e">
            <v>#DIV/0!</v>
          </cell>
          <cell r="X1888">
            <v>2.6</v>
          </cell>
          <cell r="Y1888">
            <v>1.5</v>
          </cell>
          <cell r="Z1888" t="str">
            <v>42. xã Thanh Sơn.xlsx</v>
          </cell>
          <cell r="AA1888">
            <v>590</v>
          </cell>
          <cell r="AB1888">
            <v>300</v>
          </cell>
          <cell r="AC1888">
            <v>240</v>
          </cell>
          <cell r="AD1888">
            <v>200</v>
          </cell>
        </row>
        <row r="1889">
          <cell r="G1889" t="str">
            <v>DQ10NT</v>
          </cell>
          <cell r="H1889" t="str">
            <v>Đường Làng Thượng (từ giáp ranh thị trấn Định Quán đến đường Thanh Tùng)</v>
          </cell>
          <cell r="I1889" t="str">
            <v>Quốc lộ 20</v>
          </cell>
          <cell r="J1889"/>
          <cell r="K1889" t="str">
            <v>Đến đường Nguyễn Văn Linh</v>
          </cell>
          <cell r="L1889">
            <v>470</v>
          </cell>
          <cell r="M1889">
            <v>230</v>
          </cell>
          <cell r="N1889">
            <v>180</v>
          </cell>
          <cell r="O1889">
            <v>130</v>
          </cell>
          <cell r="P1889">
            <v>0</v>
          </cell>
          <cell r="Q1889">
            <v>0</v>
          </cell>
          <cell r="R1889">
            <v>0</v>
          </cell>
          <cell r="S1889">
            <v>0</v>
          </cell>
          <cell r="T1889" t="e">
            <v>#DIV/0!</v>
          </cell>
          <cell r="U1889" t="e">
            <v>#DIV/0!</v>
          </cell>
          <cell r="V1889" t="e">
            <v>#DIV/0!</v>
          </cell>
          <cell r="W1889" t="e">
            <v>#DIV/0!</v>
          </cell>
          <cell r="X1889">
            <v>7.4990558748835001</v>
          </cell>
          <cell r="Y1889">
            <v>1.48</v>
          </cell>
          <cell r="Z1889" t="e">
            <v>#N/A</v>
          </cell>
          <cell r="AA1889">
            <v>700</v>
          </cell>
          <cell r="AB1889">
            <v>340</v>
          </cell>
          <cell r="AC1889">
            <v>270</v>
          </cell>
          <cell r="AD1889">
            <v>190</v>
          </cell>
        </row>
        <row r="1890">
          <cell r="G1890" t="str">
            <v>DQ11NT</v>
          </cell>
          <cell r="H1890" t="str">
            <v>Đường Cầu Trắng (đoạn thuộc xã Ngọc Định), từ giáp ranh Thị trấn Định Quán đến giáp suối</v>
          </cell>
          <cell r="I1890" t="str">
            <v>Từ đường Nguyễn Văn Linh</v>
          </cell>
          <cell r="J1890"/>
          <cell r="K1890" t="str">
            <v>Đến hết nghĩa trang (ấp ba Tầng)</v>
          </cell>
          <cell r="L1890">
            <v>700</v>
          </cell>
          <cell r="M1890">
            <v>400</v>
          </cell>
          <cell r="N1890">
            <v>300</v>
          </cell>
          <cell r="O1890">
            <v>110</v>
          </cell>
          <cell r="P1890">
            <v>0</v>
          </cell>
          <cell r="Q1890">
            <v>0</v>
          </cell>
          <cell r="R1890">
            <v>0</v>
          </cell>
          <cell r="S1890">
            <v>0</v>
          </cell>
          <cell r="T1890" t="e">
            <v>#DIV/0!</v>
          </cell>
          <cell r="U1890" t="e">
            <v>#DIV/0!</v>
          </cell>
          <cell r="V1890" t="e">
            <v>#DIV/0!</v>
          </cell>
          <cell r="W1890" t="e">
            <v>#DIV/0!</v>
          </cell>
          <cell r="X1890">
            <v>2.6</v>
          </cell>
          <cell r="Y1890">
            <v>1.4</v>
          </cell>
          <cell r="Z1890" t="str">
            <v>25. xã Định Quán rồi.xlsx</v>
          </cell>
          <cell r="AA1890">
            <v>980</v>
          </cell>
          <cell r="AB1890">
            <v>560</v>
          </cell>
          <cell r="AC1890">
            <v>420</v>
          </cell>
          <cell r="AD1890">
            <v>150</v>
          </cell>
        </row>
        <row r="1891">
          <cell r="G1891" t="str">
            <v>DQ12NT2</v>
          </cell>
          <cell r="H1891" t="str">
            <v xml:space="preserve">Đường Thú y (xã Phú Vinh) </v>
          </cell>
          <cell r="I1891" t="str">
            <v>Từ nghĩa trang (ấp ba Tầng)</v>
          </cell>
          <cell r="J1891"/>
          <cell r="K1891" t="str">
            <v>Đến Trường Tiểu học Lê Văn Tám</v>
          </cell>
          <cell r="L1891"/>
          <cell r="M1891"/>
          <cell r="N1891"/>
          <cell r="O1891"/>
          <cell r="P1891"/>
          <cell r="Q1891"/>
          <cell r="R1891"/>
          <cell r="S1891"/>
          <cell r="T1891"/>
          <cell r="U1891"/>
          <cell r="V1891"/>
          <cell r="W1891"/>
          <cell r="Y1891"/>
          <cell r="Z1891"/>
          <cell r="AA1891"/>
          <cell r="AB1891"/>
          <cell r="AC1891"/>
          <cell r="AD1891"/>
        </row>
        <row r="1892">
          <cell r="G1892" t="str">
            <v>DQ12NT2_D1</v>
          </cell>
          <cell r="H1892" t="str">
            <v>Đoạn từ Quốc lộ 20 đến giáp đường Nguyễn Văn Linh</v>
          </cell>
          <cell r="I1892" t="str">
            <v>Từ Trường Tiểu học Lê Văn Tám</v>
          </cell>
          <cell r="J1892"/>
          <cell r="K1892" t="str">
            <v>- Bên trái, đến hết ranh thửa đất số 334, tờ BĐĐC số 24, xã Phú Vinh
- Bên phải, đến hết ranh thửa đất số 335, tờ BĐĐC số 24, xã Phú Vinh</v>
          </cell>
          <cell r="L1892">
            <v>2100</v>
          </cell>
          <cell r="M1892">
            <v>800</v>
          </cell>
          <cell r="N1892">
            <v>500</v>
          </cell>
          <cell r="O1892">
            <v>300</v>
          </cell>
          <cell r="P1892">
            <v>0</v>
          </cell>
          <cell r="Q1892">
            <v>0</v>
          </cell>
          <cell r="R1892">
            <v>0</v>
          </cell>
          <cell r="S1892">
            <v>0</v>
          </cell>
          <cell r="T1892" t="e">
            <v>#DIV/0!</v>
          </cell>
          <cell r="U1892" t="e">
            <v>#DIV/0!</v>
          </cell>
          <cell r="V1892" t="e">
            <v>#DIV/0!</v>
          </cell>
          <cell r="W1892" t="e">
            <v>#DIV/0!</v>
          </cell>
          <cell r="X1892">
            <v>6.872426081282625</v>
          </cell>
          <cell r="Y1892">
            <v>2.6</v>
          </cell>
          <cell r="Z1892" t="e">
            <v>#N/A</v>
          </cell>
          <cell r="AA1892">
            <v>5500</v>
          </cell>
          <cell r="AB1892">
            <v>2100</v>
          </cell>
          <cell r="AC1892">
            <v>1300</v>
          </cell>
          <cell r="AD1892">
            <v>780</v>
          </cell>
        </row>
        <row r="1893">
          <cell r="G1893" t="str">
            <v>DQ12NT2_D2</v>
          </cell>
          <cell r="H1893" t="str">
            <v>Từ đường Nguyễn Văn Linh đến hết nghĩa trang (ấp Ba Tầng)</v>
          </cell>
          <cell r="I1893" t="str">
            <v>Quốc lộ 20</v>
          </cell>
          <cell r="J1893"/>
          <cell r="K1893" t="str">
            <v>Đến giáp ranh xã Gia Canh và:
- Bên trái, đến hết ranh thửa đất số 89, tờ BĐĐC số 17, xã Phú Vinh
- Bên phải, đến hết ranh thửa đất số 85, tờ BĐĐC số 17, xã Phú Vinh</v>
          </cell>
          <cell r="L1893">
            <v>800</v>
          </cell>
          <cell r="M1893">
            <v>300</v>
          </cell>
          <cell r="N1893">
            <v>200</v>
          </cell>
          <cell r="O1893">
            <v>110</v>
          </cell>
          <cell r="P1893">
            <v>0</v>
          </cell>
          <cell r="Q1893">
            <v>0</v>
          </cell>
          <cell r="R1893">
            <v>0</v>
          </cell>
          <cell r="S1893">
            <v>0</v>
          </cell>
          <cell r="T1893" t="e">
            <v>#DIV/0!</v>
          </cell>
          <cell r="U1893" t="e">
            <v>#DIV/0!</v>
          </cell>
          <cell r="V1893" t="e">
            <v>#DIV/0!</v>
          </cell>
          <cell r="W1893" t="e">
            <v>#DIV/0!</v>
          </cell>
          <cell r="X1893">
            <v>2.6</v>
          </cell>
          <cell r="Y1893">
            <v>1.3</v>
          </cell>
          <cell r="Z1893" t="str">
            <v>55. xã Phú Vinh rồi.xlsx</v>
          </cell>
          <cell r="AA1893">
            <v>1000</v>
          </cell>
          <cell r="AB1893">
            <v>390</v>
          </cell>
          <cell r="AC1893">
            <v>260</v>
          </cell>
          <cell r="AD1893">
            <v>140</v>
          </cell>
        </row>
        <row r="1894">
          <cell r="G1894" t="str">
            <v>DQ12NT2_D3</v>
          </cell>
          <cell r="H1894" t="str">
            <v xml:space="preserve">Đoạn từ nghĩa trang đến hết ranh phân hiệu Trường Tiểu học Lê Văn Tám </v>
          </cell>
          <cell r="I1894" t="str">
            <v>Quốc lộ 20</v>
          </cell>
          <cell r="J1894"/>
          <cell r="K1894" t="str">
            <v>Đến giáp ranh xã Gia Canh</v>
          </cell>
          <cell r="L1894">
            <v>390</v>
          </cell>
          <cell r="M1894">
            <v>200</v>
          </cell>
          <cell r="N1894">
            <v>170</v>
          </cell>
          <cell r="O1894">
            <v>130</v>
          </cell>
          <cell r="P1894">
            <v>0</v>
          </cell>
          <cell r="Q1894">
            <v>0</v>
          </cell>
          <cell r="R1894">
            <v>0</v>
          </cell>
          <cell r="S1894">
            <v>0</v>
          </cell>
          <cell r="T1894" t="e">
            <v>#DIV/0!</v>
          </cell>
          <cell r="U1894" t="e">
            <v>#DIV/0!</v>
          </cell>
          <cell r="V1894" t="e">
            <v>#DIV/0!</v>
          </cell>
          <cell r="W1894" t="e">
            <v>#DIV/0!</v>
          </cell>
          <cell r="X1894">
            <v>2.6</v>
          </cell>
          <cell r="Y1894">
            <v>1.3</v>
          </cell>
          <cell r="Z1894" t="str">
            <v>55. xã Phú Vinh rồi.xlsx</v>
          </cell>
          <cell r="AA1894">
            <v>510</v>
          </cell>
          <cell r="AB1894">
            <v>260</v>
          </cell>
          <cell r="AC1894">
            <v>220</v>
          </cell>
          <cell r="AD1894">
            <v>170</v>
          </cell>
        </row>
        <row r="1895">
          <cell r="G1895" t="str">
            <v>DQ12NT2_D4</v>
          </cell>
          <cell r="H1895" t="str">
            <v xml:space="preserve">Đoạn còn lại, từ Trưởng tiểu học Lê Văn Tám đến hết ranh thửa đất số 334, tờ BĐĐC số 24 về bên trái và hết ranh thửa đất số 335, tờ BĐĐC số 24 về bên phải, xã Phú Vinh </v>
          </cell>
          <cell r="I1895" t="str">
            <v>Quốc lộ 20</v>
          </cell>
          <cell r="J1895"/>
          <cell r="K1895" t="str">
            <v>Đến hết chợ Phú Lợi</v>
          </cell>
          <cell r="L1895">
            <v>390</v>
          </cell>
          <cell r="M1895">
            <v>200</v>
          </cell>
          <cell r="N1895">
            <v>170</v>
          </cell>
          <cell r="O1895">
            <v>130</v>
          </cell>
          <cell r="P1895">
            <v>0</v>
          </cell>
          <cell r="Q1895">
            <v>0</v>
          </cell>
          <cell r="R1895">
            <v>0</v>
          </cell>
          <cell r="S1895">
            <v>0</v>
          </cell>
          <cell r="T1895" t="e">
            <v>#DIV/0!</v>
          </cell>
          <cell r="U1895" t="e">
            <v>#DIV/0!</v>
          </cell>
          <cell r="V1895" t="e">
            <v>#DIV/0!</v>
          </cell>
          <cell r="W1895" t="e">
            <v>#DIV/0!</v>
          </cell>
          <cell r="X1895">
            <v>2.6</v>
          </cell>
          <cell r="Y1895">
            <v>1.3</v>
          </cell>
          <cell r="Z1895" t="str">
            <v>55. xã Phú Vinh rồi.xlsx</v>
          </cell>
          <cell r="AA1895">
            <v>510</v>
          </cell>
          <cell r="AB1895">
            <v>260</v>
          </cell>
          <cell r="AC1895">
            <v>220</v>
          </cell>
          <cell r="AD1895">
            <v>170</v>
          </cell>
        </row>
        <row r="1896">
          <cell r="G1896" t="str">
            <v>DQ13NT2</v>
          </cell>
          <cell r="H1896" t="str">
            <v>Đường ngã 4 km+115 (thuộc xã Phú Lợi và Phú Vinh), từ Quốc lộ 20 đến giáp ranh xã Gia Canh</v>
          </cell>
          <cell r="I1896" t="str">
            <v>Từ chợ Phú Lợi</v>
          </cell>
          <cell r="J1896"/>
          <cell r="K1896" t="str">
            <v>Đến ngã tư đường liên xã Phú Lợi - thị trấn Định Quán</v>
          </cell>
          <cell r="L1896"/>
          <cell r="M1896"/>
          <cell r="N1896"/>
          <cell r="O1896"/>
          <cell r="P1896"/>
          <cell r="Q1896"/>
          <cell r="R1896"/>
          <cell r="S1896"/>
          <cell r="T1896"/>
          <cell r="U1896"/>
          <cell r="V1896"/>
          <cell r="W1896"/>
          <cell r="Y1896"/>
          <cell r="Z1896"/>
          <cell r="AA1896"/>
          <cell r="AB1896"/>
          <cell r="AC1896"/>
          <cell r="AD1896"/>
        </row>
        <row r="1897">
          <cell r="G1897" t="str">
            <v>DQ13NT2_chophuloi</v>
          </cell>
          <cell r="H1897" t="str">
            <v xml:space="preserve">Phía bên chợ Phú Lợi </v>
          </cell>
          <cell r="I1897" t="str">
            <v>Từ ngã tư đường liên xã Phú Lợi - thị trấn Định Quán</v>
          </cell>
          <cell r="J1897"/>
          <cell r="K1897" t="str">
            <v>Đến giáp ranh xã Gia Canh</v>
          </cell>
          <cell r="L1897"/>
          <cell r="M1897"/>
          <cell r="N1897"/>
          <cell r="O1897"/>
          <cell r="P1897"/>
          <cell r="Q1897"/>
          <cell r="R1897"/>
          <cell r="S1897"/>
          <cell r="T1897"/>
          <cell r="U1897"/>
          <cell r="V1897"/>
          <cell r="W1897"/>
          <cell r="Y1897"/>
          <cell r="Z1897"/>
          <cell r="AA1897"/>
          <cell r="AB1897"/>
          <cell r="AC1897"/>
          <cell r="AD1897"/>
        </row>
        <row r="1898">
          <cell r="G1898" t="str">
            <v>DQ13NT2_D1</v>
          </cell>
          <cell r="H1898" t="str">
            <v>Đoạn từ Quốc lộ 20 đến hết ranh chợ Phú Lợi</v>
          </cell>
          <cell r="I1898" t="str">
            <v>Quốc lộ 20</v>
          </cell>
          <cell r="J1898"/>
          <cell r="K1898" t="str">
            <v>- Bên trái, đến hết ranh thửa đất số 89, tờ BĐĐC số 17, xã Phú Vinh
- Bên phải, đến hết ranh thửa đất số 85, tờ BĐĐC số 17, xã Phú Vinh</v>
          </cell>
          <cell r="L1898">
            <v>2200</v>
          </cell>
          <cell r="M1898">
            <v>1000</v>
          </cell>
          <cell r="N1898">
            <v>800</v>
          </cell>
          <cell r="O1898">
            <v>500</v>
          </cell>
          <cell r="P1898">
            <v>0</v>
          </cell>
          <cell r="Q1898">
            <v>0</v>
          </cell>
          <cell r="R1898">
            <v>0</v>
          </cell>
          <cell r="S1898">
            <v>0</v>
          </cell>
          <cell r="T1898" t="e">
            <v>#DIV/0!</v>
          </cell>
          <cell r="U1898" t="e">
            <v>#DIV/0!</v>
          </cell>
          <cell r="V1898" t="e">
            <v>#DIV/0!</v>
          </cell>
          <cell r="W1898" t="e">
            <v>#DIV/0!</v>
          </cell>
          <cell r="X1898">
            <v>2.6</v>
          </cell>
          <cell r="Y1898">
            <v>1.3</v>
          </cell>
          <cell r="Z1898" t="str">
            <v>33. Xã Phú Hòa - giáp ranh Tân Phu - rồi.xlsx</v>
          </cell>
          <cell r="AA1898">
            <v>2900</v>
          </cell>
          <cell r="AB1898">
            <v>1300</v>
          </cell>
          <cell r="AC1898">
            <v>1000</v>
          </cell>
          <cell r="AD1898">
            <v>650</v>
          </cell>
        </row>
        <row r="1899">
          <cell r="G1899" t="str">
            <v>DQ13NT2_D2</v>
          </cell>
          <cell r="H1899" t="str">
            <v xml:space="preserve">Từ chợ Phú Lợi đến ngã tư đường liên xã Phú Lợi - thị trấn Định Quán </v>
          </cell>
          <cell r="I1899" t="str">
            <v>Quốc lộ 20</v>
          </cell>
          <cell r="J1899"/>
          <cell r="K1899" t="str">
            <v>Đến hết chợ Phú Vinh</v>
          </cell>
          <cell r="L1899">
            <v>1400</v>
          </cell>
          <cell r="M1899">
            <v>700</v>
          </cell>
          <cell r="N1899">
            <v>500</v>
          </cell>
          <cell r="O1899">
            <v>300</v>
          </cell>
          <cell r="P1899">
            <v>0</v>
          </cell>
          <cell r="Q1899">
            <v>0</v>
          </cell>
          <cell r="R1899">
            <v>0</v>
          </cell>
          <cell r="S1899">
            <v>0</v>
          </cell>
          <cell r="T1899" t="e">
            <v>#DIV/0!</v>
          </cell>
          <cell r="U1899" t="e">
            <v>#DIV/0!</v>
          </cell>
          <cell r="V1899" t="e">
            <v>#DIV/0!</v>
          </cell>
          <cell r="W1899" t="e">
            <v>#DIV/0!</v>
          </cell>
          <cell r="X1899">
            <v>2.6</v>
          </cell>
          <cell r="Y1899">
            <v>1.45</v>
          </cell>
          <cell r="Z1899" t="str">
            <v>33. Xã Phú Hòa - giáp ranh Tân Phu - rồi.xlsx</v>
          </cell>
          <cell r="AA1899">
            <v>2000</v>
          </cell>
          <cell r="AB1899">
            <v>1000</v>
          </cell>
          <cell r="AC1899">
            <v>730</v>
          </cell>
          <cell r="AD1899">
            <v>440</v>
          </cell>
        </row>
        <row r="1900">
          <cell r="G1900" t="str">
            <v>DQ13NT2_D3</v>
          </cell>
          <cell r="H1900" t="str">
            <v>Đoạn còn lại, từ ngã tư đường liên xã Phú Lợi - thị trấn Định Quán đến giáp ranh xã Gia Canh</v>
          </cell>
          <cell r="I1900" t="str">
            <v>Từ chợ Phú Vinh</v>
          </cell>
          <cell r="J1900"/>
          <cell r="K1900" t="str">
            <v>Đến ngã 3 ấp 4</v>
          </cell>
          <cell r="L1900">
            <v>700</v>
          </cell>
          <cell r="M1900">
            <v>300</v>
          </cell>
          <cell r="N1900">
            <v>200</v>
          </cell>
          <cell r="O1900">
            <v>110</v>
          </cell>
          <cell r="P1900">
            <v>0</v>
          </cell>
          <cell r="Q1900">
            <v>0</v>
          </cell>
          <cell r="R1900">
            <v>0</v>
          </cell>
          <cell r="S1900">
            <v>0</v>
          </cell>
          <cell r="T1900" t="e">
            <v>#DIV/0!</v>
          </cell>
          <cell r="U1900" t="e">
            <v>#DIV/0!</v>
          </cell>
          <cell r="V1900" t="e">
            <v>#DIV/0!</v>
          </cell>
          <cell r="W1900" t="e">
            <v>#DIV/0!</v>
          </cell>
          <cell r="X1900">
            <v>2.6</v>
          </cell>
          <cell r="Y1900">
            <v>1.48</v>
          </cell>
          <cell r="Z1900" t="str">
            <v>33. Xã Phú Hòa - giáp ranh Tân Phu - rồi.xlsx</v>
          </cell>
          <cell r="AA1900">
            <v>1000</v>
          </cell>
          <cell r="AB1900">
            <v>440</v>
          </cell>
          <cell r="AC1900">
            <v>300</v>
          </cell>
          <cell r="AD1900">
            <v>160</v>
          </cell>
        </row>
        <row r="1901">
          <cell r="G1901" t="str">
            <v>DQ13NT2_chophuvinh</v>
          </cell>
          <cell r="H1901" t="str">
            <v>Phía bên chợ Phú Vinh</v>
          </cell>
          <cell r="I1901" t="str">
            <v>Ngã 3 ấp 4</v>
          </cell>
          <cell r="J1901"/>
          <cell r="K1901" t="str">
            <v>Vào 1.000m</v>
          </cell>
          <cell r="L1901"/>
          <cell r="M1901"/>
          <cell r="N1901"/>
          <cell r="O1901"/>
          <cell r="P1901"/>
          <cell r="Q1901"/>
          <cell r="R1901"/>
          <cell r="S1901"/>
          <cell r="T1901"/>
          <cell r="U1901"/>
          <cell r="V1901"/>
          <cell r="W1901"/>
          <cell r="Y1901"/>
          <cell r="Z1901"/>
          <cell r="AA1901"/>
          <cell r="AB1901"/>
          <cell r="AC1901"/>
          <cell r="AD1901"/>
        </row>
        <row r="1902">
          <cell r="G1902" t="str">
            <v>DQ13NT2_D4</v>
          </cell>
          <cell r="H1902" t="str">
            <v>Đoạn từ Quốc lộ 20 đến hết ranh chợ Phú Vinh</v>
          </cell>
          <cell r="I1902" t="str">
            <v>Ngã 3 ấp 4+1.000m</v>
          </cell>
          <cell r="J1902"/>
          <cell r="K1902" t="str">
            <v>- Bên trái, đến hết ranh thửa đất số 89, tờ BĐĐC số 17, xã Phú Vinh
- Bên phải, đến hết ranh thửa đất số 85, tờ BĐĐC số 17, xã Phú Vinh</v>
          </cell>
          <cell r="L1902">
            <v>2200</v>
          </cell>
          <cell r="M1902">
            <v>1000</v>
          </cell>
          <cell r="N1902">
            <v>700</v>
          </cell>
          <cell r="O1902">
            <v>500</v>
          </cell>
          <cell r="P1902">
            <v>0</v>
          </cell>
          <cell r="Q1902">
            <v>0</v>
          </cell>
          <cell r="R1902">
            <v>0</v>
          </cell>
          <cell r="S1902">
            <v>0</v>
          </cell>
          <cell r="T1902" t="e">
            <v>#DIV/0!</v>
          </cell>
          <cell r="U1902" t="e">
            <v>#DIV/0!</v>
          </cell>
          <cell r="V1902" t="e">
            <v>#DIV/0!</v>
          </cell>
          <cell r="W1902" t="e">
            <v>#DIV/0!</v>
          </cell>
          <cell r="X1902">
            <v>4.0999999999999996</v>
          </cell>
          <cell r="Y1902">
            <v>1.48</v>
          </cell>
          <cell r="Z1902" t="str">
            <v>55. xã Phú Vinh rồi.xlsx</v>
          </cell>
          <cell r="AA1902">
            <v>3300</v>
          </cell>
          <cell r="AB1902">
            <v>1500</v>
          </cell>
          <cell r="AC1902">
            <v>1000</v>
          </cell>
          <cell r="AD1902">
            <v>740</v>
          </cell>
        </row>
        <row r="1903">
          <cell r="G1903" t="str">
            <v>DQ13NT2_D5</v>
          </cell>
          <cell r="H1903" t="str">
            <v xml:space="preserve">Đoạn từ chợ Phú Vinh đến ngã 3 ấp 4 </v>
          </cell>
          <cell r="I1903" t="str">
            <v>Quốc lộ 20</v>
          </cell>
          <cell r="J1903"/>
          <cell r="K1903" t="str">
            <v>Đến ngã ba cây xăng Phú Hòa</v>
          </cell>
          <cell r="L1903">
            <v>1300</v>
          </cell>
          <cell r="M1903">
            <v>600</v>
          </cell>
          <cell r="N1903">
            <v>300</v>
          </cell>
          <cell r="O1903">
            <v>200</v>
          </cell>
          <cell r="P1903">
            <v>0</v>
          </cell>
          <cell r="Q1903">
            <v>0</v>
          </cell>
          <cell r="R1903">
            <v>0</v>
          </cell>
          <cell r="S1903">
            <v>0</v>
          </cell>
          <cell r="T1903" t="e">
            <v>#DIV/0!</v>
          </cell>
          <cell r="U1903" t="e">
            <v>#DIV/0!</v>
          </cell>
          <cell r="V1903" t="e">
            <v>#DIV/0!</v>
          </cell>
          <cell r="W1903" t="e">
            <v>#DIV/0!</v>
          </cell>
          <cell r="X1903">
            <v>3.2</v>
          </cell>
          <cell r="Y1903">
            <v>1.2967330677290838</v>
          </cell>
          <cell r="Z1903" t="str">
            <v>55. xã Phú Vinh rồi.xlsx</v>
          </cell>
          <cell r="AA1903">
            <v>1700</v>
          </cell>
          <cell r="AB1903">
            <v>780</v>
          </cell>
          <cell r="AC1903">
            <v>390</v>
          </cell>
          <cell r="AD1903">
            <v>260</v>
          </cell>
        </row>
        <row r="1904">
          <cell r="G1904" t="str">
            <v>DQ13NT2_D6</v>
          </cell>
          <cell r="H1904" t="str">
            <v>Đoạn từ ngã 3 ấp 4 vào đến hết mét thứ 1000</v>
          </cell>
          <cell r="I1904" t="str">
            <v>Quốc lộ 20</v>
          </cell>
          <cell r="J1904"/>
          <cell r="K1904" t="str">
            <v>Đến hết trường THCS Phú Lợi</v>
          </cell>
          <cell r="L1904">
            <v>500</v>
          </cell>
          <cell r="M1904">
            <v>300</v>
          </cell>
          <cell r="N1904">
            <v>200</v>
          </cell>
          <cell r="O1904">
            <v>110</v>
          </cell>
          <cell r="P1904">
            <v>0</v>
          </cell>
          <cell r="Q1904">
            <v>0</v>
          </cell>
          <cell r="R1904">
            <v>0</v>
          </cell>
          <cell r="S1904">
            <v>0</v>
          </cell>
          <cell r="T1904" t="e">
            <v>#DIV/0!</v>
          </cell>
          <cell r="U1904" t="e">
            <v>#DIV/0!</v>
          </cell>
          <cell r="V1904" t="e">
            <v>#DIV/0!</v>
          </cell>
          <cell r="W1904" t="e">
            <v>#DIV/0!</v>
          </cell>
          <cell r="X1904">
            <v>2.6</v>
          </cell>
          <cell r="Y1904">
            <v>1.3</v>
          </cell>
          <cell r="Z1904" t="str">
            <v>55. xã Phú Vinh rồi.xlsx</v>
          </cell>
          <cell r="AA1904">
            <v>650</v>
          </cell>
          <cell r="AB1904">
            <v>390</v>
          </cell>
          <cell r="AC1904">
            <v>260</v>
          </cell>
          <cell r="AD1904">
            <v>140</v>
          </cell>
        </row>
        <row r="1905">
          <cell r="G1905" t="str">
            <v>DQ13NT2_D7</v>
          </cell>
          <cell r="H1905" t="str">
            <v>Đoạn còn lại, từ mét thứ 1000 đến hết ranh thửa đất số 89, tờ BĐĐC số 17 về bên trái và hết ranh thửa đất số 85, tờ BĐĐC số 17 về bên phải, xã Phú Vinh</v>
          </cell>
          <cell r="I1905" t="str">
            <v>Từ trường THCS Phú Lợi</v>
          </cell>
          <cell r="J1905"/>
          <cell r="K1905" t="str">
            <v>Đến ngã ba cây xăng Phú Hòa</v>
          </cell>
          <cell r="L1905">
            <v>460</v>
          </cell>
          <cell r="M1905">
            <v>220</v>
          </cell>
          <cell r="N1905">
            <v>170</v>
          </cell>
          <cell r="O1905">
            <v>130</v>
          </cell>
          <cell r="P1905">
            <v>0</v>
          </cell>
          <cell r="Q1905">
            <v>0</v>
          </cell>
          <cell r="R1905">
            <v>0</v>
          </cell>
          <cell r="S1905">
            <v>0</v>
          </cell>
          <cell r="T1905" t="e">
            <v>#DIV/0!</v>
          </cell>
          <cell r="U1905" t="e">
            <v>#DIV/0!</v>
          </cell>
          <cell r="V1905" t="e">
            <v>#DIV/0!</v>
          </cell>
          <cell r="W1905" t="e">
            <v>#DIV/0!</v>
          </cell>
          <cell r="X1905">
            <v>2.6</v>
          </cell>
          <cell r="Y1905">
            <v>1.3</v>
          </cell>
          <cell r="Z1905" t="str">
            <v>55. xã Phú Vinh rồi.xlsx</v>
          </cell>
          <cell r="AA1905">
            <v>600</v>
          </cell>
          <cell r="AB1905">
            <v>290</v>
          </cell>
          <cell r="AC1905">
            <v>220</v>
          </cell>
          <cell r="AD1905">
            <v>170</v>
          </cell>
        </row>
        <row r="1906">
          <cell r="G1906" t="str">
            <v>DQ14NT2</v>
          </cell>
          <cell r="H1906" t="str">
            <v xml:space="preserve">Đường ngã ba Phú Lợi - Phú Hòa (thuộc xã Phú Lợi và Phú Hòa) </v>
          </cell>
          <cell r="I1906" t="str">
            <v>Quốc lộ 20</v>
          </cell>
          <cell r="J1906"/>
          <cell r="K1906" t="str">
            <v>Đến giáp sông Đồng Nai</v>
          </cell>
          <cell r="L1906"/>
          <cell r="M1906"/>
          <cell r="N1906"/>
          <cell r="O1906"/>
          <cell r="P1906"/>
          <cell r="Q1906"/>
          <cell r="R1906"/>
          <cell r="S1906"/>
          <cell r="T1906"/>
          <cell r="U1906"/>
          <cell r="V1906"/>
          <cell r="W1906"/>
          <cell r="Y1906"/>
          <cell r="Z1906"/>
          <cell r="AA1906"/>
          <cell r="AB1906"/>
          <cell r="AC1906"/>
          <cell r="AD1906"/>
        </row>
        <row r="1907">
          <cell r="G1907" t="str">
            <v>DQ14NT2_D1</v>
          </cell>
          <cell r="H1907" t="str">
            <v xml:space="preserve">Từ Quốc lộ 20 đến hết ranh Trường THCS Phú Lợi </v>
          </cell>
          <cell r="I1907" t="str">
            <v>Quốc lộ 20</v>
          </cell>
          <cell r="J1907"/>
          <cell r="K1907" t="str">
            <v>Vào 500m (phía Bắc Quốc lộ 20)</v>
          </cell>
          <cell r="L1907">
            <v>1300</v>
          </cell>
          <cell r="M1907">
            <v>700</v>
          </cell>
          <cell r="N1907">
            <v>300</v>
          </cell>
          <cell r="O1907">
            <v>200</v>
          </cell>
          <cell r="P1907">
            <v>0</v>
          </cell>
          <cell r="Q1907">
            <v>0</v>
          </cell>
          <cell r="R1907">
            <v>0</v>
          </cell>
          <cell r="S1907">
            <v>0</v>
          </cell>
          <cell r="T1907" t="e">
            <v>#DIV/0!</v>
          </cell>
          <cell r="U1907" t="e">
            <v>#DIV/0!</v>
          </cell>
          <cell r="V1907" t="e">
            <v>#DIV/0!</v>
          </cell>
          <cell r="W1907" t="e">
            <v>#DIV/0!</v>
          </cell>
          <cell r="X1907">
            <v>2.6</v>
          </cell>
          <cell r="Y1907">
            <v>1.45</v>
          </cell>
          <cell r="Z1907" t="str">
            <v>33. Xã Phú Hòa - giáp ranh Tân Phu - rồi.xlsx</v>
          </cell>
          <cell r="AA1907">
            <v>1900</v>
          </cell>
          <cell r="AB1907">
            <v>1000</v>
          </cell>
          <cell r="AC1907">
            <v>440</v>
          </cell>
          <cell r="AD1907">
            <v>290</v>
          </cell>
        </row>
        <row r="1908">
          <cell r="G1908" t="str">
            <v>DQ14NT2_D2</v>
          </cell>
          <cell r="H1908" t="str">
            <v xml:space="preserve">Đoạn tiếp theo đến ngã ba cây xăng Phú Hòa </v>
          </cell>
          <cell r="I1908" t="str">
            <v>Quốc lộ 20 + 500m</v>
          </cell>
          <cell r="J1908"/>
          <cell r="K1908" t="str">
            <v>Đến ngã 3 đường WB</v>
          </cell>
          <cell r="L1908">
            <v>520</v>
          </cell>
          <cell r="M1908">
            <v>220</v>
          </cell>
          <cell r="N1908">
            <v>170</v>
          </cell>
          <cell r="O1908">
            <v>130</v>
          </cell>
          <cell r="P1908">
            <v>0</v>
          </cell>
          <cell r="Q1908">
            <v>0</v>
          </cell>
          <cell r="R1908">
            <v>0</v>
          </cell>
          <cell r="S1908">
            <v>0</v>
          </cell>
          <cell r="T1908" t="e">
            <v>#DIV/0!</v>
          </cell>
          <cell r="U1908" t="e">
            <v>#DIV/0!</v>
          </cell>
          <cell r="V1908" t="e">
            <v>#DIV/0!</v>
          </cell>
          <cell r="W1908" t="e">
            <v>#DIV/0!</v>
          </cell>
          <cell r="X1908">
            <v>2.6</v>
          </cell>
          <cell r="Y1908">
            <v>1.45</v>
          </cell>
          <cell r="Z1908" t="str">
            <v>33. Xã Phú Hòa - giáp ranh Tân Phu - rồi.xlsx</v>
          </cell>
          <cell r="AA1908">
            <v>750</v>
          </cell>
          <cell r="AB1908">
            <v>320</v>
          </cell>
          <cell r="AC1908">
            <v>250</v>
          </cell>
          <cell r="AD1908">
            <v>190</v>
          </cell>
        </row>
        <row r="1909">
          <cell r="G1909" t="str">
            <v>DQ15NT2</v>
          </cell>
          <cell r="H1909" t="str">
            <v xml:space="preserve">Đường 118 (xã Phú Vinh) </v>
          </cell>
          <cell r="I1909" t="str">
            <v>Ngã 3 đường WB</v>
          </cell>
          <cell r="J1909"/>
          <cell r="K1909" t="str">
            <v>Đến cầu suối Son</v>
          </cell>
          <cell r="L1909"/>
          <cell r="M1909"/>
          <cell r="N1909"/>
          <cell r="O1909"/>
          <cell r="P1909"/>
          <cell r="Q1909"/>
          <cell r="R1909"/>
          <cell r="S1909"/>
          <cell r="T1909"/>
          <cell r="U1909"/>
          <cell r="V1909"/>
          <cell r="W1909"/>
          <cell r="Y1909"/>
          <cell r="Z1909"/>
          <cell r="AA1909"/>
          <cell r="AB1909"/>
          <cell r="AC1909"/>
          <cell r="AD1909"/>
        </row>
        <row r="1910">
          <cell r="G1910" t="str">
            <v>DQ15NT2_D1,D2</v>
          </cell>
          <cell r="H1910" t="str">
            <v>Đoạn từ Quốc lộ 20 vào đến hết mét thứ 500 (phía Bắc Quốc lộ 20)</v>
          </cell>
          <cell r="I1910" t="str">
            <v>Từ cầu suối Son</v>
          </cell>
          <cell r="J1910"/>
          <cell r="K1910" t="str">
            <v>Đến giáp sông Đồng Nai</v>
          </cell>
          <cell r="L1910">
            <v>800</v>
          </cell>
          <cell r="M1910">
            <v>400</v>
          </cell>
          <cell r="N1910">
            <v>200</v>
          </cell>
          <cell r="O1910">
            <v>180</v>
          </cell>
          <cell r="P1910" t="e">
            <v>#N/A</v>
          </cell>
          <cell r="Q1910" t="e">
            <v>#N/A</v>
          </cell>
          <cell r="R1910" t="e">
            <v>#N/A</v>
          </cell>
          <cell r="S1910" t="e">
            <v>#N/A</v>
          </cell>
          <cell r="T1910" t="e">
            <v>#N/A</v>
          </cell>
          <cell r="U1910" t="e">
            <v>#N/A</v>
          </cell>
          <cell r="V1910" t="e">
            <v>#N/A</v>
          </cell>
          <cell r="W1910" t="e">
            <v>#N/A</v>
          </cell>
          <cell r="X1910">
            <v>2.6</v>
          </cell>
          <cell r="Y1910">
            <v>1.3</v>
          </cell>
          <cell r="Z1910" t="str">
            <v>55. xã Phú Vinh rồi.xlsx</v>
          </cell>
          <cell r="AA1910">
            <v>1000</v>
          </cell>
          <cell r="AB1910">
            <v>520</v>
          </cell>
          <cell r="AC1910">
            <v>260</v>
          </cell>
          <cell r="AD1910">
            <v>230</v>
          </cell>
        </row>
        <row r="1911">
          <cell r="G1911" t="str">
            <v>DQ15NT2_D2</v>
          </cell>
          <cell r="H1911" t="str">
            <v xml:space="preserve">Đoạn từ mét thứ 500 đến ngã 3 đường WB </v>
          </cell>
          <cell r="I1911" t="str">
            <v>Quốc lộ 20</v>
          </cell>
          <cell r="J1911"/>
          <cell r="K1911" t="str">
            <v>- Bên trái, đến hết ranh thửa đất số 100, tờ BĐĐC số 7, xã Phú Tân
- Bên phải, đến hết ranh thửa đất số 117, tờ BĐĐC số 21, xã Phú Lộc, huyện Tân Phú</v>
          </cell>
          <cell r="L1911">
            <v>490</v>
          </cell>
          <cell r="M1911">
            <v>250</v>
          </cell>
          <cell r="N1911">
            <v>210</v>
          </cell>
          <cell r="O1911">
            <v>130</v>
          </cell>
          <cell r="P1911">
            <v>0</v>
          </cell>
          <cell r="Q1911">
            <v>0</v>
          </cell>
          <cell r="R1911">
            <v>0</v>
          </cell>
          <cell r="S1911">
            <v>0</v>
          </cell>
          <cell r="T1911" t="e">
            <v>#DIV/0!</v>
          </cell>
          <cell r="U1911" t="e">
            <v>#DIV/0!</v>
          </cell>
          <cell r="V1911" t="e">
            <v>#DIV/0!</v>
          </cell>
          <cell r="W1911" t="e">
            <v>#DIV/0!</v>
          </cell>
          <cell r="X1911">
            <v>7.1935717687074838</v>
          </cell>
          <cell r="Y1911">
            <v>2.6</v>
          </cell>
          <cell r="Z1911" t="e">
            <v>#N/A</v>
          </cell>
          <cell r="AA1911">
            <v>1300</v>
          </cell>
          <cell r="AB1911">
            <v>650</v>
          </cell>
          <cell r="AC1911">
            <v>550</v>
          </cell>
          <cell r="AD1911">
            <v>340</v>
          </cell>
        </row>
        <row r="1912">
          <cell r="G1912" t="str">
            <v>DQ15NT2_D3</v>
          </cell>
          <cell r="H1912" t="str">
            <v xml:space="preserve">Đoạn từ ngã ba đường WB đến cầu suối Son </v>
          </cell>
          <cell r="I1912" t="str">
            <v>Quốc lộ 20</v>
          </cell>
          <cell r="J1912"/>
          <cell r="K1912" t="str">
            <v>Đến hết trường THCS Phú Tân</v>
          </cell>
          <cell r="L1912">
            <v>520</v>
          </cell>
          <cell r="M1912">
            <v>250</v>
          </cell>
          <cell r="N1912">
            <v>180</v>
          </cell>
          <cell r="O1912">
            <v>130</v>
          </cell>
          <cell r="P1912">
            <v>2044</v>
          </cell>
          <cell r="Q1912">
            <v>755</v>
          </cell>
          <cell r="R1912">
            <v>0</v>
          </cell>
          <cell r="S1912">
            <v>0</v>
          </cell>
          <cell r="T1912">
            <v>0.31800391389432486</v>
          </cell>
          <cell r="U1912">
            <v>0.41390728476821192</v>
          </cell>
          <cell r="V1912" t="e">
            <v>#DIV/0!</v>
          </cell>
          <cell r="W1912" t="e">
            <v>#DIV/0!</v>
          </cell>
          <cell r="X1912">
            <v>2.6</v>
          </cell>
          <cell r="Y1912">
            <v>1.25</v>
          </cell>
          <cell r="Z1912" t="str">
            <v>55. xã Phú Vinh rồi.xlsx</v>
          </cell>
          <cell r="AA1912">
            <v>650</v>
          </cell>
          <cell r="AB1912">
            <v>310</v>
          </cell>
          <cell r="AC1912">
            <v>230</v>
          </cell>
          <cell r="AD1912">
            <v>160</v>
          </cell>
        </row>
        <row r="1913">
          <cell r="G1913" t="str">
            <v>DQ15NT2_D4</v>
          </cell>
          <cell r="H1913" t="str">
            <v>Đoạn còn lại, từ cầu Suối Son đến giáp sông Đồng Nai</v>
          </cell>
          <cell r="I1913" t="str">
            <v>Từ trường THCS Phú Tân</v>
          </cell>
          <cell r="J1913"/>
          <cell r="K1913" t="str">
            <v>Đến hết trung tâm văn hóa xã Phú Tân</v>
          </cell>
          <cell r="L1913">
            <v>420</v>
          </cell>
          <cell r="M1913">
            <v>210</v>
          </cell>
          <cell r="N1913">
            <v>170</v>
          </cell>
          <cell r="O1913">
            <v>130</v>
          </cell>
          <cell r="P1913">
            <v>0</v>
          </cell>
          <cell r="Q1913">
            <v>0</v>
          </cell>
          <cell r="R1913">
            <v>0</v>
          </cell>
          <cell r="S1913">
            <v>0</v>
          </cell>
          <cell r="T1913" t="e">
            <v>#DIV/0!</v>
          </cell>
          <cell r="U1913" t="e">
            <v>#DIV/0!</v>
          </cell>
          <cell r="V1913" t="e">
            <v>#DIV/0!</v>
          </cell>
          <cell r="W1913" t="e">
            <v>#DIV/0!</v>
          </cell>
          <cell r="X1913">
            <v>2.6</v>
          </cell>
          <cell r="Y1913">
            <v>1.9</v>
          </cell>
          <cell r="Z1913" t="str">
            <v>55. xã Phú Vinh rồi.xlsx</v>
          </cell>
          <cell r="AA1913">
            <v>800</v>
          </cell>
          <cell r="AB1913">
            <v>400</v>
          </cell>
          <cell r="AC1913">
            <v>320</v>
          </cell>
          <cell r="AD1913">
            <v>250</v>
          </cell>
        </row>
        <row r="1914">
          <cell r="G1914" t="str">
            <v>DQ16NT2</v>
          </cell>
          <cell r="H1914" t="str">
            <v xml:space="preserve">Đường 120 (xã Phú Tân) </v>
          </cell>
          <cell r="I1914" t="str">
            <v>Từ trung tâm văn hóa xã Phú Tân</v>
          </cell>
          <cell r="J1914"/>
          <cell r="K1914" t="str">
            <v>- Bên trái, đến hết ranh thửa đất số 100, tờ BĐĐC số 7, xã Phú Tân
- Bên phải, đến hết ranh thửa đất số 117, tờ BĐĐC số 21, xã Phú Lộc, huyện Tân Phú</v>
          </cell>
          <cell r="L1914"/>
          <cell r="M1914"/>
          <cell r="N1914"/>
          <cell r="O1914"/>
          <cell r="P1914"/>
          <cell r="Q1914"/>
          <cell r="R1914"/>
          <cell r="S1914"/>
          <cell r="T1914"/>
          <cell r="U1914"/>
          <cell r="V1914"/>
          <cell r="W1914"/>
          <cell r="Y1914"/>
          <cell r="Z1914"/>
          <cell r="AA1914"/>
          <cell r="AB1914"/>
          <cell r="AC1914"/>
          <cell r="AD1914"/>
        </row>
        <row r="1915">
          <cell r="G1915" t="str">
            <v>DQ16NT2_D1</v>
          </cell>
          <cell r="H1915" t="str">
            <v>Đoạn từ Quốc lộ 20 đến hết ranh trường THCS Phú Tân</v>
          </cell>
          <cell r="I1915" t="str">
            <v>Quốc lộ 20</v>
          </cell>
          <cell r="J1915"/>
          <cell r="K1915" t="str">
            <v>Đến giáp ranh xã Gia Tân 3, huyện Thống Nhất</v>
          </cell>
          <cell r="L1915">
            <v>500</v>
          </cell>
          <cell r="M1915">
            <v>300</v>
          </cell>
          <cell r="N1915">
            <v>200</v>
          </cell>
          <cell r="O1915">
            <v>110</v>
          </cell>
          <cell r="P1915">
            <v>0</v>
          </cell>
          <cell r="Q1915">
            <v>0</v>
          </cell>
          <cell r="R1915">
            <v>0</v>
          </cell>
          <cell r="S1915">
            <v>0</v>
          </cell>
          <cell r="T1915" t="e">
            <v>#DIV/0!</v>
          </cell>
          <cell r="U1915" t="e">
            <v>#DIV/0!</v>
          </cell>
          <cell r="V1915" t="e">
            <v>#DIV/0!</v>
          </cell>
          <cell r="W1915" t="e">
            <v>#DIV/0!</v>
          </cell>
          <cell r="X1915">
            <v>2.6</v>
          </cell>
          <cell r="Y1915">
            <v>1.3</v>
          </cell>
          <cell r="Z1915" t="str">
            <v>55. xã Phú Vinh rồi.xlsx</v>
          </cell>
          <cell r="AA1915">
            <v>650</v>
          </cell>
          <cell r="AB1915">
            <v>390</v>
          </cell>
          <cell r="AC1915">
            <v>260</v>
          </cell>
          <cell r="AD1915">
            <v>140</v>
          </cell>
        </row>
        <row r="1916">
          <cell r="G1916" t="str">
            <v>DQ16NT2_D2</v>
          </cell>
          <cell r="H1916" t="str">
            <v>Đoạn từ trường THCS Phú Tân đến hết ranh trung tâm văn hóa xã Phú Tân</v>
          </cell>
          <cell r="I1916" t="str">
            <v>Quốc lộ 20</v>
          </cell>
          <cell r="J1916"/>
          <cell r="K1916" t="str">
            <v>Đến đại lý bưu điện ấp Tân Lập</v>
          </cell>
          <cell r="L1916">
            <v>420</v>
          </cell>
          <cell r="M1916">
            <v>210</v>
          </cell>
          <cell r="N1916">
            <v>160</v>
          </cell>
          <cell r="O1916">
            <v>130</v>
          </cell>
          <cell r="P1916">
            <v>0</v>
          </cell>
          <cell r="Q1916">
            <v>0</v>
          </cell>
          <cell r="R1916">
            <v>0</v>
          </cell>
          <cell r="S1916">
            <v>0</v>
          </cell>
          <cell r="T1916" t="e">
            <v>#DIV/0!</v>
          </cell>
          <cell r="U1916" t="e">
            <v>#DIV/0!</v>
          </cell>
          <cell r="V1916" t="e">
            <v>#DIV/0!</v>
          </cell>
          <cell r="W1916" t="e">
            <v>#DIV/0!</v>
          </cell>
          <cell r="X1916">
            <v>2.6</v>
          </cell>
          <cell r="Y1916">
            <v>1.3</v>
          </cell>
          <cell r="Z1916" t="str">
            <v>55. xã Phú Vinh rồi.xlsx</v>
          </cell>
          <cell r="AA1916">
            <v>550</v>
          </cell>
          <cell r="AB1916">
            <v>270</v>
          </cell>
          <cell r="AC1916">
            <v>210</v>
          </cell>
          <cell r="AD1916">
            <v>170</v>
          </cell>
        </row>
        <row r="1917">
          <cell r="G1917" t="str">
            <v>DQ16NT2_D3</v>
          </cell>
          <cell r="H1917" t="str">
            <v xml:space="preserve">Đoạn còn lại, từ trung tâm văn hóa xã Phú Tân đến hết ranh thửa đất số 100, tờ BĐĐC số 7 về bên trái và hết ranh thửa đất số 117, tờ BĐĐC số 21 về bên phải, xã Phú Lộc - huyện Tân Phú </v>
          </cell>
          <cell r="I1917" t="str">
            <v>Từ đại lý bưu điện ấp Tân Lập</v>
          </cell>
          <cell r="J1917"/>
          <cell r="K1917" t="str">
            <v>Đến giáp ranh xã Gia Tân 3, huyện Thống Nhất</v>
          </cell>
          <cell r="L1917">
            <v>420</v>
          </cell>
          <cell r="M1917">
            <v>210</v>
          </cell>
          <cell r="N1917">
            <v>160</v>
          </cell>
          <cell r="O1917">
            <v>130</v>
          </cell>
          <cell r="P1917">
            <v>0</v>
          </cell>
          <cell r="Q1917">
            <v>0</v>
          </cell>
          <cell r="R1917">
            <v>0</v>
          </cell>
          <cell r="S1917">
            <v>0</v>
          </cell>
          <cell r="T1917" t="e">
            <v>#DIV/0!</v>
          </cell>
          <cell r="U1917" t="e">
            <v>#DIV/0!</v>
          </cell>
          <cell r="V1917" t="e">
            <v>#DIV/0!</v>
          </cell>
          <cell r="W1917" t="e">
            <v>#DIV/0!</v>
          </cell>
          <cell r="X1917">
            <v>11.09599404114126</v>
          </cell>
          <cell r="Y1917">
            <v>2.6</v>
          </cell>
          <cell r="Z1917" t="e">
            <v>#N/A</v>
          </cell>
          <cell r="AA1917">
            <v>1100</v>
          </cell>
          <cell r="AB1917">
            <v>550</v>
          </cell>
          <cell r="AC1917">
            <v>420</v>
          </cell>
          <cell r="AD1917">
            <v>340</v>
          </cell>
        </row>
        <row r="1918">
          <cell r="G1918" t="str">
            <v>DQ17NT</v>
          </cell>
          <cell r="H1918" t="str">
            <v xml:space="preserve">Đường Cầu Ván </v>
          </cell>
          <cell r="I1918" t="str">
            <v>Từ đường Hoàng Hoa Thám</v>
          </cell>
          <cell r="J1918"/>
          <cell r="K1918" t="str">
            <v>- Bên trái, đến hết ranh thửa đất số 199, tờ BĐĐC số 26, xã Gia Canh
- Bên phải, đến hết ranh thửa đất số 11, tờ BĐĐC số 40, xã Gia Canh</v>
          </cell>
          <cell r="L1918"/>
          <cell r="M1918"/>
          <cell r="N1918"/>
          <cell r="O1918"/>
          <cell r="P1918"/>
          <cell r="Q1918"/>
          <cell r="R1918"/>
          <cell r="S1918"/>
          <cell r="T1918"/>
          <cell r="U1918"/>
          <cell r="V1918"/>
          <cell r="W1918"/>
          <cell r="Y1918"/>
          <cell r="Z1918"/>
          <cell r="AA1918"/>
          <cell r="AB1918"/>
          <cell r="AC1918"/>
          <cell r="AD1918"/>
        </row>
        <row r="1919">
          <cell r="G1919" t="str">
            <v>DQ17NT_D1</v>
          </cell>
          <cell r="H1919" t="str">
            <v xml:space="preserve">Đoạn từ Quốc lộ 20 đến hết ranh đại lý Bưu điện ấp Tân Lập </v>
          </cell>
          <cell r="I1919" t="str">
            <v>Từ đường Hoàng Hoa Thám</v>
          </cell>
          <cell r="J1919"/>
          <cell r="K1919" t="str">
            <v>Đến cổng Bệnh viện đa khoa huyện Định Quán</v>
          </cell>
          <cell r="L1919">
            <v>1300</v>
          </cell>
          <cell r="M1919">
            <v>700</v>
          </cell>
          <cell r="N1919">
            <v>500</v>
          </cell>
          <cell r="O1919">
            <v>400</v>
          </cell>
          <cell r="P1919">
            <v>0</v>
          </cell>
          <cell r="Q1919">
            <v>0</v>
          </cell>
          <cell r="R1919">
            <v>0</v>
          </cell>
          <cell r="S1919">
            <v>0</v>
          </cell>
          <cell r="T1919" t="e">
            <v>#DIV/0!</v>
          </cell>
          <cell r="U1919" t="e">
            <v>#DIV/0!</v>
          </cell>
          <cell r="V1919" t="e">
            <v>#DIV/0!</v>
          </cell>
          <cell r="W1919" t="e">
            <v>#DIV/0!</v>
          </cell>
          <cell r="X1919">
            <v>1.5</v>
          </cell>
          <cell r="Y1919">
            <v>1.35</v>
          </cell>
          <cell r="Z1919" t="str">
            <v>43. Xã Thống Nhất.xlsx</v>
          </cell>
          <cell r="AA1919">
            <v>1800</v>
          </cell>
          <cell r="AB1919">
            <v>950</v>
          </cell>
          <cell r="AC1919">
            <v>680</v>
          </cell>
          <cell r="AD1919">
            <v>540</v>
          </cell>
        </row>
        <row r="1920">
          <cell r="G1920" t="str">
            <v>DQ17NT_D2</v>
          </cell>
          <cell r="H1920" t="str">
            <v>Đoạn còn lại, từ đại lý Bưu điện ấp Tân Lập đến giáp ranh xã Gia Tân 3, huyện Thống Nhất</v>
          </cell>
          <cell r="I1920" t="str">
            <v>Từ cổng Bệnh viện đa khoa huyện Định Quán</v>
          </cell>
          <cell r="J1920"/>
          <cell r="K1920" t="str">
            <v>Đến cây xăng Gia Canh</v>
          </cell>
          <cell r="L1920">
            <v>700</v>
          </cell>
          <cell r="M1920">
            <v>300</v>
          </cell>
          <cell r="N1920">
            <v>200</v>
          </cell>
          <cell r="O1920">
            <v>110</v>
          </cell>
          <cell r="P1920">
            <v>0</v>
          </cell>
          <cell r="Q1920">
            <v>0</v>
          </cell>
          <cell r="R1920">
            <v>0</v>
          </cell>
          <cell r="S1920">
            <v>0</v>
          </cell>
          <cell r="T1920" t="e">
            <v>#DIV/0!</v>
          </cell>
          <cell r="U1920" t="e">
            <v>#DIV/0!</v>
          </cell>
          <cell r="V1920" t="e">
            <v>#DIV/0!</v>
          </cell>
          <cell r="W1920" t="e">
            <v>#DIV/0!</v>
          </cell>
          <cell r="X1920">
            <v>1.5</v>
          </cell>
          <cell r="Y1920">
            <v>1.35</v>
          </cell>
          <cell r="Z1920" t="str">
            <v>43. Xã Thống Nhất.xlsx</v>
          </cell>
          <cell r="AA1920">
            <v>950</v>
          </cell>
          <cell r="AB1920">
            <v>410</v>
          </cell>
          <cell r="AC1920">
            <v>270</v>
          </cell>
          <cell r="AD1920">
            <v>150</v>
          </cell>
        </row>
        <row r="1921">
          <cell r="G1921" t="str">
            <v>DQ18NT1</v>
          </cell>
          <cell r="H1921" t="str">
            <v xml:space="preserve">Đường Gia Canh </v>
          </cell>
          <cell r="I1921" t="str">
            <v>Cây xăng Gia Canh</v>
          </cell>
          <cell r="J1921"/>
          <cell r="K1921" t="str">
            <v>Đến Trường Tiểu học Trần Quốc Tuấn</v>
          </cell>
          <cell r="L1921"/>
          <cell r="M1921"/>
          <cell r="N1921"/>
          <cell r="O1921"/>
          <cell r="P1921"/>
          <cell r="Q1921"/>
          <cell r="R1921"/>
          <cell r="S1921"/>
          <cell r="T1921"/>
          <cell r="U1921"/>
          <cell r="V1921"/>
          <cell r="W1921"/>
          <cell r="Y1921"/>
          <cell r="Z1921"/>
          <cell r="AA1921"/>
          <cell r="AB1921"/>
          <cell r="AC1921"/>
          <cell r="AD1921"/>
        </row>
        <row r="1922">
          <cell r="G1922" t="str">
            <v>DQ18NT1_D1</v>
          </cell>
          <cell r="H1922" t="str">
            <v xml:space="preserve">Từ đường Hoàng Hoa Thám tới cổng Bệnh viện đa khoa huyện Định Quán </v>
          </cell>
          <cell r="I1922" t="str">
            <v>Từ Trường Tiểu học Trần Quốc Tuấn</v>
          </cell>
          <cell r="J1922"/>
          <cell r="K1922" t="str">
            <v>- Bên trái, đến hết ranh thửa đất số 199, tờ BĐĐC số 26, xã Gia Canh
- Bên phải, đến hết ranh thửa đất số 11, tờ BĐĐC số 40, xã Gia Canh</v>
          </cell>
          <cell r="L1922">
            <v>3500</v>
          </cell>
          <cell r="M1922">
            <v>1200</v>
          </cell>
          <cell r="N1922">
            <v>800</v>
          </cell>
          <cell r="O1922">
            <v>500</v>
          </cell>
          <cell r="P1922">
            <v>0</v>
          </cell>
          <cell r="Q1922">
            <v>0</v>
          </cell>
          <cell r="R1922">
            <v>0</v>
          </cell>
          <cell r="S1922">
            <v>0</v>
          </cell>
          <cell r="T1922" t="e">
            <v>#DIV/0!</v>
          </cell>
          <cell r="U1922" t="e">
            <v>#DIV/0!</v>
          </cell>
          <cell r="V1922" t="e">
            <v>#DIV/0!</v>
          </cell>
          <cell r="W1922" t="e">
            <v>#DIV/0!</v>
          </cell>
          <cell r="X1922">
            <v>7.25</v>
          </cell>
          <cell r="Y1922">
            <v>2.6</v>
          </cell>
          <cell r="Z1922" t="e">
            <v>#N/A</v>
          </cell>
          <cell r="AA1922">
            <v>9100</v>
          </cell>
          <cell r="AB1922">
            <v>3100</v>
          </cell>
          <cell r="AC1922">
            <v>2100</v>
          </cell>
          <cell r="AD1922">
            <v>1300</v>
          </cell>
        </row>
        <row r="1923">
          <cell r="G1923" t="str">
            <v>DQ18NT1_D2</v>
          </cell>
          <cell r="H1923" t="str">
            <v xml:space="preserve">Đoạn từ cổng Bệnh viện đa khoa huyện Định Quán đến cây xăng Gia Canh </v>
          </cell>
          <cell r="I1923" t="str">
            <v>Từ đường Gia Canh</v>
          </cell>
          <cell r="J1923"/>
          <cell r="K1923" t="str">
            <v>Đến đường Làng Thượng</v>
          </cell>
          <cell r="L1923">
            <v>2300</v>
          </cell>
          <cell r="M1923">
            <v>900</v>
          </cell>
          <cell r="N1923">
            <v>700</v>
          </cell>
          <cell r="O1923">
            <v>400</v>
          </cell>
          <cell r="P1923">
            <v>0</v>
          </cell>
          <cell r="Q1923">
            <v>0</v>
          </cell>
          <cell r="R1923">
            <v>0</v>
          </cell>
          <cell r="S1923">
            <v>0</v>
          </cell>
          <cell r="T1923" t="e">
            <v>#DIV/0!</v>
          </cell>
          <cell r="U1923" t="e">
            <v>#DIV/0!</v>
          </cell>
          <cell r="V1923" t="e">
            <v>#DIV/0!</v>
          </cell>
          <cell r="W1923" t="e">
            <v>#DIV/0!</v>
          </cell>
          <cell r="X1923">
            <v>2.6</v>
          </cell>
          <cell r="Y1923">
            <v>1.2613333333333334</v>
          </cell>
          <cell r="Z1923" t="str">
            <v>25. xã Định Quán rồi.xlsx</v>
          </cell>
          <cell r="AA1923">
            <v>2900</v>
          </cell>
          <cell r="AB1923">
            <v>1100</v>
          </cell>
          <cell r="AC1923">
            <v>880</v>
          </cell>
          <cell r="AD1923">
            <v>500</v>
          </cell>
        </row>
        <row r="1924">
          <cell r="G1924" t="str">
            <v>DQ18NT1_D3</v>
          </cell>
          <cell r="H1924" t="str">
            <v xml:space="preserve">Đoạn từ cây xăng Gia Canh đến Trường Tiểu học Trần Quốc Tuấn </v>
          </cell>
          <cell r="I1924" t="str">
            <v>Từ đường Gia Canh</v>
          </cell>
          <cell r="J1924"/>
          <cell r="K1924" t="str">
            <v>Đến hết ranh thị trấn Định Quán</v>
          </cell>
          <cell r="L1924">
            <v>1200</v>
          </cell>
          <cell r="M1924">
            <v>400</v>
          </cell>
          <cell r="N1924">
            <v>300</v>
          </cell>
          <cell r="O1924">
            <v>200</v>
          </cell>
          <cell r="P1924">
            <v>0</v>
          </cell>
          <cell r="Q1924">
            <v>0</v>
          </cell>
          <cell r="R1924">
            <v>0</v>
          </cell>
          <cell r="S1924">
            <v>0</v>
          </cell>
          <cell r="T1924" t="e">
            <v>#DIV/0!</v>
          </cell>
          <cell r="U1924" t="e">
            <v>#DIV/0!</v>
          </cell>
          <cell r="V1924" t="e">
            <v>#DIV/0!</v>
          </cell>
          <cell r="W1924" t="e">
            <v>#DIV/0!</v>
          </cell>
          <cell r="X1924">
            <v>2.6</v>
          </cell>
          <cell r="Y1924">
            <v>1.2613333333333334</v>
          </cell>
          <cell r="Z1924" t="str">
            <v>25. xã Định Quán rồi.xlsx</v>
          </cell>
          <cell r="AA1924">
            <v>1500</v>
          </cell>
          <cell r="AB1924">
            <v>500</v>
          </cell>
          <cell r="AC1924">
            <v>380</v>
          </cell>
          <cell r="AD1924">
            <v>250</v>
          </cell>
        </row>
        <row r="1925">
          <cell r="G1925" t="str">
            <v>DQ18NT1_D4</v>
          </cell>
          <cell r="H1925" t="str">
            <v>Đoạn còn lại, từ Trường Tiểu học Trần Quốc Tuấn đến hết ranh thửa đất số 199, tờ BĐĐC số 26 về bên trái và hết ranh thửa đất số 11, tờ BĐĐC số 40 về bên phải, xã Gia Canh</v>
          </cell>
          <cell r="I1925" t="str">
            <v>Từ ranh thị trấn Định Quán</v>
          </cell>
          <cell r="J1925"/>
          <cell r="K1925" t="str">
            <v>Vào 2.000m</v>
          </cell>
          <cell r="L1925">
            <v>700</v>
          </cell>
          <cell r="M1925">
            <v>300</v>
          </cell>
          <cell r="N1925">
            <v>200</v>
          </cell>
          <cell r="O1925">
            <v>110</v>
          </cell>
          <cell r="P1925">
            <v>0</v>
          </cell>
          <cell r="Q1925">
            <v>0</v>
          </cell>
          <cell r="R1925">
            <v>0</v>
          </cell>
          <cell r="S1925">
            <v>0</v>
          </cell>
          <cell r="T1925" t="e">
            <v>#DIV/0!</v>
          </cell>
          <cell r="U1925" t="e">
            <v>#DIV/0!</v>
          </cell>
          <cell r="V1925" t="e">
            <v>#DIV/0!</v>
          </cell>
          <cell r="W1925" t="e">
            <v>#DIV/0!</v>
          </cell>
          <cell r="X1925">
            <v>2.6</v>
          </cell>
          <cell r="Y1925">
            <v>1.49</v>
          </cell>
          <cell r="Z1925" t="str">
            <v>25. xã Định Quán rồi.xlsx</v>
          </cell>
          <cell r="AA1925">
            <v>1000</v>
          </cell>
          <cell r="AB1925">
            <v>450</v>
          </cell>
          <cell r="AC1925">
            <v>300</v>
          </cell>
          <cell r="AD1925">
            <v>160</v>
          </cell>
        </row>
        <row r="1926">
          <cell r="G1926" t="str">
            <v>DQ19NT</v>
          </cell>
          <cell r="H1926" t="str">
            <v>Đường 13 (nối dài vào xã Gia Canh)</v>
          </cell>
          <cell r="I1926" t="str">
            <v>Từ ranh thị trấn Định Quán + 2.000m</v>
          </cell>
          <cell r="J1926"/>
          <cell r="K1926" t="str">
            <v>Đến đường Làng Thượng</v>
          </cell>
          <cell r="L1926"/>
          <cell r="M1926"/>
          <cell r="N1926"/>
          <cell r="O1926"/>
          <cell r="P1926"/>
          <cell r="Q1926"/>
          <cell r="R1926"/>
          <cell r="S1926"/>
          <cell r="T1926"/>
          <cell r="U1926"/>
          <cell r="V1926"/>
          <cell r="W1926"/>
          <cell r="Y1926"/>
          <cell r="Z1926"/>
          <cell r="AA1926"/>
          <cell r="AB1926"/>
          <cell r="AC1926"/>
          <cell r="AD1926"/>
        </row>
        <row r="1927">
          <cell r="G1927" t="str">
            <v>DQ19NT_D1</v>
          </cell>
          <cell r="H1927" t="str">
            <v>Đoạn từ đường Gia Canh vào đến hết ranh thị trấn Định Quán</v>
          </cell>
          <cell r="I1927" t="str">
            <v>Quốc lộ 20</v>
          </cell>
          <cell r="J1927"/>
          <cell r="K1927" t="str">
            <v>Đến hết trường mầm non Sơn Ca</v>
          </cell>
          <cell r="L1927">
            <v>1200</v>
          </cell>
          <cell r="M1927">
            <v>500</v>
          </cell>
          <cell r="N1927">
            <v>300</v>
          </cell>
          <cell r="O1927">
            <v>200</v>
          </cell>
          <cell r="P1927">
            <v>0</v>
          </cell>
          <cell r="Q1927">
            <v>0</v>
          </cell>
          <cell r="R1927">
            <v>0</v>
          </cell>
          <cell r="S1927">
            <v>0</v>
          </cell>
          <cell r="T1927" t="e">
            <v>#DIV/0!</v>
          </cell>
          <cell r="U1927" t="e">
            <v>#DIV/0!</v>
          </cell>
          <cell r="V1927" t="e">
            <v>#DIV/0!</v>
          </cell>
          <cell r="W1927" t="e">
            <v>#DIV/0!</v>
          </cell>
          <cell r="X1927">
            <v>10.017271157167531</v>
          </cell>
          <cell r="Y1927">
            <v>2.6</v>
          </cell>
          <cell r="Z1927" t="e">
            <v>#N/A</v>
          </cell>
          <cell r="AA1927">
            <v>3100</v>
          </cell>
          <cell r="AB1927">
            <v>1300</v>
          </cell>
          <cell r="AC1927">
            <v>780</v>
          </cell>
          <cell r="AD1927">
            <v>520</v>
          </cell>
        </row>
        <row r="1928">
          <cell r="G1928" t="str">
            <v>DQ19NT_D2</v>
          </cell>
          <cell r="H1928" t="str">
            <v>Đoạn từ ranh thị trấn Định Quán đến hết mét thứ 2000</v>
          </cell>
          <cell r="I1928" t="str">
            <v>Quốc lộ 20</v>
          </cell>
          <cell r="J1928"/>
          <cell r="K1928" t="str">
            <v>Đến giáp chùa Chơn Như</v>
          </cell>
          <cell r="L1928">
            <v>520</v>
          </cell>
          <cell r="M1928">
            <v>200</v>
          </cell>
          <cell r="N1928">
            <v>170</v>
          </cell>
          <cell r="O1928">
            <v>140</v>
          </cell>
          <cell r="P1928">
            <v>0</v>
          </cell>
          <cell r="Q1928">
            <v>0</v>
          </cell>
          <cell r="R1928">
            <v>0</v>
          </cell>
          <cell r="S1928">
            <v>0</v>
          </cell>
          <cell r="T1928" t="e">
            <v>#DIV/0!</v>
          </cell>
          <cell r="U1928" t="e">
            <v>#DIV/0!</v>
          </cell>
          <cell r="V1928" t="e">
            <v>#DIV/0!</v>
          </cell>
          <cell r="W1928" t="e">
            <v>#DIV/0!</v>
          </cell>
          <cell r="X1928">
            <v>2.6</v>
          </cell>
          <cell r="Y1928">
            <v>1.4</v>
          </cell>
          <cell r="Z1928" t="e">
            <v>#N/A</v>
          </cell>
          <cell r="AA1928">
            <v>730</v>
          </cell>
          <cell r="AB1928">
            <v>280</v>
          </cell>
          <cell r="AC1928">
            <v>240</v>
          </cell>
          <cell r="AD1928">
            <v>200</v>
          </cell>
        </row>
        <row r="1929">
          <cell r="G1929" t="str">
            <v>DQ19NT_D3</v>
          </cell>
          <cell r="H1929" t="str">
            <v>Đoạn còn lại, từ mét thứ 2000 đến đường Làng Thượng</v>
          </cell>
          <cell r="I1929" t="str">
            <v>Từ chùa Chơn Như</v>
          </cell>
          <cell r="J1929"/>
          <cell r="K1929" t="str">
            <v>Đến ngã 3 giáp ranh giữa 3 xã Phú Ngọc, Gia Canh, Thị trấn Định Quán</v>
          </cell>
          <cell r="L1929">
            <v>390</v>
          </cell>
          <cell r="M1929">
            <v>180</v>
          </cell>
          <cell r="N1929">
            <v>160</v>
          </cell>
          <cell r="O1929">
            <v>130</v>
          </cell>
          <cell r="P1929">
            <v>0</v>
          </cell>
          <cell r="Q1929">
            <v>0</v>
          </cell>
          <cell r="R1929">
            <v>0</v>
          </cell>
          <cell r="S1929">
            <v>0</v>
          </cell>
          <cell r="T1929" t="e">
            <v>#DIV/0!</v>
          </cell>
          <cell r="U1929" t="e">
            <v>#DIV/0!</v>
          </cell>
          <cell r="V1929" t="e">
            <v>#DIV/0!</v>
          </cell>
          <cell r="W1929" t="e">
            <v>#DIV/0!</v>
          </cell>
          <cell r="X1929">
            <v>2.6</v>
          </cell>
          <cell r="Y1929">
            <v>1.4</v>
          </cell>
          <cell r="Z1929" t="str">
            <v>25. xã Định Quán rồi.xlsx</v>
          </cell>
          <cell r="AA1929">
            <v>550</v>
          </cell>
          <cell r="AB1929">
            <v>250</v>
          </cell>
          <cell r="AC1929">
            <v>220</v>
          </cell>
          <cell r="AD1929">
            <v>180</v>
          </cell>
        </row>
        <row r="1930">
          <cell r="G1930" t="str">
            <v>DQ20NT</v>
          </cell>
          <cell r="H1930" t="str">
            <v>Đường Thanh Tùng (thuộc xã Phú Ngọc và xã Gia Canh)</v>
          </cell>
          <cell r="I1930" t="str">
            <v>Ngã 3 (giáp ranh giữa 3 xã Phú Ngọc, Gia Canh, Thị trấn Định Quán)</v>
          </cell>
          <cell r="J1930"/>
          <cell r="K1930" t="str">
            <v>Vào 1.256m</v>
          </cell>
          <cell r="L1930"/>
          <cell r="M1930"/>
          <cell r="N1930"/>
          <cell r="O1930"/>
          <cell r="P1930"/>
          <cell r="Q1930"/>
          <cell r="R1930"/>
          <cell r="S1930"/>
          <cell r="T1930"/>
          <cell r="U1930"/>
          <cell r="V1930"/>
          <cell r="W1930"/>
          <cell r="Y1930"/>
          <cell r="Z1930"/>
          <cell r="AA1930"/>
          <cell r="AB1930"/>
          <cell r="AC1930"/>
          <cell r="AD1930"/>
        </row>
        <row r="1931">
          <cell r="G1931" t="str">
            <v>DQ20NT_D1</v>
          </cell>
          <cell r="H1931" t="str">
            <v xml:space="preserve">Đoạn từ Quốc lộ 20 đến giáp chùa Chơn Như </v>
          </cell>
          <cell r="I1931" t="str">
            <v>Đoạn từ ngã 3 (giáp ranh giữa 3 xã Phú Ngọc, Gia Canh, Thị trấn Định Quán)+1.256m</v>
          </cell>
          <cell r="J1931"/>
          <cell r="K1931" t="str">
            <v>Đến cổng ấp văn hóa ấp 9 xã Gia Canh</v>
          </cell>
          <cell r="L1931">
            <v>520</v>
          </cell>
          <cell r="M1931">
            <v>250</v>
          </cell>
          <cell r="N1931">
            <v>170</v>
          </cell>
          <cell r="O1931">
            <v>130</v>
          </cell>
          <cell r="P1931">
            <v>0</v>
          </cell>
          <cell r="Q1931">
            <v>0</v>
          </cell>
          <cell r="R1931">
            <v>0</v>
          </cell>
          <cell r="S1931">
            <v>0</v>
          </cell>
          <cell r="T1931" t="e">
            <v>#DIV/0!</v>
          </cell>
          <cell r="U1931" t="e">
            <v>#DIV/0!</v>
          </cell>
          <cell r="V1931" t="e">
            <v>#DIV/0!</v>
          </cell>
          <cell r="W1931" t="e">
            <v>#DIV/0!</v>
          </cell>
          <cell r="X1931">
            <v>10.71</v>
          </cell>
          <cell r="Y1931">
            <v>2.6</v>
          </cell>
          <cell r="Z1931" t="e">
            <v>#N/A</v>
          </cell>
          <cell r="AA1931">
            <v>1400</v>
          </cell>
          <cell r="AB1931">
            <v>650</v>
          </cell>
          <cell r="AC1931">
            <v>440</v>
          </cell>
          <cell r="AD1931">
            <v>340</v>
          </cell>
        </row>
        <row r="1932">
          <cell r="G1932" t="str">
            <v>DQ20NT_D2</v>
          </cell>
          <cell r="H1932" t="str">
            <v>Đoạn từ chùa Chơn Như đến ngã ba (giáp ranh giữa 3 xã Phú Ngọc, Gia Canh, thị trấn Định Quán)</v>
          </cell>
          <cell r="I1932" t="str">
            <v>Cổng ấp văn hóa ấp 9 xã Gia Canh</v>
          </cell>
          <cell r="J1932"/>
          <cell r="K1932" t="str">
            <v>Đến hết trường mầm non Sơn Ca</v>
          </cell>
          <cell r="L1932">
            <v>390</v>
          </cell>
          <cell r="M1932">
            <v>200</v>
          </cell>
          <cell r="N1932">
            <v>170</v>
          </cell>
          <cell r="O1932">
            <v>130</v>
          </cell>
          <cell r="P1932">
            <v>0</v>
          </cell>
          <cell r="Q1932">
            <v>0</v>
          </cell>
          <cell r="R1932">
            <v>0</v>
          </cell>
          <cell r="S1932">
            <v>0</v>
          </cell>
          <cell r="T1932" t="e">
            <v>#DIV/0!</v>
          </cell>
          <cell r="U1932" t="e">
            <v>#DIV/0!</v>
          </cell>
          <cell r="V1932" t="e">
            <v>#DIV/0!</v>
          </cell>
          <cell r="W1932" t="e">
            <v>#DIV/0!</v>
          </cell>
          <cell r="X1932">
            <v>2.6</v>
          </cell>
          <cell r="Y1932">
            <v>1.4</v>
          </cell>
          <cell r="Z1932" t="str">
            <v>25. xã Định Quán rồi.xlsx</v>
          </cell>
          <cell r="AA1932">
            <v>550</v>
          </cell>
          <cell r="AB1932">
            <v>280</v>
          </cell>
          <cell r="AC1932">
            <v>240</v>
          </cell>
          <cell r="AD1932">
            <v>180</v>
          </cell>
        </row>
        <row r="1933">
          <cell r="G1933" t="str">
            <v>DQ20NT_D3</v>
          </cell>
          <cell r="H1933" t="str">
            <v>Đoạn từ ngã 3 đi vào hết mét thứ 1256 (xã Phú Ngọc, Gia Canh, Thị trấn Định Quán)</v>
          </cell>
          <cell r="I1933" t="str">
            <v>Quốc lộ 20</v>
          </cell>
          <cell r="J1933"/>
          <cell r="K1933" t="str">
            <v>Đến đoạn qua UBND xã Túc Trưng giáp Quốc lộ 20</v>
          </cell>
          <cell r="L1933">
            <v>400</v>
          </cell>
          <cell r="M1933">
            <v>200</v>
          </cell>
          <cell r="N1933">
            <v>150</v>
          </cell>
          <cell r="O1933">
            <v>120</v>
          </cell>
          <cell r="P1933">
            <v>0</v>
          </cell>
          <cell r="Q1933">
            <v>0</v>
          </cell>
          <cell r="R1933">
            <v>0</v>
          </cell>
          <cell r="S1933">
            <v>0</v>
          </cell>
          <cell r="T1933" t="e">
            <v>#DIV/0!</v>
          </cell>
          <cell r="U1933" t="e">
            <v>#DIV/0!</v>
          </cell>
          <cell r="V1933" t="e">
            <v>#DIV/0!</v>
          </cell>
          <cell r="W1933" t="e">
            <v>#DIV/0!</v>
          </cell>
          <cell r="X1933">
            <v>10.26</v>
          </cell>
          <cell r="Y1933">
            <v>2.6</v>
          </cell>
          <cell r="Z1933" t="e">
            <v>#N/A</v>
          </cell>
          <cell r="AA1933">
            <v>1000</v>
          </cell>
          <cell r="AB1933">
            <v>520</v>
          </cell>
          <cell r="AC1933">
            <v>390</v>
          </cell>
          <cell r="AD1933">
            <v>310</v>
          </cell>
        </row>
        <row r="1934">
          <cell r="G1934" t="str">
            <v>DQ20NT_D4</v>
          </cell>
          <cell r="H1934" t="str">
            <v>Đoạn từ mét thứ 1256 đến cổng ấp văn hóa (ấp 9, xã Gia Canh)</v>
          </cell>
          <cell r="I1934" t="str">
            <v>Từ Trạm y tế xã Túc Trưng</v>
          </cell>
          <cell r="J1934"/>
          <cell r="K1934" t="str">
            <v>- Bên trái, đến hết ranh thửa đất số 12, tờ BĐĐC số 54, xã Túc Trưng
- Bên phải, đến hết ranh thửa đất số 742, tờ BĐĐC số 55, xã Gia Canh</v>
          </cell>
          <cell r="L1934">
            <v>400</v>
          </cell>
          <cell r="M1934">
            <v>200</v>
          </cell>
          <cell r="N1934">
            <v>150</v>
          </cell>
          <cell r="O1934">
            <v>120</v>
          </cell>
          <cell r="P1934">
            <v>0</v>
          </cell>
          <cell r="Q1934">
            <v>0</v>
          </cell>
          <cell r="R1934">
            <v>0</v>
          </cell>
          <cell r="S1934">
            <v>0</v>
          </cell>
          <cell r="T1934" t="e">
            <v>#DIV/0!</v>
          </cell>
          <cell r="U1934" t="e">
            <v>#DIV/0!</v>
          </cell>
          <cell r="V1934" t="e">
            <v>#DIV/0!</v>
          </cell>
          <cell r="W1934" t="e">
            <v>#DIV/0!</v>
          </cell>
          <cell r="X1934">
            <v>10.26</v>
          </cell>
          <cell r="Y1934">
            <v>2.6</v>
          </cell>
          <cell r="Z1934" t="e">
            <v>#N/A</v>
          </cell>
          <cell r="AA1934">
            <v>1000</v>
          </cell>
          <cell r="AB1934">
            <v>520</v>
          </cell>
          <cell r="AC1934">
            <v>390</v>
          </cell>
          <cell r="AD1934">
            <v>310</v>
          </cell>
        </row>
        <row r="1935">
          <cell r="G1935" t="str">
            <v>DQ20NT_D5</v>
          </cell>
          <cell r="H1935" t="str">
            <v>Đoạn còn lại, từ cổng ấp văn hóa (ấp 9, xã Gia Canh) đến hết trường mầm non Sơn Ca</v>
          </cell>
          <cell r="I1935" t="str">
            <v>Từ trạm xăng dầu Đồng Nai</v>
          </cell>
          <cell r="J1935"/>
          <cell r="K1935" t="str">
            <v>Đến nhà văn hóa, khu thể thao ấp Vĩnh An</v>
          </cell>
          <cell r="L1935">
            <v>400</v>
          </cell>
          <cell r="M1935">
            <v>200</v>
          </cell>
          <cell r="N1935">
            <v>150</v>
          </cell>
          <cell r="O1935">
            <v>120</v>
          </cell>
          <cell r="P1935">
            <v>0</v>
          </cell>
          <cell r="Q1935">
            <v>0</v>
          </cell>
          <cell r="R1935">
            <v>0</v>
          </cell>
          <cell r="S1935">
            <v>0</v>
          </cell>
          <cell r="T1935" t="e">
            <v>#DIV/0!</v>
          </cell>
          <cell r="U1935" t="e">
            <v>#DIV/0!</v>
          </cell>
          <cell r="V1935" t="e">
            <v>#DIV/0!</v>
          </cell>
          <cell r="W1935" t="e">
            <v>#DIV/0!</v>
          </cell>
          <cell r="X1935">
            <v>10.26</v>
          </cell>
          <cell r="Y1935">
            <v>2.6</v>
          </cell>
          <cell r="Z1935" t="e">
            <v>#N/A</v>
          </cell>
          <cell r="AA1935">
            <v>1000</v>
          </cell>
          <cell r="AB1935">
            <v>520</v>
          </cell>
          <cell r="AC1935">
            <v>390</v>
          </cell>
          <cell r="AD1935">
            <v>310</v>
          </cell>
        </row>
        <row r="1936">
          <cell r="G1936" t="str">
            <v>DQ21NT</v>
          </cell>
          <cell r="H1936" t="str">
            <v>Đường 4A, đoạn tiếp giáp Quốc lộ 20 (cà phê Thu Hà) đến tiếp giáp Quốc lộ 20 (Đoạn qua công an xã Túc Trưng)</v>
          </cell>
          <cell r="I1936" t="str">
            <v>Từ ranh xã Phú Hòa</v>
          </cell>
          <cell r="J1936"/>
          <cell r="K1936" t="str">
            <v>- Bên trái, đến hết ranh thửa đất số 27, tờ BĐĐC số 16, xã Phú Điền, huyện Tân Phú
- Bên phải, đến hết ranh thửa đất số 4, tờ BĐĐC số 16, xã Phú Hò</v>
          </cell>
          <cell r="L1936">
            <v>1300</v>
          </cell>
          <cell r="M1936">
            <v>600</v>
          </cell>
          <cell r="N1936">
            <v>300</v>
          </cell>
          <cell r="O1936">
            <v>200</v>
          </cell>
          <cell r="P1936">
            <v>0</v>
          </cell>
          <cell r="Q1936">
            <v>0</v>
          </cell>
          <cell r="R1936">
            <v>0</v>
          </cell>
          <cell r="S1936">
            <v>0</v>
          </cell>
          <cell r="T1936" t="e">
            <v>#DIV/0!</v>
          </cell>
          <cell r="U1936" t="e">
            <v>#DIV/0!</v>
          </cell>
          <cell r="V1936" t="e">
            <v>#DIV/0!</v>
          </cell>
          <cell r="W1936" t="e">
            <v>#DIV/0!</v>
          </cell>
          <cell r="X1936">
            <v>2</v>
          </cell>
          <cell r="Y1936">
            <v>1.48</v>
          </cell>
          <cell r="Z1936" t="str">
            <v>45. X. La Ngà rồi.xlsx</v>
          </cell>
          <cell r="AA1936">
            <v>1900</v>
          </cell>
          <cell r="AB1936">
            <v>890</v>
          </cell>
          <cell r="AC1936">
            <v>440</v>
          </cell>
          <cell r="AD1936">
            <v>300</v>
          </cell>
        </row>
        <row r="1937">
          <cell r="G1937" t="str">
            <v>DQ22NT</v>
          </cell>
          <cell r="H1937" t="str">
            <v>Đường 2A, đoạn từ tiếp giáp Quốc lộ 20 (cây xăng Tiền Nghĩa) đến đấu nối với đường 4A (đoạn qua hết công an xã Túc Trưng)</v>
          </cell>
          <cell r="I1937" t="str">
            <v>Từ ranh xã Phú Hòa</v>
          </cell>
          <cell r="J1937"/>
          <cell r="K1937" t="str">
            <v>Đến ngã 3 cây xăng Phú Hòa (xã Phú Hòa)</v>
          </cell>
          <cell r="L1937">
            <v>1300</v>
          </cell>
          <cell r="M1937">
            <v>600</v>
          </cell>
          <cell r="N1937">
            <v>300</v>
          </cell>
          <cell r="O1937">
            <v>200</v>
          </cell>
          <cell r="P1937">
            <v>0</v>
          </cell>
          <cell r="Q1937">
            <v>0</v>
          </cell>
          <cell r="R1937">
            <v>0</v>
          </cell>
          <cell r="S1937">
            <v>0</v>
          </cell>
          <cell r="T1937" t="e">
            <v>#DIV/0!</v>
          </cell>
          <cell r="U1937" t="e">
            <v>#DIV/0!</v>
          </cell>
          <cell r="V1937" t="e">
            <v>#DIV/0!</v>
          </cell>
          <cell r="W1937" t="e">
            <v>#DIV/0!</v>
          </cell>
          <cell r="X1937">
            <v>2</v>
          </cell>
          <cell r="Y1937">
            <v>1.48</v>
          </cell>
          <cell r="Z1937" t="str">
            <v>45. X. La Ngà rồi.xlsx</v>
          </cell>
          <cell r="AA1937">
            <v>1900</v>
          </cell>
          <cell r="AB1937">
            <v>890</v>
          </cell>
          <cell r="AC1937">
            <v>440</v>
          </cell>
          <cell r="AD1937">
            <v>300</v>
          </cell>
        </row>
        <row r="1938">
          <cell r="G1938" t="str">
            <v>DQ23NT</v>
          </cell>
          <cell r="H1938" t="str">
            <v>Đường 96 (xã La Ngà), từ trạm xăng dầu Đồng Nai đến Nhà văn hóa, khu thể thao ấp Vĩnh An</v>
          </cell>
          <cell r="I1938" t="str">
            <v>Từ ngã 3 cây xăng Phú Hòa (xã Phú Hòa)</v>
          </cell>
          <cell r="J1938"/>
          <cell r="K1938" t="str">
            <v>- Bên trái, đến hết ranh thửa đất số 27, tờ BĐĐC số 16, xã Phú Điền, huyện Tân Phú
- Bên phải, đến hết ranh thửa đất số 4, tờ BĐĐC số 16, xã Phú Hòa</v>
          </cell>
          <cell r="L1938">
            <v>390</v>
          </cell>
          <cell r="M1938">
            <v>200</v>
          </cell>
          <cell r="N1938">
            <v>170</v>
          </cell>
          <cell r="O1938">
            <v>140</v>
          </cell>
          <cell r="P1938">
            <v>0</v>
          </cell>
          <cell r="Q1938">
            <v>0</v>
          </cell>
          <cell r="R1938">
            <v>0</v>
          </cell>
          <cell r="S1938">
            <v>0</v>
          </cell>
          <cell r="T1938" t="e">
            <v>#DIV/0!</v>
          </cell>
          <cell r="U1938" t="e">
            <v>#DIV/0!</v>
          </cell>
          <cell r="V1938" t="e">
            <v>#DIV/0!</v>
          </cell>
          <cell r="W1938" t="e">
            <v>#DIV/0!</v>
          </cell>
          <cell r="X1938">
            <v>2</v>
          </cell>
          <cell r="Y1938">
            <v>1.48</v>
          </cell>
          <cell r="Z1938" t="str">
            <v>45. X. La Ngà rồi.xlsx</v>
          </cell>
          <cell r="AA1938">
            <v>580</v>
          </cell>
          <cell r="AB1938">
            <v>300</v>
          </cell>
          <cell r="AC1938">
            <v>250</v>
          </cell>
          <cell r="AD1938">
            <v>210</v>
          </cell>
        </row>
        <row r="1939">
          <cell r="G1939" t="str">
            <v>DQ24NT2</v>
          </cell>
          <cell r="H1939" t="str">
            <v>Đường Trà Cổ (xã Phú Hòa)</v>
          </cell>
          <cell r="I1939" t="str">
            <v>Từ đường WB 2 nối từ đường 101</v>
          </cell>
          <cell r="J1939"/>
          <cell r="K1939" t="str">
            <v>Đến ngã 3 giáo xứ Vĩnh An</v>
          </cell>
          <cell r="L1939"/>
          <cell r="M1939"/>
          <cell r="N1939"/>
          <cell r="O1939"/>
          <cell r="P1939"/>
          <cell r="Q1939"/>
          <cell r="R1939"/>
          <cell r="S1939"/>
          <cell r="T1939"/>
          <cell r="U1939"/>
          <cell r="V1939"/>
          <cell r="W1939"/>
          <cell r="Y1939"/>
          <cell r="Z1939"/>
          <cell r="AA1939"/>
          <cell r="AB1939"/>
          <cell r="AC1939"/>
          <cell r="AD1939"/>
        </row>
        <row r="1940">
          <cell r="G1940" t="str">
            <v>DQ24NT2_D1</v>
          </cell>
          <cell r="H1940" t="str">
            <v>Đoạn từ ranh xã Phú Hòa đến cây xăng Phú Hòa (xã Phú Hòa)</v>
          </cell>
          <cell r="I1940" t="str">
            <v>Quốc lộ 20</v>
          </cell>
          <cell r="J1940"/>
          <cell r="K1940" t="str">
            <v>Giáp ranh hồ Trị An</v>
          </cell>
          <cell r="L1940">
            <v>600</v>
          </cell>
          <cell r="M1940">
            <v>300</v>
          </cell>
          <cell r="N1940">
            <v>200</v>
          </cell>
          <cell r="O1940">
            <v>110</v>
          </cell>
          <cell r="P1940">
            <v>0</v>
          </cell>
          <cell r="Q1940">
            <v>0</v>
          </cell>
          <cell r="R1940">
            <v>0</v>
          </cell>
          <cell r="S1940">
            <v>0</v>
          </cell>
          <cell r="T1940" t="e">
            <v>#DIV/0!</v>
          </cell>
          <cell r="U1940" t="e">
            <v>#DIV/0!</v>
          </cell>
          <cell r="V1940" t="e">
            <v>#DIV/0!</v>
          </cell>
          <cell r="W1940" t="e">
            <v>#DIV/0!</v>
          </cell>
          <cell r="X1940">
            <v>10.853531498015874</v>
          </cell>
          <cell r="Y1940">
            <v>2.6</v>
          </cell>
          <cell r="Z1940" t="e">
            <v>#N/A</v>
          </cell>
          <cell r="AA1940">
            <v>1600</v>
          </cell>
          <cell r="AB1940">
            <v>780</v>
          </cell>
          <cell r="AC1940">
            <v>520</v>
          </cell>
          <cell r="AD1940">
            <v>290</v>
          </cell>
        </row>
        <row r="1941">
          <cell r="G1941" t="str">
            <v>DQ24NT2_D2</v>
          </cell>
          <cell r="H1941" t="str">
            <v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v>
          </cell>
          <cell r="I1941" t="str">
            <v>Quốc lộ 20</v>
          </cell>
          <cell r="J1941"/>
          <cell r="K1941" t="str">
            <v>Đến giáp đường 106 xã Phú Ngọc</v>
          </cell>
          <cell r="L1941">
            <v>600</v>
          </cell>
          <cell r="M1941">
            <v>300</v>
          </cell>
          <cell r="N1941">
            <v>200</v>
          </cell>
          <cell r="O1941">
            <v>110</v>
          </cell>
          <cell r="P1941">
            <v>0</v>
          </cell>
          <cell r="Q1941">
            <v>0</v>
          </cell>
          <cell r="R1941">
            <v>0</v>
          </cell>
          <cell r="S1941">
            <v>0</v>
          </cell>
          <cell r="T1941" t="e">
            <v>#DIV/0!</v>
          </cell>
          <cell r="U1941" t="e">
            <v>#DIV/0!</v>
          </cell>
          <cell r="V1941" t="e">
            <v>#DIV/0!</v>
          </cell>
          <cell r="W1941" t="e">
            <v>#DIV/0!</v>
          </cell>
          <cell r="X1941">
            <v>15.923566878980891</v>
          </cell>
          <cell r="Y1941">
            <v>2.6</v>
          </cell>
          <cell r="Z1941" t="e">
            <v>#N/A</v>
          </cell>
          <cell r="AA1941">
            <v>1600</v>
          </cell>
          <cell r="AB1941">
            <v>780</v>
          </cell>
          <cell r="AC1941">
            <v>520</v>
          </cell>
          <cell r="AD1941">
            <v>290</v>
          </cell>
        </row>
        <row r="1942">
          <cell r="G1942" t="str">
            <v>DQ25NT</v>
          </cell>
          <cell r="H1942" t="str">
            <v>Đường WB2 nối từ đường 101 đi ấp Vĩnh An đến ngã 3 giáo xứ Vĩnh An, xã La Ngà</v>
          </cell>
          <cell r="I1942" t="str">
            <v>Quốc lộ 20</v>
          </cell>
          <cell r="J1942"/>
          <cell r="K1942" t="str">
            <v>Đến đường 107 (xã Ngọc Định)</v>
          </cell>
          <cell r="L1942">
            <v>390</v>
          </cell>
          <cell r="M1942">
            <v>180</v>
          </cell>
          <cell r="N1942">
            <v>160</v>
          </cell>
          <cell r="O1942">
            <v>130</v>
          </cell>
          <cell r="P1942">
            <v>0</v>
          </cell>
          <cell r="Q1942">
            <v>0</v>
          </cell>
          <cell r="R1942">
            <v>0</v>
          </cell>
          <cell r="S1942">
            <v>0</v>
          </cell>
          <cell r="T1942" t="e">
            <v>#DIV/0!</v>
          </cell>
          <cell r="U1942" t="e">
            <v>#DIV/0!</v>
          </cell>
          <cell r="V1942" t="e">
            <v>#DIV/0!</v>
          </cell>
          <cell r="W1942" t="e">
            <v>#DIV/0!</v>
          </cell>
          <cell r="X1942">
            <v>2</v>
          </cell>
          <cell r="Y1942">
            <v>1.48</v>
          </cell>
          <cell r="Z1942" t="str">
            <v>45. X. La Ngà rồi.xlsx</v>
          </cell>
          <cell r="AA1942">
            <v>580</v>
          </cell>
          <cell r="AB1942">
            <v>270</v>
          </cell>
          <cell r="AC1942">
            <v>240</v>
          </cell>
          <cell r="AD1942">
            <v>190</v>
          </cell>
        </row>
        <row r="1943">
          <cell r="G1943" t="str">
            <v>DQ26NT</v>
          </cell>
          <cell r="H1943" t="str">
            <v>Đường 106 (xã Phú Ngọc), từ Quốc lộ 20 đến giáp ranh hồ Trị An</v>
          </cell>
          <cell r="I1943" t="str">
            <v>Từ đường Cầu Trắng</v>
          </cell>
          <cell r="J1943"/>
          <cell r="K1943" t="str">
            <v>Đến đường 107 (bên hông nhà thờ Ngọc Thanh) xã Ngọc Định</v>
          </cell>
          <cell r="L1943">
            <v>460</v>
          </cell>
          <cell r="M1943">
            <v>220</v>
          </cell>
          <cell r="N1943">
            <v>180</v>
          </cell>
          <cell r="O1943">
            <v>130</v>
          </cell>
          <cell r="P1943">
            <v>0</v>
          </cell>
          <cell r="Q1943">
            <v>0</v>
          </cell>
          <cell r="R1943">
            <v>0</v>
          </cell>
          <cell r="S1943">
            <v>0</v>
          </cell>
          <cell r="T1943" t="e">
            <v>#DIV/0!</v>
          </cell>
          <cell r="U1943" t="e">
            <v>#DIV/0!</v>
          </cell>
          <cell r="V1943" t="e">
            <v>#DIV/0!</v>
          </cell>
          <cell r="W1943" t="e">
            <v>#DIV/0!</v>
          </cell>
          <cell r="X1943">
            <v>2.6</v>
          </cell>
          <cell r="Y1943">
            <v>1.4</v>
          </cell>
          <cell r="Z1943" t="str">
            <v>25. xã Định Quán rồi.xlsx</v>
          </cell>
          <cell r="AA1943">
            <v>640</v>
          </cell>
          <cell r="AB1943">
            <v>310</v>
          </cell>
          <cell r="AC1943">
            <v>250</v>
          </cell>
          <cell r="AD1943">
            <v>180</v>
          </cell>
        </row>
        <row r="1944">
          <cell r="G1944" t="str">
            <v>DQ27NT</v>
          </cell>
          <cell r="H1944" t="str">
            <v>Đường liên ấp 1 - ấp 3 (từ Quốc lộ 20 đến giáp đường 106 xã Phú Ngọc)</v>
          </cell>
          <cell r="I1944" t="str">
            <v>Quốc lộ 20</v>
          </cell>
          <cell r="J1944"/>
          <cell r="K1944" t="str">
            <v>Đến đường 101 (xã Túc Trưng)</v>
          </cell>
          <cell r="L1944">
            <v>500</v>
          </cell>
          <cell r="M1944">
            <v>300</v>
          </cell>
          <cell r="N1944">
            <v>200</v>
          </cell>
          <cell r="O1944">
            <v>110</v>
          </cell>
          <cell r="P1944">
            <v>0</v>
          </cell>
          <cell r="Q1944">
            <v>1000</v>
          </cell>
          <cell r="R1944">
            <v>799</v>
          </cell>
          <cell r="S1944">
            <v>309</v>
          </cell>
          <cell r="T1944" t="e">
            <v>#DIV/0!</v>
          </cell>
          <cell r="U1944">
            <v>0.42</v>
          </cell>
          <cell r="V1944">
            <v>0.35043804755944929</v>
          </cell>
          <cell r="W1944">
            <v>0.49838187702265374</v>
          </cell>
          <cell r="X1944">
            <v>2.6</v>
          </cell>
          <cell r="Y1944">
            <v>1.4</v>
          </cell>
          <cell r="Z1944" t="str">
            <v>25. xã Định Quán rồi.xlsx</v>
          </cell>
          <cell r="AA1944">
            <v>700</v>
          </cell>
          <cell r="AB1944">
            <v>420</v>
          </cell>
          <cell r="AC1944">
            <v>280</v>
          </cell>
          <cell r="AD1944">
            <v>150</v>
          </cell>
        </row>
        <row r="1945">
          <cell r="G1945" t="str">
            <v>DQ28NT</v>
          </cell>
          <cell r="H1945" t="str">
            <v>Đường từ cây xăng 108 vào trung tâm hành chính xã (từ Quốc lộ 20 đến đường 107, xã Ngọc Định)</v>
          </cell>
          <cell r="I1945" t="str">
            <v>Quốc lộ 20</v>
          </cell>
          <cell r="J1945"/>
          <cell r="K1945" t="str">
            <v>- Bên trái, đến hết ranh thửa đất số 7, tờ BĐĐC số 19, xã La Ngà
- Bên phải, đến hết ranh thửa đất số 34, tờ BĐĐC số 19, xã La Ngà</v>
          </cell>
          <cell r="L1945">
            <v>700</v>
          </cell>
          <cell r="M1945">
            <v>300</v>
          </cell>
          <cell r="N1945">
            <v>200</v>
          </cell>
          <cell r="O1945">
            <v>110</v>
          </cell>
          <cell r="P1945">
            <v>0</v>
          </cell>
          <cell r="Q1945">
            <v>0</v>
          </cell>
          <cell r="R1945">
            <v>0</v>
          </cell>
          <cell r="S1945">
            <v>0</v>
          </cell>
          <cell r="T1945" t="e">
            <v>#DIV/0!</v>
          </cell>
          <cell r="U1945" t="e">
            <v>#DIV/0!</v>
          </cell>
          <cell r="V1945" t="e">
            <v>#DIV/0!</v>
          </cell>
          <cell r="W1945" t="e">
            <v>#DIV/0!</v>
          </cell>
          <cell r="X1945">
            <v>2.6</v>
          </cell>
          <cell r="Y1945">
            <v>1.4</v>
          </cell>
          <cell r="Z1945" t="str">
            <v>25. xã Định Quán rồi.xlsx</v>
          </cell>
          <cell r="AA1945">
            <v>980</v>
          </cell>
          <cell r="AB1945">
            <v>420</v>
          </cell>
          <cell r="AC1945">
            <v>280</v>
          </cell>
          <cell r="AD1945">
            <v>150</v>
          </cell>
        </row>
        <row r="1946">
          <cell r="G1946" t="str">
            <v>DQ29NT</v>
          </cell>
          <cell r="H1946" t="str">
            <v xml:space="preserve">Đường nối từ đường Cầu Trắng đến đường 107 (bên hông nhà thờ Ngọc Thanh), xã Ngọc Định </v>
          </cell>
          <cell r="I1946" t="str">
            <v>Từ đường 101 (xã La Ngà)</v>
          </cell>
          <cell r="J1946"/>
          <cell r="K1946" t="str">
            <v>Đến đường nối từ Quốc lộ 20 đến đồi Du lịch (xã La Ngà)</v>
          </cell>
          <cell r="L1946">
            <v>390</v>
          </cell>
          <cell r="M1946">
            <v>180</v>
          </cell>
          <cell r="N1946">
            <v>160</v>
          </cell>
          <cell r="O1946">
            <v>130</v>
          </cell>
          <cell r="P1946">
            <v>0</v>
          </cell>
          <cell r="Q1946">
            <v>0</v>
          </cell>
          <cell r="R1946">
            <v>0</v>
          </cell>
          <cell r="S1946">
            <v>0</v>
          </cell>
          <cell r="T1946" t="e">
            <v>#DIV/0!</v>
          </cell>
          <cell r="U1946" t="e">
            <v>#DIV/0!</v>
          </cell>
          <cell r="V1946" t="e">
            <v>#DIV/0!</v>
          </cell>
          <cell r="W1946" t="e">
            <v>#DIV/0!</v>
          </cell>
          <cell r="X1946">
            <v>2.6</v>
          </cell>
          <cell r="Y1946">
            <v>1.4</v>
          </cell>
          <cell r="Z1946" t="str">
            <v>25. xã Định Quán rồi.xlsx</v>
          </cell>
          <cell r="AA1946">
            <v>550</v>
          </cell>
          <cell r="AB1946">
            <v>250</v>
          </cell>
          <cell r="AC1946">
            <v>220</v>
          </cell>
          <cell r="AD1946">
            <v>180</v>
          </cell>
        </row>
        <row r="1947">
          <cell r="G1947" t="str">
            <v>DQ30NT</v>
          </cell>
          <cell r="H1947" t="str">
            <v xml:space="preserve">Đường suối Dzui từ Quốc lộ 20 đến đường 101 (xã Túc Trưng) </v>
          </cell>
          <cell r="I1947" t="str">
            <v>Đường 101 (xã Suối Nho)</v>
          </cell>
          <cell r="J1947"/>
          <cell r="K1947" t="str">
            <v>Đến giáp xã Xuân Bắc, huyện Xuân Lộc</v>
          </cell>
          <cell r="L1947">
            <v>500</v>
          </cell>
          <cell r="M1947">
            <v>300</v>
          </cell>
          <cell r="N1947">
            <v>200</v>
          </cell>
          <cell r="O1947">
            <v>110</v>
          </cell>
          <cell r="P1947">
            <v>0</v>
          </cell>
          <cell r="Q1947">
            <v>0</v>
          </cell>
          <cell r="R1947">
            <v>0</v>
          </cell>
          <cell r="S1947">
            <v>0</v>
          </cell>
          <cell r="T1947" t="e">
            <v>#DIV/0!</v>
          </cell>
          <cell r="U1947" t="e">
            <v>#DIV/0!</v>
          </cell>
          <cell r="V1947" t="e">
            <v>#DIV/0!</v>
          </cell>
          <cell r="W1947" t="e">
            <v>#DIV/0!</v>
          </cell>
          <cell r="X1947">
            <v>2</v>
          </cell>
          <cell r="Y1947">
            <v>1.32</v>
          </cell>
          <cell r="Z1947" t="str">
            <v>45. X. La Ngà rồi.xlsx</v>
          </cell>
          <cell r="AA1947">
            <v>660</v>
          </cell>
          <cell r="AB1947">
            <v>400</v>
          </cell>
          <cell r="AC1947">
            <v>260</v>
          </cell>
          <cell r="AD1947">
            <v>150</v>
          </cell>
        </row>
        <row r="1948">
          <cell r="G1948" t="str">
            <v>DQ31NT</v>
          </cell>
          <cell r="H1948" t="str">
            <v>Đường nối từ Quốc lộ 20 với Đồi Du Lịch đến hết ranh thửa đất số 7, tờ BĐĐC số 19 về bên trái và hết ranh thửa đất số 34, tờ BĐĐC số 19 về bên phải, xã La Ngà</v>
          </cell>
          <cell r="I1948" t="str">
            <v>Từ giáp ranh xã Phú Lợi</v>
          </cell>
          <cell r="J1948"/>
          <cell r="K1948" t="str">
            <v>Đến đường ngã ba Phú Lợi - Phú Hòa</v>
          </cell>
          <cell r="L1948">
            <v>500</v>
          </cell>
          <cell r="M1948">
            <v>300</v>
          </cell>
          <cell r="N1948">
            <v>200</v>
          </cell>
          <cell r="O1948">
            <v>110</v>
          </cell>
          <cell r="P1948">
            <v>0</v>
          </cell>
          <cell r="Q1948">
            <v>0</v>
          </cell>
          <cell r="R1948">
            <v>0</v>
          </cell>
          <cell r="S1948">
            <v>0</v>
          </cell>
          <cell r="T1948" t="e">
            <v>#DIV/0!</v>
          </cell>
          <cell r="U1948" t="e">
            <v>#DIV/0!</v>
          </cell>
          <cell r="V1948" t="e">
            <v>#DIV/0!</v>
          </cell>
          <cell r="W1948" t="e">
            <v>#DIV/0!</v>
          </cell>
          <cell r="X1948">
            <v>2</v>
          </cell>
          <cell r="Y1948">
            <v>1.32</v>
          </cell>
          <cell r="Z1948" t="str">
            <v>45. X. La Ngà rồi.xlsx</v>
          </cell>
          <cell r="AA1948">
            <v>660</v>
          </cell>
          <cell r="AB1948">
            <v>400</v>
          </cell>
          <cell r="AC1948">
            <v>260</v>
          </cell>
          <cell r="AD1948">
            <v>150</v>
          </cell>
        </row>
        <row r="1949">
          <cell r="G1949" t="str">
            <v>DQ32NT</v>
          </cell>
          <cell r="H1949" t="str">
            <v>Đường 101B (xã La Ngà), từ đường 101B đến đường nối từ Quốc lộ 20 với Đồi Du Lịch xã La Ngà</v>
          </cell>
          <cell r="I1949" t="str">
            <v>Từ đường ngã ba Phú Lợi - Phú Hòa (thuộc xã Phú Lợi và Phú Hòa)</v>
          </cell>
          <cell r="J1949"/>
          <cell r="K1949" t="str">
            <v>Đến đường Gia Canh</v>
          </cell>
          <cell r="L1949">
            <v>590</v>
          </cell>
          <cell r="M1949">
            <v>290</v>
          </cell>
          <cell r="N1949">
            <v>260</v>
          </cell>
          <cell r="O1949">
            <v>140</v>
          </cell>
          <cell r="P1949">
            <v>0</v>
          </cell>
          <cell r="Q1949">
            <v>0</v>
          </cell>
          <cell r="R1949">
            <v>0</v>
          </cell>
          <cell r="S1949">
            <v>0</v>
          </cell>
          <cell r="T1949" t="e">
            <v>#DIV/0!</v>
          </cell>
          <cell r="U1949" t="e">
            <v>#DIV/0!</v>
          </cell>
          <cell r="V1949" t="e">
            <v>#DIV/0!</v>
          </cell>
          <cell r="W1949" t="e">
            <v>#DIV/0!</v>
          </cell>
          <cell r="X1949">
            <v>2</v>
          </cell>
          <cell r="Y1949">
            <v>1.32</v>
          </cell>
          <cell r="Z1949" t="str">
            <v>45. X. La Ngà rồi.xlsx</v>
          </cell>
          <cell r="AA1949">
            <v>780</v>
          </cell>
          <cell r="AB1949">
            <v>380</v>
          </cell>
          <cell r="AC1949">
            <v>340</v>
          </cell>
          <cell r="AD1949">
            <v>180</v>
          </cell>
        </row>
        <row r="1950">
          <cell r="G1950" t="str">
            <v>DQ33NT</v>
          </cell>
          <cell r="H1950" t="str">
            <v>Đường NaGoa, từ ngã ba đường 101 đến giáp ranh huyện Xuân Lộc</v>
          </cell>
          <cell r="I1950" t="str">
            <v>Từ đường ngã ba Phú Lợi - Phú Hòa (thuộc xã Phú Lợi và Phú Hòa)</v>
          </cell>
          <cell r="J1950"/>
          <cell r="K1950" t="str">
            <v>Đến ngã ba giáp ranh giữa 2 xã Phú Lợi, Phú Hòa + 600m</v>
          </cell>
          <cell r="L1950">
            <v>700</v>
          </cell>
          <cell r="M1950">
            <v>300</v>
          </cell>
          <cell r="N1950">
            <v>200</v>
          </cell>
          <cell r="O1950">
            <v>160</v>
          </cell>
          <cell r="P1950">
            <v>0</v>
          </cell>
          <cell r="Q1950">
            <v>0</v>
          </cell>
          <cell r="R1950">
            <v>0</v>
          </cell>
          <cell r="S1950">
            <v>0</v>
          </cell>
          <cell r="T1950" t="e">
            <v>#DIV/0!</v>
          </cell>
          <cell r="U1950" t="e">
            <v>#DIV/0!</v>
          </cell>
          <cell r="V1950" t="e">
            <v>#DIV/0!</v>
          </cell>
          <cell r="W1950" t="e">
            <v>#DIV/0!</v>
          </cell>
          <cell r="X1950">
            <v>2.6</v>
          </cell>
          <cell r="Y1950">
            <v>1.4</v>
          </cell>
          <cell r="Z1950" t="str">
            <v>46. xã Xuân Bắc.xlsx</v>
          </cell>
          <cell r="AA1950">
            <v>980</v>
          </cell>
          <cell r="AB1950">
            <v>420</v>
          </cell>
          <cell r="AC1950">
            <v>280</v>
          </cell>
          <cell r="AD1950">
            <v>220</v>
          </cell>
        </row>
        <row r="1951">
          <cell r="G1951" t="str">
            <v>DQ34NT</v>
          </cell>
          <cell r="H1951" t="str">
            <v>Đường liên xã Phú Lợi - thị trấn Định Quán, từ giáp ranh xã Phú Lợi đến đường ngã ba Phú Lợi - Phú Hòa</v>
          </cell>
          <cell r="I1951" t="str">
            <v>Từ ngã ba giáp ranh giữa 2 xã Phú Lợi, Phú Hòa + 600m</v>
          </cell>
          <cell r="J1951"/>
          <cell r="K1951" t="str">
            <v>Đến đường Gia Canh</v>
          </cell>
          <cell r="L1951">
            <v>1200</v>
          </cell>
          <cell r="M1951">
            <v>600</v>
          </cell>
          <cell r="N1951">
            <v>500</v>
          </cell>
          <cell r="O1951">
            <v>300</v>
          </cell>
          <cell r="P1951">
            <v>0</v>
          </cell>
          <cell r="Q1951">
            <v>0</v>
          </cell>
          <cell r="R1951">
            <v>0</v>
          </cell>
          <cell r="S1951">
            <v>0</v>
          </cell>
          <cell r="T1951" t="e">
            <v>#DIV/0!</v>
          </cell>
          <cell r="U1951" t="e">
            <v>#DIV/0!</v>
          </cell>
          <cell r="V1951" t="e">
            <v>#DIV/0!</v>
          </cell>
          <cell r="W1951" t="e">
            <v>#DIV/0!</v>
          </cell>
          <cell r="X1951">
            <v>2.6</v>
          </cell>
          <cell r="Y1951">
            <v>1.45</v>
          </cell>
          <cell r="Z1951" t="str">
            <v>33. Xã Phú Hòa - giáp ranh Tân Phu - rồi.xlsx</v>
          </cell>
          <cell r="AA1951">
            <v>1700</v>
          </cell>
          <cell r="AB1951">
            <v>870</v>
          </cell>
          <cell r="AC1951">
            <v>730</v>
          </cell>
          <cell r="AD1951">
            <v>440</v>
          </cell>
        </row>
        <row r="1952">
          <cell r="G1952" t="str">
            <v>DQ35NT</v>
          </cell>
          <cell r="H1952" t="str">
            <v xml:space="preserve">Đường liên xã Gia Canh - Phú Lợi - Phú Hòa </v>
          </cell>
          <cell r="I1952" t="str">
            <v>Từ ngã 3 đường WB</v>
          </cell>
          <cell r="J1952"/>
          <cell r="K1952" t="str">
            <v>Đến đường ngã 4 km115</v>
          </cell>
          <cell r="L1952"/>
          <cell r="M1952"/>
          <cell r="N1952"/>
          <cell r="O1952"/>
          <cell r="P1952"/>
          <cell r="Q1952"/>
          <cell r="R1952"/>
          <cell r="S1952"/>
          <cell r="T1952"/>
          <cell r="U1952"/>
          <cell r="V1952"/>
          <cell r="W1952"/>
          <cell r="Y1952"/>
          <cell r="Z1952"/>
          <cell r="AA1952"/>
          <cell r="AB1952"/>
          <cell r="AC1952"/>
          <cell r="AD1952"/>
        </row>
        <row r="1953">
          <cell r="G1953" t="str">
            <v>DQ35NT_D1</v>
          </cell>
          <cell r="H1953" t="str">
            <v>Đoạn qua xã Phú Lợi, từ đường ngã ba Phú Lợi - Phú Hòa (thuộc xã Phú Lợi và Phú Hòa) đến ngã ba giáp ranh giữa 2 xã Phú Lợi, Phú Hòa + 600m</v>
          </cell>
          <cell r="I1953" t="str">
            <v>Từ ngã 3 đường WB</v>
          </cell>
          <cell r="J1953"/>
          <cell r="K1953" t="str">
            <v>Đến Cầu Khỉ</v>
          </cell>
          <cell r="L1953">
            <v>470</v>
          </cell>
          <cell r="M1953">
            <v>230</v>
          </cell>
          <cell r="N1953">
            <v>160</v>
          </cell>
          <cell r="O1953">
            <v>130</v>
          </cell>
          <cell r="P1953">
            <v>0</v>
          </cell>
          <cell r="Q1953">
            <v>0</v>
          </cell>
          <cell r="R1953">
            <v>0</v>
          </cell>
          <cell r="S1953">
            <v>0</v>
          </cell>
          <cell r="T1953" t="e">
            <v>#DIV/0!</v>
          </cell>
          <cell r="U1953" t="e">
            <v>#DIV/0!</v>
          </cell>
          <cell r="V1953" t="e">
            <v>#DIV/0!</v>
          </cell>
          <cell r="W1953" t="e">
            <v>#DIV/0!</v>
          </cell>
          <cell r="X1953">
            <v>2.6</v>
          </cell>
          <cell r="Y1953">
            <v>1.45</v>
          </cell>
          <cell r="Z1953" t="str">
            <v>33. Xã Phú Hòa - giáp ranh Tân Phu - rồi.xlsx</v>
          </cell>
          <cell r="AA1953">
            <v>680</v>
          </cell>
          <cell r="AB1953">
            <v>330</v>
          </cell>
          <cell r="AC1953">
            <v>230</v>
          </cell>
          <cell r="AD1953">
            <v>190</v>
          </cell>
        </row>
        <row r="1954">
          <cell r="G1954" t="str">
            <v>DQ35NT_D2</v>
          </cell>
          <cell r="H1954" t="str">
            <v>Đoạn còn lại, từ ngã ba giáp ranh giữa 2 xã Phú Lợi, Phú Hòa + 600m đến đường Gia Canh</v>
          </cell>
          <cell r="I1954" t="str">
            <v>Từ Cầu Khỉ</v>
          </cell>
          <cell r="J1954"/>
          <cell r="K1954" t="str">
            <v>Đến đường ngã 4 km115</v>
          </cell>
          <cell r="L1954">
            <v>390</v>
          </cell>
          <cell r="M1954">
            <v>200</v>
          </cell>
          <cell r="N1954">
            <v>160</v>
          </cell>
          <cell r="O1954">
            <v>130</v>
          </cell>
          <cell r="P1954">
            <v>0</v>
          </cell>
          <cell r="Q1954">
            <v>0</v>
          </cell>
          <cell r="R1954">
            <v>0</v>
          </cell>
          <cell r="S1954">
            <v>0</v>
          </cell>
          <cell r="T1954" t="e">
            <v>#DIV/0!</v>
          </cell>
          <cell r="U1954" t="e">
            <v>#DIV/0!</v>
          </cell>
          <cell r="V1954" t="e">
            <v>#DIV/0!</v>
          </cell>
          <cell r="W1954" t="e">
            <v>#DIV/0!</v>
          </cell>
          <cell r="X1954">
            <v>7.52</v>
          </cell>
          <cell r="Y1954">
            <v>1.45</v>
          </cell>
          <cell r="Z1954" t="e">
            <v>#N/A</v>
          </cell>
          <cell r="AA1954">
            <v>570</v>
          </cell>
          <cell r="AB1954">
            <v>290</v>
          </cell>
          <cell r="AC1954">
            <v>230</v>
          </cell>
          <cell r="AD1954">
            <v>190</v>
          </cell>
        </row>
        <row r="1955">
          <cell r="G1955" t="str">
            <v>DQ36NT</v>
          </cell>
          <cell r="H1955" t="str">
            <v>Đường ấp Suối Son 2</v>
          </cell>
          <cell r="I1955" t="str">
            <v>Đường Gia Canh</v>
          </cell>
          <cell r="J1955"/>
          <cell r="K1955" t="str">
            <v>Đến cầu Bến Thuyền</v>
          </cell>
          <cell r="L1955"/>
          <cell r="M1955"/>
          <cell r="N1955"/>
          <cell r="O1955"/>
          <cell r="P1955"/>
          <cell r="Q1955"/>
          <cell r="R1955"/>
          <cell r="S1955"/>
          <cell r="T1955"/>
          <cell r="U1955"/>
          <cell r="V1955"/>
          <cell r="W1955"/>
          <cell r="Y1955"/>
          <cell r="Z1955"/>
          <cell r="AA1955"/>
          <cell r="AB1955"/>
          <cell r="AC1955"/>
          <cell r="AD1955"/>
        </row>
        <row r="1956">
          <cell r="G1956" t="str">
            <v>DQ36NT_D1</v>
          </cell>
          <cell r="H1956" t="str">
            <v>Đoạn từ ngã 3 đường WB đến Cầu Khỉ</v>
          </cell>
          <cell r="I1956" t="str">
            <v>Từ Quốc lộ 20</v>
          </cell>
          <cell r="J1956"/>
          <cell r="K1956" t="str">
            <v>Đến hết ranh xã Phú Vinh</v>
          </cell>
          <cell r="L1956">
            <v>250</v>
          </cell>
          <cell r="M1956">
            <v>210</v>
          </cell>
          <cell r="N1956">
            <v>130</v>
          </cell>
          <cell r="O1956">
            <v>90</v>
          </cell>
          <cell r="P1956">
            <v>0</v>
          </cell>
          <cell r="Q1956">
            <v>0</v>
          </cell>
          <cell r="R1956">
            <v>0</v>
          </cell>
          <cell r="S1956">
            <v>0</v>
          </cell>
          <cell r="T1956" t="e">
            <v>#DIV/0!</v>
          </cell>
          <cell r="U1956" t="e">
            <v>#DIV/0!</v>
          </cell>
          <cell r="V1956" t="e">
            <v>#DIV/0!</v>
          </cell>
          <cell r="W1956" t="e">
            <v>#DIV/0!</v>
          </cell>
          <cell r="X1956">
            <v>2.6</v>
          </cell>
          <cell r="Y1956">
            <v>1.48</v>
          </cell>
          <cell r="Z1956" t="str">
            <v>55. xã Phú Vinh rồi.xlsx</v>
          </cell>
          <cell r="AA1956">
            <v>370</v>
          </cell>
          <cell r="AB1956">
            <v>310</v>
          </cell>
          <cell r="AC1956">
            <v>190</v>
          </cell>
          <cell r="AD1956">
            <v>130</v>
          </cell>
        </row>
        <row r="1957">
          <cell r="G1957" t="str">
            <v>DQ36NT_D2</v>
          </cell>
          <cell r="H1957" t="str">
            <v>Đọan từ Cầu Khỉ đến đường ngã 4 km115</v>
          </cell>
          <cell r="I1957"/>
          <cell r="J1957"/>
          <cell r="K1957"/>
          <cell r="L1957">
            <v>220</v>
          </cell>
          <cell r="M1957">
            <v>170</v>
          </cell>
          <cell r="N1957">
            <v>130</v>
          </cell>
          <cell r="O1957">
            <v>90</v>
          </cell>
          <cell r="P1957">
            <v>0</v>
          </cell>
          <cell r="Q1957">
            <v>0</v>
          </cell>
          <cell r="R1957">
            <v>0</v>
          </cell>
          <cell r="S1957">
            <v>0</v>
          </cell>
          <cell r="T1957" t="e">
            <v>#DIV/0!</v>
          </cell>
          <cell r="U1957" t="e">
            <v>#DIV/0!</v>
          </cell>
          <cell r="V1957" t="e">
            <v>#DIV/0!</v>
          </cell>
          <cell r="W1957" t="e">
            <v>#DIV/0!</v>
          </cell>
          <cell r="X1957">
            <v>10.88</v>
          </cell>
          <cell r="Y1957">
            <v>1.3</v>
          </cell>
          <cell r="Z1957" t="e">
            <v>#N/A</v>
          </cell>
          <cell r="AA1957">
            <v>290</v>
          </cell>
          <cell r="AB1957">
            <v>220</v>
          </cell>
          <cell r="AC1957">
            <v>170</v>
          </cell>
          <cell r="AD1957">
            <v>120</v>
          </cell>
        </row>
        <row r="1958">
          <cell r="G1958" t="str">
            <v>DQ37NT</v>
          </cell>
          <cell r="H1958" t="str">
            <v>Đường từ đường Gia Canh đến cầu Bến Thuyền</v>
          </cell>
          <cell r="I1958" t="str">
            <v>Ranh giới thị trấn Tân Phú</v>
          </cell>
          <cell r="J1958"/>
          <cell r="K1958" t="str">
            <v>Ranh giới tỉnh Lâm Đồng</v>
          </cell>
          <cell r="L1958">
            <v>700</v>
          </cell>
          <cell r="M1958">
            <v>300</v>
          </cell>
          <cell r="N1958">
            <v>200</v>
          </cell>
          <cell r="O1958">
            <v>110</v>
          </cell>
          <cell r="P1958">
            <v>0</v>
          </cell>
          <cell r="Q1958">
            <v>0</v>
          </cell>
          <cell r="R1958">
            <v>0</v>
          </cell>
          <cell r="S1958">
            <v>0</v>
          </cell>
          <cell r="T1958" t="e">
            <v>#DIV/0!</v>
          </cell>
          <cell r="U1958" t="e">
            <v>#DIV/0!</v>
          </cell>
          <cell r="V1958" t="e">
            <v>#DIV/0!</v>
          </cell>
          <cell r="W1958" t="e">
            <v>#DIV/0!</v>
          </cell>
          <cell r="X1958">
            <v>2.6</v>
          </cell>
          <cell r="Y1958">
            <v>1.4</v>
          </cell>
          <cell r="Z1958" t="str">
            <v>25. xã Định Quán rồi.xlsx</v>
          </cell>
          <cell r="AA1958">
            <v>980</v>
          </cell>
          <cell r="AB1958">
            <v>420</v>
          </cell>
          <cell r="AC1958">
            <v>280</v>
          </cell>
          <cell r="AD1958">
            <v>150</v>
          </cell>
        </row>
        <row r="1959">
          <cell r="G1959" t="str">
            <v>DQ38NT</v>
          </cell>
          <cell r="H1959" t="str">
            <v>Đường Nguyễn Văn Linh (từ Quốc lộ 20 đến hết ranh xã Phú Vinh)</v>
          </cell>
          <cell r="I1959" t="str">
            <v>Ranh giới thị trấn Tân Phú</v>
          </cell>
          <cell r="J1959"/>
          <cell r="K1959" t="str">
            <v>Hết ranh giáo xứ Ngọc Lâm (xã Phú Xuân)</v>
          </cell>
          <cell r="L1959">
            <v>3600</v>
          </cell>
          <cell r="M1959">
            <v>1800</v>
          </cell>
          <cell r="N1959">
            <v>1100</v>
          </cell>
          <cell r="O1959">
            <v>500</v>
          </cell>
          <cell r="P1959">
            <v>0</v>
          </cell>
          <cell r="Q1959">
            <v>0</v>
          </cell>
          <cell r="R1959">
            <v>0</v>
          </cell>
          <cell r="S1959">
            <v>0</v>
          </cell>
          <cell r="T1959" t="e">
            <v>#DIV/0!</v>
          </cell>
          <cell r="U1959" t="e">
            <v>#DIV/0!</v>
          </cell>
          <cell r="V1959" t="e">
            <v>#DIV/0!</v>
          </cell>
          <cell r="W1959" t="e">
            <v>#DIV/0!</v>
          </cell>
          <cell r="X1959">
            <v>2</v>
          </cell>
          <cell r="Y1959">
            <v>1.0390438247011953</v>
          </cell>
          <cell r="Z1959" t="str">
            <v>55. xã Phú Vinh rồi.xlsx</v>
          </cell>
          <cell r="AA1959">
            <v>3700</v>
          </cell>
          <cell r="AB1959">
            <v>2000</v>
          </cell>
          <cell r="AC1959">
            <v>1200</v>
          </cell>
          <cell r="AD1959">
            <v>560</v>
          </cell>
        </row>
        <row r="1960">
          <cell r="G1960" t="str">
            <v>TP</v>
          </cell>
          <cell r="H1960" t="str">
            <v xml:space="preserve">HUYỆN TÂN PHÚ </v>
          </cell>
          <cell r="I1960"/>
          <cell r="J1960"/>
          <cell r="K1960"/>
          <cell r="L1960"/>
          <cell r="M1960"/>
          <cell r="N1960"/>
          <cell r="O1960"/>
          <cell r="P1960"/>
          <cell r="Q1960"/>
          <cell r="R1960"/>
          <cell r="S1960"/>
          <cell r="T1960"/>
          <cell r="U1960"/>
          <cell r="V1960"/>
          <cell r="W1960"/>
          <cell r="Y1960"/>
          <cell r="Z1960"/>
          <cell r="AA1960"/>
          <cell r="AB1960"/>
          <cell r="AC1960"/>
          <cell r="AD1960"/>
        </row>
        <row r="1961">
          <cell r="G1961" t="str">
            <v>TP1NT1</v>
          </cell>
          <cell r="H1961" t="str">
            <v xml:space="preserve">Quốc lộ 20 </v>
          </cell>
          <cell r="I1961" t="str">
            <v xml:space="preserve">Giáo xứ Ngọc Lâm (xã Phú Xuân) + 500m </v>
          </cell>
          <cell r="J1961"/>
          <cell r="K1961" t="str">
            <v>Đường Cầu Suối (xã Phú Thanh)</v>
          </cell>
          <cell r="L1961"/>
          <cell r="M1961"/>
          <cell r="N1961"/>
          <cell r="O1961"/>
          <cell r="P1961"/>
          <cell r="Q1961"/>
          <cell r="R1961"/>
          <cell r="S1961"/>
          <cell r="T1961"/>
          <cell r="U1961"/>
          <cell r="V1961"/>
          <cell r="W1961"/>
          <cell r="Y1961"/>
          <cell r="Z1961"/>
          <cell r="AA1961"/>
          <cell r="AB1961"/>
          <cell r="AC1961"/>
          <cell r="AD1961"/>
        </row>
        <row r="1962">
          <cell r="G1962" t="str">
            <v>TP1NT1_D1</v>
          </cell>
          <cell r="H1962" t="str">
            <v>Đoạn từ đường Phú Thanh -Trà Cổ đến hết ranh giáo xứ Ngọc Lâm (xã Phú Xuân)</v>
          </cell>
          <cell r="I1962" t="str">
            <v>Đường Cầu Suối (xã Phú Thanh)</v>
          </cell>
          <cell r="J1962"/>
          <cell r="K1962" t="str">
            <v>Đường số 1 ấp Thọ Lâm (xã Phú Thanh)</v>
          </cell>
          <cell r="L1962">
            <v>2200</v>
          </cell>
          <cell r="M1962">
            <v>700</v>
          </cell>
          <cell r="N1962">
            <v>500</v>
          </cell>
          <cell r="O1962">
            <v>400</v>
          </cell>
          <cell r="P1962">
            <v>0</v>
          </cell>
          <cell r="Q1962">
            <v>0</v>
          </cell>
          <cell r="R1962">
            <v>0</v>
          </cell>
          <cell r="S1962">
            <v>1776</v>
          </cell>
          <cell r="T1962" t="e">
            <v>#DIV/0!</v>
          </cell>
          <cell r="U1962" t="e">
            <v>#DIV/0!</v>
          </cell>
          <cell r="V1962" t="e">
            <v>#DIV/0!</v>
          </cell>
          <cell r="W1962">
            <v>0.25225225225225228</v>
          </cell>
          <cell r="X1962">
            <v>2.8</v>
          </cell>
          <cell r="Y1962">
            <v>1.0499999999999998</v>
          </cell>
          <cell r="Z1962" t="str">
            <v>41. Xã Tân Phú.xlsx</v>
          </cell>
          <cell r="AA1962">
            <v>2300</v>
          </cell>
          <cell r="AB1962">
            <v>780</v>
          </cell>
          <cell r="AC1962">
            <v>560</v>
          </cell>
          <cell r="AD1962">
            <v>450</v>
          </cell>
        </row>
        <row r="1963">
          <cell r="G1963" t="str">
            <v>TP1NT1_D2</v>
          </cell>
          <cell r="H1963" t="str">
            <v xml:space="preserve">Đoạn từ giáo xứ Ngọc Lâm (xã Phú Xuân) + 500m </v>
          </cell>
          <cell r="I1963" t="str">
            <v>Đường số 1 ấp Thọ Lâm (xã Phú Thanh)</v>
          </cell>
          <cell r="J1963"/>
          <cell r="K1963" t="str">
            <v>Ranh xã Phú Thanh, Phú Xuân</v>
          </cell>
          <cell r="L1963">
            <v>2650</v>
          </cell>
          <cell r="M1963">
            <v>700</v>
          </cell>
          <cell r="N1963">
            <v>500</v>
          </cell>
          <cell r="O1963">
            <v>400</v>
          </cell>
          <cell r="P1963">
            <v>0</v>
          </cell>
          <cell r="Q1963">
            <v>0</v>
          </cell>
          <cell r="R1963">
            <v>0</v>
          </cell>
          <cell r="S1963">
            <v>0</v>
          </cell>
          <cell r="T1963" t="e">
            <v>#DIV/0!</v>
          </cell>
          <cell r="U1963" t="e">
            <v>#DIV/0!</v>
          </cell>
          <cell r="V1963" t="e">
            <v>#DIV/0!</v>
          </cell>
          <cell r="W1963" t="e">
            <v>#DIV/0!</v>
          </cell>
          <cell r="X1963">
            <v>2.4500000000000002</v>
          </cell>
          <cell r="Y1963">
            <v>1.0535000000000001</v>
          </cell>
          <cell r="Z1963" t="e">
            <v>#N/A</v>
          </cell>
          <cell r="AA1963">
            <v>2800</v>
          </cell>
          <cell r="AB1963">
            <v>780</v>
          </cell>
          <cell r="AC1963">
            <v>560</v>
          </cell>
          <cell r="AD1963">
            <v>450</v>
          </cell>
        </row>
        <row r="1964">
          <cell r="G1964" t="str">
            <v>TP1NT1_D3</v>
          </cell>
          <cell r="H1964" t="str">
            <v>Đoạn từ giáo xứ Ngọc Lâm (xã Phú Xuân) + 500m đến đường Cầu Suối (xã Phú Thanh)</v>
          </cell>
          <cell r="I1964" t="str">
            <v>Cầu Trắng (giáp ranh xã Phú Thanh, Phú Xuân)</v>
          </cell>
          <cell r="J1964"/>
          <cell r="K1964" t="str">
            <v>Ngã tư Cây Xoài xã Phú Lâm</v>
          </cell>
          <cell r="L1964">
            <v>2300</v>
          </cell>
          <cell r="M1964">
            <v>700</v>
          </cell>
          <cell r="N1964">
            <v>500</v>
          </cell>
          <cell r="O1964">
            <v>400</v>
          </cell>
          <cell r="P1964">
            <v>0</v>
          </cell>
          <cell r="Q1964">
            <v>0</v>
          </cell>
          <cell r="R1964">
            <v>0</v>
          </cell>
          <cell r="S1964">
            <v>0</v>
          </cell>
          <cell r="T1964" t="e">
            <v>#DIV/0!</v>
          </cell>
          <cell r="U1964" t="e">
            <v>#DIV/0!</v>
          </cell>
          <cell r="V1964" t="e">
            <v>#DIV/0!</v>
          </cell>
          <cell r="W1964" t="e">
            <v>#DIV/0!</v>
          </cell>
          <cell r="X1964">
            <v>2.4500000000000002</v>
          </cell>
          <cell r="Y1964">
            <v>1.0535000000000001</v>
          </cell>
          <cell r="Z1964" t="e">
            <v>#N/A</v>
          </cell>
          <cell r="AA1964">
            <v>2400</v>
          </cell>
          <cell r="AB1964">
            <v>780</v>
          </cell>
          <cell r="AC1964">
            <v>560</v>
          </cell>
          <cell r="AD1964">
            <v>450</v>
          </cell>
        </row>
        <row r="1965">
          <cell r="G1965" t="str">
            <v>TP1NT1_D4</v>
          </cell>
          <cell r="H1965" t="str">
            <v>Đoạn từ đường Cầu Suối (xã Phú Thanh) đến đường số 1 ấp Thọ Lâm (xã Phú Thanh)</v>
          </cell>
          <cell r="I1965" t="str">
            <v>Ngã tư Cây Xoài xã Phú Lâm</v>
          </cell>
          <cell r="J1965"/>
          <cell r="K1965" t="str">
            <v>Ngã tư Cây Dừa (xã Phú Lâm)</v>
          </cell>
          <cell r="L1965">
            <v>3700</v>
          </cell>
          <cell r="M1965">
            <v>900</v>
          </cell>
          <cell r="N1965">
            <v>700</v>
          </cell>
          <cell r="O1965">
            <v>550</v>
          </cell>
          <cell r="P1965">
            <v>0</v>
          </cell>
          <cell r="Q1965">
            <v>0</v>
          </cell>
          <cell r="R1965">
            <v>0</v>
          </cell>
          <cell r="S1965">
            <v>0</v>
          </cell>
          <cell r="T1965" t="e">
            <v>#DIV/0!</v>
          </cell>
          <cell r="U1965" t="e">
            <v>#DIV/0!</v>
          </cell>
          <cell r="V1965" t="e">
            <v>#DIV/0!</v>
          </cell>
          <cell r="W1965" t="e">
            <v>#DIV/0!</v>
          </cell>
          <cell r="X1965">
            <v>2.8</v>
          </cell>
          <cell r="Y1965">
            <v>1.0499999999999998</v>
          </cell>
          <cell r="Z1965" t="str">
            <v>41. Xã Tân Phú.xlsx</v>
          </cell>
          <cell r="AA1965">
            <v>3900</v>
          </cell>
          <cell r="AB1965">
            <v>1000</v>
          </cell>
          <cell r="AC1965">
            <v>780</v>
          </cell>
          <cell r="AD1965">
            <v>620</v>
          </cell>
        </row>
        <row r="1966">
          <cell r="G1966" t="str">
            <v>TP1NT1_D5</v>
          </cell>
          <cell r="H1966" t="str">
            <v>Đoạn từ đường số 1 ấp Thọ Lâm (xã Phú Thanh) đến hết ranh xã Phú Thanh</v>
          </cell>
          <cell r="I1966" t="str">
            <v>Ngã tư Cây Dừa (xã Phú Lâm)</v>
          </cell>
          <cell r="J1966"/>
          <cell r="K1966" t="str">
            <v>Hẻm SONY (xã Phú Lâm)</v>
          </cell>
          <cell r="L1966">
            <v>4000</v>
          </cell>
          <cell r="M1966">
            <v>1000</v>
          </cell>
          <cell r="N1966">
            <v>800</v>
          </cell>
          <cell r="O1966">
            <v>600</v>
          </cell>
          <cell r="P1966">
            <v>0</v>
          </cell>
          <cell r="Q1966">
            <v>0</v>
          </cell>
          <cell r="R1966">
            <v>0</v>
          </cell>
          <cell r="S1966">
            <v>0</v>
          </cell>
          <cell r="T1966" t="e">
            <v>#DIV/0!</v>
          </cell>
          <cell r="U1966" t="e">
            <v>#DIV/0!</v>
          </cell>
          <cell r="V1966" t="e">
            <v>#DIV/0!</v>
          </cell>
          <cell r="W1966" t="e">
            <v>#DIV/0!</v>
          </cell>
          <cell r="X1966">
            <v>2.4500000000000002</v>
          </cell>
          <cell r="Y1966">
            <v>1.0535000000000001</v>
          </cell>
          <cell r="Z1966" t="e">
            <v>#N/A</v>
          </cell>
          <cell r="AA1966">
            <v>4200</v>
          </cell>
          <cell r="AB1966">
            <v>1100</v>
          </cell>
          <cell r="AC1966">
            <v>900</v>
          </cell>
          <cell r="AD1966">
            <v>670</v>
          </cell>
        </row>
        <row r="1967">
          <cell r="G1967" t="str">
            <v>TP1NT1_D6</v>
          </cell>
          <cell r="H1967" t="str">
            <v>Đoạn từ Cầu Trắng (giáp ranh xã Phú Thanh, Phú Xuân) đến ngã tư Cây Xoài xã Phú Lâm</v>
          </cell>
          <cell r="I1967" t="str">
            <v>Hẻm SONY (xã Phú Lâm)</v>
          </cell>
          <cell r="J1967"/>
          <cell r="K1967" t="str">
            <v>Đường Phú Lâm - Phú Bình</v>
          </cell>
          <cell r="L1967">
            <v>5000</v>
          </cell>
          <cell r="M1967">
            <v>1200</v>
          </cell>
          <cell r="N1967">
            <v>900</v>
          </cell>
          <cell r="O1967">
            <v>700</v>
          </cell>
          <cell r="P1967">
            <v>0</v>
          </cell>
          <cell r="Q1967">
            <v>0</v>
          </cell>
          <cell r="R1967">
            <v>0</v>
          </cell>
          <cell r="S1967">
            <v>0</v>
          </cell>
          <cell r="T1967" t="e">
            <v>#DIV/0!</v>
          </cell>
          <cell r="U1967" t="e">
            <v>#DIV/0!</v>
          </cell>
          <cell r="V1967" t="e">
            <v>#DIV/0!</v>
          </cell>
          <cell r="W1967" t="e">
            <v>#DIV/0!</v>
          </cell>
          <cell r="X1967">
            <v>2.4500000000000002</v>
          </cell>
          <cell r="Y1967">
            <v>1.0535000000000001</v>
          </cell>
          <cell r="Z1967" t="str">
            <v>34. Xã Phú Lâm.xlsx</v>
          </cell>
          <cell r="AA1967">
            <v>5300</v>
          </cell>
          <cell r="AB1967">
            <v>1300</v>
          </cell>
          <cell r="AC1967">
            <v>1000</v>
          </cell>
          <cell r="AD1967">
            <v>780</v>
          </cell>
        </row>
        <row r="1968">
          <cell r="G1968" t="str">
            <v>TP1NT1_D7</v>
          </cell>
          <cell r="H1968" t="str">
            <v>Đoạn từ ngã tư Cây Xoài (xã Phú Lâm) đến ngã tư Cây Dừa (xã Phú Lâm)</v>
          </cell>
          <cell r="I1968" t="str">
            <v>Đường Phú Lâm - Phú Bình</v>
          </cell>
          <cell r="J1968"/>
          <cell r="K1968" t="str">
            <v>Đường Xóm Chiếu (xã Phú Bình)</v>
          </cell>
          <cell r="L1968">
            <v>7500</v>
          </cell>
          <cell r="M1968">
            <v>1800</v>
          </cell>
          <cell r="N1968">
            <v>1500</v>
          </cell>
          <cell r="O1968">
            <v>1100</v>
          </cell>
          <cell r="P1968">
            <v>0</v>
          </cell>
          <cell r="Q1968">
            <v>0</v>
          </cell>
          <cell r="R1968">
            <v>0</v>
          </cell>
          <cell r="S1968">
            <v>0</v>
          </cell>
          <cell r="T1968" t="e">
            <v>#DIV/0!</v>
          </cell>
          <cell r="U1968" t="e">
            <v>#DIV/0!</v>
          </cell>
          <cell r="V1968" t="e">
            <v>#DIV/0!</v>
          </cell>
          <cell r="W1968" t="e">
            <v>#DIV/0!</v>
          </cell>
          <cell r="X1968">
            <v>2.4500000000000002</v>
          </cell>
          <cell r="Y1968">
            <v>1.0535000000000001</v>
          </cell>
          <cell r="Z1968" t="str">
            <v>34. Xã Phú Lâm.xlsx</v>
          </cell>
          <cell r="AA1968">
            <v>7900</v>
          </cell>
          <cell r="AB1968">
            <v>2000</v>
          </cell>
          <cell r="AC1968">
            <v>1700</v>
          </cell>
          <cell r="AD1968">
            <v>1200</v>
          </cell>
        </row>
        <row r="1969">
          <cell r="G1969" t="str">
            <v>TP1NT1_D8</v>
          </cell>
          <cell r="H1969" t="str">
            <v>Đoạn từ ngã tư Cây Dừa (xã Phú Lâm) đến hẻm SONY (xã Phú Lâm)</v>
          </cell>
          <cell r="I1969" t="str">
            <v>Đường Xóm Chiếu (xã Phú Bình)</v>
          </cell>
          <cell r="J1969"/>
          <cell r="K1969" t="str">
            <v>Đường Bình Trung 1 (xã Phú Bình, xã Phú Trung</v>
          </cell>
          <cell r="L1969">
            <v>6000</v>
          </cell>
          <cell r="M1969">
            <v>1600</v>
          </cell>
          <cell r="N1969">
            <v>1200</v>
          </cell>
          <cell r="O1969">
            <v>900</v>
          </cell>
          <cell r="P1969">
            <v>0</v>
          </cell>
          <cell r="Q1969">
            <v>0</v>
          </cell>
          <cell r="R1969">
            <v>0</v>
          </cell>
          <cell r="S1969">
            <v>0</v>
          </cell>
          <cell r="T1969" t="e">
            <v>#DIV/0!</v>
          </cell>
          <cell r="U1969" t="e">
            <v>#DIV/0!</v>
          </cell>
          <cell r="V1969" t="e">
            <v>#DIV/0!</v>
          </cell>
          <cell r="W1969" t="e">
            <v>#DIV/0!</v>
          </cell>
          <cell r="X1969">
            <v>2.4500000000000002</v>
          </cell>
          <cell r="Y1969">
            <v>1.0535000000000001</v>
          </cell>
          <cell r="Z1969" t="str">
            <v>34. Xã Phú Lâm.xlsx</v>
          </cell>
          <cell r="AA1969">
            <v>6300</v>
          </cell>
          <cell r="AB1969">
            <v>1800</v>
          </cell>
          <cell r="AC1969">
            <v>1300</v>
          </cell>
          <cell r="AD1969">
            <v>1000</v>
          </cell>
        </row>
        <row r="1970">
          <cell r="G1970" t="str">
            <v>TP1NT1_D9</v>
          </cell>
          <cell r="H1970" t="str">
            <v>Đoạn từ hẻm SONY (xã Phú Lâm) đến đường Phú Lâm - Phú Bình</v>
          </cell>
          <cell r="I1970" t="str">
            <v>Đường Bình Trung 1 (xã Phú Bình, xã Phú Trung</v>
          </cell>
          <cell r="J1970"/>
          <cell r="K1970" t="str">
            <v>Đường Phú Thạch 2 (xã Phú Trung)</v>
          </cell>
          <cell r="L1970">
            <v>2800</v>
          </cell>
          <cell r="M1970">
            <v>700</v>
          </cell>
          <cell r="N1970">
            <v>600</v>
          </cell>
          <cell r="O1970">
            <v>450</v>
          </cell>
          <cell r="P1970">
            <v>0</v>
          </cell>
          <cell r="Q1970">
            <v>0</v>
          </cell>
          <cell r="R1970">
            <v>0</v>
          </cell>
          <cell r="S1970">
            <v>0</v>
          </cell>
          <cell r="T1970" t="e">
            <v>#DIV/0!</v>
          </cell>
          <cell r="U1970" t="e">
            <v>#DIV/0!</v>
          </cell>
          <cell r="V1970" t="e">
            <v>#DIV/0!</v>
          </cell>
          <cell r="W1970" t="e">
            <v>#DIV/0!</v>
          </cell>
          <cell r="X1970">
            <v>2.4500000000000002</v>
          </cell>
          <cell r="Y1970">
            <v>1.0535000000000001</v>
          </cell>
          <cell r="Z1970" t="str">
            <v>34. Xã Phú Lâm.xlsx</v>
          </cell>
          <cell r="AA1970">
            <v>2900</v>
          </cell>
          <cell r="AB1970">
            <v>780</v>
          </cell>
          <cell r="AC1970">
            <v>670</v>
          </cell>
          <cell r="AD1970">
            <v>500</v>
          </cell>
        </row>
        <row r="1971">
          <cell r="G1971" t="str">
            <v>TP1NT1_D10</v>
          </cell>
          <cell r="H1971" t="str">
            <v>Đoạn từ đường Phú Lâm - Phú Bình đến đường Xóm Chiếu (xã Phú Bình)</v>
          </cell>
          <cell r="I1971" t="str">
            <v>Đường Phú Thạch 2 (xã Phú Trung)</v>
          </cell>
          <cell r="J1971"/>
          <cell r="K1971" t="str">
            <v>Đường Phú Thắng 2 (xã Phú Trung)</v>
          </cell>
          <cell r="L1971">
            <v>2700</v>
          </cell>
          <cell r="M1971">
            <v>1000</v>
          </cell>
          <cell r="N1971">
            <v>800</v>
          </cell>
          <cell r="O1971">
            <v>500</v>
          </cell>
          <cell r="P1971">
            <v>0</v>
          </cell>
          <cell r="Q1971">
            <v>0</v>
          </cell>
          <cell r="R1971">
            <v>0</v>
          </cell>
          <cell r="S1971">
            <v>0</v>
          </cell>
          <cell r="T1971" t="e">
            <v>#DIV/0!</v>
          </cell>
          <cell r="U1971" t="e">
            <v>#DIV/0!</v>
          </cell>
          <cell r="V1971" t="e">
            <v>#DIV/0!</v>
          </cell>
          <cell r="W1971" t="e">
            <v>#DIV/0!</v>
          </cell>
          <cell r="X1971">
            <v>2.4500000000000002</v>
          </cell>
          <cell r="Y1971">
            <v>1.0535000000000001</v>
          </cell>
          <cell r="Z1971" t="e">
            <v>#N/A</v>
          </cell>
          <cell r="AA1971">
            <v>2800</v>
          </cell>
          <cell r="AB1971">
            <v>1100</v>
          </cell>
          <cell r="AC1971">
            <v>900</v>
          </cell>
          <cell r="AD1971">
            <v>560</v>
          </cell>
        </row>
        <row r="1972">
          <cell r="G1972" t="str">
            <v>TP1NT1_D11</v>
          </cell>
          <cell r="H1972" t="str">
            <v>Đoạn từ đường Xóm Chiếu (xã Phú Bình) đến đường Bình Trung 1 (xã Phú Bình, xã Phú Trung)</v>
          </cell>
          <cell r="I1972" t="str">
            <v>Đường Phú Thắng 2 (xã Phú Trung)</v>
          </cell>
          <cell r="J1972"/>
          <cell r="K1972" t="str">
            <v>Đường số 8 (xã Phú Sơn)</v>
          </cell>
          <cell r="L1972">
            <v>1900</v>
          </cell>
          <cell r="M1972">
            <v>500</v>
          </cell>
          <cell r="N1972">
            <v>400</v>
          </cell>
          <cell r="O1972">
            <v>300</v>
          </cell>
          <cell r="P1972">
            <v>0</v>
          </cell>
          <cell r="Q1972">
            <v>0</v>
          </cell>
          <cell r="R1972">
            <v>0</v>
          </cell>
          <cell r="S1972">
            <v>0</v>
          </cell>
          <cell r="T1972" t="e">
            <v>#DIV/0!</v>
          </cell>
          <cell r="U1972" t="e">
            <v>#DIV/0!</v>
          </cell>
          <cell r="V1972" t="e">
            <v>#DIV/0!</v>
          </cell>
          <cell r="W1972" t="e">
            <v>#DIV/0!</v>
          </cell>
          <cell r="X1972">
            <v>2.4500000000000002</v>
          </cell>
          <cell r="Y1972">
            <v>1.0535000000000001</v>
          </cell>
          <cell r="Z1972" t="e">
            <v>#N/A</v>
          </cell>
          <cell r="AA1972">
            <v>2000</v>
          </cell>
          <cell r="AB1972">
            <v>560</v>
          </cell>
          <cell r="AC1972">
            <v>450</v>
          </cell>
          <cell r="AD1972">
            <v>340</v>
          </cell>
        </row>
        <row r="1973">
          <cell r="G1973" t="str">
            <v>TP1NT1_D12</v>
          </cell>
          <cell r="H1973" t="str">
            <v>Đoạn từ đường Bình Trung 1 (xã Phú Bình, xã Phú Trung) đến đường Phú Thạch 2 (xã Phú Trung)</v>
          </cell>
          <cell r="I1973" t="str">
            <v>Đường số 8 (xã Phú Sơn)</v>
          </cell>
          <cell r="J1973"/>
          <cell r="K1973" t="str">
            <v>Đường số 7 (xã Phú Sơn)</v>
          </cell>
          <cell r="L1973">
            <v>1700</v>
          </cell>
          <cell r="M1973">
            <v>800</v>
          </cell>
          <cell r="N1973">
            <v>500</v>
          </cell>
          <cell r="O1973">
            <v>300</v>
          </cell>
          <cell r="P1973">
            <v>0</v>
          </cell>
          <cell r="Q1973">
            <v>0</v>
          </cell>
          <cell r="R1973">
            <v>0</v>
          </cell>
          <cell r="S1973">
            <v>0</v>
          </cell>
          <cell r="T1973" t="e">
            <v>#DIV/0!</v>
          </cell>
          <cell r="U1973" t="e">
            <v>#DIV/0!</v>
          </cell>
          <cell r="V1973" t="e">
            <v>#DIV/0!</v>
          </cell>
          <cell r="W1973" t="e">
            <v>#DIV/0!</v>
          </cell>
          <cell r="X1973">
            <v>2.4500000000000002</v>
          </cell>
          <cell r="Y1973">
            <v>1.0535000000000001</v>
          </cell>
          <cell r="Z1973" t="e">
            <v>#N/A</v>
          </cell>
          <cell r="AA1973">
            <v>1800</v>
          </cell>
          <cell r="AB1973">
            <v>900</v>
          </cell>
          <cell r="AC1973">
            <v>560</v>
          </cell>
          <cell r="AD1973">
            <v>340</v>
          </cell>
        </row>
        <row r="1974">
          <cell r="G1974" t="str">
            <v>TP1NT1_D13</v>
          </cell>
          <cell r="H1974" t="str">
            <v>Đoạn từ đường Phú Thạch 2 (xã Phú Trung) đến đường Phú Thắng 2 (xã Phú Trung)</v>
          </cell>
          <cell r="I1974" t="str">
            <v>Đường số 7 (xã Phú Sơn)</v>
          </cell>
          <cell r="J1974"/>
          <cell r="K1974" t="str">
            <v>Đến hết 730m</v>
          </cell>
          <cell r="L1974">
            <v>1200</v>
          </cell>
          <cell r="M1974">
            <v>400</v>
          </cell>
          <cell r="N1974">
            <v>300</v>
          </cell>
          <cell r="O1974">
            <v>200</v>
          </cell>
          <cell r="P1974">
            <v>0</v>
          </cell>
          <cell r="Q1974">
            <v>0</v>
          </cell>
          <cell r="R1974">
            <v>0</v>
          </cell>
          <cell r="S1974">
            <v>0</v>
          </cell>
          <cell r="T1974" t="e">
            <v>#DIV/0!</v>
          </cell>
          <cell r="U1974" t="e">
            <v>#DIV/0!</v>
          </cell>
          <cell r="V1974" t="e">
            <v>#DIV/0!</v>
          </cell>
          <cell r="W1974" t="e">
            <v>#DIV/0!</v>
          </cell>
          <cell r="X1974">
            <v>2.4500000000000002</v>
          </cell>
          <cell r="Y1974">
            <v>1.0535000000000001</v>
          </cell>
          <cell r="Z1974" t="str">
            <v>34. Xã Phú Lâm.xlsx</v>
          </cell>
          <cell r="AA1974">
            <v>1300</v>
          </cell>
          <cell r="AB1974">
            <v>450</v>
          </cell>
          <cell r="AC1974">
            <v>340</v>
          </cell>
          <cell r="AD1974">
            <v>220</v>
          </cell>
        </row>
        <row r="1975">
          <cell r="G1975" t="str">
            <v>TP1NT1_D14</v>
          </cell>
          <cell r="H1975" t="str">
            <v>Đoạn từ đường Phú Thắng 2 (xã Phú Trung) đến đường số 8 (xã Phú Sơn)</v>
          </cell>
          <cell r="I1975" t="str">
            <v>Đường số 7 (xã Phú Sơn) + 730m</v>
          </cell>
          <cell r="J1975"/>
          <cell r="K1975" t="str">
            <v>Hết Chùa Linh Phú (xã Phú Sơn)</v>
          </cell>
          <cell r="L1975">
            <v>1400</v>
          </cell>
          <cell r="M1975">
            <v>450</v>
          </cell>
          <cell r="N1975">
            <v>350</v>
          </cell>
          <cell r="O1975">
            <v>200</v>
          </cell>
          <cell r="P1975">
            <v>0</v>
          </cell>
          <cell r="Q1975">
            <v>0</v>
          </cell>
          <cell r="R1975">
            <v>0</v>
          </cell>
          <cell r="S1975">
            <v>0</v>
          </cell>
          <cell r="T1975" t="e">
            <v>#DIV/0!</v>
          </cell>
          <cell r="U1975" t="e">
            <v>#DIV/0!</v>
          </cell>
          <cell r="V1975" t="e">
            <v>#DIV/0!</v>
          </cell>
          <cell r="W1975" t="e">
            <v>#DIV/0!</v>
          </cell>
          <cell r="X1975">
            <v>2.4500000000000002</v>
          </cell>
          <cell r="Y1975">
            <v>1.0535000000000001</v>
          </cell>
          <cell r="Z1975" t="str">
            <v>34. Xã Phú Lâm.xlsx</v>
          </cell>
          <cell r="AA1975">
            <v>1500</v>
          </cell>
          <cell r="AB1975">
            <v>500</v>
          </cell>
          <cell r="AC1975">
            <v>390</v>
          </cell>
          <cell r="AD1975">
            <v>220</v>
          </cell>
        </row>
        <row r="1976">
          <cell r="G1976" t="str">
            <v>TP1NT1_D15</v>
          </cell>
          <cell r="H1976" t="str">
            <v>Đoạn từ đường số 8 (xã Phú Sơn) đến đường số 7 (xã Phú Sơn)</v>
          </cell>
          <cell r="I1976" t="str">
            <v>Chùa Linh Phú (xã Phú Sơn)</v>
          </cell>
          <cell r="J1976"/>
          <cell r="K1976" t="str">
            <v>Đường Thác Nai (xã Phú Sơn)</v>
          </cell>
          <cell r="L1976">
            <v>1500</v>
          </cell>
          <cell r="M1976">
            <v>450</v>
          </cell>
          <cell r="N1976">
            <v>350</v>
          </cell>
          <cell r="O1976">
            <v>300</v>
          </cell>
          <cell r="P1976">
            <v>0</v>
          </cell>
          <cell r="Q1976">
            <v>0</v>
          </cell>
          <cell r="R1976">
            <v>0</v>
          </cell>
          <cell r="S1976">
            <v>0</v>
          </cell>
          <cell r="T1976" t="e">
            <v>#DIV/0!</v>
          </cell>
          <cell r="U1976" t="e">
            <v>#DIV/0!</v>
          </cell>
          <cell r="V1976" t="e">
            <v>#DIV/0!</v>
          </cell>
          <cell r="W1976" t="e">
            <v>#DIV/0!</v>
          </cell>
          <cell r="X1976">
            <v>2.4500000000000002</v>
          </cell>
          <cell r="Y1976">
            <v>1.0535000000000001</v>
          </cell>
          <cell r="Z1976" t="e">
            <v>#N/A</v>
          </cell>
          <cell r="AA1976">
            <v>1600</v>
          </cell>
          <cell r="AB1976">
            <v>500</v>
          </cell>
          <cell r="AC1976">
            <v>390</v>
          </cell>
          <cell r="AD1976">
            <v>340</v>
          </cell>
        </row>
        <row r="1977">
          <cell r="G1977" t="str">
            <v>TP1NT1_D16</v>
          </cell>
          <cell r="H1977" t="str">
            <v>Đoạn từ đường số 7 (xã Phú Sơn) + 730m</v>
          </cell>
          <cell r="I1977" t="str">
            <v>Đường Thác Nai (xã Phú Sơn)</v>
          </cell>
          <cell r="J1977"/>
          <cell r="K1977" t="str">
            <v>Đường be 141</v>
          </cell>
          <cell r="L1977">
            <v>2400</v>
          </cell>
          <cell r="M1977">
            <v>700</v>
          </cell>
          <cell r="N1977">
            <v>500</v>
          </cell>
          <cell r="O1977">
            <v>400</v>
          </cell>
          <cell r="P1977">
            <v>0</v>
          </cell>
          <cell r="Q1977">
            <v>0</v>
          </cell>
          <cell r="R1977">
            <v>0</v>
          </cell>
          <cell r="S1977">
            <v>0</v>
          </cell>
          <cell r="T1977" t="e">
            <v>#DIV/0!</v>
          </cell>
          <cell r="U1977" t="e">
            <v>#DIV/0!</v>
          </cell>
          <cell r="V1977" t="e">
            <v>#DIV/0!</v>
          </cell>
          <cell r="W1977" t="e">
            <v>#DIV/0!</v>
          </cell>
          <cell r="X1977">
            <v>2.4500000000000002</v>
          </cell>
          <cell r="Y1977">
            <v>1.0535000000000001</v>
          </cell>
          <cell r="Z1977" t="e">
            <v>#N/A</v>
          </cell>
          <cell r="AA1977">
            <v>2500</v>
          </cell>
          <cell r="AB1977">
            <v>780</v>
          </cell>
          <cell r="AC1977">
            <v>560</v>
          </cell>
          <cell r="AD1977">
            <v>450</v>
          </cell>
        </row>
        <row r="1978">
          <cell r="G1978" t="str">
            <v>TP1NT1_D17</v>
          </cell>
          <cell r="H1978" t="str">
            <v>Đoạn từ đường số 7 (xã Phú Sơn) + 730m đến hết chùa Linh Phú (xã Phú Sơn)</v>
          </cell>
          <cell r="I1978" t="str">
            <v>Đường be 141</v>
          </cell>
          <cell r="J1978"/>
          <cell r="K1978" t="str">
            <v>Ranh giới tỉnh Lâm Đồng</v>
          </cell>
          <cell r="L1978">
            <v>1100</v>
          </cell>
          <cell r="M1978">
            <v>400</v>
          </cell>
          <cell r="N1978">
            <v>300</v>
          </cell>
          <cell r="O1978">
            <v>180</v>
          </cell>
          <cell r="P1978">
            <v>0</v>
          </cell>
          <cell r="Q1978">
            <v>0</v>
          </cell>
          <cell r="R1978">
            <v>0</v>
          </cell>
          <cell r="S1978">
            <v>1107</v>
          </cell>
          <cell r="T1978" t="e">
            <v>#DIV/0!</v>
          </cell>
          <cell r="U1978" t="e">
            <v>#DIV/0!</v>
          </cell>
          <cell r="V1978" t="e">
            <v>#DIV/0!</v>
          </cell>
          <cell r="W1978">
            <v>0.1821138211382114</v>
          </cell>
          <cell r="X1978">
            <v>2.4500000000000002</v>
          </cell>
          <cell r="Y1978">
            <v>1.0535000000000001</v>
          </cell>
          <cell r="Z1978" t="e">
            <v>#N/A</v>
          </cell>
          <cell r="AA1978">
            <v>1200</v>
          </cell>
          <cell r="AB1978">
            <v>450</v>
          </cell>
          <cell r="AC1978">
            <v>340</v>
          </cell>
          <cell r="AD1978">
            <v>200</v>
          </cell>
        </row>
        <row r="1979">
          <cell r="G1979" t="str">
            <v>TP1NT1_D18</v>
          </cell>
          <cell r="H1979" t="str">
            <v>Đoạn từ chùa Linh Phú (xã Phú Sơn) đến đường Thác Nai (xã Phú Sơn)</v>
          </cell>
          <cell r="I1979" t="str">
            <v>Quốc lộ 20</v>
          </cell>
          <cell r="J1979"/>
          <cell r="K1979" t="str">
            <v>Km 0+2800</v>
          </cell>
          <cell r="L1979">
            <v>1200</v>
          </cell>
          <cell r="M1979">
            <v>400</v>
          </cell>
          <cell r="N1979">
            <v>300</v>
          </cell>
          <cell r="O1979">
            <v>180</v>
          </cell>
          <cell r="P1979">
            <v>0</v>
          </cell>
          <cell r="Q1979">
            <v>2460</v>
          </cell>
          <cell r="R1979">
            <v>0</v>
          </cell>
          <cell r="S1979">
            <v>1107</v>
          </cell>
          <cell r="T1979" t="e">
            <v>#DIV/0!</v>
          </cell>
          <cell r="U1979">
            <v>0.1821138211382114</v>
          </cell>
          <cell r="V1979" t="e">
            <v>#DIV/0!</v>
          </cell>
          <cell r="W1979">
            <v>0.1821138211382114</v>
          </cell>
          <cell r="X1979">
            <v>2.4500000000000002</v>
          </cell>
          <cell r="Y1979">
            <v>1.0535000000000001</v>
          </cell>
          <cell r="Z1979" t="e">
            <v>#N/A</v>
          </cell>
          <cell r="AA1979">
            <v>1300</v>
          </cell>
          <cell r="AB1979">
            <v>450</v>
          </cell>
          <cell r="AC1979">
            <v>340</v>
          </cell>
          <cell r="AD1979">
            <v>200</v>
          </cell>
        </row>
        <row r="1980">
          <cell r="G1980" t="str">
            <v>TP1NT1_D19</v>
          </cell>
          <cell r="H1980" t="str">
            <v>Đoạn từ đường Thác Nai (xã Phú Sơn) đến đường Be 141</v>
          </cell>
          <cell r="I1980" t="str">
            <v>Quốc lộ 20</v>
          </cell>
          <cell r="J1980"/>
          <cell r="K1980" t="str">
            <v>Km 0+500</v>
          </cell>
          <cell r="L1980">
            <v>1800</v>
          </cell>
          <cell r="M1980">
            <v>900</v>
          </cell>
          <cell r="N1980">
            <v>700</v>
          </cell>
          <cell r="O1980">
            <v>400</v>
          </cell>
          <cell r="P1980">
            <v>4464</v>
          </cell>
          <cell r="Q1980">
            <v>0</v>
          </cell>
          <cell r="R1980">
            <v>2315</v>
          </cell>
          <cell r="S1980">
            <v>0</v>
          </cell>
          <cell r="T1980">
            <v>0.42479838709677425</v>
          </cell>
          <cell r="U1980" t="e">
            <v>#DIV/0!</v>
          </cell>
          <cell r="V1980">
            <v>0.33866090712742986</v>
          </cell>
          <cell r="W1980" t="e">
            <v>#DIV/0!</v>
          </cell>
          <cell r="X1980">
            <v>2.4500000000000002</v>
          </cell>
          <cell r="Y1980">
            <v>1.0535000000000001</v>
          </cell>
          <cell r="Z1980" t="e">
            <v>#N/A</v>
          </cell>
          <cell r="AA1980">
            <v>1900</v>
          </cell>
          <cell r="AB1980">
            <v>1000</v>
          </cell>
          <cell r="AC1980">
            <v>780</v>
          </cell>
          <cell r="AD1980">
            <v>450</v>
          </cell>
        </row>
        <row r="1981">
          <cell r="G1981" t="str">
            <v>TP1NT1_D20</v>
          </cell>
          <cell r="H1981" t="str">
            <v>Đoạn từ đường be 141 đến hết ranh xã Phú An và Phú Sơn (giáp ranh tỉnh Lâm Đồng)</v>
          </cell>
          <cell r="I1981" t="str">
            <v>Từ Km 0+500</v>
          </cell>
          <cell r="J1981"/>
          <cell r="K1981" t="str">
            <v>Km 0+800</v>
          </cell>
          <cell r="L1981">
            <v>2200</v>
          </cell>
          <cell r="M1981">
            <v>700</v>
          </cell>
          <cell r="N1981">
            <v>600</v>
          </cell>
          <cell r="O1981">
            <v>400</v>
          </cell>
          <cell r="P1981">
            <v>0</v>
          </cell>
          <cell r="Q1981">
            <v>0</v>
          </cell>
          <cell r="R1981">
            <v>2130</v>
          </cell>
          <cell r="S1981">
            <v>0</v>
          </cell>
          <cell r="T1981" t="e">
            <v>#DIV/0!</v>
          </cell>
          <cell r="U1981" t="e">
            <v>#DIV/0!</v>
          </cell>
          <cell r="V1981">
            <v>0.31549295774647895</v>
          </cell>
          <cell r="W1981" t="e">
            <v>#DIV/0!</v>
          </cell>
          <cell r="X1981">
            <v>2.4500000000000002</v>
          </cell>
          <cell r="Y1981">
            <v>1.0535000000000001</v>
          </cell>
          <cell r="Z1981" t="str">
            <v>34. Xã Phú Lâm.xlsx</v>
          </cell>
          <cell r="AA1981">
            <v>2300</v>
          </cell>
          <cell r="AB1981">
            <v>780</v>
          </cell>
          <cell r="AC1981">
            <v>670</v>
          </cell>
          <cell r="AD1981">
            <v>450</v>
          </cell>
        </row>
        <row r="1982">
          <cell r="G1982" t="str">
            <v>TP2NT2</v>
          </cell>
          <cell r="H1982" t="str">
            <v>Đường Phù Đổng (xã Phú Lâm)</v>
          </cell>
          <cell r="I1982" t="str">
            <v>Từ Km 0+800</v>
          </cell>
          <cell r="J1982"/>
          <cell r="K1982" t="str">
            <v>Km 0+2800</v>
          </cell>
          <cell r="L1982"/>
          <cell r="M1982"/>
          <cell r="N1982"/>
          <cell r="O1982"/>
          <cell r="P1982"/>
          <cell r="Q1982"/>
          <cell r="R1982"/>
          <cell r="S1982"/>
          <cell r="T1982"/>
          <cell r="U1982"/>
          <cell r="V1982"/>
          <cell r="W1982"/>
          <cell r="Y1982"/>
          <cell r="Z1982"/>
          <cell r="AA1982"/>
          <cell r="AB1982"/>
          <cell r="AC1982"/>
          <cell r="AD1982"/>
        </row>
        <row r="1983">
          <cell r="G1983" t="str">
            <v>TP2NT2_D1</v>
          </cell>
          <cell r="H1983" t="str">
            <v>Đoạn từ Km 0 đến Km 0+500</v>
          </cell>
          <cell r="I1983" t="str">
            <v>Quốc lộ 20</v>
          </cell>
          <cell r="J1983"/>
          <cell r="K1983" t="str">
            <v>Giáp ranh xã Phú Bình</v>
          </cell>
          <cell r="L1983">
            <v>2300</v>
          </cell>
          <cell r="M1983">
            <v>700</v>
          </cell>
          <cell r="N1983">
            <v>600</v>
          </cell>
          <cell r="O1983">
            <v>400</v>
          </cell>
          <cell r="P1983">
            <v>0</v>
          </cell>
          <cell r="Q1983">
            <v>0</v>
          </cell>
          <cell r="R1983">
            <v>0</v>
          </cell>
          <cell r="S1983">
            <v>0</v>
          </cell>
          <cell r="T1983" t="e">
            <v>#DIV/0!</v>
          </cell>
          <cell r="U1983" t="e">
            <v>#DIV/0!</v>
          </cell>
          <cell r="V1983" t="e">
            <v>#DIV/0!</v>
          </cell>
          <cell r="W1983" t="e">
            <v>#DIV/0!</v>
          </cell>
          <cell r="X1983">
            <v>2.6</v>
          </cell>
          <cell r="Y1983">
            <v>1.1000000000000001</v>
          </cell>
          <cell r="Z1983" t="str">
            <v>34. Xã Phú Lâm.xlsx</v>
          </cell>
          <cell r="AA1983">
            <v>2500</v>
          </cell>
          <cell r="AB1983">
            <v>780</v>
          </cell>
          <cell r="AC1983">
            <v>670</v>
          </cell>
          <cell r="AD1983">
            <v>450</v>
          </cell>
        </row>
        <row r="1984">
          <cell r="G1984" t="str">
            <v>TP2NT2_D2</v>
          </cell>
          <cell r="H1984" t="str">
            <v>Đoạn từ Km 0+500 đến Km 0+800</v>
          </cell>
          <cell r="I1984" t="str">
            <v>Quốc lộ 20</v>
          </cell>
          <cell r="J1984"/>
          <cell r="K1984" t="str">
            <v>Km 0+500</v>
          </cell>
          <cell r="L1984">
            <v>1100</v>
          </cell>
          <cell r="M1984">
            <v>450</v>
          </cell>
          <cell r="N1984">
            <v>250</v>
          </cell>
          <cell r="O1984">
            <v>170</v>
          </cell>
          <cell r="P1984">
            <v>0</v>
          </cell>
          <cell r="Q1984">
            <v>0</v>
          </cell>
          <cell r="R1984">
            <v>0</v>
          </cell>
          <cell r="S1984">
            <v>0</v>
          </cell>
          <cell r="T1984" t="e">
            <v>#DIV/0!</v>
          </cell>
          <cell r="U1984" t="e">
            <v>#DIV/0!</v>
          </cell>
          <cell r="V1984" t="e">
            <v>#DIV/0!</v>
          </cell>
          <cell r="W1984" t="e">
            <v>#DIV/0!</v>
          </cell>
          <cell r="X1984">
            <v>2.6</v>
          </cell>
          <cell r="Y1984">
            <v>1.1000000000000001</v>
          </cell>
          <cell r="Z1984" t="str">
            <v>34. Xã Phú Lâm.xlsx</v>
          </cell>
          <cell r="AA1984">
            <v>1200</v>
          </cell>
          <cell r="AB1984">
            <v>500</v>
          </cell>
          <cell r="AC1984">
            <v>280</v>
          </cell>
          <cell r="AD1984">
            <v>190</v>
          </cell>
        </row>
        <row r="1985">
          <cell r="G1985" t="str">
            <v>TP2NT2_D3</v>
          </cell>
          <cell r="H1985" t="str">
            <v>Đoạn còn lại, từ Km 0+800 đến hết ranh thửa đất số 218 tờ BĐĐC số 26 về bên phải và hết ranh thửa đất số 618, tờ BĐĐC số 27 về bên trái (xã Phú Bình)</v>
          </cell>
          <cell r="I1985" t="str">
            <v>Từ Km 0+500</v>
          </cell>
          <cell r="J1985"/>
          <cell r="K1985" t="str">
            <v>Km 0+1000</v>
          </cell>
          <cell r="L1985">
            <v>700</v>
          </cell>
          <cell r="M1985">
            <v>350</v>
          </cell>
          <cell r="N1985">
            <v>250</v>
          </cell>
          <cell r="O1985">
            <v>150</v>
          </cell>
          <cell r="P1985">
            <v>0</v>
          </cell>
          <cell r="Q1985">
            <v>0</v>
          </cell>
          <cell r="R1985">
            <v>0</v>
          </cell>
          <cell r="S1985">
            <v>0</v>
          </cell>
          <cell r="T1985" t="e">
            <v>#DIV/0!</v>
          </cell>
          <cell r="U1985" t="e">
            <v>#DIV/0!</v>
          </cell>
          <cell r="V1985" t="e">
            <v>#DIV/0!</v>
          </cell>
          <cell r="W1985" t="e">
            <v>#DIV/0!</v>
          </cell>
          <cell r="X1985">
            <v>4</v>
          </cell>
          <cell r="Y1985">
            <v>1.3</v>
          </cell>
          <cell r="Z1985" t="str">
            <v>34. Xã Phú Lâm.xlsx</v>
          </cell>
          <cell r="AA1985">
            <v>910</v>
          </cell>
          <cell r="AB1985">
            <v>460</v>
          </cell>
          <cell r="AC1985">
            <v>330</v>
          </cell>
          <cell r="AD1985">
            <v>200</v>
          </cell>
        </row>
        <row r="1986">
          <cell r="G1986" t="str">
            <v>TP3NT2</v>
          </cell>
          <cell r="H1986" t="str">
            <v>Đường 5 Tấn (xã Phú Lâm)</v>
          </cell>
          <cell r="I1986" t="str">
            <v>Từ Km 0+1000</v>
          </cell>
          <cell r="J1986"/>
          <cell r="K1986" t="str">
            <v>Giáp ranh xã Phú Bình</v>
          </cell>
          <cell r="L1986"/>
          <cell r="M1986"/>
          <cell r="N1986"/>
          <cell r="O1986"/>
          <cell r="P1986"/>
          <cell r="Q1986"/>
          <cell r="R1986"/>
          <cell r="S1986"/>
          <cell r="T1986"/>
          <cell r="U1986"/>
          <cell r="V1986"/>
          <cell r="W1986"/>
          <cell r="Y1986"/>
          <cell r="Z1986"/>
          <cell r="AA1986"/>
          <cell r="AB1986"/>
          <cell r="AC1986"/>
          <cell r="AD1986"/>
        </row>
        <row r="1987">
          <cell r="G1987" t="str">
            <v>TP3NT2_D1</v>
          </cell>
          <cell r="H1987" t="str">
            <v>Đoạn từ Km 0 đến Km 0+500</v>
          </cell>
          <cell r="I1987" t="str">
            <v>Quốc lộ 20</v>
          </cell>
          <cell r="J1987"/>
          <cell r="K1987" t="str">
            <v>Hồ Đa Tôn</v>
          </cell>
          <cell r="L1987">
            <v>1100</v>
          </cell>
          <cell r="M1987">
            <v>500</v>
          </cell>
          <cell r="N1987">
            <v>300</v>
          </cell>
          <cell r="O1987">
            <v>200</v>
          </cell>
          <cell r="P1987">
            <v>0</v>
          </cell>
          <cell r="Q1987">
            <v>0</v>
          </cell>
          <cell r="R1987">
            <v>0</v>
          </cell>
          <cell r="S1987">
            <v>0</v>
          </cell>
          <cell r="T1987" t="e">
            <v>#DIV/0!</v>
          </cell>
          <cell r="U1987" t="e">
            <v>#DIV/0!</v>
          </cell>
          <cell r="V1987" t="e">
            <v>#DIV/0!</v>
          </cell>
          <cell r="W1987" t="e">
            <v>#DIV/0!</v>
          </cell>
          <cell r="X1987">
            <v>4</v>
          </cell>
          <cell r="Y1987">
            <v>1.3</v>
          </cell>
          <cell r="Z1987" t="str">
            <v>34. Xã Phú Lâm.xlsx</v>
          </cell>
          <cell r="AA1987">
            <v>1400</v>
          </cell>
          <cell r="AB1987">
            <v>650</v>
          </cell>
          <cell r="AC1987">
            <v>390</v>
          </cell>
          <cell r="AD1987">
            <v>260</v>
          </cell>
        </row>
        <row r="1988">
          <cell r="G1988" t="str">
            <v>TP3NT2_D2</v>
          </cell>
          <cell r="H1988" t="str">
            <v>Đoạn từ Km 0+500 đến Km 1</v>
          </cell>
          <cell r="I1988" t="str">
            <v>Quốc lộ 20</v>
          </cell>
          <cell r="J1988"/>
          <cell r="K1988" t="str">
            <v>Hết ranh thửa đất số 13, tờ bản đồ 11 (xã Phú Lâm)</v>
          </cell>
          <cell r="L1988">
            <v>800</v>
          </cell>
          <cell r="M1988">
            <v>400</v>
          </cell>
          <cell r="N1988">
            <v>300</v>
          </cell>
          <cell r="O1988">
            <v>170</v>
          </cell>
          <cell r="P1988">
            <v>0</v>
          </cell>
          <cell r="Q1988">
            <v>0</v>
          </cell>
          <cell r="R1988">
            <v>0</v>
          </cell>
          <cell r="S1988">
            <v>0</v>
          </cell>
          <cell r="T1988" t="e">
            <v>#DIV/0!</v>
          </cell>
          <cell r="U1988" t="e">
            <v>#DIV/0!</v>
          </cell>
          <cell r="V1988" t="e">
            <v>#DIV/0!</v>
          </cell>
          <cell r="W1988" t="e">
            <v>#DIV/0!</v>
          </cell>
          <cell r="X1988">
            <v>4</v>
          </cell>
          <cell r="Y1988">
            <v>1.3</v>
          </cell>
          <cell r="Z1988" t="str">
            <v>34. Xã Phú Lâm.xlsx</v>
          </cell>
          <cell r="AA1988">
            <v>1000</v>
          </cell>
          <cell r="AB1988">
            <v>520</v>
          </cell>
          <cell r="AC1988">
            <v>390</v>
          </cell>
          <cell r="AD1988">
            <v>220</v>
          </cell>
        </row>
        <row r="1989">
          <cell r="G1989" t="str">
            <v>TP3NT2_D3</v>
          </cell>
          <cell r="H1989" t="str">
            <v>Đoạn còn lại, từ Km 0+1000 đến giáp ranh xã Phú Bình</v>
          </cell>
          <cell r="I1989" t="str">
            <v>Cuối ranh thửa đất số 13, tờ bản đồ 11 (xã Phú Lâm)</v>
          </cell>
          <cell r="J1989"/>
          <cell r="K1989" t="str">
            <v>Suối Cầu Trắng (xã Phú Lâm)</v>
          </cell>
          <cell r="L1989">
            <v>700</v>
          </cell>
          <cell r="M1989">
            <v>350</v>
          </cell>
          <cell r="N1989">
            <v>250</v>
          </cell>
          <cell r="O1989">
            <v>160</v>
          </cell>
          <cell r="P1989">
            <v>0</v>
          </cell>
          <cell r="Q1989">
            <v>0</v>
          </cell>
          <cell r="R1989">
            <v>0</v>
          </cell>
          <cell r="S1989">
            <v>0</v>
          </cell>
          <cell r="T1989" t="e">
            <v>#DIV/0!</v>
          </cell>
          <cell r="U1989" t="e">
            <v>#DIV/0!</v>
          </cell>
          <cell r="V1989" t="e">
            <v>#DIV/0!</v>
          </cell>
          <cell r="W1989" t="e">
            <v>#DIV/0!</v>
          </cell>
          <cell r="X1989">
            <v>4</v>
          </cell>
          <cell r="Y1989">
            <v>1.3</v>
          </cell>
          <cell r="Z1989" t="str">
            <v>34. Xã Phú Lâm.xlsx</v>
          </cell>
          <cell r="AA1989">
            <v>910</v>
          </cell>
          <cell r="AB1989">
            <v>460</v>
          </cell>
          <cell r="AC1989">
            <v>330</v>
          </cell>
          <cell r="AD1989">
            <v>210</v>
          </cell>
        </row>
        <row r="1990">
          <cell r="G1990" t="str">
            <v>TP4NT2</v>
          </cell>
          <cell r="H1990" t="str">
            <v>Đường Phú Lâm - Thanh Sơn</v>
          </cell>
          <cell r="I1990" t="str">
            <v>Suối Cầu Trắng (xã Phú Lâm)</v>
          </cell>
          <cell r="J1990"/>
          <cell r="K1990" t="str">
            <v>Hồ Đa Tôn</v>
          </cell>
          <cell r="L1990"/>
          <cell r="M1990"/>
          <cell r="N1990"/>
          <cell r="O1990"/>
          <cell r="P1990"/>
          <cell r="Q1990"/>
          <cell r="R1990"/>
          <cell r="S1990"/>
          <cell r="T1990"/>
          <cell r="U1990"/>
          <cell r="V1990"/>
          <cell r="W1990"/>
          <cell r="Y1990"/>
          <cell r="Z1990"/>
          <cell r="AA1990"/>
          <cell r="AB1990"/>
          <cell r="AC1990"/>
          <cell r="AD1990"/>
        </row>
        <row r="1991">
          <cell r="G1991" t="str">
            <v>TP4NT2_D1</v>
          </cell>
          <cell r="H1991" t="str">
            <v>Đoạn từ Quốc lộ 20 đến hết ranh thửa đất số 13, tờ bản đồ 11 (xã Phú Lâm)</v>
          </cell>
          <cell r="I1991" t="str">
            <v>Quốc lộ 20</v>
          </cell>
          <cell r="J1991"/>
          <cell r="K1991" t="str">
            <v>Giáp ranh tỉnh Bình Thuận</v>
          </cell>
          <cell r="L1991">
            <v>1200</v>
          </cell>
          <cell r="M1991">
            <v>550</v>
          </cell>
          <cell r="N1991">
            <v>400</v>
          </cell>
          <cell r="O1991">
            <v>200</v>
          </cell>
          <cell r="P1991">
            <v>0</v>
          </cell>
          <cell r="Q1991">
            <v>0</v>
          </cell>
          <cell r="R1991">
            <v>0</v>
          </cell>
          <cell r="S1991">
            <v>0</v>
          </cell>
          <cell r="T1991" t="e">
            <v>#DIV/0!</v>
          </cell>
          <cell r="U1991" t="e">
            <v>#DIV/0!</v>
          </cell>
          <cell r="V1991" t="e">
            <v>#DIV/0!</v>
          </cell>
          <cell r="W1991" t="e">
            <v>#DIV/0!</v>
          </cell>
          <cell r="X1991">
            <v>4</v>
          </cell>
          <cell r="Y1991">
            <v>1.3</v>
          </cell>
          <cell r="Z1991" t="str">
            <v>34. Xã Phú Lâm.xlsx</v>
          </cell>
          <cell r="AA1991">
            <v>1600</v>
          </cell>
          <cell r="AB1991">
            <v>720</v>
          </cell>
          <cell r="AC1991">
            <v>520</v>
          </cell>
          <cell r="AD1991">
            <v>260</v>
          </cell>
        </row>
        <row r="1992">
          <cell r="G1992" t="str">
            <v>TP4NT2_D2</v>
          </cell>
          <cell r="H1992" t="str">
            <v>Đoạn từ thửa đất số 13, tờ bản đồ 11 (xã Phú Lâm) đến suối Cầu Trắng (xã Phú Lâm)</v>
          </cell>
          <cell r="I1992" t="str">
            <v>Quốc lộ 20</v>
          </cell>
          <cell r="J1992"/>
          <cell r="K1992" t="str">
            <v>Km 0+500</v>
          </cell>
          <cell r="L1992">
            <v>700</v>
          </cell>
          <cell r="M1992">
            <v>350</v>
          </cell>
          <cell r="N1992">
            <v>250</v>
          </cell>
          <cell r="O1992">
            <v>160</v>
          </cell>
          <cell r="P1992">
            <v>0</v>
          </cell>
          <cell r="Q1992">
            <v>0</v>
          </cell>
          <cell r="R1992">
            <v>0</v>
          </cell>
          <cell r="S1992">
            <v>0</v>
          </cell>
          <cell r="T1992" t="e">
            <v>#DIV/0!</v>
          </cell>
          <cell r="U1992" t="e">
            <v>#DIV/0!</v>
          </cell>
          <cell r="V1992" t="e">
            <v>#DIV/0!</v>
          </cell>
          <cell r="W1992" t="e">
            <v>#DIV/0!</v>
          </cell>
          <cell r="X1992">
            <v>11.5</v>
          </cell>
          <cell r="Y1992">
            <v>1.1031249999999999</v>
          </cell>
          <cell r="Z1992" t="e">
            <v>#N/A</v>
          </cell>
          <cell r="AA1992">
            <v>770</v>
          </cell>
          <cell r="AB1992">
            <v>390</v>
          </cell>
          <cell r="AC1992">
            <v>280</v>
          </cell>
          <cell r="AD1992">
            <v>180</v>
          </cell>
        </row>
        <row r="1993">
          <cell r="G1993" t="str">
            <v>TP4NT2_D3</v>
          </cell>
          <cell r="H1993" t="str">
            <v>Đoạn còn lại, từ suối Cầu Trắng (xã Phú Lâm) đến hồ Đa Tôn</v>
          </cell>
          <cell r="I1993" t="str">
            <v>Từ Km 0+500</v>
          </cell>
          <cell r="J1993"/>
          <cell r="K1993" t="str">
            <v>Km 0+2000</v>
          </cell>
          <cell r="L1993">
            <v>600</v>
          </cell>
          <cell r="M1993">
            <v>300</v>
          </cell>
          <cell r="N1993">
            <v>250</v>
          </cell>
          <cell r="O1993">
            <v>160</v>
          </cell>
          <cell r="P1993">
            <v>4308</v>
          </cell>
          <cell r="Q1993">
            <v>2463</v>
          </cell>
          <cell r="R1993">
            <v>1810</v>
          </cell>
          <cell r="S1993">
            <v>1446.4</v>
          </cell>
          <cell r="T1993">
            <v>0.18105849582172701</v>
          </cell>
          <cell r="U1993">
            <v>0.15834348355663824</v>
          </cell>
          <cell r="V1993">
            <v>0.17955801104972377</v>
          </cell>
          <cell r="W1993">
            <v>0.14380530973451328</v>
          </cell>
          <cell r="X1993">
            <v>4</v>
          </cell>
          <cell r="Y1993">
            <v>1.3</v>
          </cell>
          <cell r="Z1993" t="str">
            <v>34. Xã Phú Lâm.xlsx</v>
          </cell>
          <cell r="AA1993">
            <v>780</v>
          </cell>
          <cell r="AB1993">
            <v>390</v>
          </cell>
          <cell r="AC1993">
            <v>330</v>
          </cell>
          <cell r="AD1993">
            <v>210</v>
          </cell>
        </row>
        <row r="1994">
          <cell r="G1994" t="str">
            <v>TP5NT2</v>
          </cell>
          <cell r="H1994" t="str">
            <v>Đường 30 tháng 4 (xã Phú Bình)</v>
          </cell>
          <cell r="I1994" t="str">
            <v>Từ Km 0+2000</v>
          </cell>
          <cell r="J1994"/>
          <cell r="K1994" t="str">
            <v>Giáp ranh tỉnh Bình Thuận</v>
          </cell>
          <cell r="L1994"/>
          <cell r="M1994"/>
          <cell r="N1994"/>
          <cell r="O1994"/>
          <cell r="P1994"/>
          <cell r="Q1994"/>
          <cell r="R1994"/>
          <cell r="S1994"/>
          <cell r="T1994"/>
          <cell r="U1994"/>
          <cell r="V1994"/>
          <cell r="W1994"/>
          <cell r="Y1994"/>
          <cell r="Z1994"/>
          <cell r="AA1994"/>
          <cell r="AB1994"/>
          <cell r="AC1994"/>
          <cell r="AD1994"/>
        </row>
        <row r="1995">
          <cell r="G1995" t="str">
            <v>TP5NT2_D1</v>
          </cell>
          <cell r="H1995" t="str">
            <v>Đoạn từ km 0 đến Km 0+500</v>
          </cell>
          <cell r="I1995" t="str">
            <v>Ranh thị trấn Tân Phú</v>
          </cell>
          <cell r="J1995"/>
          <cell r="K1995" t="str">
            <v>Sông Đồng Nai</v>
          </cell>
          <cell r="L1995">
            <v>700</v>
          </cell>
          <cell r="M1995">
            <v>350</v>
          </cell>
          <cell r="N1995">
            <v>250</v>
          </cell>
          <cell r="O1995">
            <v>160</v>
          </cell>
          <cell r="P1995">
            <v>0</v>
          </cell>
          <cell r="Q1995">
            <v>0</v>
          </cell>
          <cell r="R1995">
            <v>0</v>
          </cell>
          <cell r="S1995">
            <v>0</v>
          </cell>
          <cell r="T1995" t="e">
            <v>#DIV/0!</v>
          </cell>
          <cell r="U1995" t="e">
            <v>#DIV/0!</v>
          </cell>
          <cell r="V1995" t="e">
            <v>#DIV/0!</v>
          </cell>
          <cell r="W1995" t="e">
            <v>#DIV/0!</v>
          </cell>
          <cell r="X1995">
            <v>4</v>
          </cell>
          <cell r="Y1995">
            <v>1.3</v>
          </cell>
          <cell r="Z1995" t="str">
            <v>34. Xã Phú Lâm.xlsx</v>
          </cell>
          <cell r="AA1995">
            <v>910</v>
          </cell>
          <cell r="AB1995">
            <v>460</v>
          </cell>
          <cell r="AC1995">
            <v>330</v>
          </cell>
          <cell r="AD1995">
            <v>210</v>
          </cell>
        </row>
        <row r="1996">
          <cell r="G1996" t="str">
            <v>TP5NT2_D2</v>
          </cell>
          <cell r="H1996" t="str">
            <v>Đoạn từ km 0+500 đến Km 2</v>
          </cell>
          <cell r="I1996" t="str">
            <v>Ranh thị trấn Tân Phú</v>
          </cell>
          <cell r="J1996"/>
          <cell r="K1996" t="str">
            <v>Đầu Trạm Y tế xã Phú Lộc</v>
          </cell>
          <cell r="L1996">
            <v>600</v>
          </cell>
          <cell r="M1996">
            <v>300</v>
          </cell>
          <cell r="N1996">
            <v>250</v>
          </cell>
          <cell r="O1996">
            <v>160</v>
          </cell>
          <cell r="P1996">
            <v>0</v>
          </cell>
          <cell r="Q1996">
            <v>0</v>
          </cell>
          <cell r="R1996">
            <v>0</v>
          </cell>
          <cell r="S1996">
            <v>0</v>
          </cell>
          <cell r="T1996" t="e">
            <v>#DIV/0!</v>
          </cell>
          <cell r="U1996" t="e">
            <v>#DIV/0!</v>
          </cell>
          <cell r="V1996" t="e">
            <v>#DIV/0!</v>
          </cell>
          <cell r="W1996" t="e">
            <v>#DIV/0!</v>
          </cell>
          <cell r="X1996">
            <v>4</v>
          </cell>
          <cell r="Y1996">
            <v>1.3</v>
          </cell>
          <cell r="Z1996" t="str">
            <v>34. Xã Phú Lâm.xlsx</v>
          </cell>
          <cell r="AA1996">
            <v>780</v>
          </cell>
          <cell r="AB1996">
            <v>390</v>
          </cell>
          <cell r="AC1996">
            <v>330</v>
          </cell>
          <cell r="AD1996">
            <v>210</v>
          </cell>
        </row>
        <row r="1997">
          <cell r="G1997" t="str">
            <v>TP5NT2_D3</v>
          </cell>
          <cell r="H1997" t="str">
            <v>Đoạn còn lại, từ Km 0+2000 đến giáp ranh tỉnh Bình Thuận</v>
          </cell>
          <cell r="I1997" t="str">
            <v>Đầu Trạm Y tế xã Phú Lộc</v>
          </cell>
          <cell r="J1997"/>
          <cell r="K1997" t="str">
            <v>Hết ranh Trường mầm non Phú Lộc</v>
          </cell>
          <cell r="L1997">
            <v>600</v>
          </cell>
          <cell r="M1997">
            <v>300</v>
          </cell>
          <cell r="N1997">
            <v>250</v>
          </cell>
          <cell r="O1997">
            <v>160</v>
          </cell>
          <cell r="P1997">
            <v>0</v>
          </cell>
          <cell r="Q1997">
            <v>0</v>
          </cell>
          <cell r="R1997">
            <v>0</v>
          </cell>
          <cell r="S1997">
            <v>0</v>
          </cell>
          <cell r="T1997" t="e">
            <v>#DIV/0!</v>
          </cell>
          <cell r="U1997" t="e">
            <v>#DIV/0!</v>
          </cell>
          <cell r="V1997" t="e">
            <v>#DIV/0!</v>
          </cell>
          <cell r="W1997" t="e">
            <v>#DIV/0!</v>
          </cell>
          <cell r="X1997">
            <v>4</v>
          </cell>
          <cell r="Y1997">
            <v>1.3</v>
          </cell>
          <cell r="Z1997" t="str">
            <v>34. Xã Phú Lâm.xlsx</v>
          </cell>
          <cell r="AA1997">
            <v>780</v>
          </cell>
          <cell r="AB1997">
            <v>390</v>
          </cell>
          <cell r="AC1997">
            <v>330</v>
          </cell>
          <cell r="AD1997">
            <v>210</v>
          </cell>
        </row>
        <row r="1998">
          <cell r="G1998" t="str">
            <v>TP6NT2</v>
          </cell>
          <cell r="H1998" t="str">
            <v>Đường Tà Lài</v>
          </cell>
          <cell r="I1998" t="str">
            <v>Trường Mầm non Phú Lộc</v>
          </cell>
          <cell r="J1998"/>
          <cell r="K1998" t="str">
            <v>Hết Trường Tiểu học Kim Đồng 1 (xã Phú Thịnh)</v>
          </cell>
          <cell r="L1998"/>
          <cell r="M1998"/>
          <cell r="N1998"/>
          <cell r="O1998"/>
          <cell r="P1998"/>
          <cell r="Q1998"/>
          <cell r="R1998"/>
          <cell r="S1998"/>
          <cell r="T1998"/>
          <cell r="U1998"/>
          <cell r="V1998"/>
          <cell r="W1998"/>
          <cell r="Y1998"/>
          <cell r="Z1998"/>
          <cell r="AA1998"/>
          <cell r="AB1998"/>
          <cell r="AC1998"/>
          <cell r="AD1998"/>
        </row>
        <row r="1999">
          <cell r="G1999" t="str">
            <v>TP6NT2_D1</v>
          </cell>
          <cell r="H1999" t="str">
            <v>Đoạn từ ranh thị trấn Tân Phú đến đầu Trạm y tế xã Phú Lộc</v>
          </cell>
          <cell r="I1999" t="str">
            <v xml:space="preserve">Trường Tiểu học Kim Đồng 1 (xã Phú Thịnh) </v>
          </cell>
          <cell r="J1999"/>
          <cell r="K1999" t="str">
            <v>Đường km số 9</v>
          </cell>
          <cell r="L1999">
            <v>600</v>
          </cell>
          <cell r="M1999">
            <v>300</v>
          </cell>
          <cell r="N1999">
            <v>250</v>
          </cell>
          <cell r="O1999">
            <v>160</v>
          </cell>
          <cell r="P1999">
            <v>4320</v>
          </cell>
          <cell r="Q1999">
            <v>2541</v>
          </cell>
          <cell r="R1999">
            <v>0</v>
          </cell>
          <cell r="S1999">
            <v>1467.2</v>
          </cell>
          <cell r="T1999">
            <v>0.18055555555555555</v>
          </cell>
          <cell r="U1999">
            <v>0.15348288075560804</v>
          </cell>
          <cell r="V1999" t="e">
            <v>#DIV/0!</v>
          </cell>
          <cell r="W1999">
            <v>0.14176663031624864</v>
          </cell>
          <cell r="X1999">
            <v>4</v>
          </cell>
          <cell r="Y1999">
            <v>1.3</v>
          </cell>
          <cell r="Z1999" t="str">
            <v>41. Xã Tân Phú.xlsx</v>
          </cell>
          <cell r="AA1999">
            <v>780</v>
          </cell>
          <cell r="AB1999">
            <v>390</v>
          </cell>
          <cell r="AC1999">
            <v>330</v>
          </cell>
          <cell r="AD1999">
            <v>210</v>
          </cell>
        </row>
        <row r="2000">
          <cell r="G2000" t="str">
            <v>TP6NT2_D2</v>
          </cell>
          <cell r="H2000" t="str">
            <v>Đoạn từ đầu Trạm y tế xã Phú Lộc đến hết ranh Trường Mầm non Phú Lộc</v>
          </cell>
          <cell r="I2000" t="str">
            <v>Đường km số 9</v>
          </cell>
          <cell r="J2000"/>
          <cell r="K2000" t="str">
            <v>Ngã ba chùa Bửu Tân (xã Phú Thịnh)</v>
          </cell>
          <cell r="L2000">
            <v>650</v>
          </cell>
          <cell r="M2000">
            <v>300</v>
          </cell>
          <cell r="N2000">
            <v>250</v>
          </cell>
          <cell r="O2000">
            <v>160</v>
          </cell>
          <cell r="P2000">
            <v>0</v>
          </cell>
          <cell r="Q2000">
            <v>0</v>
          </cell>
          <cell r="R2000">
            <v>0</v>
          </cell>
          <cell r="S2000">
            <v>0</v>
          </cell>
          <cell r="T2000" t="e">
            <v>#DIV/0!</v>
          </cell>
          <cell r="U2000" t="e">
            <v>#DIV/0!</v>
          </cell>
          <cell r="V2000" t="e">
            <v>#DIV/0!</v>
          </cell>
          <cell r="W2000" t="e">
            <v>#DIV/0!</v>
          </cell>
          <cell r="X2000">
            <v>4</v>
          </cell>
          <cell r="Y2000">
            <v>1.3</v>
          </cell>
          <cell r="Z2000" t="e">
            <v>#N/A</v>
          </cell>
          <cell r="AA2000">
            <v>850</v>
          </cell>
          <cell r="AB2000">
            <v>340</v>
          </cell>
          <cell r="AC2000">
            <v>280</v>
          </cell>
          <cell r="AD2000">
            <v>180</v>
          </cell>
        </row>
        <row r="2001">
          <cell r="G2001" t="str">
            <v>TP6NT2_D3</v>
          </cell>
          <cell r="H2001" t="str">
            <v>Đoạn từ Trường Mầm non Phú Lộc đến hết Trường Tiểu học Kim Đồng 1 (xã Phú Thịnh)</v>
          </cell>
          <cell r="I2001" t="str">
            <v>Ngã ba chùa Bửu Tân (xã Phú Thịnh)</v>
          </cell>
          <cell r="J2001"/>
          <cell r="K2001" t="str">
            <v>Giáp ranh xã Phú Lập</v>
          </cell>
          <cell r="L2001">
            <v>600</v>
          </cell>
          <cell r="M2001">
            <v>300</v>
          </cell>
          <cell r="N2001">
            <v>250</v>
          </cell>
          <cell r="O2001">
            <v>160</v>
          </cell>
          <cell r="P2001">
            <v>0</v>
          </cell>
          <cell r="Q2001">
            <v>0</v>
          </cell>
          <cell r="R2001">
            <v>0</v>
          </cell>
          <cell r="S2001">
            <v>0</v>
          </cell>
          <cell r="T2001" t="e">
            <v>#DIV/0!</v>
          </cell>
          <cell r="U2001" t="e">
            <v>#DIV/0!</v>
          </cell>
          <cell r="V2001" t="e">
            <v>#DIV/0!</v>
          </cell>
          <cell r="W2001" t="e">
            <v>#DIV/0!</v>
          </cell>
          <cell r="X2001">
            <v>4</v>
          </cell>
          <cell r="Y2001">
            <v>1.3</v>
          </cell>
          <cell r="Z2001" t="str">
            <v>39. Tà Lài.xlsx</v>
          </cell>
          <cell r="AA2001">
            <v>780</v>
          </cell>
          <cell r="AB2001">
            <v>390</v>
          </cell>
          <cell r="AC2001">
            <v>330</v>
          </cell>
          <cell r="AD2001">
            <v>210</v>
          </cell>
        </row>
        <row r="2002">
          <cell r="G2002" t="str">
            <v>TP6NT2_D4</v>
          </cell>
          <cell r="H2002" t="str">
            <v>Đoạn từ Trường Tiểu học Kim Đồng 1 (xã Phú Thịnh) đến đường km số 9</v>
          </cell>
          <cell r="I2002" t="str">
            <v>Đường Km12 (cổng văn hóa ấp 2) (giáp ranh xã Phú Lập, Phú Thịnh)</v>
          </cell>
          <cell r="J2002"/>
          <cell r="K2002" t="str">
            <v>Đường ấp 2-4 (sát ranh UBND xã Phú Lập)</v>
          </cell>
          <cell r="L2002">
            <v>500</v>
          </cell>
          <cell r="M2002">
            <v>250</v>
          </cell>
          <cell r="N2002">
            <v>200</v>
          </cell>
          <cell r="O2002">
            <v>160</v>
          </cell>
          <cell r="P2002">
            <v>0</v>
          </cell>
          <cell r="Q2002">
            <v>0</v>
          </cell>
          <cell r="R2002">
            <v>0</v>
          </cell>
          <cell r="S2002">
            <v>0</v>
          </cell>
          <cell r="T2002" t="e">
            <v>#DIV/0!</v>
          </cell>
          <cell r="U2002" t="e">
            <v>#DIV/0!</v>
          </cell>
          <cell r="V2002" t="e">
            <v>#DIV/0!</v>
          </cell>
          <cell r="W2002" t="e">
            <v>#DIV/0!</v>
          </cell>
          <cell r="X2002">
            <v>11.733562500000001</v>
          </cell>
          <cell r="Y2002">
            <v>1.3</v>
          </cell>
          <cell r="Z2002" t="e">
            <v>#N/A</v>
          </cell>
          <cell r="AA2002">
            <v>650</v>
          </cell>
          <cell r="AB2002">
            <v>280</v>
          </cell>
          <cell r="AC2002">
            <v>220</v>
          </cell>
          <cell r="AD2002">
            <v>180</v>
          </cell>
        </row>
        <row r="2003">
          <cell r="G2003" t="str">
            <v>TP6NT2_D5</v>
          </cell>
          <cell r="H2003" t="str">
            <v>Đoạn từ đường km số 9 đến ngã ba chùa Bửu Tân (xã Phú Thịnh)</v>
          </cell>
          <cell r="I2003" t="str">
            <v>Đường ấp 2-4 (sát ranh UBND xã Phú Lập)</v>
          </cell>
          <cell r="J2003"/>
          <cell r="K2003" t="str">
            <v>Đường ấp 3-4 (xã Phú Lập)</v>
          </cell>
          <cell r="L2003">
            <v>600</v>
          </cell>
          <cell r="M2003">
            <v>300</v>
          </cell>
          <cell r="N2003">
            <v>250</v>
          </cell>
          <cell r="O2003">
            <v>160</v>
          </cell>
          <cell r="P2003">
            <v>0</v>
          </cell>
          <cell r="Q2003">
            <v>0</v>
          </cell>
          <cell r="R2003">
            <v>0</v>
          </cell>
          <cell r="S2003">
            <v>0</v>
          </cell>
          <cell r="T2003" t="e">
            <v>#DIV/0!</v>
          </cell>
          <cell r="U2003" t="e">
            <v>#DIV/0!</v>
          </cell>
          <cell r="V2003" t="e">
            <v>#DIV/0!</v>
          </cell>
          <cell r="W2003" t="e">
            <v>#DIV/0!</v>
          </cell>
          <cell r="X2003">
            <v>10.828333333333333</v>
          </cell>
          <cell r="Y2003">
            <v>1.3</v>
          </cell>
          <cell r="Z2003" t="e">
            <v>#N/A</v>
          </cell>
          <cell r="AA2003">
            <v>780</v>
          </cell>
          <cell r="AB2003">
            <v>340</v>
          </cell>
          <cell r="AC2003">
            <v>280</v>
          </cell>
          <cell r="AD2003">
            <v>180</v>
          </cell>
        </row>
        <row r="2004">
          <cell r="G2004" t="str">
            <v>TP6NT2_D6</v>
          </cell>
          <cell r="H2004" t="str">
            <v>Đoạn từ ngã ba chùa Bửu Tân (xã Phú Thịnh) đến giáp ranh xã Phú Lập</v>
          </cell>
          <cell r="I2004" t="str">
            <v>Đường ấp 3-4 (xã Phú Lập)</v>
          </cell>
          <cell r="J2004"/>
          <cell r="K2004" t="str">
            <v>Đường Láng Bồ (xã Phú Lập giáp ranh xã Tà Lài)</v>
          </cell>
          <cell r="L2004">
            <v>500</v>
          </cell>
          <cell r="M2004">
            <v>250</v>
          </cell>
          <cell r="N2004">
            <v>200</v>
          </cell>
          <cell r="O2004">
            <v>160</v>
          </cell>
          <cell r="P2004">
            <v>0</v>
          </cell>
          <cell r="Q2004">
            <v>0</v>
          </cell>
          <cell r="R2004">
            <v>0</v>
          </cell>
          <cell r="S2004">
            <v>0</v>
          </cell>
          <cell r="T2004" t="e">
            <v>#DIV/0!</v>
          </cell>
          <cell r="U2004" t="e">
            <v>#DIV/0!</v>
          </cell>
          <cell r="V2004" t="e">
            <v>#DIV/0!</v>
          </cell>
          <cell r="W2004" t="e">
            <v>#DIV/0!</v>
          </cell>
          <cell r="X2004">
            <v>4</v>
          </cell>
          <cell r="Y2004">
            <v>1.3</v>
          </cell>
          <cell r="Z2004" t="str">
            <v>39. Tà Lài.xlsx</v>
          </cell>
          <cell r="AA2004">
            <v>650</v>
          </cell>
          <cell r="AB2004">
            <v>330</v>
          </cell>
          <cell r="AC2004">
            <v>260</v>
          </cell>
          <cell r="AD2004">
            <v>210</v>
          </cell>
        </row>
        <row r="2005">
          <cell r="G2005" t="str">
            <v>TP6NT2_D7</v>
          </cell>
          <cell r="H2005" t="str">
            <v>Đoạn từ đường Km12 (cổng văn hóa ấp 2) đến đường ấp 2-4 (sát ranh UBND xã Phú Lập)</v>
          </cell>
          <cell r="I2005" t="str">
            <v>Đường Láng Bồ (xã Phú Lập giáp ranh xã Tà Lài)</v>
          </cell>
          <cell r="J2005"/>
          <cell r="K2005" t="str">
            <v>Sông Đồng Nai</v>
          </cell>
          <cell r="L2005">
            <v>750</v>
          </cell>
          <cell r="M2005">
            <v>350</v>
          </cell>
          <cell r="N2005">
            <v>260</v>
          </cell>
          <cell r="O2005">
            <v>170</v>
          </cell>
          <cell r="P2005">
            <v>2153</v>
          </cell>
          <cell r="Q2005">
            <v>0</v>
          </cell>
          <cell r="R2005">
            <v>0</v>
          </cell>
          <cell r="S2005">
            <v>633</v>
          </cell>
          <cell r="T2005">
            <v>0.4528564793311658</v>
          </cell>
          <cell r="U2005" t="e">
            <v>#DIV/0!</v>
          </cell>
          <cell r="V2005" t="e">
            <v>#DIV/0!</v>
          </cell>
          <cell r="W2005">
            <v>0.34913112164297</v>
          </cell>
          <cell r="X2005">
            <v>4</v>
          </cell>
          <cell r="Y2005">
            <v>1.3</v>
          </cell>
          <cell r="Z2005" t="str">
            <v>39. Tà Lài.xlsx</v>
          </cell>
          <cell r="AA2005">
            <v>980</v>
          </cell>
          <cell r="AB2005">
            <v>460</v>
          </cell>
          <cell r="AC2005">
            <v>340</v>
          </cell>
          <cell r="AD2005">
            <v>220</v>
          </cell>
        </row>
        <row r="2006">
          <cell r="G2006" t="str">
            <v>TP6NT2_D8</v>
          </cell>
          <cell r="H2006" t="str">
            <v>Đoạn từ đường ấp 2-4 (xã Phú Lập) đến đường ấp 3-4 (xã Phú Lập)</v>
          </cell>
          <cell r="I2006" t="str">
            <v>Ngã 3 Phú lập đi xã Núi Tượng</v>
          </cell>
          <cell r="J2006"/>
          <cell r="K2006" t="str">
            <v>Ngã ba đi xã Nam Cát Tiên</v>
          </cell>
          <cell r="L2006">
            <v>900</v>
          </cell>
          <cell r="M2006">
            <v>350</v>
          </cell>
          <cell r="N2006">
            <v>260</v>
          </cell>
          <cell r="O2006">
            <v>170</v>
          </cell>
          <cell r="P2006">
            <v>0</v>
          </cell>
          <cell r="Q2006">
            <v>0</v>
          </cell>
          <cell r="R2006">
            <v>0</v>
          </cell>
          <cell r="S2006">
            <v>0</v>
          </cell>
          <cell r="T2006" t="e">
            <v>#DIV/0!</v>
          </cell>
          <cell r="U2006" t="e">
            <v>#DIV/0!</v>
          </cell>
          <cell r="V2006" t="e">
            <v>#DIV/0!</v>
          </cell>
          <cell r="W2006" t="e">
            <v>#DIV/0!</v>
          </cell>
          <cell r="X2006">
            <v>4</v>
          </cell>
          <cell r="Y2006">
            <v>1.3</v>
          </cell>
          <cell r="Z2006" t="str">
            <v>39. Tà Lài.xlsx</v>
          </cell>
          <cell r="AA2006">
            <v>1200</v>
          </cell>
          <cell r="AB2006">
            <v>460</v>
          </cell>
          <cell r="AC2006">
            <v>340</v>
          </cell>
          <cell r="AD2006">
            <v>220</v>
          </cell>
        </row>
        <row r="2007">
          <cell r="G2007" t="str">
            <v>TP6NT2_D9</v>
          </cell>
          <cell r="H2007" t="str">
            <v xml:space="preserve">Đoạn từ đường ấp 3-4 (xã Phú Lập) đến đường Láng Bồ </v>
          </cell>
          <cell r="I2007" t="str">
            <v>Ngã 3 Phú lập đi xã Núi Tượng</v>
          </cell>
          <cell r="J2007"/>
          <cell r="K2007" t="str">
            <v>Đường ấp 2-3 (xã Phú Lập)</v>
          </cell>
          <cell r="L2007">
            <v>700</v>
          </cell>
          <cell r="M2007">
            <v>350</v>
          </cell>
          <cell r="N2007">
            <v>260</v>
          </cell>
          <cell r="O2007">
            <v>170</v>
          </cell>
          <cell r="P2007">
            <v>0</v>
          </cell>
          <cell r="Q2007">
            <v>0</v>
          </cell>
          <cell r="R2007">
            <v>0</v>
          </cell>
          <cell r="S2007">
            <v>0</v>
          </cell>
          <cell r="T2007" t="e">
            <v>#DIV/0!</v>
          </cell>
          <cell r="U2007" t="e">
            <v>#DIV/0!</v>
          </cell>
          <cell r="V2007" t="e">
            <v>#DIV/0!</v>
          </cell>
          <cell r="W2007" t="e">
            <v>#DIV/0!</v>
          </cell>
          <cell r="X2007">
            <v>4</v>
          </cell>
          <cell r="Y2007">
            <v>1.3</v>
          </cell>
          <cell r="Z2007" t="str">
            <v>39. Tà Lài.xlsx</v>
          </cell>
          <cell r="AA2007">
            <v>910</v>
          </cell>
          <cell r="AB2007">
            <v>460</v>
          </cell>
          <cell r="AC2007">
            <v>340</v>
          </cell>
          <cell r="AD2007">
            <v>220</v>
          </cell>
        </row>
        <row r="2008">
          <cell r="G2008" t="str">
            <v>TP6NT2_D10</v>
          </cell>
          <cell r="H2008" t="str">
            <v>Đoạn còn lại (xã Tà Lài), từ đường Láng Bồ đến sông Đồng Nai</v>
          </cell>
          <cell r="I2008" t="str">
            <v>Đường ấp 2-3 (xã Phú Lập)</v>
          </cell>
          <cell r="J2008"/>
          <cell r="K2008" t="str">
            <v>Giáp ranh xã Núi Tượng</v>
          </cell>
          <cell r="L2008">
            <v>700</v>
          </cell>
          <cell r="M2008">
            <v>350</v>
          </cell>
          <cell r="N2008">
            <v>250</v>
          </cell>
          <cell r="O2008">
            <v>160</v>
          </cell>
          <cell r="P2008">
            <v>0</v>
          </cell>
          <cell r="Q2008">
            <v>0</v>
          </cell>
          <cell r="R2008">
            <v>0</v>
          </cell>
          <cell r="S2008">
            <v>579.20000000000005</v>
          </cell>
          <cell r="T2008" t="e">
            <v>#DIV/0!</v>
          </cell>
          <cell r="U2008" t="e">
            <v>#DIV/0!</v>
          </cell>
          <cell r="V2008" t="e">
            <v>#DIV/0!</v>
          </cell>
          <cell r="W2008">
            <v>0.30939226519337015</v>
          </cell>
          <cell r="X2008">
            <v>9.7147857142857141</v>
          </cell>
          <cell r="Y2008">
            <v>1.3</v>
          </cell>
          <cell r="Z2008" t="e">
            <v>#N/A</v>
          </cell>
          <cell r="AA2008">
            <v>910</v>
          </cell>
          <cell r="AB2008">
            <v>390</v>
          </cell>
          <cell r="AC2008">
            <v>280</v>
          </cell>
          <cell r="AD2008">
            <v>180</v>
          </cell>
        </row>
        <row r="2009">
          <cell r="G2009" t="str">
            <v>TP7NT2</v>
          </cell>
          <cell r="H2009" t="str">
            <v>Đường Phú Lập đi xã Nam Cát Tiên</v>
          </cell>
          <cell r="I2009" t="str">
            <v>Giáp ranh xã Phú Lập</v>
          </cell>
          <cell r="J2009"/>
          <cell r="K2009" t="str">
            <v>Hết chợ Núi Tượng</v>
          </cell>
          <cell r="L2009"/>
          <cell r="M2009"/>
          <cell r="N2009"/>
          <cell r="O2009"/>
          <cell r="P2009"/>
          <cell r="Q2009"/>
          <cell r="R2009"/>
          <cell r="S2009"/>
          <cell r="T2009"/>
          <cell r="U2009"/>
          <cell r="V2009"/>
          <cell r="W2009"/>
          <cell r="Y2009"/>
          <cell r="Z2009"/>
          <cell r="AA2009"/>
          <cell r="AB2009"/>
          <cell r="AC2009"/>
          <cell r="AD2009"/>
        </row>
        <row r="2010">
          <cell r="G2010" t="str">
            <v>TP7NT2_D1</v>
          </cell>
          <cell r="H2010" t="str">
            <v>Đoạn từ ngã 3 Phú lập đi xã Núi Tượng đến đường ấp 2-3 (xã Phú Lập)</v>
          </cell>
          <cell r="I2010" t="str">
            <v>Cuối chợ Núi Tượng</v>
          </cell>
          <cell r="J2010"/>
          <cell r="K2010" t="str">
            <v>Ngã ba đi xã Nam Cát Tiên</v>
          </cell>
          <cell r="L2010">
            <v>900</v>
          </cell>
          <cell r="M2010">
            <v>450</v>
          </cell>
          <cell r="N2010">
            <v>300</v>
          </cell>
          <cell r="O2010">
            <v>200</v>
          </cell>
          <cell r="P2010">
            <v>0</v>
          </cell>
          <cell r="Q2010">
            <v>0</v>
          </cell>
          <cell r="R2010">
            <v>0</v>
          </cell>
          <cell r="S2010">
            <v>0</v>
          </cell>
          <cell r="T2010" t="e">
            <v>#DIV/0!</v>
          </cell>
          <cell r="U2010" t="e">
            <v>#DIV/0!</v>
          </cell>
          <cell r="V2010" t="e">
            <v>#DIV/0!</v>
          </cell>
          <cell r="W2010" t="e">
            <v>#DIV/0!</v>
          </cell>
          <cell r="X2010">
            <v>5</v>
          </cell>
          <cell r="Y2010">
            <v>1.3</v>
          </cell>
          <cell r="Z2010" t="str">
            <v>39. Tà Lài.xlsx</v>
          </cell>
          <cell r="AA2010">
            <v>1200</v>
          </cell>
          <cell r="AB2010">
            <v>590</v>
          </cell>
          <cell r="AC2010">
            <v>390</v>
          </cell>
          <cell r="AD2010">
            <v>260</v>
          </cell>
        </row>
        <row r="2011">
          <cell r="G2011" t="str">
            <v>TP7NT2_D2</v>
          </cell>
          <cell r="H2011" t="str">
            <v>Đoạn từ đường ấp 2-3 (xã Phú Lập) đến hết ranh thửa đất số 5, tờ BĐĐC số 3 về bên phải và hết thửa đất số 4, tờ BĐĐC số 3 về bên trái, xã Phú Lập</v>
          </cell>
          <cell r="I2011" t="str">
            <v>Cầu 200</v>
          </cell>
          <cell r="J2011"/>
          <cell r="K2011" t="str">
            <v>Ngã ba đường ấp 1 xã Nam Cát Tiên)</v>
          </cell>
          <cell r="L2011">
            <v>500</v>
          </cell>
          <cell r="M2011">
            <v>250</v>
          </cell>
          <cell r="N2011">
            <v>200</v>
          </cell>
          <cell r="O2011">
            <v>160</v>
          </cell>
          <cell r="P2011">
            <v>0</v>
          </cell>
          <cell r="Q2011">
            <v>0</v>
          </cell>
          <cell r="R2011">
            <v>0</v>
          </cell>
          <cell r="S2011">
            <v>0</v>
          </cell>
          <cell r="T2011" t="e">
            <v>#DIV/0!</v>
          </cell>
          <cell r="U2011" t="e">
            <v>#DIV/0!</v>
          </cell>
          <cell r="V2011" t="e">
            <v>#DIV/0!</v>
          </cell>
          <cell r="W2011" t="e">
            <v>#DIV/0!</v>
          </cell>
          <cell r="X2011">
            <v>6.1</v>
          </cell>
          <cell r="Y2011">
            <v>1.3</v>
          </cell>
          <cell r="Z2011" t="str">
            <v>39. Tà Lài.xlsx</v>
          </cell>
          <cell r="AA2011">
            <v>650</v>
          </cell>
          <cell r="AB2011">
            <v>330</v>
          </cell>
          <cell r="AC2011">
            <v>260</v>
          </cell>
          <cell r="AD2011">
            <v>210</v>
          </cell>
        </row>
        <row r="2012">
          <cell r="G2012" t="str">
            <v>TP7NT2_D3</v>
          </cell>
          <cell r="H2012" t="str">
            <v>Đoạn từ ranh thửa đất số 5, tờ BĐĐC số 3 về bên phải và ranh thửa đất số 4, tờ BĐĐC số 3 về bên trái, xã Phú Lập đến hết chợ Núi Tượng</v>
          </cell>
          <cell r="I2012" t="str">
            <v>Ngã ba đường ấp 1 xã Nam Cát Tiên)</v>
          </cell>
          <cell r="J2012"/>
          <cell r="K2012" t="str">
            <v>Đường 600A</v>
          </cell>
          <cell r="L2012">
            <v>700</v>
          </cell>
          <cell r="M2012">
            <v>350</v>
          </cell>
          <cell r="N2012">
            <v>250</v>
          </cell>
          <cell r="O2012">
            <v>160</v>
          </cell>
          <cell r="P2012">
            <v>0</v>
          </cell>
          <cell r="Q2012">
            <v>0</v>
          </cell>
          <cell r="R2012">
            <v>0</v>
          </cell>
          <cell r="S2012">
            <v>0</v>
          </cell>
          <cell r="T2012" t="e">
            <v>#DIV/0!</v>
          </cell>
          <cell r="U2012" t="e">
            <v>#DIV/0!</v>
          </cell>
          <cell r="V2012" t="e">
            <v>#DIV/0!</v>
          </cell>
          <cell r="W2012" t="e">
            <v>#DIV/0!</v>
          </cell>
          <cell r="X2012">
            <v>3.5</v>
          </cell>
          <cell r="Y2012">
            <v>1.37</v>
          </cell>
          <cell r="Z2012" t="str">
            <v>31. xã Nam Cát Tiên.xlsx</v>
          </cell>
          <cell r="AA2012">
            <v>960</v>
          </cell>
          <cell r="AB2012">
            <v>480</v>
          </cell>
          <cell r="AC2012">
            <v>340</v>
          </cell>
          <cell r="AD2012">
            <v>220</v>
          </cell>
        </row>
        <row r="2013">
          <cell r="G2013" t="str">
            <v>TP7NT2_D4</v>
          </cell>
          <cell r="H2013" t="str">
            <v>Đoạn từ chợ Núi Tượng đến ngã ba đi xã Nam Cát Tiên</v>
          </cell>
          <cell r="I2013" t="str">
            <v>Cầu 200</v>
          </cell>
          <cell r="J2013"/>
          <cell r="K2013" t="str">
            <v>Ngã ba đi xã Nam Cát Tiên</v>
          </cell>
          <cell r="L2013">
            <v>500</v>
          </cell>
          <cell r="M2013">
            <v>250</v>
          </cell>
          <cell r="N2013">
            <v>200</v>
          </cell>
          <cell r="O2013">
            <v>160</v>
          </cell>
          <cell r="P2013">
            <v>0</v>
          </cell>
          <cell r="Q2013">
            <v>0</v>
          </cell>
          <cell r="R2013">
            <v>0</v>
          </cell>
          <cell r="S2013">
            <v>0</v>
          </cell>
          <cell r="T2013" t="e">
            <v>#DIV/0!</v>
          </cell>
          <cell r="U2013" t="e">
            <v>#DIV/0!</v>
          </cell>
          <cell r="V2013" t="e">
            <v>#DIV/0!</v>
          </cell>
          <cell r="W2013" t="e">
            <v>#DIV/0!</v>
          </cell>
          <cell r="X2013">
            <v>4</v>
          </cell>
          <cell r="Y2013">
            <v>1.37</v>
          </cell>
          <cell r="Z2013" t="str">
            <v>31. xã Nam Cát Tiên.xlsx</v>
          </cell>
          <cell r="AA2013">
            <v>690</v>
          </cell>
          <cell r="AB2013">
            <v>340</v>
          </cell>
          <cell r="AC2013">
            <v>270</v>
          </cell>
          <cell r="AD2013">
            <v>220</v>
          </cell>
        </row>
        <row r="2014">
          <cell r="G2014" t="str">
            <v>TP7NT2_D5</v>
          </cell>
          <cell r="H2014" t="str">
            <v>Đoạn từ cầu 200 đến hết ranh thửa đất số 490, tờ BĐĐC số 6 về bên phải và hết ranh thửa đất số 376, tờ BĐĐC số 6 về bên trái, xã Nam Cát Tiên</v>
          </cell>
          <cell r="I2014" t="str">
            <v>Quốc lộ 20</v>
          </cell>
          <cell r="J2014"/>
          <cell r="K2014" t="str">
            <v>Sông Đồng Nai</v>
          </cell>
          <cell r="L2014">
            <v>500</v>
          </cell>
          <cell r="M2014">
            <v>250</v>
          </cell>
          <cell r="N2014">
            <v>200</v>
          </cell>
          <cell r="O2014">
            <v>160</v>
          </cell>
          <cell r="P2014">
            <v>3285</v>
          </cell>
          <cell r="Q2014">
            <v>0</v>
          </cell>
          <cell r="R2014">
            <v>0</v>
          </cell>
          <cell r="S2014">
            <v>1228.8</v>
          </cell>
          <cell r="T2014">
            <v>0.20852359208523591</v>
          </cell>
          <cell r="U2014" t="e">
            <v>#DIV/0!</v>
          </cell>
          <cell r="V2014" t="e">
            <v>#DIV/0!</v>
          </cell>
          <cell r="W2014">
            <v>0.17838541666666669</v>
          </cell>
          <cell r="X2014">
            <v>3.5</v>
          </cell>
          <cell r="Y2014">
            <v>1.37</v>
          </cell>
          <cell r="Z2014" t="str">
            <v>31. xã Nam Cát Tiên.xlsx</v>
          </cell>
          <cell r="AA2014">
            <v>690</v>
          </cell>
          <cell r="AB2014">
            <v>340</v>
          </cell>
          <cell r="AC2014">
            <v>270</v>
          </cell>
          <cell r="AD2014">
            <v>220</v>
          </cell>
        </row>
        <row r="2015">
          <cell r="G2015" t="str">
            <v>TP7NT2_D6</v>
          </cell>
          <cell r="H2015" t="str">
            <v>Đoạn từ thửa đất số 490 tờ BĐĐC số 6 về bên phải và thửa đất số 376, tờ BĐĐC số 6 về bên trái, xã Nam Cát Tiên đến đường 600A</v>
          </cell>
          <cell r="I2015" t="str">
            <v>Quốc lộ 20</v>
          </cell>
          <cell r="J2015"/>
          <cell r="K2015" t="str">
            <v>Hết ranh trụ sở Lâm Trường 600A (xã Phú An)</v>
          </cell>
          <cell r="L2015">
            <v>600</v>
          </cell>
          <cell r="M2015">
            <v>300</v>
          </cell>
          <cell r="N2015">
            <v>250</v>
          </cell>
          <cell r="O2015">
            <v>160</v>
          </cell>
          <cell r="P2015">
            <v>0</v>
          </cell>
          <cell r="Q2015">
            <v>0</v>
          </cell>
          <cell r="R2015">
            <v>0</v>
          </cell>
          <cell r="S2015">
            <v>0</v>
          </cell>
          <cell r="T2015" t="e">
            <v>#DIV/0!</v>
          </cell>
          <cell r="U2015" t="e">
            <v>#DIV/0!</v>
          </cell>
          <cell r="V2015" t="e">
            <v>#DIV/0!</v>
          </cell>
          <cell r="W2015" t="e">
            <v>#DIV/0!</v>
          </cell>
          <cell r="X2015">
            <v>3.5</v>
          </cell>
          <cell r="Y2015">
            <v>1.37</v>
          </cell>
          <cell r="Z2015" t="str">
            <v>31. xã Nam Cát Tiên.xlsx</v>
          </cell>
          <cell r="AA2015">
            <v>820</v>
          </cell>
          <cell r="AB2015">
            <v>410</v>
          </cell>
          <cell r="AC2015">
            <v>340</v>
          </cell>
          <cell r="AD2015">
            <v>220</v>
          </cell>
        </row>
        <row r="2016">
          <cell r="G2016" t="str">
            <v>TP7NT2_D7</v>
          </cell>
          <cell r="H2016" t="str">
            <v>Đoạn còn lại, từ ngã ba đường ấp 1 xã Nam Cát Tiên đến cầu 200</v>
          </cell>
          <cell r="I2016" t="str">
            <v>Trụ sở Lâm Trường 600A (xã Phú An)</v>
          </cell>
          <cell r="J2016"/>
          <cell r="K2016" t="str">
            <v>Hết cầu số 5 (xã Phú An)</v>
          </cell>
          <cell r="L2016">
            <v>600</v>
          </cell>
          <cell r="M2016">
            <v>300</v>
          </cell>
          <cell r="N2016">
            <v>250</v>
          </cell>
          <cell r="O2016">
            <v>160</v>
          </cell>
          <cell r="P2016">
            <v>0</v>
          </cell>
          <cell r="Q2016">
            <v>0</v>
          </cell>
          <cell r="R2016">
            <v>0</v>
          </cell>
          <cell r="S2016">
            <v>0</v>
          </cell>
          <cell r="T2016" t="e">
            <v>#DIV/0!</v>
          </cell>
          <cell r="U2016" t="e">
            <v>#DIV/0!</v>
          </cell>
          <cell r="V2016" t="e">
            <v>#DIV/0!</v>
          </cell>
          <cell r="W2016" t="e">
            <v>#DIV/0!</v>
          </cell>
          <cell r="X2016">
            <v>3.5</v>
          </cell>
          <cell r="Y2016">
            <v>1.37</v>
          </cell>
          <cell r="Z2016" t="str">
            <v>31. xã Nam Cát Tiên.xlsx</v>
          </cell>
          <cell r="AA2016">
            <v>820</v>
          </cell>
          <cell r="AB2016">
            <v>410</v>
          </cell>
          <cell r="AC2016">
            <v>340</v>
          </cell>
          <cell r="AD2016">
            <v>220</v>
          </cell>
        </row>
        <row r="2017">
          <cell r="G2017" t="str">
            <v>TP8NT2</v>
          </cell>
          <cell r="H2017" t="str">
            <v>Đường 600A</v>
          </cell>
          <cell r="I2017" t="str">
            <v>Cuối cầu số 5 (xã Phú An)</v>
          </cell>
          <cell r="J2017"/>
          <cell r="K2017" t="str">
            <v>Ranh xã Nam Cát Tiên</v>
          </cell>
          <cell r="L2017"/>
          <cell r="M2017"/>
          <cell r="N2017"/>
          <cell r="O2017"/>
          <cell r="P2017"/>
          <cell r="Q2017"/>
          <cell r="R2017"/>
          <cell r="S2017"/>
          <cell r="T2017"/>
          <cell r="U2017"/>
          <cell r="V2017"/>
          <cell r="W2017"/>
          <cell r="Y2017"/>
          <cell r="Z2017"/>
          <cell r="AA2017"/>
          <cell r="AB2017"/>
          <cell r="AC2017"/>
          <cell r="AD2017"/>
        </row>
        <row r="2018">
          <cell r="G2018" t="str">
            <v>TP8NT2_D1</v>
          </cell>
          <cell r="H2018" t="str">
            <v>Đoạn từ Quốc lộ 20 đến hết ranh trụ sở Lâm trường 600A (xã Phú An)</v>
          </cell>
          <cell r="I2018" t="str">
            <v>Ranh xã Nam Cát Tiên</v>
          </cell>
          <cell r="J2018"/>
          <cell r="K2018" t="str">
            <v>Ngã ba đường ấp 2 (xã Nam Cát Tiên)</v>
          </cell>
          <cell r="L2018">
            <v>500</v>
          </cell>
          <cell r="M2018">
            <v>180</v>
          </cell>
          <cell r="N2018">
            <v>170</v>
          </cell>
          <cell r="O2018">
            <v>160</v>
          </cell>
          <cell r="P2018">
            <v>0</v>
          </cell>
          <cell r="Q2018">
            <v>0</v>
          </cell>
          <cell r="R2018">
            <v>0</v>
          </cell>
          <cell r="S2018">
            <v>0</v>
          </cell>
          <cell r="T2018" t="e">
            <v>#DIV/0!</v>
          </cell>
          <cell r="U2018" t="e">
            <v>#DIV/0!</v>
          </cell>
          <cell r="V2018" t="e">
            <v>#DIV/0!</v>
          </cell>
          <cell r="W2018" t="e">
            <v>#DIV/0!</v>
          </cell>
          <cell r="X2018">
            <v>3.5</v>
          </cell>
          <cell r="Y2018">
            <v>1.37</v>
          </cell>
          <cell r="Z2018" t="str">
            <v>31. xã Nam Cát Tiên.xlsx</v>
          </cell>
          <cell r="AA2018">
            <v>690</v>
          </cell>
          <cell r="AB2018">
            <v>250</v>
          </cell>
          <cell r="AC2018">
            <v>230</v>
          </cell>
          <cell r="AD2018">
            <v>220</v>
          </cell>
        </row>
        <row r="2019">
          <cell r="G2019" t="str">
            <v>TP8NT2_D2</v>
          </cell>
          <cell r="H2019" t="str">
            <v>Đoạn từ trụ sở Lâm trường 600A (xã Phú An) đến hết cầu số 5 (xã Phú An)</v>
          </cell>
          <cell r="I2019" t="str">
            <v>Ngã ba đường ấp 2 (xã Nam Cát Tiên)</v>
          </cell>
          <cell r="J2019"/>
          <cell r="K2019" t="str">
            <v>Sông Đồng Nai</v>
          </cell>
          <cell r="L2019">
            <v>500</v>
          </cell>
          <cell r="M2019">
            <v>180</v>
          </cell>
          <cell r="N2019">
            <v>170</v>
          </cell>
          <cell r="O2019">
            <v>160</v>
          </cell>
          <cell r="P2019">
            <v>3292</v>
          </cell>
          <cell r="Q2019">
            <v>0</v>
          </cell>
          <cell r="R2019">
            <v>0</v>
          </cell>
          <cell r="S2019">
            <v>0</v>
          </cell>
          <cell r="T2019">
            <v>0.20808019441069259</v>
          </cell>
          <cell r="U2019" t="e">
            <v>#DIV/0!</v>
          </cell>
          <cell r="V2019" t="e">
            <v>#DIV/0!</v>
          </cell>
          <cell r="W2019" t="e">
            <v>#DIV/0!</v>
          </cell>
          <cell r="X2019">
            <v>3.5</v>
          </cell>
          <cell r="Y2019">
            <v>1.37</v>
          </cell>
          <cell r="Z2019" t="str">
            <v>31. xã Nam Cát Tiên.xlsx</v>
          </cell>
          <cell r="AA2019">
            <v>690</v>
          </cell>
          <cell r="AB2019">
            <v>250</v>
          </cell>
          <cell r="AC2019">
            <v>230</v>
          </cell>
          <cell r="AD2019">
            <v>220</v>
          </cell>
        </row>
        <row r="2020">
          <cell r="G2020" t="str">
            <v>TP8NT2_D3</v>
          </cell>
          <cell r="H2020" t="str">
            <v>Đoạn từ cầu số 5 (xã Phú An) đến ranh xã Nam Cát Tiên</v>
          </cell>
          <cell r="I2020" t="str">
            <v>Giáp ranh thị trấn Tân Phú</v>
          </cell>
          <cell r="J2020"/>
          <cell r="K2020" t="str">
            <v>Cầu Đập (xã Phú Điền)</v>
          </cell>
          <cell r="L2020">
            <v>450</v>
          </cell>
          <cell r="M2020">
            <v>180</v>
          </cell>
          <cell r="N2020">
            <v>170</v>
          </cell>
          <cell r="O2020">
            <v>160</v>
          </cell>
          <cell r="P2020">
            <v>0</v>
          </cell>
          <cell r="Q2020">
            <v>0</v>
          </cell>
          <cell r="R2020">
            <v>0</v>
          </cell>
          <cell r="S2020">
            <v>0</v>
          </cell>
          <cell r="T2020" t="e">
            <v>#DIV/0!</v>
          </cell>
          <cell r="U2020" t="e">
            <v>#DIV/0!</v>
          </cell>
          <cell r="V2020" t="e">
            <v>#DIV/0!</v>
          </cell>
          <cell r="W2020" t="e">
            <v>#DIV/0!</v>
          </cell>
          <cell r="X2020">
            <v>3.5</v>
          </cell>
          <cell r="Y2020">
            <v>1.37</v>
          </cell>
          <cell r="Z2020" t="str">
            <v>31. xã Nam Cát Tiên.xlsx</v>
          </cell>
          <cell r="AA2020">
            <v>620</v>
          </cell>
          <cell r="AB2020">
            <v>250</v>
          </cell>
          <cell r="AC2020">
            <v>230</v>
          </cell>
          <cell r="AD2020">
            <v>220</v>
          </cell>
        </row>
        <row r="2021">
          <cell r="G2021" t="str">
            <v>TP8NT2_D4</v>
          </cell>
          <cell r="H2021" t="str">
            <v>Đoạn từ cầu số 5 (xã Phú An) đến ranh xã Nam Cát Tiên</v>
          </cell>
          <cell r="I2021" t="str">
            <v>Giáp ranh thị trấn Tân Phú</v>
          </cell>
          <cell r="J2021"/>
          <cell r="K2021" t="str">
            <v>Đường số 1 (ấp 2-4B xã Trà Cổ)</v>
          </cell>
          <cell r="L2021">
            <v>450</v>
          </cell>
          <cell r="M2021">
            <v>180</v>
          </cell>
          <cell r="N2021">
            <v>170</v>
          </cell>
          <cell r="O2021">
            <v>160</v>
          </cell>
          <cell r="P2021">
            <v>0</v>
          </cell>
          <cell r="Q2021">
            <v>0</v>
          </cell>
          <cell r="R2021">
            <v>0</v>
          </cell>
          <cell r="S2021">
            <v>0</v>
          </cell>
          <cell r="T2021" t="e">
            <v>#DIV/0!</v>
          </cell>
          <cell r="U2021" t="e">
            <v>#DIV/0!</v>
          </cell>
          <cell r="V2021" t="e">
            <v>#DIV/0!</v>
          </cell>
          <cell r="W2021" t="e">
            <v>#DIV/0!</v>
          </cell>
          <cell r="X2021">
            <v>10.825833333333332</v>
          </cell>
          <cell r="Y2021">
            <v>1.1031249999999999</v>
          </cell>
          <cell r="Z2021" t="e">
            <v>#N/A</v>
          </cell>
          <cell r="AA2021">
            <v>500</v>
          </cell>
          <cell r="AB2021">
            <v>200</v>
          </cell>
          <cell r="AC2021">
            <v>190</v>
          </cell>
          <cell r="AD2021">
            <v>180</v>
          </cell>
        </row>
        <row r="2022">
          <cell r="G2022" t="str">
            <v>TP8NT2_D5</v>
          </cell>
          <cell r="H2022" t="str">
            <v>Đoạn từ ngã ba đường ấp 2 (xã Nam Cát Tiên) đến sông Đồng Nai</v>
          </cell>
          <cell r="I2022" t="str">
            <v>Đường số 1 (ấp 2-4B xã Trà Cổ)</v>
          </cell>
          <cell r="J2022"/>
          <cell r="K2022" t="str">
            <v>Đường ấp 5-6 (xã Trà Cổ)</v>
          </cell>
          <cell r="L2022">
            <v>500</v>
          </cell>
          <cell r="M2022">
            <v>180</v>
          </cell>
          <cell r="N2022">
            <v>170</v>
          </cell>
          <cell r="O2022">
            <v>160</v>
          </cell>
          <cell r="P2022">
            <v>0</v>
          </cell>
          <cell r="Q2022">
            <v>0</v>
          </cell>
          <cell r="R2022">
            <v>0</v>
          </cell>
          <cell r="S2022">
            <v>0</v>
          </cell>
          <cell r="T2022" t="e">
            <v>#DIV/0!</v>
          </cell>
          <cell r="U2022" t="e">
            <v>#DIV/0!</v>
          </cell>
          <cell r="V2022" t="e">
            <v>#DIV/0!</v>
          </cell>
          <cell r="W2022" t="e">
            <v>#DIV/0!</v>
          </cell>
          <cell r="X2022">
            <v>3.5</v>
          </cell>
          <cell r="Y2022">
            <v>1.37</v>
          </cell>
          <cell r="Z2022" t="str">
            <v>31. xã Nam Cát Tiên.xlsx</v>
          </cell>
          <cell r="AA2022">
            <v>690</v>
          </cell>
          <cell r="AB2022">
            <v>250</v>
          </cell>
          <cell r="AC2022">
            <v>230</v>
          </cell>
          <cell r="AD2022">
            <v>220</v>
          </cell>
        </row>
        <row r="2023">
          <cell r="G2023" t="str">
            <v>TP9NT2</v>
          </cell>
          <cell r="H2023" t="str">
            <v>Đường Trà Cổ</v>
          </cell>
          <cell r="I2023" t="str">
            <v>Đường ấp 5-6 (xã Trà Cổ)</v>
          </cell>
          <cell r="J2023"/>
          <cell r="K2023" t="str">
            <v>Hết ranh xã Phú Hòa (huyện Định Quán)</v>
          </cell>
          <cell r="L2023"/>
          <cell r="M2023"/>
          <cell r="N2023"/>
          <cell r="O2023"/>
          <cell r="P2023"/>
          <cell r="Q2023"/>
          <cell r="R2023"/>
          <cell r="S2023"/>
          <cell r="T2023"/>
          <cell r="U2023"/>
          <cell r="V2023"/>
          <cell r="W2023"/>
          <cell r="Y2023"/>
          <cell r="Z2023"/>
          <cell r="AA2023"/>
          <cell r="AB2023"/>
          <cell r="AC2023"/>
          <cell r="AD2023"/>
        </row>
        <row r="2024">
          <cell r="G2024" t="str">
            <v>TP9NT2_D1</v>
          </cell>
          <cell r="H2024" t="str">
            <v>Đoạn từ giáp ranh thị trấn Tân Phú đến đường số 1 (ấp 2-4B xã Trà Cổ)</v>
          </cell>
          <cell r="I2024" t="str">
            <v>Ranh xã Phú Hòa (huyện Định Quán)</v>
          </cell>
          <cell r="J2024"/>
          <cell r="K2024" t="str">
            <v>Cây xăng Phú Hòa (xã Phú Hòa, huyện Định Quán)</v>
          </cell>
          <cell r="L2024">
            <v>500</v>
          </cell>
          <cell r="M2024">
            <v>250</v>
          </cell>
          <cell r="N2024">
            <v>200</v>
          </cell>
          <cell r="O2024">
            <v>160</v>
          </cell>
          <cell r="P2024">
            <v>0</v>
          </cell>
          <cell r="Q2024">
            <v>0</v>
          </cell>
          <cell r="R2024">
            <v>0</v>
          </cell>
          <cell r="S2024">
            <v>0</v>
          </cell>
          <cell r="T2024" t="e">
            <v>#DIV/0!</v>
          </cell>
          <cell r="U2024" t="e">
            <v>#DIV/0!</v>
          </cell>
          <cell r="V2024" t="e">
            <v>#DIV/0!</v>
          </cell>
          <cell r="W2024" t="e">
            <v>#DIV/0!</v>
          </cell>
          <cell r="X2024">
            <v>6.5</v>
          </cell>
          <cell r="Y2024">
            <v>1.48</v>
          </cell>
          <cell r="Z2024" t="str">
            <v>41. Xã Tân Phú.xlsx</v>
          </cell>
          <cell r="AA2024">
            <v>740</v>
          </cell>
          <cell r="AB2024">
            <v>370</v>
          </cell>
          <cell r="AC2024">
            <v>300</v>
          </cell>
          <cell r="AD2024">
            <v>240</v>
          </cell>
        </row>
        <row r="2025">
          <cell r="G2025" t="str">
            <v>TP9NT2_D2</v>
          </cell>
          <cell r="H2025" t="str">
            <v>Đoạn từ đường số 1 (ấp 2-4B xã Trà Cổ) đến đường ấp 5-6 (xã Trà Cổ)</v>
          </cell>
          <cell r="I2025" t="str">
            <v>Cây xăng Phú Hòa (xã Phú Hòa, huyện Định Quán)</v>
          </cell>
          <cell r="J2025"/>
          <cell r="K2025" t="str">
            <v>Đi qua đường Cao Cang (xã Phú Điền) 100m</v>
          </cell>
          <cell r="L2025">
            <v>600</v>
          </cell>
          <cell r="M2025">
            <v>300</v>
          </cell>
          <cell r="N2025">
            <v>250</v>
          </cell>
          <cell r="O2025">
            <v>160</v>
          </cell>
          <cell r="P2025">
            <v>0</v>
          </cell>
          <cell r="Q2025">
            <v>0</v>
          </cell>
          <cell r="R2025">
            <v>0</v>
          </cell>
          <cell r="S2025">
            <v>0</v>
          </cell>
          <cell r="T2025" t="e">
            <v>#DIV/0!</v>
          </cell>
          <cell r="U2025" t="e">
            <v>#DIV/0!</v>
          </cell>
          <cell r="V2025" t="e">
            <v>#DIV/0!</v>
          </cell>
          <cell r="W2025" t="e">
            <v>#DIV/0!</v>
          </cell>
          <cell r="X2025">
            <v>6.5</v>
          </cell>
          <cell r="Y2025">
            <v>1.48</v>
          </cell>
          <cell r="Z2025" t="str">
            <v>41. Xã Tân Phú.xlsx</v>
          </cell>
          <cell r="AA2025">
            <v>890</v>
          </cell>
          <cell r="AB2025">
            <v>440</v>
          </cell>
          <cell r="AC2025">
            <v>370</v>
          </cell>
          <cell r="AD2025">
            <v>240</v>
          </cell>
        </row>
        <row r="2026">
          <cell r="G2026" t="str">
            <v>TP9NT2_D3</v>
          </cell>
          <cell r="H2026" t="str">
            <v>Đoạn từ đường ấp 5-6 (xã Trà Cổ) đến hết ranh xã Phú Hòa (huyện Định Quán)</v>
          </cell>
          <cell r="I2026" t="str">
            <v>Đi qua đường Cao Cang (xã Phú Điền) 100m</v>
          </cell>
          <cell r="J2026"/>
          <cell r="K2026" t="str">
            <v>Hết chợ Phú Điền (xã Phú Điền)</v>
          </cell>
          <cell r="L2026">
            <v>400</v>
          </cell>
          <cell r="M2026">
            <v>200</v>
          </cell>
          <cell r="N2026">
            <v>150</v>
          </cell>
          <cell r="O2026">
            <v>120</v>
          </cell>
          <cell r="P2026">
            <v>0</v>
          </cell>
          <cell r="Q2026">
            <v>0</v>
          </cell>
          <cell r="R2026">
            <v>0</v>
          </cell>
          <cell r="S2026">
            <v>0</v>
          </cell>
          <cell r="T2026" t="e">
            <v>#DIV/0!</v>
          </cell>
          <cell r="U2026" t="e">
            <v>#DIV/0!</v>
          </cell>
          <cell r="V2026" t="e">
            <v>#DIV/0!</v>
          </cell>
          <cell r="W2026" t="e">
            <v>#DIV/0!</v>
          </cell>
          <cell r="X2026">
            <v>6.5</v>
          </cell>
          <cell r="Y2026">
            <v>1.48</v>
          </cell>
          <cell r="Z2026" t="str">
            <v>41. Xã Tân Phú.xlsx</v>
          </cell>
          <cell r="AA2026">
            <v>590</v>
          </cell>
          <cell r="AB2026">
            <v>300</v>
          </cell>
          <cell r="AC2026">
            <v>220</v>
          </cell>
          <cell r="AD2026">
            <v>180</v>
          </cell>
        </row>
        <row r="2027">
          <cell r="G2027" t="str">
            <v>TP9NT2_D4</v>
          </cell>
          <cell r="H2027" t="str">
            <v>Đoạn từ giáp ranh xã Phú Hòa (huyện Định Quán) đến cây xăng Phú Hòa (xã Phú Hòa, huyện Định Quán)</v>
          </cell>
          <cell r="I2027" t="str">
            <v xml:space="preserve"> Cuối chợ Phú Điền</v>
          </cell>
          <cell r="J2027"/>
          <cell r="K2027" t="str">
            <v>Cầu Đập (xã Phú Điền)</v>
          </cell>
          <cell r="L2027">
            <v>400</v>
          </cell>
          <cell r="M2027">
            <v>200</v>
          </cell>
          <cell r="N2027">
            <v>150</v>
          </cell>
          <cell r="O2027">
            <v>110</v>
          </cell>
          <cell r="P2027">
            <v>0</v>
          </cell>
          <cell r="Q2027">
            <v>0</v>
          </cell>
          <cell r="R2027">
            <v>0</v>
          </cell>
          <cell r="S2027">
            <v>0</v>
          </cell>
          <cell r="T2027" t="e">
            <v>#DIV/0!</v>
          </cell>
          <cell r="U2027" t="e">
            <v>#DIV/0!</v>
          </cell>
          <cell r="V2027" t="e">
            <v>#DIV/0!</v>
          </cell>
          <cell r="W2027" t="e">
            <v>#DIV/0!</v>
          </cell>
          <cell r="X2027">
            <v>13.0825</v>
          </cell>
          <cell r="Y2027">
            <v>1.48</v>
          </cell>
          <cell r="Z2027" t="e">
            <v>#N/A</v>
          </cell>
          <cell r="AA2027">
            <v>590</v>
          </cell>
          <cell r="AB2027">
            <v>220</v>
          </cell>
          <cell r="AC2027">
            <v>170</v>
          </cell>
          <cell r="AD2027">
            <v>120</v>
          </cell>
        </row>
        <row r="2028">
          <cell r="G2028" t="str">
            <v>TP9NT2_D5</v>
          </cell>
          <cell r="H2028" t="str">
            <v>Đoạn từ cây xăng Phú Hòa (xã Phú Hòa, huyện Định Quán) đi qua đường Cao Cang (xã Phú Điền) 100m</v>
          </cell>
          <cell r="I2028" t="str">
            <v>Giáp ranh tỉnh Bình Phước</v>
          </cell>
          <cell r="J2028"/>
          <cell r="K2028"/>
          <cell r="L2028">
            <v>400</v>
          </cell>
          <cell r="M2028">
            <v>200</v>
          </cell>
          <cell r="N2028">
            <v>150</v>
          </cell>
          <cell r="O2028">
            <v>110</v>
          </cell>
          <cell r="P2028">
            <v>0</v>
          </cell>
          <cell r="Q2028">
            <v>0</v>
          </cell>
          <cell r="R2028">
            <v>0</v>
          </cell>
          <cell r="S2028">
            <v>0</v>
          </cell>
          <cell r="T2028" t="e">
            <v>#DIV/0!</v>
          </cell>
          <cell r="U2028" t="e">
            <v>#DIV/0!</v>
          </cell>
          <cell r="V2028" t="e">
            <v>#DIV/0!</v>
          </cell>
          <cell r="W2028" t="e">
            <v>#DIV/0!</v>
          </cell>
          <cell r="X2028">
            <v>12.930833333333332</v>
          </cell>
          <cell r="Y2028">
            <v>1.48</v>
          </cell>
          <cell r="Z2028" t="e">
            <v>#N/A</v>
          </cell>
          <cell r="AA2028">
            <v>590</v>
          </cell>
          <cell r="AB2028">
            <v>220</v>
          </cell>
          <cell r="AC2028">
            <v>170</v>
          </cell>
          <cell r="AD2028">
            <v>120</v>
          </cell>
        </row>
        <row r="2029">
          <cell r="G2029" t="str">
            <v>TP9NT2_D6</v>
          </cell>
          <cell r="H2029" t="str">
            <v>Đoạn đi qua đường Cao Cang 100m đến hết chợ Phú Điền (xã Phú Điền)</v>
          </cell>
          <cell r="I2029" t="str">
            <v>Giáp ranh tỉnh Bình Phước</v>
          </cell>
          <cell r="J2029"/>
          <cell r="K2029" t="str">
            <v>Giáp Cua đá ấp 2</v>
          </cell>
          <cell r="L2029">
            <v>650</v>
          </cell>
          <cell r="M2029">
            <v>300</v>
          </cell>
          <cell r="N2029">
            <v>250</v>
          </cell>
          <cell r="O2029">
            <v>160</v>
          </cell>
          <cell r="P2029">
            <v>0</v>
          </cell>
          <cell r="Q2029">
            <v>0</v>
          </cell>
          <cell r="R2029">
            <v>0</v>
          </cell>
          <cell r="S2029">
            <v>0</v>
          </cell>
          <cell r="T2029" t="e">
            <v>#DIV/0!</v>
          </cell>
          <cell r="U2029" t="e">
            <v>#DIV/0!</v>
          </cell>
          <cell r="V2029" t="e">
            <v>#DIV/0!</v>
          </cell>
          <cell r="W2029" t="e">
            <v>#DIV/0!</v>
          </cell>
          <cell r="X2029">
            <v>10.877379807692307</v>
          </cell>
          <cell r="Y2029">
            <v>1.48</v>
          </cell>
          <cell r="Z2029" t="e">
            <v>#N/A</v>
          </cell>
          <cell r="AA2029">
            <v>960</v>
          </cell>
          <cell r="AB2029">
            <v>340</v>
          </cell>
          <cell r="AC2029">
            <v>280</v>
          </cell>
          <cell r="AD2029">
            <v>180</v>
          </cell>
        </row>
        <row r="2030">
          <cell r="G2030" t="str">
            <v>TP9NT2_D7</v>
          </cell>
          <cell r="H2030" t="str">
            <v>Đoạn đi qua đường Cao Cang 100m từ chợ Phú Điền đến cầu Đập (xã Phú Điền)</v>
          </cell>
          <cell r="I2030" t="str">
            <v>Cua đá ấp 2</v>
          </cell>
          <cell r="J2030"/>
          <cell r="K2030" t="str">
            <v>Cách Trường mầm non Đắc Lua 130m</v>
          </cell>
          <cell r="L2030">
            <v>600</v>
          </cell>
          <cell r="M2030">
            <v>300</v>
          </cell>
          <cell r="N2030">
            <v>250</v>
          </cell>
          <cell r="O2030">
            <v>160</v>
          </cell>
          <cell r="P2030">
            <v>0</v>
          </cell>
          <cell r="Q2030">
            <v>0</v>
          </cell>
          <cell r="R2030">
            <v>0</v>
          </cell>
          <cell r="S2030">
            <v>0</v>
          </cell>
          <cell r="T2030" t="e">
            <v>#DIV/0!</v>
          </cell>
          <cell r="U2030" t="e">
            <v>#DIV/0!</v>
          </cell>
          <cell r="V2030" t="e">
            <v>#DIV/0!</v>
          </cell>
          <cell r="W2030" t="e">
            <v>#DIV/0!</v>
          </cell>
          <cell r="X2030">
            <v>11.7835</v>
          </cell>
          <cell r="Y2030">
            <v>1.48</v>
          </cell>
          <cell r="Z2030" t="e">
            <v>#N/A</v>
          </cell>
          <cell r="AA2030">
            <v>890</v>
          </cell>
          <cell r="AB2030">
            <v>340</v>
          </cell>
          <cell r="AC2030">
            <v>280</v>
          </cell>
          <cell r="AD2030">
            <v>180</v>
          </cell>
        </row>
        <row r="2031">
          <cell r="G2031" t="str">
            <v>TP10NT2</v>
          </cell>
          <cell r="H2031" t="str">
            <v xml:space="preserve">Đường Đắc Lua </v>
          </cell>
          <cell r="I2031" t="str">
            <v>Cách Trường mầm non Đắc Lua 130m</v>
          </cell>
          <cell r="J2031"/>
          <cell r="K2031" t="str">
            <v>Bến phà</v>
          </cell>
          <cell r="L2031"/>
          <cell r="M2031"/>
          <cell r="N2031"/>
          <cell r="O2031"/>
          <cell r="P2031"/>
          <cell r="Q2031"/>
          <cell r="R2031"/>
          <cell r="S2031"/>
          <cell r="T2031"/>
          <cell r="U2031"/>
          <cell r="V2031"/>
          <cell r="W2031"/>
          <cell r="Y2031"/>
          <cell r="Z2031"/>
          <cell r="AA2031"/>
          <cell r="AB2031"/>
          <cell r="AC2031"/>
          <cell r="AD2031"/>
        </row>
        <row r="2032">
          <cell r="G2032" t="str">
            <v>TP10NT2_D1</v>
          </cell>
          <cell r="H2032" t="str">
            <v>Đoạn từ phần giáp ranh tỉnh Bình Phước đến Cua Đá ấp 2</v>
          </cell>
          <cell r="I2032" t="str">
            <v>Đoạn từ chơ Đắc Lua</v>
          </cell>
          <cell r="J2032"/>
          <cell r="K2032" t="str">
            <v>Giáp ranh Vườn Quốc Gia Nam Cát Tiên</v>
          </cell>
          <cell r="L2032">
            <v>360</v>
          </cell>
          <cell r="M2032">
            <v>180</v>
          </cell>
          <cell r="N2032">
            <v>90</v>
          </cell>
          <cell r="O2032">
            <v>70</v>
          </cell>
          <cell r="P2032">
            <v>0</v>
          </cell>
          <cell r="Q2032">
            <v>0</v>
          </cell>
          <cell r="R2032">
            <v>0</v>
          </cell>
          <cell r="S2032">
            <v>0</v>
          </cell>
          <cell r="T2032" t="e">
            <v>#DIV/0!</v>
          </cell>
          <cell r="U2032" t="e">
            <v>#DIV/0!</v>
          </cell>
          <cell r="V2032" t="e">
            <v>#DIV/0!</v>
          </cell>
          <cell r="W2032" t="e">
            <v>#DIV/0!</v>
          </cell>
          <cell r="X2032">
            <v>3</v>
          </cell>
          <cell r="Y2032">
            <v>1.8</v>
          </cell>
          <cell r="Z2032" t="str">
            <v>23. xã Dak lua.xlsx</v>
          </cell>
          <cell r="AA2032">
            <v>650</v>
          </cell>
          <cell r="AB2032">
            <v>320</v>
          </cell>
          <cell r="AC2032">
            <v>160</v>
          </cell>
          <cell r="AD2032">
            <v>130</v>
          </cell>
        </row>
        <row r="2033">
          <cell r="G2033" t="str">
            <v>TP10NT2_D2</v>
          </cell>
          <cell r="H2033" t="str">
            <v>Đoạn từ Cua Đá ấp 2 đến hết ranh thửa đất số 18, tờ BĐĐC số 11 về bên phải và hết ranh thửa đất số 23, tờ BĐĐC số 11 về bên trái, xã Đắc Lua</v>
          </cell>
          <cell r="I2033" t="str">
            <v>Đường Tà Lài</v>
          </cell>
          <cell r="J2033"/>
          <cell r="K2033" t="str">
            <v>Giáp ranh xã Phú Xuân</v>
          </cell>
          <cell r="L2033">
            <v>360</v>
          </cell>
          <cell r="M2033">
            <v>180</v>
          </cell>
          <cell r="N2033">
            <v>90</v>
          </cell>
          <cell r="O2033">
            <v>70</v>
          </cell>
          <cell r="P2033">
            <v>0</v>
          </cell>
          <cell r="Q2033">
            <v>0</v>
          </cell>
          <cell r="R2033">
            <v>0</v>
          </cell>
          <cell r="S2033">
            <v>0</v>
          </cell>
          <cell r="T2033" t="e">
            <v>#DIV/0!</v>
          </cell>
          <cell r="U2033" t="e">
            <v>#DIV/0!</v>
          </cell>
          <cell r="V2033" t="e">
            <v>#DIV/0!</v>
          </cell>
          <cell r="W2033" t="e">
            <v>#DIV/0!</v>
          </cell>
          <cell r="X2033">
            <v>3</v>
          </cell>
          <cell r="Y2033">
            <v>1.8</v>
          </cell>
          <cell r="Z2033" t="str">
            <v>23. xã Dak lua.xlsx</v>
          </cell>
          <cell r="AA2033">
            <v>650</v>
          </cell>
          <cell r="AB2033">
            <v>320</v>
          </cell>
          <cell r="AC2033">
            <v>160</v>
          </cell>
          <cell r="AD2033">
            <v>130</v>
          </cell>
        </row>
        <row r="2034">
          <cell r="G2034" t="str">
            <v>TP10NT2_D3</v>
          </cell>
          <cell r="H2034" t="str">
            <v>Đoạn từ thửa đất số 18, tờ BĐĐC số 11 về bên phải và thửa đất số 23, tờ BĐĐC số 11 về bên trái, xã Đắc Lua đến bến phà</v>
          </cell>
          <cell r="I2034" t="str">
            <v>Ngã ba Trường Tiểu học Phạm Văn Đồng</v>
          </cell>
          <cell r="J2034"/>
          <cell r="K2034" t="str">
            <v>Ngã ba giáp ranh xã Phú Thịnh</v>
          </cell>
          <cell r="L2034">
            <v>500</v>
          </cell>
          <cell r="M2034">
            <v>250</v>
          </cell>
          <cell r="N2034">
            <v>180</v>
          </cell>
          <cell r="O2034">
            <v>120</v>
          </cell>
          <cell r="P2034">
            <v>0</v>
          </cell>
          <cell r="Q2034">
            <v>0</v>
          </cell>
          <cell r="R2034">
            <v>0</v>
          </cell>
          <cell r="S2034">
            <v>0</v>
          </cell>
          <cell r="T2034" t="e">
            <v>#DIV/0!</v>
          </cell>
          <cell r="U2034" t="e">
            <v>#DIV/0!</v>
          </cell>
          <cell r="V2034" t="e">
            <v>#DIV/0!</v>
          </cell>
          <cell r="W2034" t="e">
            <v>#DIV/0!</v>
          </cell>
          <cell r="X2034">
            <v>3</v>
          </cell>
          <cell r="Y2034">
            <v>1.8</v>
          </cell>
          <cell r="Z2034" t="str">
            <v>23. xã Dak lua.xlsx</v>
          </cell>
          <cell r="AA2034">
            <v>900</v>
          </cell>
          <cell r="AB2034">
            <v>450</v>
          </cell>
          <cell r="AC2034">
            <v>320</v>
          </cell>
          <cell r="AD2034">
            <v>220</v>
          </cell>
        </row>
        <row r="2035">
          <cell r="G2035" t="str">
            <v>TP10NT2_D4</v>
          </cell>
          <cell r="H2035" t="str">
            <v>Đoạn còn lại, từ bến phà đến giáp ranh Vườn Quốc Gia Nam Cát Tiên</v>
          </cell>
          <cell r="I2035" t="str">
            <v>Ngã ba Trường Tiểu học Phạm Văn Đồng</v>
          </cell>
          <cell r="J2035"/>
          <cell r="K2035" t="str">
            <v>Giáp ranh huyện Định Quán</v>
          </cell>
          <cell r="L2035">
            <v>360</v>
          </cell>
          <cell r="M2035">
            <v>180</v>
          </cell>
          <cell r="N2035">
            <v>90</v>
          </cell>
          <cell r="O2035">
            <v>70</v>
          </cell>
          <cell r="P2035">
            <v>0</v>
          </cell>
          <cell r="Q2035">
            <v>0</v>
          </cell>
          <cell r="R2035">
            <v>0</v>
          </cell>
          <cell r="S2035">
            <v>0</v>
          </cell>
          <cell r="T2035" t="e">
            <v>#DIV/0!</v>
          </cell>
          <cell r="U2035" t="e">
            <v>#DIV/0!</v>
          </cell>
          <cell r="V2035" t="e">
            <v>#DIV/0!</v>
          </cell>
          <cell r="W2035" t="e">
            <v>#DIV/0!</v>
          </cell>
          <cell r="X2035">
            <v>3</v>
          </cell>
          <cell r="Y2035">
            <v>1.8</v>
          </cell>
          <cell r="Z2035" t="str">
            <v>23. xã Dak lua.xlsx</v>
          </cell>
          <cell r="AA2035">
            <v>650</v>
          </cell>
          <cell r="AB2035">
            <v>320</v>
          </cell>
          <cell r="AC2035">
            <v>160</v>
          </cell>
          <cell r="AD2035">
            <v>130</v>
          </cell>
        </row>
        <row r="2036">
          <cell r="G2036" t="str">
            <v>TP11NT2</v>
          </cell>
          <cell r="H2036" t="str">
            <v>Đường Phú Lộc - Phú Xuân (nối đường Tà Lài đến giáp ranh xã Phú Xuân)</v>
          </cell>
          <cell r="I2036" t="str">
            <v>Quốc lộ 20</v>
          </cell>
          <cell r="J2036"/>
          <cell r="K2036" t="str">
            <v>Hết ngã tư đi Giáo họ Gioan B</v>
          </cell>
          <cell r="L2036">
            <v>400</v>
          </cell>
          <cell r="M2036">
            <v>200</v>
          </cell>
          <cell r="N2036">
            <v>170</v>
          </cell>
          <cell r="O2036">
            <v>150</v>
          </cell>
          <cell r="P2036">
            <v>0</v>
          </cell>
          <cell r="Q2036">
            <v>0</v>
          </cell>
          <cell r="R2036">
            <v>0</v>
          </cell>
          <cell r="S2036">
            <v>0</v>
          </cell>
          <cell r="T2036" t="e">
            <v>#DIV/0!</v>
          </cell>
          <cell r="U2036" t="e">
            <v>#DIV/0!</v>
          </cell>
          <cell r="V2036" t="e">
            <v>#DIV/0!</v>
          </cell>
          <cell r="W2036" t="e">
            <v>#DIV/0!</v>
          </cell>
          <cell r="X2036">
            <v>6.5</v>
          </cell>
          <cell r="Y2036">
            <v>1.48</v>
          </cell>
          <cell r="Z2036" t="str">
            <v>41. Xã Tân Phú.xlsx</v>
          </cell>
          <cell r="AA2036">
            <v>590</v>
          </cell>
          <cell r="AB2036">
            <v>300</v>
          </cell>
          <cell r="AC2036">
            <v>250</v>
          </cell>
          <cell r="AD2036">
            <v>220</v>
          </cell>
        </row>
        <row r="2037">
          <cell r="G2037" t="str">
            <v>TP12NT2</v>
          </cell>
          <cell r="H2037" t="str">
            <v>Đường từ ngã 3 đi bến đồ Phú Tân đến ngã ba giáp ranh xã Phú Thịnh</v>
          </cell>
          <cell r="I2037" t="str">
            <v>Quốc lộ 20</v>
          </cell>
          <cell r="J2037"/>
          <cell r="K2037" t="str">
            <v>đi vào 1 km</v>
          </cell>
          <cell r="L2037">
            <v>400</v>
          </cell>
          <cell r="M2037">
            <v>200</v>
          </cell>
          <cell r="N2037">
            <v>170</v>
          </cell>
          <cell r="O2037">
            <v>150</v>
          </cell>
          <cell r="P2037">
            <v>0</v>
          </cell>
          <cell r="Q2037">
            <v>0</v>
          </cell>
          <cell r="R2037">
            <v>0</v>
          </cell>
          <cell r="S2037">
            <v>0</v>
          </cell>
          <cell r="T2037" t="e">
            <v>#DIV/0!</v>
          </cell>
          <cell r="U2037" t="e">
            <v>#DIV/0!</v>
          </cell>
          <cell r="V2037" t="e">
            <v>#DIV/0!</v>
          </cell>
          <cell r="W2037" t="e">
            <v>#DIV/0!</v>
          </cell>
          <cell r="X2037">
            <v>6.5</v>
          </cell>
          <cell r="Y2037">
            <v>1.48</v>
          </cell>
          <cell r="Z2037" t="str">
            <v>41. Xã Tân Phú.xlsx</v>
          </cell>
          <cell r="AA2037">
            <v>590</v>
          </cell>
          <cell r="AB2037">
            <v>300</v>
          </cell>
          <cell r="AC2037">
            <v>250</v>
          </cell>
          <cell r="AD2037">
            <v>220</v>
          </cell>
        </row>
        <row r="2038">
          <cell r="G2038" t="str">
            <v>TP13NT2</v>
          </cell>
          <cell r="H2038" t="str">
            <v>Đường chợ Phú Lộc đi xã Phú Tân huyện Định Quán (từ ngã 3 đi bến đò Phú Tân đến giáp ranh xã Định Quán)</v>
          </cell>
          <cell r="I2038" t="str">
            <v>Quốc lộ 20</v>
          </cell>
          <cell r="J2038"/>
          <cell r="K2038" t="str">
            <v>đi vào 730 m</v>
          </cell>
          <cell r="L2038">
            <v>400</v>
          </cell>
          <cell r="M2038">
            <v>200</v>
          </cell>
          <cell r="N2038">
            <v>170</v>
          </cell>
          <cell r="O2038">
            <v>150</v>
          </cell>
          <cell r="P2038">
            <v>0</v>
          </cell>
          <cell r="Q2038">
            <v>0</v>
          </cell>
          <cell r="R2038">
            <v>0</v>
          </cell>
          <cell r="S2038">
            <v>0</v>
          </cell>
          <cell r="T2038" t="e">
            <v>#DIV/0!</v>
          </cell>
          <cell r="U2038" t="e">
            <v>#DIV/0!</v>
          </cell>
          <cell r="V2038" t="e">
            <v>#DIV/0!</v>
          </cell>
          <cell r="W2038" t="e">
            <v>#DIV/0!</v>
          </cell>
          <cell r="X2038">
            <v>6.5</v>
          </cell>
          <cell r="Y2038">
            <v>1.48</v>
          </cell>
          <cell r="Z2038" t="str">
            <v>41. Xã Tân Phú.xlsx</v>
          </cell>
          <cell r="AA2038">
            <v>590</v>
          </cell>
          <cell r="AB2038">
            <v>300</v>
          </cell>
          <cell r="AC2038">
            <v>250</v>
          </cell>
          <cell r="AD2038">
            <v>220</v>
          </cell>
        </row>
        <row r="2039">
          <cell r="G2039" t="str">
            <v>TP14NT</v>
          </cell>
          <cell r="H2039" t="str">
            <v>Đường Bình Trung 2 (từ Quốc lộ 20 đến hết ngã tư đi Giáo họ Gioan B)</v>
          </cell>
          <cell r="I2039" t="str">
            <v>Quốc lộ 20</v>
          </cell>
          <cell r="J2039"/>
          <cell r="K2039" t="str">
            <v>Giáp ranh tỉnh Bình Thuận</v>
          </cell>
          <cell r="L2039">
            <v>500</v>
          </cell>
          <cell r="M2039">
            <v>250</v>
          </cell>
          <cell r="N2039">
            <v>200</v>
          </cell>
          <cell r="O2039">
            <v>150</v>
          </cell>
          <cell r="P2039">
            <v>0</v>
          </cell>
          <cell r="Q2039">
            <v>0</v>
          </cell>
          <cell r="R2039">
            <v>1462</v>
          </cell>
          <cell r="S2039">
            <v>1096.5</v>
          </cell>
          <cell r="T2039" t="e">
            <v>#DIV/0!</v>
          </cell>
          <cell r="U2039" t="e">
            <v>#DIV/0!</v>
          </cell>
          <cell r="V2039">
            <v>0.17783857729138167</v>
          </cell>
          <cell r="W2039">
            <v>0.17783857729138167</v>
          </cell>
          <cell r="X2039">
            <v>4</v>
          </cell>
          <cell r="Y2039">
            <v>1.3</v>
          </cell>
          <cell r="Z2039" t="str">
            <v>34. Xã Phú Lâm.xlsx</v>
          </cell>
          <cell r="AA2039">
            <v>650</v>
          </cell>
          <cell r="AB2039">
            <v>330</v>
          </cell>
          <cell r="AC2039">
            <v>260</v>
          </cell>
          <cell r="AD2039">
            <v>200</v>
          </cell>
        </row>
        <row r="2040">
          <cell r="G2040" t="str">
            <v>TP15NT</v>
          </cell>
          <cell r="H2040" t="str">
            <v>Đường Phú Yên (từ Quốc lộ 20 đến hết ranh thửa đất số 107 tờ BĐĐC số 54 về bên phải và hết ranh thửa đất số 326, tờ BĐĐC số 52 về bên trái, xã Phú Sơn)</v>
          </cell>
          <cell r="I2040" t="str">
            <v>Quốc lộ 20</v>
          </cell>
          <cell r="J2040"/>
          <cell r="K2040" t="str">
            <v>đi vào 900 m</v>
          </cell>
          <cell r="L2040">
            <v>500</v>
          </cell>
          <cell r="M2040">
            <v>250</v>
          </cell>
          <cell r="N2040">
            <v>200</v>
          </cell>
          <cell r="O2040">
            <v>150</v>
          </cell>
          <cell r="P2040">
            <v>0</v>
          </cell>
          <cell r="Q2040">
            <v>0</v>
          </cell>
          <cell r="R2040">
            <v>0</v>
          </cell>
          <cell r="S2040">
            <v>0</v>
          </cell>
          <cell r="T2040" t="e">
            <v>#DIV/0!</v>
          </cell>
          <cell r="U2040" t="e">
            <v>#DIV/0!</v>
          </cell>
          <cell r="V2040" t="e">
            <v>#DIV/0!</v>
          </cell>
          <cell r="W2040" t="e">
            <v>#DIV/0!</v>
          </cell>
          <cell r="X2040">
            <v>4</v>
          </cell>
          <cell r="Y2040">
            <v>1.3</v>
          </cell>
          <cell r="Z2040" t="str">
            <v>34. Xã Phú Lâm.xlsx</v>
          </cell>
          <cell r="AA2040">
            <v>650</v>
          </cell>
          <cell r="AB2040">
            <v>330</v>
          </cell>
          <cell r="AC2040">
            <v>260</v>
          </cell>
          <cell r="AD2040">
            <v>200</v>
          </cell>
        </row>
        <row r="2041">
          <cell r="G2041" t="str">
            <v>TP16NT</v>
          </cell>
          <cell r="H2041" t="str">
            <v>Đường Phú Thắng 1 (từ Quốc lộ 20 đến hết ranh thửa đất số 87 tờ BĐĐC số 52 về bên phải và hết ranh thửa đất số 350, tờ BĐĐC số 52 về bên trái, xã Phú Sơn)</v>
          </cell>
          <cell r="I2041" t="str">
            <v>Quốc lộ 20</v>
          </cell>
          <cell r="J2041"/>
          <cell r="K2041" t="str">
            <v>Hết ngã ba đi Tịnh thất Quy Thiện +300m</v>
          </cell>
          <cell r="L2041">
            <v>400</v>
          </cell>
          <cell r="M2041">
            <v>200</v>
          </cell>
          <cell r="N2041">
            <v>170</v>
          </cell>
          <cell r="O2041">
            <v>150</v>
          </cell>
          <cell r="P2041">
            <v>0</v>
          </cell>
          <cell r="Q2041">
            <v>0</v>
          </cell>
          <cell r="R2041">
            <v>0</v>
          </cell>
          <cell r="S2041">
            <v>0</v>
          </cell>
          <cell r="T2041" t="e">
            <v>#DIV/0!</v>
          </cell>
          <cell r="U2041" t="e">
            <v>#DIV/0!</v>
          </cell>
          <cell r="V2041" t="e">
            <v>#DIV/0!</v>
          </cell>
          <cell r="W2041" t="e">
            <v>#DIV/0!</v>
          </cell>
          <cell r="X2041">
            <v>4</v>
          </cell>
          <cell r="Y2041">
            <v>1.3</v>
          </cell>
          <cell r="Z2041" t="str">
            <v>34. Xã Phú Lâm.xlsx</v>
          </cell>
          <cell r="AA2041">
            <v>520</v>
          </cell>
          <cell r="AB2041">
            <v>260</v>
          </cell>
          <cell r="AC2041">
            <v>220</v>
          </cell>
          <cell r="AD2041">
            <v>200</v>
          </cell>
        </row>
        <row r="2042">
          <cell r="G2042" t="str">
            <v>TP17NT</v>
          </cell>
          <cell r="H2042" t="str">
            <v>Đường Phú Lợi (từ Quốc lộ 20 đến giáp ranh tỉnh Bình Thuận)</v>
          </cell>
          <cell r="I2042" t="str">
            <v>Quốc lộ 20</v>
          </cell>
          <cell r="J2042"/>
          <cell r="K2042" t="str">
            <v>Giáp ranh tỉnh Bình Thuận</v>
          </cell>
          <cell r="L2042">
            <v>400</v>
          </cell>
          <cell r="M2042">
            <v>200</v>
          </cell>
          <cell r="N2042">
            <v>170</v>
          </cell>
          <cell r="O2042">
            <v>150</v>
          </cell>
          <cell r="P2042">
            <v>0</v>
          </cell>
          <cell r="Q2042">
            <v>0</v>
          </cell>
          <cell r="R2042">
            <v>0</v>
          </cell>
          <cell r="S2042">
            <v>0</v>
          </cell>
          <cell r="T2042" t="e">
            <v>#DIV/0!</v>
          </cell>
          <cell r="U2042" t="e">
            <v>#DIV/0!</v>
          </cell>
          <cell r="V2042" t="e">
            <v>#DIV/0!</v>
          </cell>
          <cell r="W2042" t="e">
            <v>#DIV/0!</v>
          </cell>
          <cell r="X2042">
            <v>4</v>
          </cell>
          <cell r="Y2042">
            <v>1.3</v>
          </cell>
          <cell r="Z2042" t="str">
            <v>34. Xã Phú Lâm.xlsx</v>
          </cell>
          <cell r="AA2042">
            <v>520</v>
          </cell>
          <cell r="AB2042">
            <v>260</v>
          </cell>
          <cell r="AC2042">
            <v>220</v>
          </cell>
          <cell r="AD2042">
            <v>200</v>
          </cell>
        </row>
        <row r="2043">
          <cell r="G2043" t="str">
            <v>TP18NT</v>
          </cell>
          <cell r="H2043" t="str">
            <v>Đường Phú Thắng 2 (từ Quốc lộ 20 đến hết ranh thửa đất số 275 tờ BĐĐC số 52 về bên phải và hết ranh thửa đất số 81, tờ BĐĐC số 52 về bên trái, xã Phú Sơn)</v>
          </cell>
          <cell r="I2043" t="str">
            <v>Quốc lộ 20</v>
          </cell>
          <cell r="J2043"/>
          <cell r="K2043" t="str">
            <v>Ngã ba giáp đường nhà thờ lớn Kim Lân (đường Phú Trung đi xã Phú An)</v>
          </cell>
          <cell r="L2043">
            <v>400</v>
          </cell>
          <cell r="M2043">
            <v>200</v>
          </cell>
          <cell r="N2043">
            <v>170</v>
          </cell>
          <cell r="O2043">
            <v>150</v>
          </cell>
          <cell r="P2043">
            <v>0</v>
          </cell>
          <cell r="Q2043">
            <v>0</v>
          </cell>
          <cell r="R2043">
            <v>0</v>
          </cell>
          <cell r="S2043">
            <v>0</v>
          </cell>
          <cell r="T2043" t="e">
            <v>#DIV/0!</v>
          </cell>
          <cell r="U2043" t="e">
            <v>#DIV/0!</v>
          </cell>
          <cell r="V2043" t="e">
            <v>#DIV/0!</v>
          </cell>
          <cell r="W2043" t="e">
            <v>#DIV/0!</v>
          </cell>
          <cell r="X2043">
            <v>4</v>
          </cell>
          <cell r="Y2043">
            <v>1.3</v>
          </cell>
          <cell r="Z2043" t="str">
            <v>34. Xã Phú Lâm.xlsx</v>
          </cell>
          <cell r="AA2043">
            <v>520</v>
          </cell>
          <cell r="AB2043">
            <v>260</v>
          </cell>
          <cell r="AC2043">
            <v>220</v>
          </cell>
          <cell r="AD2043">
            <v>200</v>
          </cell>
        </row>
        <row r="2044">
          <cell r="G2044" t="str">
            <v>TP19NT</v>
          </cell>
          <cell r="H2044" t="str">
            <v>Đường Phú Ngọc (từ Quốc lộ 20 đến hết ranh thửa đất số 154 tờ BĐĐC số 37 về bên phải và hết ranh thửa đất số 343, tờ BĐĐC số 37 về bên trái, xã Phú Sơn)</v>
          </cell>
          <cell r="I2044" t="str">
            <v>Quốc lộ 20</v>
          </cell>
          <cell r="J2044"/>
          <cell r="K2044" t="str">
            <v>Đường Giang Điền</v>
          </cell>
          <cell r="L2044">
            <v>400</v>
          </cell>
          <cell r="M2044">
            <v>200</v>
          </cell>
          <cell r="N2044">
            <v>170</v>
          </cell>
          <cell r="O2044">
            <v>150</v>
          </cell>
          <cell r="P2044">
            <v>0</v>
          </cell>
          <cell r="Q2044">
            <v>2044</v>
          </cell>
          <cell r="R2044">
            <v>0</v>
          </cell>
          <cell r="S2044">
            <v>0</v>
          </cell>
          <cell r="T2044" t="e">
            <v>#DIV/0!</v>
          </cell>
          <cell r="U2044">
            <v>0.12720156555772993</v>
          </cell>
          <cell r="V2044" t="e">
            <v>#DIV/0!</v>
          </cell>
          <cell r="W2044" t="e">
            <v>#DIV/0!</v>
          </cell>
          <cell r="X2044">
            <v>4</v>
          </cell>
          <cell r="Y2044">
            <v>1.3</v>
          </cell>
          <cell r="Z2044" t="str">
            <v>34. Xã Phú Lâm.xlsx</v>
          </cell>
          <cell r="AA2044">
            <v>520</v>
          </cell>
          <cell r="AB2044">
            <v>260</v>
          </cell>
          <cell r="AC2044">
            <v>220</v>
          </cell>
          <cell r="AD2044">
            <v>200</v>
          </cell>
        </row>
        <row r="2045">
          <cell r="G2045" t="str">
            <v>TP20NT</v>
          </cell>
          <cell r="H2045" t="str">
            <v xml:space="preserve">Đường Km 138 (xã Phú Sơn), từ Quốc lộ 20 đến giáp ranh tỉnh Bình Thuận </v>
          </cell>
          <cell r="I2045" t="str">
            <v>Quốc lộ 20</v>
          </cell>
          <cell r="J2045"/>
          <cell r="K2045" t="str">
            <v>Đường rẽ vào tượng đài Đức Mẹ</v>
          </cell>
          <cell r="L2045">
            <v>400</v>
          </cell>
          <cell r="M2045">
            <v>200</v>
          </cell>
          <cell r="N2045">
            <v>170</v>
          </cell>
          <cell r="O2045">
            <v>150</v>
          </cell>
          <cell r="P2045">
            <v>0</v>
          </cell>
          <cell r="Q2045">
            <v>0</v>
          </cell>
          <cell r="R2045">
            <v>0</v>
          </cell>
          <cell r="S2045">
            <v>0</v>
          </cell>
          <cell r="T2045" t="e">
            <v>#DIV/0!</v>
          </cell>
          <cell r="U2045" t="e">
            <v>#DIV/0!</v>
          </cell>
          <cell r="V2045" t="e">
            <v>#DIV/0!</v>
          </cell>
          <cell r="W2045" t="e">
            <v>#DIV/0!</v>
          </cell>
          <cell r="X2045">
            <v>4</v>
          </cell>
          <cell r="Y2045">
            <v>1.3</v>
          </cell>
          <cell r="Z2045" t="str">
            <v>34. Xã Phú Lâm.xlsx</v>
          </cell>
          <cell r="AA2045">
            <v>520</v>
          </cell>
          <cell r="AB2045">
            <v>260</v>
          </cell>
          <cell r="AC2045">
            <v>220</v>
          </cell>
          <cell r="AD2045">
            <v>200</v>
          </cell>
        </row>
        <row r="2046">
          <cell r="G2046" t="str">
            <v>TP21NT</v>
          </cell>
          <cell r="H2046" t="str">
            <v>Đường số 4 (xã Phú Sơn), từ Quốc lộ 20 đến ngã ba giáp đường nhà thờ lớn Kim Lân (đường Phú Trung đi xã Phú An)</v>
          </cell>
          <cell r="I2046" t="str">
            <v>Đường rẽ vào tượng đài Đức Mẹ</v>
          </cell>
          <cell r="J2046"/>
          <cell r="K2046" t="str">
            <v>Đường Giang Điền</v>
          </cell>
          <cell r="L2046">
            <v>400</v>
          </cell>
          <cell r="M2046">
            <v>200</v>
          </cell>
          <cell r="N2046">
            <v>170</v>
          </cell>
          <cell r="O2046">
            <v>150</v>
          </cell>
          <cell r="P2046">
            <v>0</v>
          </cell>
          <cell r="Q2046">
            <v>0</v>
          </cell>
          <cell r="R2046">
            <v>0</v>
          </cell>
          <cell r="S2046">
            <v>0</v>
          </cell>
          <cell r="T2046" t="e">
            <v>#DIV/0!</v>
          </cell>
          <cell r="U2046" t="e">
            <v>#DIV/0!</v>
          </cell>
          <cell r="V2046" t="e">
            <v>#DIV/0!</v>
          </cell>
          <cell r="W2046" t="e">
            <v>#DIV/0!</v>
          </cell>
          <cell r="X2046">
            <v>4</v>
          </cell>
          <cell r="Y2046">
            <v>1.3</v>
          </cell>
          <cell r="Z2046" t="str">
            <v>34. Xã Phú Lâm.xlsx</v>
          </cell>
          <cell r="AA2046">
            <v>520</v>
          </cell>
          <cell r="AB2046">
            <v>260</v>
          </cell>
          <cell r="AC2046">
            <v>220</v>
          </cell>
          <cell r="AD2046">
            <v>200</v>
          </cell>
        </row>
        <row r="2047">
          <cell r="G2047" t="str">
            <v>TP22NT2</v>
          </cell>
          <cell r="H2047" t="str">
            <v xml:space="preserve">Đường 129 </v>
          </cell>
          <cell r="I2047" t="str">
            <v>Đường 129 (Đoạn từ đường rẽ vào tượng đài Đức Mẹ đến đường Giang Điền)</v>
          </cell>
          <cell r="J2047"/>
          <cell r="K2047" t="str">
            <v>đi vào 200 m</v>
          </cell>
          <cell r="L2047"/>
          <cell r="M2047"/>
          <cell r="N2047"/>
          <cell r="O2047"/>
          <cell r="P2047"/>
          <cell r="Q2047"/>
          <cell r="R2047"/>
          <cell r="S2047"/>
          <cell r="T2047"/>
          <cell r="U2047"/>
          <cell r="V2047"/>
          <cell r="W2047"/>
          <cell r="Y2047"/>
          <cell r="Z2047"/>
          <cell r="AA2047"/>
          <cell r="AB2047"/>
          <cell r="AC2047"/>
          <cell r="AD2047"/>
        </row>
        <row r="2048">
          <cell r="G2048" t="str">
            <v>TP22NT2_D1</v>
          </cell>
          <cell r="H2048" t="str">
            <v>Đoạn từ Quốc lộ 20 đến đường rẽ vào tượng đài Đức Mẹ</v>
          </cell>
          <cell r="I2048" t="str">
            <v>Quốc lộ 20</v>
          </cell>
          <cell r="J2048"/>
          <cell r="K2048" t="str">
            <v>đi vào 3.802 m</v>
          </cell>
          <cell r="L2048">
            <v>600</v>
          </cell>
          <cell r="M2048">
            <v>300</v>
          </cell>
          <cell r="N2048">
            <v>250</v>
          </cell>
          <cell r="O2048">
            <v>150</v>
          </cell>
          <cell r="P2048">
            <v>0</v>
          </cell>
          <cell r="Q2048">
            <v>0</v>
          </cell>
          <cell r="R2048">
            <v>0</v>
          </cell>
          <cell r="S2048">
            <v>0</v>
          </cell>
          <cell r="T2048" t="e">
            <v>#DIV/0!</v>
          </cell>
          <cell r="U2048" t="e">
            <v>#DIV/0!</v>
          </cell>
          <cell r="V2048" t="e">
            <v>#DIV/0!</v>
          </cell>
          <cell r="W2048" t="e">
            <v>#DIV/0!</v>
          </cell>
          <cell r="X2048">
            <v>3.5</v>
          </cell>
          <cell r="Y2048">
            <v>1.107421875</v>
          </cell>
          <cell r="Z2048" t="str">
            <v>41. Xã Tân Phú.xlsx</v>
          </cell>
          <cell r="AA2048">
            <v>660</v>
          </cell>
          <cell r="AB2048">
            <v>340</v>
          </cell>
          <cell r="AC2048">
            <v>280</v>
          </cell>
          <cell r="AD2048">
            <v>170</v>
          </cell>
        </row>
        <row r="2049">
          <cell r="G2049" t="str">
            <v>TP22NT2_D2</v>
          </cell>
          <cell r="H2049" t="str">
            <v>Đoạn từ đường rẽ vào tượng đài Đức Mẹ đến đường Giang Điền</v>
          </cell>
          <cell r="I2049" t="str">
            <v>Quốc lộ 20</v>
          </cell>
          <cell r="J2049"/>
          <cell r="K2049" t="str">
            <v>Hết nghĩa trang</v>
          </cell>
          <cell r="L2049">
            <v>400</v>
          </cell>
          <cell r="M2049">
            <v>170</v>
          </cell>
          <cell r="N2049">
            <v>160</v>
          </cell>
          <cell r="O2049">
            <v>150</v>
          </cell>
          <cell r="P2049">
            <v>1474</v>
          </cell>
          <cell r="Q2049">
            <v>0</v>
          </cell>
          <cell r="R2049">
            <v>0</v>
          </cell>
          <cell r="S2049">
            <v>0</v>
          </cell>
          <cell r="T2049">
            <v>0.30052154002713705</v>
          </cell>
          <cell r="U2049" t="e">
            <v>#DIV/0!</v>
          </cell>
          <cell r="V2049" t="e">
            <v>#DIV/0!</v>
          </cell>
          <cell r="W2049" t="e">
            <v>#DIV/0!</v>
          </cell>
          <cell r="X2049">
            <v>3.5</v>
          </cell>
          <cell r="Y2049">
            <v>1.107421875</v>
          </cell>
          <cell r="Z2049" t="str">
            <v>41. Xã Tân Phú.xlsx</v>
          </cell>
          <cell r="AA2049">
            <v>440</v>
          </cell>
          <cell r="AB2049">
            <v>190</v>
          </cell>
          <cell r="AC2049">
            <v>180</v>
          </cell>
          <cell r="AD2049">
            <v>170</v>
          </cell>
        </row>
        <row r="2050">
          <cell r="G2050" t="str">
            <v>TP23NT</v>
          </cell>
          <cell r="H2050" t="str">
            <v>Đường Bàu Rừng, từ đường 129 đến hết ranh thửa đất số 237 tờ BĐĐC số 24 về bên phải và hết ranh thửa đất số 207, tờ BĐĐC số 24 về bên trái, xã Phú Thanh</v>
          </cell>
          <cell r="I2050" t="str">
            <v>Từ nghĩa trang</v>
          </cell>
          <cell r="J2050"/>
          <cell r="K2050" t="str">
            <v>đi vào 3.169 m</v>
          </cell>
          <cell r="L2050">
            <v>400</v>
          </cell>
          <cell r="M2050">
            <v>160</v>
          </cell>
          <cell r="N2050">
            <v>150</v>
          </cell>
          <cell r="O2050">
            <v>140</v>
          </cell>
          <cell r="P2050">
            <v>0</v>
          </cell>
          <cell r="Q2050">
            <v>0</v>
          </cell>
          <cell r="R2050">
            <v>0</v>
          </cell>
          <cell r="S2050">
            <v>0</v>
          </cell>
          <cell r="T2050" t="e">
            <v>#DIV/0!</v>
          </cell>
          <cell r="U2050" t="e">
            <v>#DIV/0!</v>
          </cell>
          <cell r="V2050" t="e">
            <v>#DIV/0!</v>
          </cell>
          <cell r="W2050" t="e">
            <v>#DIV/0!</v>
          </cell>
          <cell r="X2050">
            <v>3.5</v>
          </cell>
          <cell r="Y2050">
            <v>1.107421875</v>
          </cell>
          <cell r="Z2050" t="str">
            <v>41. Xã Tân Phú.xlsx</v>
          </cell>
          <cell r="AA2050">
            <v>440</v>
          </cell>
          <cell r="AB2050">
            <v>180</v>
          </cell>
          <cell r="AC2050">
            <v>170</v>
          </cell>
          <cell r="AD2050">
            <v>160</v>
          </cell>
        </row>
        <row r="2051">
          <cell r="G2051" t="str">
            <v>TP24NT</v>
          </cell>
          <cell r="H2051" t="str">
            <v>Đường Đồng Dâu</v>
          </cell>
          <cell r="I2051" t="str">
            <v>Quốc lộ 20</v>
          </cell>
          <cell r="J2051"/>
          <cell r="K2051" t="str">
            <v>Đường số 3 ấp Thọ Lâm</v>
          </cell>
          <cell r="L2051"/>
          <cell r="M2051"/>
          <cell r="N2051"/>
          <cell r="O2051"/>
          <cell r="P2051"/>
          <cell r="Q2051"/>
          <cell r="R2051"/>
          <cell r="S2051"/>
          <cell r="T2051"/>
          <cell r="U2051"/>
          <cell r="V2051"/>
          <cell r="W2051"/>
          <cell r="Y2051"/>
          <cell r="Z2051"/>
          <cell r="AA2051"/>
          <cell r="AB2051"/>
          <cell r="AC2051"/>
          <cell r="AD2051"/>
        </row>
        <row r="2052">
          <cell r="G2052" t="str">
            <v>TP24NT_D1</v>
          </cell>
          <cell r="H2052" t="str">
            <v>Đoạn từ Quốc lộ 20 đến hết nghĩa trang</v>
          </cell>
          <cell r="I2052" t="str">
            <v>Quốc lộ 20</v>
          </cell>
          <cell r="J2052"/>
          <cell r="K2052" t="str">
            <v>Ranh xã Trà Cổ đi vào thêm 300m</v>
          </cell>
          <cell r="L2052">
            <v>520</v>
          </cell>
          <cell r="M2052">
            <v>260</v>
          </cell>
          <cell r="N2052">
            <v>240</v>
          </cell>
          <cell r="O2052">
            <v>200</v>
          </cell>
          <cell r="P2052">
            <v>0</v>
          </cell>
          <cell r="Q2052">
            <v>0</v>
          </cell>
          <cell r="R2052">
            <v>0</v>
          </cell>
          <cell r="S2052">
            <v>0</v>
          </cell>
          <cell r="T2052" t="e">
            <v>#DIV/0!</v>
          </cell>
          <cell r="U2052" t="e">
            <v>#DIV/0!</v>
          </cell>
          <cell r="V2052" t="e">
            <v>#DIV/0!</v>
          </cell>
          <cell r="W2052" t="e">
            <v>#DIV/0!</v>
          </cell>
          <cell r="X2052">
            <v>3.5</v>
          </cell>
          <cell r="Y2052">
            <v>1.107421875</v>
          </cell>
          <cell r="Z2052" t="str">
            <v>41. Xã Tân Phú.xlsx</v>
          </cell>
          <cell r="AA2052">
            <v>580</v>
          </cell>
          <cell r="AB2052">
            <v>290</v>
          </cell>
          <cell r="AC2052">
            <v>270</v>
          </cell>
          <cell r="AD2052">
            <v>220</v>
          </cell>
        </row>
        <row r="2053">
          <cell r="G2053" t="str">
            <v>TP24NT_D2</v>
          </cell>
          <cell r="H2053" t="str">
            <v>Đoạn từ nghĩa trang đến hết ranh thửa đất số 29 tờ BĐĐC số 22 về bên phải và hết ranh thửa đất số 23, tờ BĐĐC số 22 về bên trái, xã Phú Thanh</v>
          </cell>
          <cell r="I2053" t="str">
            <v>Quốc lộ 20</v>
          </cell>
          <cell r="J2053"/>
          <cell r="K2053" t="str">
            <v>Ranh thị trấn Tân Phú</v>
          </cell>
          <cell r="L2053">
            <v>600</v>
          </cell>
          <cell r="M2053">
            <v>250</v>
          </cell>
          <cell r="N2053">
            <v>230</v>
          </cell>
          <cell r="O2053">
            <v>200</v>
          </cell>
          <cell r="P2053">
            <v>0</v>
          </cell>
          <cell r="Q2053">
            <v>0</v>
          </cell>
          <cell r="R2053">
            <v>0</v>
          </cell>
          <cell r="S2053">
            <v>0</v>
          </cell>
          <cell r="T2053" t="e">
            <v>#DIV/0!</v>
          </cell>
          <cell r="U2053" t="e">
            <v>#DIV/0!</v>
          </cell>
          <cell r="V2053" t="e">
            <v>#DIV/0!</v>
          </cell>
          <cell r="W2053" t="e">
            <v>#DIV/0!</v>
          </cell>
          <cell r="X2053">
            <v>3.5</v>
          </cell>
          <cell r="Y2053">
            <v>1.107421875</v>
          </cell>
          <cell r="Z2053" t="str">
            <v>41. Xã Tân Phú.xlsx</v>
          </cell>
          <cell r="AA2053">
            <v>660</v>
          </cell>
          <cell r="AB2053">
            <v>280</v>
          </cell>
          <cell r="AC2053">
            <v>260</v>
          </cell>
          <cell r="AD2053">
            <v>220</v>
          </cell>
        </row>
        <row r="2054">
          <cell r="G2054" t="str">
            <v>TP25NT</v>
          </cell>
          <cell r="H2054" t="str">
            <v>Đường Cầu Suối, từ Quốc lộ 20 đến đường số 3 ấp Thọ Lâm</v>
          </cell>
          <cell r="I2054" t="str">
            <v>Ranh thị trấn Tân Phú</v>
          </cell>
          <cell r="J2054"/>
          <cell r="K2054" t="str">
            <v>Ranh xã Trà Cổ đi vào thêm 300m</v>
          </cell>
          <cell r="L2054">
            <v>520</v>
          </cell>
          <cell r="M2054">
            <v>260</v>
          </cell>
          <cell r="N2054">
            <v>200</v>
          </cell>
          <cell r="O2054">
            <v>160</v>
          </cell>
          <cell r="P2054">
            <v>0</v>
          </cell>
          <cell r="Q2054">
            <v>0</v>
          </cell>
          <cell r="R2054">
            <v>0</v>
          </cell>
          <cell r="S2054">
            <v>0</v>
          </cell>
          <cell r="T2054" t="e">
            <v>#DIV/0!</v>
          </cell>
          <cell r="U2054" t="e">
            <v>#DIV/0!</v>
          </cell>
          <cell r="V2054" t="e">
            <v>#DIV/0!</v>
          </cell>
          <cell r="W2054" t="e">
            <v>#DIV/0!</v>
          </cell>
          <cell r="X2054">
            <v>3.5</v>
          </cell>
          <cell r="Y2054">
            <v>1.107421875</v>
          </cell>
          <cell r="Z2054" t="str">
            <v>41. Xã Tân Phú.xlsx</v>
          </cell>
          <cell r="AA2054">
            <v>580</v>
          </cell>
          <cell r="AB2054">
            <v>290</v>
          </cell>
          <cell r="AC2054">
            <v>220</v>
          </cell>
          <cell r="AD2054">
            <v>180</v>
          </cell>
        </row>
        <row r="2055">
          <cell r="G2055" t="str">
            <v>TP26NT</v>
          </cell>
          <cell r="H2055" t="str">
            <v>Đường Phú Thanh - Trà Cổ</v>
          </cell>
          <cell r="I2055" t="str">
            <v>Quốc lộ 20</v>
          </cell>
          <cell r="J2055"/>
          <cell r="K2055" t="str">
            <v>đi vào 200 m</v>
          </cell>
          <cell r="L2055"/>
          <cell r="M2055"/>
          <cell r="N2055"/>
          <cell r="O2055"/>
          <cell r="P2055"/>
          <cell r="Q2055"/>
          <cell r="R2055"/>
          <cell r="S2055"/>
          <cell r="T2055"/>
          <cell r="U2055"/>
          <cell r="V2055"/>
          <cell r="W2055"/>
          <cell r="Y2055"/>
          <cell r="Z2055"/>
          <cell r="AA2055"/>
          <cell r="AB2055"/>
          <cell r="AC2055"/>
          <cell r="AD2055"/>
        </row>
        <row r="2056">
          <cell r="G2056" t="str">
            <v>TP26NT_D1</v>
          </cell>
          <cell r="H2056" t="str">
            <v>Đoạn từ Quốc lộ 20 đến ranh thị trấn Tân Phú</v>
          </cell>
          <cell r="I2056" t="str">
            <v>Quốc lộ 20</v>
          </cell>
          <cell r="J2056"/>
          <cell r="K2056" t="str">
            <v>Giáp ranh xã Trà Cổ</v>
          </cell>
          <cell r="L2056">
            <v>600</v>
          </cell>
          <cell r="M2056">
            <v>250</v>
          </cell>
          <cell r="N2056">
            <v>230</v>
          </cell>
          <cell r="O2056">
            <v>200</v>
          </cell>
          <cell r="P2056">
            <v>0</v>
          </cell>
          <cell r="Q2056">
            <v>0</v>
          </cell>
          <cell r="R2056">
            <v>0</v>
          </cell>
          <cell r="S2056">
            <v>0</v>
          </cell>
          <cell r="T2056" t="e">
            <v>#DIV/0!</v>
          </cell>
          <cell r="U2056" t="e">
            <v>#DIV/0!</v>
          </cell>
          <cell r="V2056" t="e">
            <v>#DIV/0!</v>
          </cell>
          <cell r="W2056" t="e">
            <v>#DIV/0!</v>
          </cell>
          <cell r="X2056">
            <v>3.5</v>
          </cell>
          <cell r="Y2056">
            <v>1.107421875</v>
          </cell>
          <cell r="Z2056" t="str">
            <v>41. Xã Tân Phú.xlsx</v>
          </cell>
          <cell r="AA2056">
            <v>660</v>
          </cell>
          <cell r="AB2056">
            <v>280</v>
          </cell>
          <cell r="AC2056">
            <v>260</v>
          </cell>
          <cell r="AD2056">
            <v>220</v>
          </cell>
        </row>
        <row r="2057">
          <cell r="G2057" t="str">
            <v>TP26NT_D2</v>
          </cell>
          <cell r="H2057" t="str">
            <v>Đoạn còn lại, từ ranh thị trấn Tân Phú đến hết ranh thửa đất số 27 tờ BĐĐC số 7 về bên phải và hết ranh thửa đất số 7, tờ BĐĐC số 7 về bên trái, xã Trà Cổ</v>
          </cell>
          <cell r="I2057" t="str">
            <v>Quốc lộ 20</v>
          </cell>
          <cell r="J2057"/>
          <cell r="K2057" t="str">
            <v>đi vào 300 m</v>
          </cell>
          <cell r="L2057">
            <v>500</v>
          </cell>
          <cell r="M2057">
            <v>220</v>
          </cell>
          <cell r="N2057">
            <v>200</v>
          </cell>
          <cell r="O2057">
            <v>180</v>
          </cell>
          <cell r="P2057">
            <v>0</v>
          </cell>
          <cell r="Q2057">
            <v>0</v>
          </cell>
          <cell r="R2057">
            <v>0</v>
          </cell>
          <cell r="S2057">
            <v>0</v>
          </cell>
          <cell r="T2057" t="e">
            <v>#DIV/0!</v>
          </cell>
          <cell r="U2057" t="e">
            <v>#DIV/0!</v>
          </cell>
          <cell r="V2057" t="e">
            <v>#DIV/0!</v>
          </cell>
          <cell r="W2057" t="e">
            <v>#DIV/0!</v>
          </cell>
          <cell r="X2057">
            <v>10.050000000000001</v>
          </cell>
          <cell r="Y2057">
            <v>1.1031249999999999</v>
          </cell>
          <cell r="Z2057" t="e">
            <v>#N/A</v>
          </cell>
          <cell r="AA2057">
            <v>550</v>
          </cell>
          <cell r="AB2057">
            <v>250</v>
          </cell>
          <cell r="AC2057">
            <v>220</v>
          </cell>
          <cell r="AD2057">
            <v>200</v>
          </cell>
        </row>
        <row r="2058">
          <cell r="G2058" t="str">
            <v>TP27NT</v>
          </cell>
          <cell r="H2058" t="str">
            <v>Đường số 7 Ngọc Lâm, từ Quốc lộ 20 đến ranh thửa đất số 140, tờ BĐĐC số 7, xã Phú Thanh</v>
          </cell>
          <cell r="I2058" t="str">
            <v>Quốc lộ 20</v>
          </cell>
          <cell r="J2058"/>
          <cell r="K2058" t="str">
            <v>Đến ngã tư đi xã Thanh Sơn</v>
          </cell>
          <cell r="L2058">
            <v>500</v>
          </cell>
          <cell r="M2058">
            <v>220</v>
          </cell>
          <cell r="N2058">
            <v>200</v>
          </cell>
          <cell r="O2058">
            <v>180</v>
          </cell>
          <cell r="P2058">
            <v>0</v>
          </cell>
          <cell r="Q2058">
            <v>0</v>
          </cell>
          <cell r="R2058">
            <v>0</v>
          </cell>
          <cell r="S2058">
            <v>0</v>
          </cell>
          <cell r="T2058" t="e">
            <v>#DIV/0!</v>
          </cell>
          <cell r="U2058" t="e">
            <v>#DIV/0!</v>
          </cell>
          <cell r="V2058" t="e">
            <v>#DIV/0!</v>
          </cell>
          <cell r="W2058" t="e">
            <v>#DIV/0!</v>
          </cell>
          <cell r="X2058">
            <v>3.5</v>
          </cell>
          <cell r="Y2058">
            <v>1.107421875</v>
          </cell>
          <cell r="Z2058" t="str">
            <v>41. Xã Tân Phú.xlsx</v>
          </cell>
          <cell r="AA2058">
            <v>550</v>
          </cell>
          <cell r="AB2058">
            <v>250</v>
          </cell>
          <cell r="AC2058">
            <v>220</v>
          </cell>
          <cell r="AD2058">
            <v>200</v>
          </cell>
        </row>
        <row r="2059">
          <cell r="G2059" t="str">
            <v>TP28NT</v>
          </cell>
          <cell r="H2059" t="str">
            <v>Đường Km 128, từ Quốc lộ 20 đến giáp ranh xã Trà Cổ</v>
          </cell>
          <cell r="I2059" t="str">
            <v>Đường Đồng Dâu (Đoạn từ nghĩa trang đến hết đường Đồng Dâu)</v>
          </cell>
          <cell r="J2059"/>
          <cell r="K2059" t="str">
            <v>Đường Km 130</v>
          </cell>
          <cell r="L2059">
            <v>500</v>
          </cell>
          <cell r="M2059">
            <v>210</v>
          </cell>
          <cell r="N2059">
            <v>190</v>
          </cell>
          <cell r="O2059">
            <v>170</v>
          </cell>
          <cell r="P2059">
            <v>0</v>
          </cell>
          <cell r="Q2059">
            <v>0</v>
          </cell>
          <cell r="R2059">
            <v>0</v>
          </cell>
          <cell r="S2059">
            <v>0</v>
          </cell>
          <cell r="T2059" t="e">
            <v>#DIV/0!</v>
          </cell>
          <cell r="U2059" t="e">
            <v>#DIV/0!</v>
          </cell>
          <cell r="V2059" t="e">
            <v>#DIV/0!</v>
          </cell>
          <cell r="W2059" t="e">
            <v>#DIV/0!</v>
          </cell>
          <cell r="X2059">
            <v>3.5</v>
          </cell>
          <cell r="Y2059">
            <v>1.107421875</v>
          </cell>
          <cell r="Z2059" t="str">
            <v>41. Xã Tân Phú.xlsx</v>
          </cell>
          <cell r="AA2059">
            <v>550</v>
          </cell>
          <cell r="AB2059">
            <v>240</v>
          </cell>
          <cell r="AC2059">
            <v>210</v>
          </cell>
          <cell r="AD2059">
            <v>190</v>
          </cell>
        </row>
        <row r="2060">
          <cell r="G2060" t="str">
            <v>TP29NT</v>
          </cell>
          <cell r="H2060" t="str">
            <v>Đường số 5 Ngọc Lâm, từ Quốc lộ 20 đến hết ranh thửa đất số 200 tờ BĐĐC số 9 về bên phải và hết ranh thửa đất số 348, tờ BĐĐC số 9 về bên trái xã Phú Thanh</v>
          </cell>
          <cell r="I2060" t="str">
            <v>Quốc lộ 20</v>
          </cell>
          <cell r="J2060"/>
          <cell r="K2060" t="str">
            <v>Hết ranh nhà thờ Thọ Lâm</v>
          </cell>
          <cell r="L2060">
            <v>500</v>
          </cell>
          <cell r="M2060">
            <v>210</v>
          </cell>
          <cell r="N2060">
            <v>190</v>
          </cell>
          <cell r="O2060">
            <v>170</v>
          </cell>
          <cell r="P2060">
            <v>0</v>
          </cell>
          <cell r="Q2060">
            <v>0</v>
          </cell>
          <cell r="R2060">
            <v>0</v>
          </cell>
          <cell r="S2060">
            <v>0</v>
          </cell>
          <cell r="T2060" t="e">
            <v>#DIV/0!</v>
          </cell>
          <cell r="U2060" t="e">
            <v>#DIV/0!</v>
          </cell>
          <cell r="V2060" t="e">
            <v>#DIV/0!</v>
          </cell>
          <cell r="W2060" t="e">
            <v>#DIV/0!</v>
          </cell>
          <cell r="X2060">
            <v>3.5</v>
          </cell>
          <cell r="Y2060">
            <v>1.107421875</v>
          </cell>
          <cell r="Z2060" t="str">
            <v>41. Xã Tân Phú.xlsx</v>
          </cell>
          <cell r="AA2060">
            <v>550</v>
          </cell>
          <cell r="AB2060">
            <v>240</v>
          </cell>
          <cell r="AC2060">
            <v>210</v>
          </cell>
          <cell r="AD2060">
            <v>190</v>
          </cell>
        </row>
        <row r="2061">
          <cell r="G2061" t="str">
            <v>TP30NT</v>
          </cell>
          <cell r="H2061" t="str">
            <v>Đường Thọ Lâm 3, từ Quốc lộ 20 đến ngã tư đi xã Thanh Sơn</v>
          </cell>
          <cell r="I2061" t="str">
            <v>Quốc lộ 20</v>
          </cell>
          <cell r="J2061"/>
          <cell r="K2061" t="str">
            <v>Giáp ranh xã Phú Lâm</v>
          </cell>
          <cell r="L2061">
            <v>500</v>
          </cell>
          <cell r="M2061">
            <v>210</v>
          </cell>
          <cell r="N2061">
            <v>190</v>
          </cell>
          <cell r="O2061">
            <v>170</v>
          </cell>
          <cell r="P2061">
            <v>0</v>
          </cell>
          <cell r="Q2061">
            <v>0</v>
          </cell>
          <cell r="R2061">
            <v>0</v>
          </cell>
          <cell r="S2061">
            <v>0</v>
          </cell>
          <cell r="T2061" t="e">
            <v>#DIV/0!</v>
          </cell>
          <cell r="U2061" t="e">
            <v>#DIV/0!</v>
          </cell>
          <cell r="V2061" t="e">
            <v>#DIV/0!</v>
          </cell>
          <cell r="W2061" t="e">
            <v>#DIV/0!</v>
          </cell>
          <cell r="X2061">
            <v>3.5</v>
          </cell>
          <cell r="Y2061">
            <v>1.107421875</v>
          </cell>
          <cell r="Z2061" t="str">
            <v>41. Xã Tân Phú.xlsx</v>
          </cell>
          <cell r="AA2061">
            <v>550</v>
          </cell>
          <cell r="AB2061">
            <v>240</v>
          </cell>
          <cell r="AC2061">
            <v>210</v>
          </cell>
          <cell r="AD2061">
            <v>190</v>
          </cell>
        </row>
        <row r="2062">
          <cell r="G2062" t="str">
            <v>TP31NT</v>
          </cell>
          <cell r="H2062" t="str">
            <v>Đường số 3 Thọ Lâm, từ đường Đồng Dâu đến đường Km 130</v>
          </cell>
          <cell r="I2062" t="str">
            <v>Đường 129 (Đoạn từ đường rẽ vào tượng đài Đức Mẹ đến đường Giang Điền)</v>
          </cell>
          <cell r="J2062"/>
          <cell r="K2062" t="str">
            <v>đi vào 650m</v>
          </cell>
          <cell r="L2062">
            <v>600</v>
          </cell>
          <cell r="M2062">
            <v>300</v>
          </cell>
          <cell r="N2062">
            <v>250</v>
          </cell>
          <cell r="O2062">
            <v>170</v>
          </cell>
          <cell r="P2062">
            <v>0</v>
          </cell>
          <cell r="Q2062">
            <v>0</v>
          </cell>
          <cell r="R2062">
            <v>0</v>
          </cell>
          <cell r="S2062">
            <v>0</v>
          </cell>
          <cell r="T2062" t="e">
            <v>#DIV/0!</v>
          </cell>
          <cell r="U2062" t="e">
            <v>#DIV/0!</v>
          </cell>
          <cell r="V2062" t="e">
            <v>#DIV/0!</v>
          </cell>
          <cell r="W2062" t="e">
            <v>#DIV/0!</v>
          </cell>
          <cell r="X2062">
            <v>3.5</v>
          </cell>
          <cell r="Y2062">
            <v>1.107421875</v>
          </cell>
          <cell r="Z2062" t="str">
            <v>41. Xã Tân Phú.xlsx</v>
          </cell>
          <cell r="AA2062">
            <v>660</v>
          </cell>
          <cell r="AB2062">
            <v>340</v>
          </cell>
          <cell r="AC2062">
            <v>280</v>
          </cell>
          <cell r="AD2062">
            <v>190</v>
          </cell>
        </row>
        <row r="2063">
          <cell r="G2063" t="str">
            <v>TP32NT</v>
          </cell>
          <cell r="H2063" t="str">
            <v>Đường số 1 Thọ Lâm, từ Quốc lộ 20 đến hết ranh nhà thờ Thọ Lâm</v>
          </cell>
          <cell r="I2063" t="str">
            <v>Đường 129 (Đoạn từ đường rẽ vào tượng đài Đức Mẹ đến đường Giang Điền)</v>
          </cell>
          <cell r="J2063"/>
          <cell r="K2063" t="str">
            <v>Hết ranh nhà nguyện Giáo họ Giang Lâm + 400m</v>
          </cell>
          <cell r="L2063">
            <v>620</v>
          </cell>
          <cell r="M2063">
            <v>300</v>
          </cell>
          <cell r="N2063">
            <v>250</v>
          </cell>
          <cell r="O2063">
            <v>150</v>
          </cell>
          <cell r="P2063">
            <v>0</v>
          </cell>
          <cell r="Q2063">
            <v>0</v>
          </cell>
          <cell r="R2063">
            <v>0</v>
          </cell>
          <cell r="S2063">
            <v>0</v>
          </cell>
          <cell r="T2063" t="e">
            <v>#DIV/0!</v>
          </cell>
          <cell r="U2063" t="e">
            <v>#DIV/0!</v>
          </cell>
          <cell r="V2063" t="e">
            <v>#DIV/0!</v>
          </cell>
          <cell r="W2063" t="e">
            <v>#DIV/0!</v>
          </cell>
          <cell r="X2063">
            <v>3.5</v>
          </cell>
          <cell r="Y2063">
            <v>1.107421875</v>
          </cell>
          <cell r="Z2063" t="str">
            <v>41. Xã Tân Phú.xlsx</v>
          </cell>
          <cell r="AA2063">
            <v>690</v>
          </cell>
          <cell r="AB2063">
            <v>340</v>
          </cell>
          <cell r="AC2063">
            <v>280</v>
          </cell>
          <cell r="AD2063">
            <v>170</v>
          </cell>
        </row>
        <row r="2064">
          <cell r="G2064" t="str">
            <v>TP33NT</v>
          </cell>
          <cell r="H2064" t="str">
            <v>Đường Thanh Thọ, từ Quốc lộ 20 đến giáp ranh xã Phú Lâm</v>
          </cell>
          <cell r="I2064" t="str">
            <v>Quốc lộ 20</v>
          </cell>
          <cell r="J2064"/>
          <cell r="K2064" t="str">
            <v>đi vào 270m</v>
          </cell>
          <cell r="L2064">
            <v>520</v>
          </cell>
          <cell r="M2064">
            <v>260</v>
          </cell>
          <cell r="N2064">
            <v>200</v>
          </cell>
          <cell r="O2064">
            <v>150</v>
          </cell>
          <cell r="P2064">
            <v>0</v>
          </cell>
          <cell r="Q2064">
            <v>0</v>
          </cell>
          <cell r="R2064">
            <v>0</v>
          </cell>
          <cell r="S2064">
            <v>0</v>
          </cell>
          <cell r="T2064" t="e">
            <v>#DIV/0!</v>
          </cell>
          <cell r="U2064" t="e">
            <v>#DIV/0!</v>
          </cell>
          <cell r="V2064" t="e">
            <v>#DIV/0!</v>
          </cell>
          <cell r="W2064" t="e">
            <v>#DIV/0!</v>
          </cell>
          <cell r="X2064">
            <v>3.5</v>
          </cell>
          <cell r="Y2064">
            <v>1.107421875</v>
          </cell>
          <cell r="Z2064" t="str">
            <v>41. Xã Tân Phú.xlsx</v>
          </cell>
          <cell r="AA2064">
            <v>580</v>
          </cell>
          <cell r="AB2064">
            <v>290</v>
          </cell>
          <cell r="AC2064">
            <v>220</v>
          </cell>
          <cell r="AD2064">
            <v>170</v>
          </cell>
        </row>
        <row r="2065">
          <cell r="G2065" t="str">
            <v>TP34NT</v>
          </cell>
          <cell r="H2065" t="str">
            <v>Đường Suối Cọp, từ đường 129 đến hết ranh thửa đất số 184 tờ BĐĐC số 29 về bên phải và đến hết ranh thửa đất số 137, tờ BĐĐC số 29 về bên trái, xã Phú Thanh</v>
          </cell>
          <cell r="I2065" t="str">
            <v>Quốc lộ 20</v>
          </cell>
          <cell r="J2065"/>
          <cell r="K2065" t="str">
            <v>Đường Chợ Ngọc Lâm</v>
          </cell>
          <cell r="L2065">
            <v>400</v>
          </cell>
          <cell r="M2065">
            <v>160</v>
          </cell>
          <cell r="N2065">
            <v>150</v>
          </cell>
          <cell r="O2065">
            <v>140</v>
          </cell>
          <cell r="P2065">
            <v>0</v>
          </cell>
          <cell r="Q2065">
            <v>0</v>
          </cell>
          <cell r="R2065">
            <v>0</v>
          </cell>
          <cell r="S2065">
            <v>0</v>
          </cell>
          <cell r="T2065" t="e">
            <v>#DIV/0!</v>
          </cell>
          <cell r="U2065" t="e">
            <v>#DIV/0!</v>
          </cell>
          <cell r="V2065" t="e">
            <v>#DIV/0!</v>
          </cell>
          <cell r="W2065" t="e">
            <v>#DIV/0!</v>
          </cell>
          <cell r="X2065">
            <v>3.5</v>
          </cell>
          <cell r="Y2065">
            <v>1.107421875</v>
          </cell>
          <cell r="Z2065" t="str">
            <v>41. Xã Tân Phú.xlsx</v>
          </cell>
          <cell r="AA2065">
            <v>440</v>
          </cell>
          <cell r="AB2065">
            <v>180</v>
          </cell>
          <cell r="AC2065">
            <v>170</v>
          </cell>
          <cell r="AD2065">
            <v>160</v>
          </cell>
        </row>
        <row r="2066">
          <cell r="G2066" t="str">
            <v>TP35NT</v>
          </cell>
          <cell r="H2066" t="str">
            <v>Đường Giang Điền, từ đường 129 đến hết ranh thửa đất số 107 tờ BĐĐC số 41 về bên phải và đến hết ranh thửa đất số 100, tờ BĐĐC số 41 về bên trái, xã Phú Thanh</v>
          </cell>
          <cell r="I2066" t="str">
            <v>Quốc lộ 20</v>
          </cell>
          <cell r="J2066"/>
          <cell r="K2066" t="str">
            <v>đi vào 276m</v>
          </cell>
          <cell r="L2066">
            <v>400</v>
          </cell>
          <cell r="M2066">
            <v>160</v>
          </cell>
          <cell r="N2066">
            <v>150</v>
          </cell>
          <cell r="O2066">
            <v>140</v>
          </cell>
          <cell r="P2066">
            <v>1474</v>
          </cell>
          <cell r="Q2066">
            <v>1032</v>
          </cell>
          <cell r="R2066">
            <v>0</v>
          </cell>
          <cell r="S2066">
            <v>0</v>
          </cell>
          <cell r="T2066">
            <v>0.30052154002713705</v>
          </cell>
          <cell r="U2066">
            <v>0.1736434108527132</v>
          </cell>
          <cell r="V2066" t="e">
            <v>#DIV/0!</v>
          </cell>
          <cell r="W2066" t="e">
            <v>#DIV/0!</v>
          </cell>
          <cell r="X2066">
            <v>3.5</v>
          </cell>
          <cell r="Y2066">
            <v>1.107421875</v>
          </cell>
          <cell r="Z2066" t="str">
            <v>41. Xã Tân Phú.xlsx</v>
          </cell>
          <cell r="AA2066">
            <v>440</v>
          </cell>
          <cell r="AB2066">
            <v>180</v>
          </cell>
          <cell r="AC2066">
            <v>170</v>
          </cell>
          <cell r="AD2066">
            <v>160</v>
          </cell>
        </row>
        <row r="2067">
          <cell r="G2067" t="str">
            <v>TP36NT</v>
          </cell>
          <cell r="H2067" t="str">
            <v>Đường số 2 Ngọc Lâm, từ Quốc lộ 20 đến hết ranh thửa đất số 125 tờ BĐĐC số 11 về bên phải và hết ranh thửa đất số 519, tờ BĐĐC số 11 về bên trái, xã Phú Thanh</v>
          </cell>
          <cell r="I2067" t="str">
            <v>Quốc lộ 20</v>
          </cell>
          <cell r="J2067"/>
          <cell r="K2067" t="str">
            <v>đi vào 2.415m</v>
          </cell>
          <cell r="L2067">
            <v>400</v>
          </cell>
          <cell r="M2067">
            <v>200</v>
          </cell>
          <cell r="N2067">
            <v>170</v>
          </cell>
          <cell r="O2067">
            <v>150</v>
          </cell>
          <cell r="P2067">
            <v>0</v>
          </cell>
          <cell r="Q2067">
            <v>0</v>
          </cell>
          <cell r="R2067">
            <v>0</v>
          </cell>
          <cell r="S2067">
            <v>0</v>
          </cell>
          <cell r="T2067" t="e">
            <v>#DIV/0!</v>
          </cell>
          <cell r="U2067" t="e">
            <v>#DIV/0!</v>
          </cell>
          <cell r="V2067" t="e">
            <v>#DIV/0!</v>
          </cell>
          <cell r="W2067" t="e">
            <v>#DIV/0!</v>
          </cell>
          <cell r="X2067">
            <v>3.5</v>
          </cell>
          <cell r="Y2067">
            <v>1.107421875</v>
          </cell>
          <cell r="Z2067" t="str">
            <v>41. Xã Tân Phú.xlsx</v>
          </cell>
          <cell r="AA2067">
            <v>440</v>
          </cell>
          <cell r="AB2067">
            <v>220</v>
          </cell>
          <cell r="AC2067">
            <v>190</v>
          </cell>
          <cell r="AD2067">
            <v>170</v>
          </cell>
        </row>
        <row r="2068">
          <cell r="G2068" t="str">
            <v>TP37NT</v>
          </cell>
          <cell r="H2068" t="str">
            <v>Đường số 1 Ngọc Lâm, từ Quốc lộ 20 đến đường chợ Ngọc Lâm</v>
          </cell>
          <cell r="I2068" t="str">
            <v>Quốc lộ 20</v>
          </cell>
          <cell r="J2068"/>
          <cell r="K2068" t="str">
            <v>Đường Phú Lâm - Thanh Sơn</v>
          </cell>
          <cell r="L2068">
            <v>400</v>
          </cell>
          <cell r="M2068">
            <v>200</v>
          </cell>
          <cell r="N2068">
            <v>170</v>
          </cell>
          <cell r="O2068">
            <v>150</v>
          </cell>
          <cell r="P2068">
            <v>0</v>
          </cell>
          <cell r="Q2068">
            <v>0</v>
          </cell>
          <cell r="R2068">
            <v>0</v>
          </cell>
          <cell r="S2068">
            <v>0</v>
          </cell>
          <cell r="T2068" t="e">
            <v>#DIV/0!</v>
          </cell>
          <cell r="U2068" t="e">
            <v>#DIV/0!</v>
          </cell>
          <cell r="V2068" t="e">
            <v>#DIV/0!</v>
          </cell>
          <cell r="W2068" t="e">
            <v>#DIV/0!</v>
          </cell>
          <cell r="X2068">
            <v>3.5</v>
          </cell>
          <cell r="Y2068">
            <v>1.107421875</v>
          </cell>
          <cell r="Z2068" t="str">
            <v>41. Xã Tân Phú.xlsx</v>
          </cell>
          <cell r="AA2068">
            <v>440</v>
          </cell>
          <cell r="AB2068">
            <v>220</v>
          </cell>
          <cell r="AC2068">
            <v>190</v>
          </cell>
          <cell r="AD2068">
            <v>170</v>
          </cell>
        </row>
        <row r="2069">
          <cell r="G2069" t="str">
            <v>TP38NT</v>
          </cell>
          <cell r="H2069" t="str">
            <v>Đường Cắt Kiếng, từ Quốc lộ 20 đến hết ranh thửa đất số 116 tờ BĐĐC số 4 về bên phải và hết ranh thửa đất số 117, tờ BĐĐC số 4 về bên trái xã Phú Thanh</v>
          </cell>
          <cell r="I2069" t="str">
            <v>Ngã ba đi xã Thanh Sơn</v>
          </cell>
          <cell r="J2069"/>
          <cell r="K2069" t="str">
            <v>Giáp ranh xã Núi Tượng</v>
          </cell>
          <cell r="L2069">
            <v>700</v>
          </cell>
          <cell r="M2069">
            <v>350</v>
          </cell>
          <cell r="N2069">
            <v>300</v>
          </cell>
          <cell r="O2069">
            <v>190</v>
          </cell>
          <cell r="P2069">
            <v>0</v>
          </cell>
          <cell r="Q2069">
            <v>0</v>
          </cell>
          <cell r="R2069">
            <v>0</v>
          </cell>
          <cell r="S2069">
            <v>0</v>
          </cell>
          <cell r="T2069" t="e">
            <v>#DIV/0!</v>
          </cell>
          <cell r="U2069" t="e">
            <v>#DIV/0!</v>
          </cell>
          <cell r="V2069" t="e">
            <v>#DIV/0!</v>
          </cell>
          <cell r="W2069" t="e">
            <v>#DIV/0!</v>
          </cell>
          <cell r="X2069">
            <v>3.5</v>
          </cell>
          <cell r="Y2069">
            <v>1.107421875</v>
          </cell>
          <cell r="Z2069" t="str">
            <v>41. Xã Tân Phú.xlsx</v>
          </cell>
          <cell r="AA2069">
            <v>780</v>
          </cell>
          <cell r="AB2069">
            <v>390</v>
          </cell>
          <cell r="AC2069">
            <v>340</v>
          </cell>
          <cell r="AD2069">
            <v>210</v>
          </cell>
        </row>
        <row r="2070">
          <cell r="G2070" t="str">
            <v>TP39NT</v>
          </cell>
          <cell r="H2070" t="str">
            <v>Đường Km 130, từ Quốc lộ 20 đến hết ranh thửa đất số 62 tờ BĐĐC số 20 về bên phải và hết ranh thửa đất số 19, tờ BĐĐC số 20 về bên trái, xã Phú Thanh</v>
          </cell>
          <cell r="I2070" t="str">
            <v>Ngã ba đi xã Thanh Sơn</v>
          </cell>
          <cell r="J2070"/>
          <cell r="K2070" t="str">
            <v>Ngã tư đi xã Phú Lộc</v>
          </cell>
          <cell r="L2070">
            <v>400</v>
          </cell>
          <cell r="M2070">
            <v>200</v>
          </cell>
          <cell r="N2070">
            <v>170</v>
          </cell>
          <cell r="O2070">
            <v>150</v>
          </cell>
          <cell r="P2070">
            <v>0</v>
          </cell>
          <cell r="Q2070">
            <v>0</v>
          </cell>
          <cell r="R2070">
            <v>0</v>
          </cell>
          <cell r="S2070">
            <v>0</v>
          </cell>
          <cell r="T2070" t="e">
            <v>#DIV/0!</v>
          </cell>
          <cell r="U2070" t="e">
            <v>#DIV/0!</v>
          </cell>
          <cell r="V2070" t="e">
            <v>#DIV/0!</v>
          </cell>
          <cell r="W2070" t="e">
            <v>#DIV/0!</v>
          </cell>
          <cell r="X2070">
            <v>3.5</v>
          </cell>
          <cell r="Y2070">
            <v>1.107421875</v>
          </cell>
          <cell r="Z2070" t="str">
            <v>41. Xã Tân Phú.xlsx</v>
          </cell>
          <cell r="AA2070">
            <v>440</v>
          </cell>
          <cell r="AB2070">
            <v>220</v>
          </cell>
          <cell r="AC2070">
            <v>190</v>
          </cell>
          <cell r="AD2070">
            <v>170</v>
          </cell>
        </row>
        <row r="2071">
          <cell r="G2071" t="str">
            <v>TP40NT</v>
          </cell>
          <cell r="H2071" t="str">
            <v>Đường Chợ Ngọc Lâm, từ Quốc lộ 20 đến đường Phú Xuân - Núi Tượng</v>
          </cell>
          <cell r="I2071" t="str">
            <v>Ngã tư đi xã Phú Lộc</v>
          </cell>
          <cell r="J2071"/>
          <cell r="K2071" t="str">
            <v>Giáp ranh xã Núi Tượng</v>
          </cell>
          <cell r="L2071">
            <v>1100</v>
          </cell>
          <cell r="M2071">
            <v>300</v>
          </cell>
          <cell r="N2071">
            <v>250</v>
          </cell>
          <cell r="O2071">
            <v>190</v>
          </cell>
          <cell r="P2071">
            <v>0</v>
          </cell>
          <cell r="Q2071">
            <v>0</v>
          </cell>
          <cell r="R2071">
            <v>0</v>
          </cell>
          <cell r="S2071">
            <v>0</v>
          </cell>
          <cell r="T2071" t="e">
            <v>#DIV/0!</v>
          </cell>
          <cell r="U2071" t="e">
            <v>#DIV/0!</v>
          </cell>
          <cell r="V2071" t="e">
            <v>#DIV/0!</v>
          </cell>
          <cell r="W2071" t="e">
            <v>#DIV/0!</v>
          </cell>
          <cell r="X2071">
            <v>3.5</v>
          </cell>
          <cell r="Y2071">
            <v>1.107421875</v>
          </cell>
          <cell r="Z2071" t="str">
            <v>41. Xã Tân Phú.xlsx</v>
          </cell>
          <cell r="AA2071">
            <v>1200</v>
          </cell>
          <cell r="AB2071">
            <v>340</v>
          </cell>
          <cell r="AC2071">
            <v>280</v>
          </cell>
          <cell r="AD2071">
            <v>210</v>
          </cell>
        </row>
        <row r="2072">
          <cell r="G2072" t="str">
            <v>TP41NT2</v>
          </cell>
          <cell r="H2072" t="str">
            <v>Đường Phú Xuân - Núi Tượng</v>
          </cell>
          <cell r="I2072" t="str">
            <v>Tiếp nối đường Trương Công Định (thị trấn Tân Phú)</v>
          </cell>
          <cell r="J2072"/>
          <cell r="K2072" t="str">
            <v>đi vào 668m</v>
          </cell>
          <cell r="L2072"/>
          <cell r="M2072"/>
          <cell r="N2072"/>
          <cell r="O2072"/>
          <cell r="P2072"/>
          <cell r="Q2072"/>
          <cell r="R2072"/>
          <cell r="S2072"/>
          <cell r="T2072"/>
          <cell r="U2072"/>
          <cell r="V2072"/>
          <cell r="W2072"/>
          <cell r="Y2072"/>
          <cell r="Z2072"/>
          <cell r="AA2072"/>
          <cell r="AB2072"/>
          <cell r="AC2072"/>
          <cell r="AD2072"/>
        </row>
        <row r="2073">
          <cell r="G2073" t="str">
            <v>TP41NT2_D1</v>
          </cell>
          <cell r="H2073" t="str">
            <v>Đoạn từ ngã ba đi xã Thanh Sơn đến ngã tư đi xã Phú Lộc</v>
          </cell>
          <cell r="I2073" t="str">
            <v>Đường Chợ Ngọc Lâm</v>
          </cell>
          <cell r="J2073"/>
          <cell r="K2073" t="str">
            <v>Đường Phú Lâm - Thanh Sơn</v>
          </cell>
          <cell r="L2073">
            <v>850</v>
          </cell>
          <cell r="M2073">
            <v>350</v>
          </cell>
          <cell r="N2073">
            <v>250</v>
          </cell>
          <cell r="O2073">
            <v>190</v>
          </cell>
          <cell r="P2073">
            <v>4343.5</v>
          </cell>
          <cell r="Q2073">
            <v>2453.5</v>
          </cell>
          <cell r="R2073">
            <v>1810</v>
          </cell>
          <cell r="S2073">
            <v>1457.3</v>
          </cell>
          <cell r="T2073">
            <v>0.22932974559686889</v>
          </cell>
          <cell r="U2073">
            <v>0.16717189728958631</v>
          </cell>
          <cell r="V2073">
            <v>0.16186118784530387</v>
          </cell>
          <cell r="W2073">
            <v>0.15278683181225555</v>
          </cell>
          <cell r="X2073">
            <v>4</v>
          </cell>
          <cell r="Y2073">
            <v>1.171875</v>
          </cell>
          <cell r="Z2073" t="str">
            <v>41. Xã Tân Phú.xlsx</v>
          </cell>
          <cell r="AA2073">
            <v>1000</v>
          </cell>
          <cell r="AB2073">
            <v>410</v>
          </cell>
          <cell r="AC2073">
            <v>290</v>
          </cell>
          <cell r="AD2073">
            <v>220</v>
          </cell>
        </row>
        <row r="2074">
          <cell r="G2074" t="str">
            <v>TP41NT2_D2</v>
          </cell>
          <cell r="H2074" t="str">
            <v>Đoạn từ ngã tư đi xã Phú Lộc đến hết ranh thửa đất số 1, tờ BĐĐC số 3 về bên phải và hết ranh thửa đất số 5, tờ BĐĐC số 3 về bên trái, xã Phú Xuân</v>
          </cell>
          <cell r="I2074"/>
          <cell r="J2074"/>
          <cell r="K2074"/>
          <cell r="L2074">
            <v>800</v>
          </cell>
          <cell r="M2074">
            <v>300</v>
          </cell>
          <cell r="N2074">
            <v>250</v>
          </cell>
          <cell r="O2074">
            <v>190</v>
          </cell>
          <cell r="P2074">
            <v>0</v>
          </cell>
          <cell r="Q2074">
            <v>0</v>
          </cell>
          <cell r="R2074">
            <v>0</v>
          </cell>
          <cell r="S2074">
            <v>0</v>
          </cell>
          <cell r="T2074" t="e">
            <v>#DIV/0!</v>
          </cell>
          <cell r="U2074" t="e">
            <v>#DIV/0!</v>
          </cell>
          <cell r="V2074" t="e">
            <v>#DIV/0!</v>
          </cell>
          <cell r="W2074" t="e">
            <v>#DIV/0!</v>
          </cell>
          <cell r="X2074">
            <v>4</v>
          </cell>
          <cell r="Y2074">
            <v>1.171875</v>
          </cell>
          <cell r="Z2074" t="str">
            <v>41. Xã Tân Phú.xlsx</v>
          </cell>
          <cell r="AA2074">
            <v>940</v>
          </cell>
          <cell r="AB2074">
            <v>350</v>
          </cell>
          <cell r="AC2074">
            <v>290</v>
          </cell>
          <cell r="AD2074">
            <v>220</v>
          </cell>
        </row>
        <row r="2075">
          <cell r="G2075" t="str">
            <v>TP41NT2_D3</v>
          </cell>
          <cell r="H2075" t="str">
            <v>Đoạn từ ngã ba xã Phú Lộc đến hết ranh thửa đất số 2, tờ BĐĐC số 1 về bên phải, xã Phú Xuân và hết ranh thửa đất số 69, tờ BĐĐC số 12 về bên trái, xã Phú Thịnh</v>
          </cell>
          <cell r="I2075" t="str">
            <v>Quốc lộ 20</v>
          </cell>
          <cell r="J2075"/>
          <cell r="K2075" t="str">
            <v>Cuối Giáo xứ Lá ủ + 400m</v>
          </cell>
          <cell r="L2075">
            <v>600</v>
          </cell>
          <cell r="M2075">
            <v>300</v>
          </cell>
          <cell r="N2075">
            <v>250</v>
          </cell>
          <cell r="O2075">
            <v>190</v>
          </cell>
          <cell r="P2075">
            <v>0</v>
          </cell>
          <cell r="Q2075">
            <v>0</v>
          </cell>
          <cell r="R2075">
            <v>0</v>
          </cell>
          <cell r="S2075">
            <v>0</v>
          </cell>
          <cell r="T2075" t="e">
            <v>#DIV/0!</v>
          </cell>
          <cell r="U2075" t="e">
            <v>#DIV/0!</v>
          </cell>
          <cell r="V2075" t="e">
            <v>#DIV/0!</v>
          </cell>
          <cell r="W2075" t="e">
            <v>#DIV/0!</v>
          </cell>
          <cell r="X2075">
            <v>4</v>
          </cell>
          <cell r="Y2075">
            <v>1.171875</v>
          </cell>
          <cell r="Z2075" t="str">
            <v>41. Xã Tân Phú.xlsx</v>
          </cell>
          <cell r="AA2075">
            <v>700</v>
          </cell>
          <cell r="AB2075">
            <v>350</v>
          </cell>
          <cell r="AC2075">
            <v>290</v>
          </cell>
          <cell r="AD2075">
            <v>220</v>
          </cell>
        </row>
        <row r="2076">
          <cell r="G2076" t="str">
            <v>TP42NT</v>
          </cell>
          <cell r="H2076" t="str">
            <v>Đường từ đường Trương Công Định, (thị trấn Tân Phú) đến hết ranh thửa đất số 394, tờ BĐĐC số 7 (xã Trà Cổ)</v>
          </cell>
          <cell r="I2076" t="str">
            <v>Quốc lộ 20</v>
          </cell>
          <cell r="J2076"/>
          <cell r="K2076" t="str">
            <v>Giao đường ấp Phú Dũng (xã Phú Bình)</v>
          </cell>
          <cell r="L2076"/>
          <cell r="M2076"/>
          <cell r="N2076"/>
          <cell r="O2076"/>
          <cell r="P2076"/>
          <cell r="Q2076"/>
          <cell r="R2076"/>
          <cell r="S2076"/>
          <cell r="T2076"/>
          <cell r="U2076"/>
          <cell r="V2076"/>
          <cell r="W2076"/>
          <cell r="Y2076"/>
          <cell r="Z2076"/>
          <cell r="AA2076"/>
          <cell r="AB2076"/>
          <cell r="AC2076"/>
          <cell r="AD2076"/>
        </row>
        <row r="2077">
          <cell r="G2077" t="str">
            <v>TP42NT_D1</v>
          </cell>
          <cell r="H2077" t="str">
            <v>Đoạn từ đường Trương Công Định (thị trấn Tân Phú) đến hết ranh thửa đất số 450, tờ BĐĐC số 5 (xã Trà Cổ)</v>
          </cell>
          <cell r="I2077"/>
          <cell r="J2077"/>
          <cell r="K2077"/>
          <cell r="L2077">
            <v>900</v>
          </cell>
          <cell r="M2077">
            <v>500</v>
          </cell>
          <cell r="N2077">
            <v>300</v>
          </cell>
          <cell r="O2077">
            <v>200</v>
          </cell>
          <cell r="P2077">
            <v>0</v>
          </cell>
          <cell r="Q2077">
            <v>0</v>
          </cell>
          <cell r="R2077">
            <v>0</v>
          </cell>
          <cell r="S2077">
            <v>0</v>
          </cell>
          <cell r="T2077" t="e">
            <v>#DIV/0!</v>
          </cell>
          <cell r="U2077" t="e">
            <v>#DIV/0!</v>
          </cell>
          <cell r="V2077" t="e">
            <v>#DIV/0!</v>
          </cell>
          <cell r="W2077" t="e">
            <v>#DIV/0!</v>
          </cell>
          <cell r="X2077">
            <v>4</v>
          </cell>
          <cell r="Y2077">
            <v>1.171875</v>
          </cell>
          <cell r="Z2077" t="str">
            <v>41. Xã Tân Phú.xlsx</v>
          </cell>
          <cell r="AA2077">
            <v>1100</v>
          </cell>
          <cell r="AB2077">
            <v>590</v>
          </cell>
          <cell r="AC2077">
            <v>350</v>
          </cell>
          <cell r="AD2077">
            <v>230</v>
          </cell>
        </row>
        <row r="2078">
          <cell r="G2078" t="str">
            <v>TP42NT_D2</v>
          </cell>
          <cell r="H2078" t="str">
            <v>Đoạn từ hết ranh thửa đất số 450, tờ BĐĐC số 5 đến hết ranh thửa đất số 394 tờ bản đồ số 7 (xã Trà Cổ)</v>
          </cell>
          <cell r="I2078"/>
          <cell r="J2078"/>
          <cell r="K2078"/>
          <cell r="L2078">
            <v>750</v>
          </cell>
          <cell r="M2078">
            <v>400</v>
          </cell>
          <cell r="N2078">
            <v>300</v>
          </cell>
          <cell r="O2078">
            <v>200</v>
          </cell>
          <cell r="P2078">
            <v>0</v>
          </cell>
          <cell r="Q2078">
            <v>0</v>
          </cell>
          <cell r="R2078">
            <v>0</v>
          </cell>
          <cell r="S2078">
            <v>0</v>
          </cell>
          <cell r="T2078" t="e">
            <v>#DIV/0!</v>
          </cell>
          <cell r="U2078" t="e">
            <v>#DIV/0!</v>
          </cell>
          <cell r="V2078" t="e">
            <v>#DIV/0!</v>
          </cell>
          <cell r="W2078" t="e">
            <v>#DIV/0!</v>
          </cell>
          <cell r="X2078">
            <v>4</v>
          </cell>
          <cell r="Y2078">
            <v>1.171875</v>
          </cell>
          <cell r="Z2078" t="str">
            <v>41. Xã Tân Phú.xlsx</v>
          </cell>
          <cell r="AA2078">
            <v>880</v>
          </cell>
          <cell r="AB2078">
            <v>470</v>
          </cell>
          <cell r="AC2078">
            <v>350</v>
          </cell>
          <cell r="AD2078">
            <v>230</v>
          </cell>
        </row>
        <row r="2079">
          <cell r="G2079" t="str">
            <v>TP43NT</v>
          </cell>
          <cell r="H2079" t="str">
            <v>Đường Phú Xuân - Thanh Sơn, từ chợ Ngọc Lâm đến đường Phú Lâm - Thanh Sơn</v>
          </cell>
          <cell r="I2079" t="str">
            <v>Giao đường ấp Phú Dũng (xã Phú Bình)</v>
          </cell>
          <cell r="J2079"/>
          <cell r="K2079" t="str">
            <v>Đường đi khu Lá ủ</v>
          </cell>
          <cell r="L2079">
            <v>500</v>
          </cell>
          <cell r="M2079">
            <v>250</v>
          </cell>
          <cell r="N2079">
            <v>200</v>
          </cell>
          <cell r="O2079">
            <v>190</v>
          </cell>
          <cell r="P2079">
            <v>0</v>
          </cell>
          <cell r="Q2079">
            <v>0</v>
          </cell>
          <cell r="R2079">
            <v>1746</v>
          </cell>
          <cell r="S2079">
            <v>1356.6</v>
          </cell>
          <cell r="T2079" t="e">
            <v>#DIV/0!</v>
          </cell>
          <cell r="U2079" t="e">
            <v>#DIV/0!</v>
          </cell>
          <cell r="V2079">
            <v>0.14891179839633448</v>
          </cell>
          <cell r="W2079">
            <v>0.18207282913165268</v>
          </cell>
          <cell r="X2079">
            <v>4</v>
          </cell>
          <cell r="Y2079">
            <v>1.3</v>
          </cell>
          <cell r="Z2079" t="str">
            <v>34. Xã Phú Lâm.xlsx</v>
          </cell>
          <cell r="AA2079">
            <v>650</v>
          </cell>
          <cell r="AB2079">
            <v>330</v>
          </cell>
          <cell r="AC2079">
            <v>260</v>
          </cell>
          <cell r="AD2079">
            <v>250</v>
          </cell>
        </row>
        <row r="2080">
          <cell r="G2080" t="str">
            <v>TP44NT</v>
          </cell>
          <cell r="H2080" t="str">
            <v>Đường Phú Lâm - Phú Bình</v>
          </cell>
          <cell r="I2080" t="str">
            <v>Đường đi khu Lá ủ</v>
          </cell>
          <cell r="J2080"/>
          <cell r="K2080" t="str">
            <v>Cuối Giáo xứ Lá ủ + 400m</v>
          </cell>
          <cell r="L2080"/>
          <cell r="M2080"/>
          <cell r="N2080"/>
          <cell r="O2080"/>
          <cell r="P2080"/>
          <cell r="Q2080"/>
          <cell r="R2080"/>
          <cell r="S2080"/>
          <cell r="T2080"/>
          <cell r="U2080"/>
          <cell r="V2080"/>
          <cell r="W2080"/>
          <cell r="Y2080"/>
          <cell r="Z2080"/>
          <cell r="AA2080"/>
          <cell r="AB2080"/>
          <cell r="AC2080"/>
          <cell r="AD2080"/>
        </row>
        <row r="2081">
          <cell r="G2081" t="str">
            <v>TP44NT_D1</v>
          </cell>
          <cell r="H2081" t="str">
            <v>Đoạn từ quốc lộ 20 đến giao đường ấp Phú Dũng (xã Phú Bình)</v>
          </cell>
          <cell r="I2081" t="str">
            <v>Đường 600A</v>
          </cell>
          <cell r="J2081"/>
          <cell r="K2081" t="str">
            <v>đi vào 9.172m</v>
          </cell>
          <cell r="L2081">
            <v>600</v>
          </cell>
          <cell r="M2081">
            <v>250</v>
          </cell>
          <cell r="N2081">
            <v>230</v>
          </cell>
          <cell r="O2081">
            <v>200</v>
          </cell>
          <cell r="P2081">
            <v>0</v>
          </cell>
          <cell r="Q2081">
            <v>0</v>
          </cell>
          <cell r="R2081">
            <v>0</v>
          </cell>
          <cell r="S2081">
            <v>0</v>
          </cell>
          <cell r="T2081" t="e">
            <v>#DIV/0!</v>
          </cell>
          <cell r="U2081" t="e">
            <v>#DIV/0!</v>
          </cell>
          <cell r="V2081" t="e">
            <v>#DIV/0!</v>
          </cell>
          <cell r="W2081" t="e">
            <v>#DIV/0!</v>
          </cell>
          <cell r="X2081">
            <v>4</v>
          </cell>
          <cell r="Y2081">
            <v>1.3</v>
          </cell>
          <cell r="Z2081" t="str">
            <v>34. Xã Phú Lâm.xlsx</v>
          </cell>
          <cell r="AA2081">
            <v>780</v>
          </cell>
          <cell r="AB2081">
            <v>330</v>
          </cell>
          <cell r="AC2081">
            <v>300</v>
          </cell>
          <cell r="AD2081">
            <v>260</v>
          </cell>
        </row>
        <row r="2082">
          <cell r="G2082" t="str">
            <v>TP44NT_D2</v>
          </cell>
          <cell r="H2082" t="str">
            <v>Đoạn giáp đường ấp Phú Dũng (xã Phú Bình) đến giáp đường đi khu Lá ủ</v>
          </cell>
          <cell r="I2082" t="str">
            <v>Quốc lộ 20</v>
          </cell>
          <cell r="J2082"/>
          <cell r="K2082" t="str">
            <v>Đường 600A</v>
          </cell>
          <cell r="L2082">
            <v>500</v>
          </cell>
          <cell r="M2082">
            <v>250</v>
          </cell>
          <cell r="N2082">
            <v>220</v>
          </cell>
          <cell r="O2082">
            <v>190</v>
          </cell>
          <cell r="P2082">
            <v>0</v>
          </cell>
          <cell r="Q2082">
            <v>0</v>
          </cell>
          <cell r="R2082">
            <v>0</v>
          </cell>
          <cell r="S2082">
            <v>0</v>
          </cell>
          <cell r="T2082" t="e">
            <v>#DIV/0!</v>
          </cell>
          <cell r="U2082" t="e">
            <v>#DIV/0!</v>
          </cell>
          <cell r="V2082" t="e">
            <v>#DIV/0!</v>
          </cell>
          <cell r="W2082" t="e">
            <v>#DIV/0!</v>
          </cell>
          <cell r="X2082">
            <v>4</v>
          </cell>
          <cell r="Y2082">
            <v>1.3</v>
          </cell>
          <cell r="Z2082" t="str">
            <v>34. Xã Phú Lâm.xlsx</v>
          </cell>
          <cell r="AA2082">
            <v>650</v>
          </cell>
          <cell r="AB2082">
            <v>330</v>
          </cell>
          <cell r="AC2082">
            <v>290</v>
          </cell>
          <cell r="AD2082">
            <v>250</v>
          </cell>
        </row>
        <row r="2083">
          <cell r="G2083" t="str">
            <v>TP44NT_D3</v>
          </cell>
          <cell r="H2083" t="str">
            <v>Đoạn còn lại, từ đường đi khu Lá ủ đến hết ranh thửa đất số 144 tờ BĐĐC số 27 về bên phải và hết ranh thửa đất số 303, tờ BĐĐC số 28 về bên trái, xã Phú Bình</v>
          </cell>
          <cell r="I2083" t="str">
            <v>Đường Tà Lài</v>
          </cell>
          <cell r="J2083"/>
          <cell r="K2083" t="str">
            <v>Ngã 3 đi bến đò Phú Tân (huyện Định Quán)</v>
          </cell>
          <cell r="L2083">
            <v>500</v>
          </cell>
          <cell r="M2083">
            <v>250</v>
          </cell>
          <cell r="N2083">
            <v>220</v>
          </cell>
          <cell r="O2083">
            <v>190</v>
          </cell>
          <cell r="P2083">
            <v>0</v>
          </cell>
          <cell r="Q2083">
            <v>0</v>
          </cell>
          <cell r="R2083">
            <v>0</v>
          </cell>
          <cell r="S2083">
            <v>0</v>
          </cell>
          <cell r="T2083" t="e">
            <v>#DIV/0!</v>
          </cell>
          <cell r="U2083" t="e">
            <v>#DIV/0!</v>
          </cell>
          <cell r="V2083" t="e">
            <v>#DIV/0!</v>
          </cell>
          <cell r="W2083" t="e">
            <v>#DIV/0!</v>
          </cell>
          <cell r="X2083">
            <v>4</v>
          </cell>
          <cell r="Y2083">
            <v>1.3</v>
          </cell>
          <cell r="Z2083" t="str">
            <v>34. Xã Phú Lâm.xlsx</v>
          </cell>
          <cell r="AA2083">
            <v>650</v>
          </cell>
          <cell r="AB2083">
            <v>330</v>
          </cell>
          <cell r="AC2083">
            <v>290</v>
          </cell>
          <cell r="AD2083">
            <v>250</v>
          </cell>
        </row>
        <row r="2084">
          <cell r="G2084" t="str">
            <v>TP45NT</v>
          </cell>
          <cell r="H2084" t="str">
            <v>Đường 600B, từ đường 600A đến hết ranh thửa đất số 12, tờ BĐĐC số 76 về bên phải và hết ranh thửa đất số 38, tờ BĐĐC số 76 về bên trái, xã Phú An</v>
          </cell>
          <cell r="I2084" t="str">
            <v>Đường Phú Lập đi Nam Cát Tiên</v>
          </cell>
          <cell r="J2084"/>
          <cell r="K2084" t="str">
            <v>Đến ngã ba trường Trung học cơ sở Núi Tượng</v>
          </cell>
          <cell r="L2084">
            <v>500</v>
          </cell>
          <cell r="M2084">
            <v>250</v>
          </cell>
          <cell r="N2084">
            <v>200</v>
          </cell>
          <cell r="O2084">
            <v>150</v>
          </cell>
          <cell r="P2084">
            <v>0</v>
          </cell>
          <cell r="Q2084">
            <v>0</v>
          </cell>
          <cell r="R2084">
            <v>0</v>
          </cell>
          <cell r="S2084">
            <v>0</v>
          </cell>
          <cell r="T2084" t="e">
            <v>#DIV/0!</v>
          </cell>
          <cell r="U2084" t="e">
            <v>#DIV/0!</v>
          </cell>
          <cell r="V2084" t="e">
            <v>#DIV/0!</v>
          </cell>
          <cell r="W2084" t="e">
            <v>#DIV/0!</v>
          </cell>
          <cell r="X2084">
            <v>4</v>
          </cell>
          <cell r="Y2084">
            <v>1.37</v>
          </cell>
          <cell r="Z2084" t="str">
            <v>31. xã Nam Cát Tiên.xlsx</v>
          </cell>
          <cell r="AA2084">
            <v>690</v>
          </cell>
          <cell r="AB2084">
            <v>340</v>
          </cell>
          <cell r="AC2084">
            <v>270</v>
          </cell>
          <cell r="AD2084">
            <v>210</v>
          </cell>
        </row>
        <row r="2085">
          <cell r="G2085" t="str">
            <v>TP46NT</v>
          </cell>
          <cell r="H2085" t="str">
            <v>Đường nhà thờ Kim Lân (đường Phú Trung đi xã Phú An), từ Quốc lộ 20 đến đường 600A</v>
          </cell>
          <cell r="I2085" t="str">
            <v>Giáp đường 30 tháng 4</v>
          </cell>
          <cell r="J2085"/>
          <cell r="K2085" t="str">
            <v>Đường Phú Lâm - Phú Bình</v>
          </cell>
          <cell r="L2085">
            <v>400</v>
          </cell>
          <cell r="M2085">
            <v>200</v>
          </cell>
          <cell r="N2085">
            <v>170</v>
          </cell>
          <cell r="O2085">
            <v>150</v>
          </cell>
          <cell r="P2085">
            <v>3832</v>
          </cell>
          <cell r="Q2085">
            <v>0</v>
          </cell>
          <cell r="R2085">
            <v>0</v>
          </cell>
          <cell r="S2085">
            <v>0</v>
          </cell>
          <cell r="T2085">
            <v>0.1430062630480167</v>
          </cell>
          <cell r="U2085" t="e">
            <v>#DIV/0!</v>
          </cell>
          <cell r="V2085" t="e">
            <v>#DIV/0!</v>
          </cell>
          <cell r="W2085" t="e">
            <v>#DIV/0!</v>
          </cell>
          <cell r="X2085">
            <v>4</v>
          </cell>
          <cell r="Y2085">
            <v>1.37</v>
          </cell>
          <cell r="Z2085" t="str">
            <v>31. xã Nam Cát Tiên.xlsx</v>
          </cell>
          <cell r="AA2085">
            <v>550</v>
          </cell>
          <cell r="AB2085">
            <v>270</v>
          </cell>
          <cell r="AC2085">
            <v>230</v>
          </cell>
          <cell r="AD2085">
            <v>210</v>
          </cell>
        </row>
        <row r="2086">
          <cell r="G2086" t="str">
            <v>TP47NT</v>
          </cell>
          <cell r="H2086" t="str">
            <v>Đoạn giao từ đường Tà Lài đến ngã 3 đi bến đò Phú Tân (huyện Định Quán)</v>
          </cell>
          <cell r="I2086" t="str">
            <v>Giáp đường 30 tháng 4</v>
          </cell>
          <cell r="J2086"/>
          <cell r="K2086" t="str">
            <v>Đường đi khu Lá ủ</v>
          </cell>
          <cell r="L2086">
            <v>550</v>
          </cell>
          <cell r="M2086">
            <v>270</v>
          </cell>
          <cell r="N2086">
            <v>200</v>
          </cell>
          <cell r="O2086">
            <v>160</v>
          </cell>
          <cell r="P2086">
            <v>0</v>
          </cell>
          <cell r="Q2086">
            <v>0</v>
          </cell>
          <cell r="R2086">
            <v>0</v>
          </cell>
          <cell r="S2086">
            <v>0</v>
          </cell>
          <cell r="T2086" t="e">
            <v>#DIV/0!</v>
          </cell>
          <cell r="U2086" t="e">
            <v>#DIV/0!</v>
          </cell>
          <cell r="V2086" t="e">
            <v>#DIV/0!</v>
          </cell>
          <cell r="W2086" t="e">
            <v>#DIV/0!</v>
          </cell>
          <cell r="X2086">
            <v>4</v>
          </cell>
          <cell r="Y2086">
            <v>1.171875</v>
          </cell>
          <cell r="Z2086" t="str">
            <v>41. Xã Tân Phú.xlsx</v>
          </cell>
          <cell r="AA2086">
            <v>640</v>
          </cell>
          <cell r="AB2086">
            <v>320</v>
          </cell>
          <cell r="AC2086">
            <v>230</v>
          </cell>
          <cell r="AD2086">
            <v>190</v>
          </cell>
        </row>
        <row r="2087">
          <cell r="G2087" t="str">
            <v>TP48NT</v>
          </cell>
          <cell r="H2087" t="str">
            <v>Đường 6A- 6B (xã Núi Tượng), từ đường Phú Lập đi Nam Cát Tiên đến ngã ba (Trường THCS Núi Tượng)</v>
          </cell>
          <cell r="I2087" t="str">
            <v>Đường đi khu Lá ủ</v>
          </cell>
          <cell r="J2087"/>
          <cell r="K2087" t="str">
            <v>Đường Phú Lâm - Phú Bình</v>
          </cell>
          <cell r="L2087">
            <v>400</v>
          </cell>
          <cell r="M2087">
            <v>200</v>
          </cell>
          <cell r="N2087">
            <v>170</v>
          </cell>
          <cell r="O2087">
            <v>150</v>
          </cell>
          <cell r="P2087">
            <v>0</v>
          </cell>
          <cell r="Q2087">
            <v>0</v>
          </cell>
          <cell r="R2087">
            <v>0</v>
          </cell>
          <cell r="S2087">
            <v>0</v>
          </cell>
          <cell r="T2087" t="e">
            <v>#DIV/0!</v>
          </cell>
          <cell r="U2087" t="e">
            <v>#DIV/0!</v>
          </cell>
          <cell r="V2087" t="e">
            <v>#DIV/0!</v>
          </cell>
          <cell r="W2087" t="e">
            <v>#DIV/0!</v>
          </cell>
          <cell r="X2087">
            <v>4</v>
          </cell>
          <cell r="Y2087">
            <v>1.37</v>
          </cell>
          <cell r="Z2087" t="str">
            <v>31. xã Nam Cát Tiên.xlsx</v>
          </cell>
          <cell r="AA2087">
            <v>550</v>
          </cell>
          <cell r="AB2087">
            <v>270</v>
          </cell>
          <cell r="AC2087">
            <v>230</v>
          </cell>
          <cell r="AD2087">
            <v>210</v>
          </cell>
        </row>
        <row r="2088">
          <cell r="G2088" t="str">
            <v>TP49NT</v>
          </cell>
          <cell r="H2088" t="str">
            <v>Đường Quán Hiến vào khu Lá ủ (xã Phú Bình)</v>
          </cell>
          <cell r="I2088" t="str">
            <v>Đường 30/4</v>
          </cell>
          <cell r="J2088"/>
          <cell r="K2088" t="str">
            <v>đi vào 4.155m</v>
          </cell>
          <cell r="L2088"/>
          <cell r="M2088"/>
          <cell r="N2088"/>
          <cell r="O2088"/>
          <cell r="P2088"/>
          <cell r="Q2088"/>
          <cell r="R2088"/>
          <cell r="S2088"/>
          <cell r="T2088"/>
          <cell r="U2088"/>
          <cell r="V2088"/>
          <cell r="W2088"/>
          <cell r="Y2088"/>
          <cell r="Z2088"/>
          <cell r="AA2088"/>
          <cell r="AB2088"/>
          <cell r="AC2088"/>
          <cell r="AD2088"/>
        </row>
        <row r="2089">
          <cell r="G2089" t="str">
            <v>TP49NT_D1</v>
          </cell>
          <cell r="H2089" t="str">
            <v>Đoạn từ giáp đường 30 tháng 4 đến đường đi khu Lá ủ</v>
          </cell>
          <cell r="I2089" t="str">
            <v>Đường Phú Xuân - Núi Tượng</v>
          </cell>
          <cell r="J2089"/>
          <cell r="K2089" t="str">
            <v>Đường Phú Lộc - Phú Xuân (nối đường Tà Lài đến giáp xã Phú Xuân)</v>
          </cell>
          <cell r="L2089">
            <v>600</v>
          </cell>
          <cell r="M2089">
            <v>300</v>
          </cell>
          <cell r="N2089">
            <v>200</v>
          </cell>
          <cell r="O2089">
            <v>150</v>
          </cell>
          <cell r="P2089">
            <v>0</v>
          </cell>
          <cell r="Q2089">
            <v>0</v>
          </cell>
          <cell r="R2089">
            <v>0</v>
          </cell>
          <cell r="S2089">
            <v>0</v>
          </cell>
          <cell r="T2089" t="e">
            <v>#DIV/0!</v>
          </cell>
          <cell r="U2089" t="e">
            <v>#DIV/0!</v>
          </cell>
          <cell r="V2089" t="e">
            <v>#DIV/0!</v>
          </cell>
          <cell r="W2089" t="e">
            <v>#DIV/0!</v>
          </cell>
          <cell r="X2089">
            <v>4</v>
          </cell>
          <cell r="Y2089">
            <v>1.3</v>
          </cell>
          <cell r="Z2089" t="str">
            <v>34. Xã Phú Lâm.xlsx</v>
          </cell>
          <cell r="AA2089">
            <v>780</v>
          </cell>
          <cell r="AB2089">
            <v>390</v>
          </cell>
          <cell r="AC2089">
            <v>260</v>
          </cell>
          <cell r="AD2089">
            <v>200</v>
          </cell>
        </row>
        <row r="2090">
          <cell r="G2090" t="str">
            <v>TP49NT_D2</v>
          </cell>
          <cell r="H2090" t="str">
            <v>Đoạn từ giáp đường đi khu Lá ủ đến đường Phú Lâm - Phú Bình</v>
          </cell>
          <cell r="I2090" t="str">
            <v>Đường Tà Lài</v>
          </cell>
          <cell r="J2090"/>
          <cell r="K2090" t="str">
            <v>Đường Phú Lập đi Nam Cát Tiên</v>
          </cell>
          <cell r="L2090">
            <v>400</v>
          </cell>
          <cell r="M2090">
            <v>200</v>
          </cell>
          <cell r="N2090">
            <v>170</v>
          </cell>
          <cell r="O2090">
            <v>150</v>
          </cell>
          <cell r="P2090">
            <v>0</v>
          </cell>
          <cell r="Q2090">
            <v>0</v>
          </cell>
          <cell r="R2090">
            <v>0</v>
          </cell>
          <cell r="S2090">
            <v>0</v>
          </cell>
          <cell r="T2090" t="e">
            <v>#DIV/0!</v>
          </cell>
          <cell r="U2090" t="e">
            <v>#DIV/0!</v>
          </cell>
          <cell r="V2090" t="e">
            <v>#DIV/0!</v>
          </cell>
          <cell r="W2090" t="e">
            <v>#DIV/0!</v>
          </cell>
          <cell r="X2090">
            <v>4</v>
          </cell>
          <cell r="Y2090">
            <v>1.3</v>
          </cell>
          <cell r="Z2090" t="str">
            <v>34. Xã Phú Lâm.xlsx</v>
          </cell>
          <cell r="AA2090">
            <v>520</v>
          </cell>
          <cell r="AB2090">
            <v>260</v>
          </cell>
          <cell r="AC2090">
            <v>220</v>
          </cell>
          <cell r="AD2090">
            <v>200</v>
          </cell>
        </row>
        <row r="2091">
          <cell r="G2091" t="str">
            <v>TP50NT</v>
          </cell>
          <cell r="H2091" t="str">
            <v>Đường Bến Thuyền, từ đường 30/4 đến hết ranh thửa đất số 163 tờ BĐĐC số 40 về bên phải và hết ranh thửa đất số 164, tờ BĐĐC số 40 về bên trái, xã Phú Bình</v>
          </cell>
          <cell r="I2091" t="str">
            <v>Ranh giới tỉnh Bình Phước (Trường Tiểu học Nguyễn Bá Học)</v>
          </cell>
          <cell r="J2091"/>
          <cell r="K2091" t="str">
            <v xml:space="preserve"> Ranh giới tỉnh Bình Phước (bên phải hết ranh thửa đất số 7, tờ BĐ số 40, BĐ ĐC xã Đắk Lua. Bên trái  hết ranh thửa đất số 14, tờ BĐ số 40, BĐ ĐC xã Đắk Lua)</v>
          </cell>
          <cell r="L2091">
            <v>400</v>
          </cell>
          <cell r="M2091">
            <v>200</v>
          </cell>
          <cell r="N2091">
            <v>170</v>
          </cell>
          <cell r="O2091">
            <v>150</v>
          </cell>
          <cell r="P2091">
            <v>0</v>
          </cell>
          <cell r="Q2091">
            <v>0</v>
          </cell>
          <cell r="R2091">
            <v>0</v>
          </cell>
          <cell r="S2091">
            <v>0</v>
          </cell>
          <cell r="T2091" t="e">
            <v>#DIV/0!</v>
          </cell>
          <cell r="U2091" t="e">
            <v>#DIV/0!</v>
          </cell>
          <cell r="V2091" t="e">
            <v>#DIV/0!</v>
          </cell>
          <cell r="W2091" t="e">
            <v>#DIV/0!</v>
          </cell>
          <cell r="X2091">
            <v>4</v>
          </cell>
          <cell r="Y2091">
            <v>1.3</v>
          </cell>
          <cell r="Z2091" t="str">
            <v>34. Xã Phú Lâm.xlsx</v>
          </cell>
          <cell r="AA2091">
            <v>520</v>
          </cell>
          <cell r="AB2091">
            <v>260</v>
          </cell>
          <cell r="AC2091">
            <v>220</v>
          </cell>
          <cell r="AD2091">
            <v>200</v>
          </cell>
        </row>
        <row r="2092">
          <cell r="G2092" t="str">
            <v>TP51NT</v>
          </cell>
          <cell r="H2092" t="str">
            <v>Đường Phú Xuân - Phú Lập, từ đường Phú Xuân - Núi Tượng đến đường Phú Lộc - Phú Xuân</v>
          </cell>
          <cell r="I2092"/>
          <cell r="J2092"/>
          <cell r="K2092"/>
          <cell r="L2092">
            <v>400</v>
          </cell>
          <cell r="M2092">
            <v>200</v>
          </cell>
          <cell r="N2092">
            <v>170</v>
          </cell>
          <cell r="O2092">
            <v>150</v>
          </cell>
          <cell r="P2092">
            <v>0</v>
          </cell>
          <cell r="Q2092">
            <v>0</v>
          </cell>
          <cell r="R2092">
            <v>0</v>
          </cell>
          <cell r="S2092">
            <v>0</v>
          </cell>
          <cell r="T2092" t="e">
            <v>#DIV/0!</v>
          </cell>
          <cell r="U2092" t="e">
            <v>#DIV/0!</v>
          </cell>
          <cell r="V2092" t="e">
            <v>#DIV/0!</v>
          </cell>
          <cell r="W2092" t="e">
            <v>#DIV/0!</v>
          </cell>
          <cell r="X2092">
            <v>10.78</v>
          </cell>
          <cell r="Y2092">
            <v>1.1031249999999999</v>
          </cell>
          <cell r="Z2092" t="e">
            <v>#N/A</v>
          </cell>
          <cell r="AA2092">
            <v>440</v>
          </cell>
          <cell r="AB2092">
            <v>220</v>
          </cell>
          <cell r="AC2092">
            <v>190</v>
          </cell>
          <cell r="AD2092">
            <v>170</v>
          </cell>
        </row>
        <row r="2093">
          <cell r="G2093" t="str">
            <v>TP52NT</v>
          </cell>
          <cell r="H2093" t="str">
            <v>Đường ấp 2-4 (xã Phú lập), từ đường Tà Lài đến đường Phú Lập đi Nam Cát Tiên</v>
          </cell>
          <cell r="I2093" t="str">
            <v>Giáp ranh thành phố Biên Hòa</v>
          </cell>
          <cell r="J2093"/>
          <cell r="K2093" t="str">
            <v>Giáp ranh thị trấn Vĩnh An</v>
          </cell>
          <cell r="L2093">
            <v>400</v>
          </cell>
          <cell r="M2093">
            <v>200</v>
          </cell>
          <cell r="N2093">
            <v>170</v>
          </cell>
          <cell r="O2093">
            <v>150</v>
          </cell>
          <cell r="P2093">
            <v>0</v>
          </cell>
          <cell r="Q2093">
            <v>0</v>
          </cell>
          <cell r="R2093">
            <v>0</v>
          </cell>
          <cell r="S2093">
            <v>0</v>
          </cell>
          <cell r="T2093" t="e">
            <v>#DIV/0!</v>
          </cell>
          <cell r="U2093" t="e">
            <v>#DIV/0!</v>
          </cell>
          <cell r="V2093" t="e">
            <v>#DIV/0!</v>
          </cell>
          <cell r="W2093" t="e">
            <v>#DIV/0!</v>
          </cell>
          <cell r="X2093">
            <v>4</v>
          </cell>
          <cell r="Y2093">
            <v>1.3</v>
          </cell>
          <cell r="Z2093" t="str">
            <v>39. Tà Lài.xlsx</v>
          </cell>
          <cell r="AA2093">
            <v>520</v>
          </cell>
          <cell r="AB2093">
            <v>260</v>
          </cell>
          <cell r="AC2093">
            <v>220</v>
          </cell>
          <cell r="AD2093">
            <v>200</v>
          </cell>
        </row>
        <row r="2094">
          <cell r="G2094" t="str">
            <v>TP53NT</v>
          </cell>
          <cell r="H2094" t="str">
            <v>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v>
          </cell>
          <cell r="I2094" t="str">
            <v>Giáp ranh thành phố Biên Hòa</v>
          </cell>
          <cell r="J2094"/>
          <cell r="K2094" t="str">
            <v>Giáp ranh xã Thạnh Phú</v>
          </cell>
          <cell r="L2094">
            <v>200</v>
          </cell>
          <cell r="M2094">
            <v>100</v>
          </cell>
          <cell r="N2094">
            <v>90</v>
          </cell>
          <cell r="O2094">
            <v>80</v>
          </cell>
          <cell r="P2094">
            <v>0</v>
          </cell>
          <cell r="Q2094">
            <v>0</v>
          </cell>
          <cell r="R2094">
            <v>0</v>
          </cell>
          <cell r="S2094">
            <v>0</v>
          </cell>
          <cell r="T2094" t="e">
            <v>#DIV/0!</v>
          </cell>
          <cell r="U2094" t="e">
            <v>#DIV/0!</v>
          </cell>
          <cell r="V2094" t="e">
            <v>#DIV/0!</v>
          </cell>
          <cell r="W2094" t="e">
            <v>#DIV/0!</v>
          </cell>
          <cell r="X2094">
            <v>3</v>
          </cell>
          <cell r="Y2094">
            <v>1.8</v>
          </cell>
          <cell r="Z2094" t="str">
            <v>23. xã Dak lua.xlsx</v>
          </cell>
          <cell r="AA2094">
            <v>360</v>
          </cell>
          <cell r="AB2094">
            <v>180</v>
          </cell>
          <cell r="AC2094">
            <v>160</v>
          </cell>
          <cell r="AD2094">
            <v>140</v>
          </cell>
        </row>
        <row r="2095">
          <cell r="G2095" t="str">
            <v>VC</v>
          </cell>
          <cell r="H2095" t="str">
            <v xml:space="preserve">HUYỆN VĨNH CỬU </v>
          </cell>
          <cell r="I2095"/>
          <cell r="J2095"/>
          <cell r="K2095"/>
          <cell r="L2095"/>
          <cell r="M2095"/>
          <cell r="N2095"/>
          <cell r="O2095"/>
          <cell r="P2095"/>
          <cell r="Q2095"/>
          <cell r="R2095"/>
          <cell r="S2095"/>
          <cell r="T2095"/>
          <cell r="U2095"/>
          <cell r="V2095"/>
          <cell r="W2095"/>
          <cell r="Y2095"/>
          <cell r="Z2095"/>
          <cell r="AA2095"/>
          <cell r="AB2095"/>
          <cell r="AC2095"/>
          <cell r="AD2095"/>
        </row>
        <row r="2096">
          <cell r="G2096" t="str">
            <v xml:space="preserve"> VC1NT1 </v>
          </cell>
          <cell r="H2096" t="str">
            <v xml:space="preserve">Đường tỉnh 768 </v>
          </cell>
          <cell r="I2096" t="str">
            <v>Cổng nghĩa trang liệt sĩ huyện Vĩnh Cửu</v>
          </cell>
          <cell r="J2096"/>
          <cell r="K2096" t="str">
            <v xml:space="preserve">Cầu Ông Hường </v>
          </cell>
          <cell r="L2096"/>
          <cell r="M2096"/>
          <cell r="N2096"/>
          <cell r="O2096"/>
          <cell r="P2096"/>
          <cell r="Q2096"/>
          <cell r="R2096"/>
          <cell r="S2096"/>
          <cell r="T2096"/>
          <cell r="U2096"/>
          <cell r="V2096"/>
          <cell r="W2096"/>
          <cell r="Y2096"/>
          <cell r="Z2096"/>
          <cell r="AA2096"/>
          <cell r="AB2096"/>
          <cell r="AC2096"/>
          <cell r="AD2096"/>
        </row>
        <row r="2097">
          <cell r="G2097" t="str">
            <v>VC1NT1_D1</v>
          </cell>
          <cell r="H2097" t="str">
            <v xml:space="preserve">Đoạn từ giáp ranh thành phố Biên Hòa (cầu Rạch Gốc) đến giáp ranh xã Thạnh Phú </v>
          </cell>
          <cell r="I2097" t="str">
            <v xml:space="preserve">Cầu Ông Hường </v>
          </cell>
          <cell r="J2097"/>
          <cell r="K2097" t="str">
            <v>Đường Đoàn Văn Cự</v>
          </cell>
          <cell r="L2097">
            <v>6500</v>
          </cell>
          <cell r="M2097">
            <v>3300</v>
          </cell>
          <cell r="N2097">
            <v>2000</v>
          </cell>
          <cell r="O2097">
            <v>1300</v>
          </cell>
          <cell r="P2097">
            <v>0</v>
          </cell>
          <cell r="Q2097">
            <v>0</v>
          </cell>
          <cell r="R2097">
            <v>0</v>
          </cell>
          <cell r="S2097">
            <v>0</v>
          </cell>
          <cell r="T2097" t="e">
            <v>#DIV/0!</v>
          </cell>
          <cell r="U2097" t="e">
            <v>#DIV/0!</v>
          </cell>
          <cell r="V2097" t="e">
            <v>#DIV/0!</v>
          </cell>
          <cell r="W2097" t="e">
            <v>#DIV/0!</v>
          </cell>
          <cell r="X2097">
            <v>1.8</v>
          </cell>
          <cell r="Y2097">
            <v>1.45</v>
          </cell>
          <cell r="Z2097" t="str">
            <v>8. P. Tân Triều.xlsx</v>
          </cell>
          <cell r="AA2097">
            <v>9400</v>
          </cell>
          <cell r="AB2097">
            <v>4800</v>
          </cell>
          <cell r="AC2097">
            <v>2900</v>
          </cell>
          <cell r="AD2097">
            <v>1900</v>
          </cell>
        </row>
        <row r="2098">
          <cell r="G2098" t="str">
            <v>VC1NT1_D2</v>
          </cell>
          <cell r="H2098" t="str">
            <v>Đoạn từ ranh xã Thạnh Phú đến cổng nghĩa trang Liệt sĩ huyện Vĩnh Cửu</v>
          </cell>
          <cell r="I2098" t="str">
            <v>Đường Đoàn Văn Cự</v>
          </cell>
          <cell r="J2098"/>
          <cell r="K2098" t="str">
            <v>Cầu Thủ Biên</v>
          </cell>
          <cell r="L2098">
            <v>7000</v>
          </cell>
          <cell r="M2098">
            <v>3500</v>
          </cell>
          <cell r="N2098">
            <v>2300</v>
          </cell>
          <cell r="O2098">
            <v>1300</v>
          </cell>
          <cell r="P2098">
            <v>0</v>
          </cell>
          <cell r="Q2098">
            <v>0</v>
          </cell>
          <cell r="R2098">
            <v>0</v>
          </cell>
          <cell r="S2098">
            <v>0</v>
          </cell>
          <cell r="T2098" t="e">
            <v>#DIV/0!</v>
          </cell>
          <cell r="U2098" t="e">
            <v>#DIV/0!</v>
          </cell>
          <cell r="V2098" t="e">
            <v>#DIV/0!</v>
          </cell>
          <cell r="W2098" t="e">
            <v>#DIV/0!</v>
          </cell>
          <cell r="X2098">
            <v>1.8</v>
          </cell>
          <cell r="Y2098">
            <v>1.45</v>
          </cell>
          <cell r="Z2098" t="str">
            <v>8. P. Tân Triều.xlsx</v>
          </cell>
          <cell r="AA2098">
            <v>10200</v>
          </cell>
          <cell r="AB2098">
            <v>5100</v>
          </cell>
          <cell r="AC2098">
            <v>3300</v>
          </cell>
          <cell r="AD2098">
            <v>1900</v>
          </cell>
        </row>
        <row r="2099">
          <cell r="G2099" t="str">
            <v>VC1NT1_D3</v>
          </cell>
          <cell r="H2099" t="str">
            <v xml:space="preserve">Đoạn từ cổng nghĩa trang Liệt sĩ huyện Vĩnh Cửu đến cầu Ông Hường </v>
          </cell>
          <cell r="I2099" t="str">
            <v>Cầu Thủ Biên</v>
          </cell>
          <cell r="J2099"/>
          <cell r="K2099" t="str">
            <v>Đường vào bến đò Đại An</v>
          </cell>
          <cell r="L2099">
            <v>5500</v>
          </cell>
          <cell r="M2099">
            <v>2700</v>
          </cell>
          <cell r="N2099">
            <v>2000</v>
          </cell>
          <cell r="O2099">
            <v>1300</v>
          </cell>
          <cell r="P2099">
            <v>0</v>
          </cell>
          <cell r="Q2099">
            <v>0</v>
          </cell>
          <cell r="R2099">
            <v>0</v>
          </cell>
          <cell r="S2099">
            <v>0</v>
          </cell>
          <cell r="T2099" t="e">
            <v>#DIV/0!</v>
          </cell>
          <cell r="U2099" t="e">
            <v>#DIV/0!</v>
          </cell>
          <cell r="V2099" t="e">
            <v>#DIV/0!</v>
          </cell>
          <cell r="W2099" t="e">
            <v>#DIV/0!</v>
          </cell>
          <cell r="X2099">
            <v>1.8</v>
          </cell>
          <cell r="Y2099">
            <v>1.3536000000000001</v>
          </cell>
          <cell r="Z2099" t="str">
            <v>5. P. Trảng Dài.xlsx</v>
          </cell>
          <cell r="AA2099">
            <v>7400</v>
          </cell>
          <cell r="AB2099">
            <v>3700</v>
          </cell>
          <cell r="AC2099">
            <v>2700</v>
          </cell>
          <cell r="AD2099">
            <v>1800</v>
          </cell>
        </row>
        <row r="2100">
          <cell r="G2100" t="str">
            <v>VC1NT1_D4</v>
          </cell>
          <cell r="H2100" t="str">
            <v>Đoạn từ cầu Ông Hường đến đường Đoàn Văn Cự</v>
          </cell>
          <cell r="I2100" t="str">
            <v>Đường vào bến đò Đại An</v>
          </cell>
          <cell r="J2100"/>
          <cell r="K2100" t="str">
            <v>Cầu Chùm Bao</v>
          </cell>
          <cell r="L2100">
            <v>4500</v>
          </cell>
          <cell r="M2100">
            <v>2000</v>
          </cell>
          <cell r="N2100">
            <v>1500</v>
          </cell>
          <cell r="O2100">
            <v>1000</v>
          </cell>
          <cell r="P2100">
            <v>0</v>
          </cell>
          <cell r="Q2100">
            <v>0</v>
          </cell>
          <cell r="R2100">
            <v>0</v>
          </cell>
          <cell r="S2100">
            <v>0</v>
          </cell>
          <cell r="T2100" t="e">
            <v>#DIV/0!</v>
          </cell>
          <cell r="U2100" t="e">
            <v>#DIV/0!</v>
          </cell>
          <cell r="V2100" t="e">
            <v>#DIV/0!</v>
          </cell>
          <cell r="W2100" t="e">
            <v>#DIV/0!</v>
          </cell>
          <cell r="X2100">
            <v>1.8</v>
          </cell>
          <cell r="Y2100">
            <v>1.3536000000000001</v>
          </cell>
          <cell r="Z2100" t="str">
            <v>5. P. Trảng Dài.xlsx</v>
          </cell>
          <cell r="AA2100">
            <v>6100</v>
          </cell>
          <cell r="AB2100">
            <v>2700</v>
          </cell>
          <cell r="AC2100">
            <v>2000</v>
          </cell>
          <cell r="AD2100">
            <v>1400</v>
          </cell>
        </row>
        <row r="2101">
          <cell r="G2101" t="str">
            <v>VC1NT1_D5</v>
          </cell>
          <cell r="H2101" t="str">
            <v>Đoạn từ đường Đoàn Văn Cự đến cầu Thủ Biên</v>
          </cell>
          <cell r="I2101" t="str">
            <v>Cầu Chùm Bao</v>
          </cell>
          <cell r="J2101"/>
          <cell r="K2101" t="str">
            <v>Cầu Bà Giá (cầu 19)</v>
          </cell>
          <cell r="L2101">
            <v>4200</v>
          </cell>
          <cell r="M2101">
            <v>1600</v>
          </cell>
          <cell r="N2101">
            <v>1000</v>
          </cell>
          <cell r="O2101">
            <v>800</v>
          </cell>
          <cell r="P2101">
            <v>0</v>
          </cell>
          <cell r="Q2101">
            <v>0</v>
          </cell>
          <cell r="R2101">
            <v>0</v>
          </cell>
          <cell r="S2101">
            <v>0</v>
          </cell>
          <cell r="T2101" t="e">
            <v>#DIV/0!</v>
          </cell>
          <cell r="U2101" t="e">
            <v>#DIV/0!</v>
          </cell>
          <cell r="V2101" t="e">
            <v>#DIV/0!</v>
          </cell>
          <cell r="W2101" t="e">
            <v>#DIV/0!</v>
          </cell>
          <cell r="X2101">
            <v>1.8</v>
          </cell>
          <cell r="Y2101">
            <v>1.3284</v>
          </cell>
          <cell r="Z2101" t="str">
            <v>40. X. Tân An rồi.xlsx</v>
          </cell>
          <cell r="AA2101">
            <v>5600</v>
          </cell>
          <cell r="AB2101">
            <v>2100</v>
          </cell>
          <cell r="AC2101">
            <v>1300</v>
          </cell>
          <cell r="AD2101">
            <v>1100</v>
          </cell>
        </row>
        <row r="2102">
          <cell r="G2102" t="str">
            <v>VC1NT1_D6</v>
          </cell>
          <cell r="H2102" t="str">
            <v>Đoạn từ cầu Thủ Biên đến đường vào bến đò Đại An</v>
          </cell>
          <cell r="I2102" t="str">
            <v>Cầu Bà Giá (cầu 19)</v>
          </cell>
          <cell r="J2102"/>
          <cell r="K2102" t="str">
            <v>Chân dốc lớn (cống thoát nước) xã Trị An</v>
          </cell>
          <cell r="L2102">
            <v>3200</v>
          </cell>
          <cell r="M2102">
            <v>1100</v>
          </cell>
          <cell r="N2102">
            <v>900</v>
          </cell>
          <cell r="O2102">
            <v>700</v>
          </cell>
          <cell r="P2102">
            <v>0</v>
          </cell>
          <cell r="Q2102">
            <v>0</v>
          </cell>
          <cell r="R2102">
            <v>0</v>
          </cell>
          <cell r="S2102">
            <v>0</v>
          </cell>
          <cell r="T2102" t="e">
            <v>#DIV/0!</v>
          </cell>
          <cell r="U2102" t="e">
            <v>#DIV/0!</v>
          </cell>
          <cell r="V2102" t="e">
            <v>#DIV/0!</v>
          </cell>
          <cell r="W2102" t="e">
            <v>#DIV/0!</v>
          </cell>
          <cell r="X2102">
            <v>1.8</v>
          </cell>
          <cell r="Y2102">
            <v>1.3284</v>
          </cell>
          <cell r="Z2102" t="str">
            <v>40. X. Tân An rồi.xlsx</v>
          </cell>
          <cell r="AA2102">
            <v>4300</v>
          </cell>
          <cell r="AB2102">
            <v>1500</v>
          </cell>
          <cell r="AC2102">
            <v>1200</v>
          </cell>
          <cell r="AD2102">
            <v>930</v>
          </cell>
        </row>
        <row r="2103">
          <cell r="G2103" t="str">
            <v>VC1NT1_D7</v>
          </cell>
          <cell r="H2103" t="str">
            <v>Đoạn từ đường vào bến đò Đại An đến cầu Chùm Bao</v>
          </cell>
          <cell r="I2103" t="str">
            <v>Chân dốc lớn  xã Trị An</v>
          </cell>
          <cell r="J2103"/>
          <cell r="K2103" t="str">
            <v>Giáp ranh thị trấn Vĩnh An</v>
          </cell>
          <cell r="L2103">
            <v>2500</v>
          </cell>
          <cell r="M2103">
            <v>950</v>
          </cell>
          <cell r="N2103">
            <v>800</v>
          </cell>
          <cell r="O2103">
            <v>650</v>
          </cell>
          <cell r="P2103">
            <v>0</v>
          </cell>
          <cell r="Q2103">
            <v>0</v>
          </cell>
          <cell r="R2103">
            <v>0</v>
          </cell>
          <cell r="S2103">
            <v>0</v>
          </cell>
          <cell r="T2103" t="e">
            <v>#DIV/0!</v>
          </cell>
          <cell r="U2103" t="e">
            <v>#DIV/0!</v>
          </cell>
          <cell r="V2103" t="e">
            <v>#DIV/0!</v>
          </cell>
          <cell r="W2103" t="e">
            <v>#DIV/0!</v>
          </cell>
          <cell r="X2103">
            <v>1.8</v>
          </cell>
          <cell r="Y2103">
            <v>1.3284</v>
          </cell>
          <cell r="Z2103" t="str">
            <v>40. X. Tân An rồi.xlsx</v>
          </cell>
          <cell r="AA2103">
            <v>3300</v>
          </cell>
          <cell r="AB2103">
            <v>1300</v>
          </cell>
          <cell r="AC2103">
            <v>1100</v>
          </cell>
          <cell r="AD2103">
            <v>860</v>
          </cell>
        </row>
        <row r="2104">
          <cell r="G2104" t="str">
            <v>VC1NT1_D8</v>
          </cell>
          <cell r="H2104" t="str">
            <v>Đoạn từ cầu Chùm Bao đến cầu Bà Giá (cầu 19)</v>
          </cell>
          <cell r="I2104" t="str">
            <v xml:space="preserve">Giáp ranh huyện Trảng Bom </v>
          </cell>
          <cell r="J2104"/>
          <cell r="K2104" t="str">
            <v>Ngã ba rẽ đi xã Phú Lý</v>
          </cell>
          <cell r="L2104">
            <v>1800</v>
          </cell>
          <cell r="M2104">
            <v>900</v>
          </cell>
          <cell r="N2104">
            <v>700</v>
          </cell>
          <cell r="O2104">
            <v>600</v>
          </cell>
          <cell r="P2104">
            <v>0</v>
          </cell>
          <cell r="Q2104">
            <v>0</v>
          </cell>
          <cell r="R2104">
            <v>0</v>
          </cell>
          <cell r="S2104">
            <v>0</v>
          </cell>
          <cell r="T2104" t="e">
            <v>#DIV/0!</v>
          </cell>
          <cell r="U2104" t="e">
            <v>#DIV/0!</v>
          </cell>
          <cell r="V2104" t="e">
            <v>#DIV/0!</v>
          </cell>
          <cell r="W2104" t="e">
            <v>#DIV/0!</v>
          </cell>
          <cell r="X2104">
            <v>1.8</v>
          </cell>
          <cell r="Y2104">
            <v>1.3284</v>
          </cell>
          <cell r="Z2104" t="str">
            <v>40. X. Tân An rồi.xlsx</v>
          </cell>
          <cell r="AA2104">
            <v>2400</v>
          </cell>
          <cell r="AB2104">
            <v>1200</v>
          </cell>
          <cell r="AC2104">
            <v>930</v>
          </cell>
          <cell r="AD2104">
            <v>800</v>
          </cell>
        </row>
        <row r="2105">
          <cell r="G2105" t="str">
            <v>VC1NT1_D9</v>
          </cell>
          <cell r="H2105" t="str">
            <v>Đoạn từ cầu Bà Giá (cầu 19) đến chân dốc lớn (cống thoát nước) xã Trị An</v>
          </cell>
          <cell r="I2105" t="str">
            <v xml:space="preserve">Giáp ranh huyện Trảng Bom </v>
          </cell>
          <cell r="J2105"/>
          <cell r="K2105" t="str">
            <v>Đường điện 500KV Phú Mỹ - Sông Mây</v>
          </cell>
          <cell r="L2105">
            <v>1700</v>
          </cell>
          <cell r="M2105">
            <v>800</v>
          </cell>
          <cell r="N2105">
            <v>700</v>
          </cell>
          <cell r="O2105">
            <v>600</v>
          </cell>
          <cell r="P2105">
            <v>0</v>
          </cell>
          <cell r="Q2105">
            <v>0</v>
          </cell>
          <cell r="R2105">
            <v>0</v>
          </cell>
          <cell r="S2105">
            <v>0</v>
          </cell>
          <cell r="T2105" t="e">
            <v>#DIV/0!</v>
          </cell>
          <cell r="U2105" t="e">
            <v>#DIV/0!</v>
          </cell>
          <cell r="V2105" t="e">
            <v>#DIV/0!</v>
          </cell>
          <cell r="W2105" t="e">
            <v>#DIV/0!</v>
          </cell>
          <cell r="X2105">
            <v>1.35</v>
          </cell>
          <cell r="Y2105">
            <v>1.2150000000000001</v>
          </cell>
          <cell r="Z2105" t="str">
            <v>28. Xã Trị An rồi.xlsx</v>
          </cell>
          <cell r="AA2105">
            <v>2100</v>
          </cell>
          <cell r="AB2105">
            <v>970</v>
          </cell>
          <cell r="AC2105">
            <v>850</v>
          </cell>
          <cell r="AD2105">
            <v>730</v>
          </cell>
        </row>
        <row r="2106">
          <cell r="G2106" t="str">
            <v>VC1NT1_D10</v>
          </cell>
          <cell r="H2106" t="str">
            <v>Đoạn từ chân dốc lớn xã Trị An đến giáp ranh thị trấn Vĩnh An</v>
          </cell>
          <cell r="I2106" t="str">
            <v xml:space="preserve">Đường điện 500KV Phú Mỹ - Sông Mây </v>
          </cell>
          <cell r="J2106"/>
          <cell r="K2106" t="str">
            <v>Cầu suối Đá Bàn</v>
          </cell>
          <cell r="L2106">
            <v>1650</v>
          </cell>
          <cell r="M2106">
            <v>800</v>
          </cell>
          <cell r="N2106">
            <v>650</v>
          </cell>
          <cell r="O2106">
            <v>500</v>
          </cell>
          <cell r="P2106">
            <v>0</v>
          </cell>
          <cell r="Q2106">
            <v>0</v>
          </cell>
          <cell r="R2106">
            <v>0</v>
          </cell>
          <cell r="S2106">
            <v>0</v>
          </cell>
          <cell r="T2106" t="e">
            <v>#DIV/0!</v>
          </cell>
          <cell r="U2106" t="e">
            <v>#DIV/0!</v>
          </cell>
          <cell r="V2106" t="e">
            <v>#DIV/0!</v>
          </cell>
          <cell r="W2106" t="e">
            <v>#DIV/0!</v>
          </cell>
          <cell r="X2106">
            <v>1.35</v>
          </cell>
          <cell r="Y2106">
            <v>1.2150000000000001</v>
          </cell>
          <cell r="Z2106" t="str">
            <v>28. Xã Trị An rồi.xlsx</v>
          </cell>
          <cell r="AA2106">
            <v>2000</v>
          </cell>
          <cell r="AB2106">
            <v>970</v>
          </cell>
          <cell r="AC2106">
            <v>790</v>
          </cell>
          <cell r="AD2106">
            <v>610</v>
          </cell>
        </row>
        <row r="2107">
          <cell r="G2107" t="str">
            <v>VC2NT1</v>
          </cell>
          <cell r="H2107" t="str">
            <v>Đường tỉnh 767</v>
          </cell>
          <cell r="I2107" t="str">
            <v>Suối Đá Bàn</v>
          </cell>
          <cell r="J2107"/>
          <cell r="K2107" t="str">
            <v>Giáp ranh thị trấn Vĩnh An</v>
          </cell>
          <cell r="L2107"/>
          <cell r="M2107"/>
          <cell r="N2107"/>
          <cell r="O2107"/>
          <cell r="P2107"/>
          <cell r="Q2107"/>
          <cell r="R2107"/>
          <cell r="S2107"/>
          <cell r="T2107"/>
          <cell r="U2107"/>
          <cell r="V2107"/>
          <cell r="W2107"/>
          <cell r="Y2107"/>
          <cell r="Z2107"/>
          <cell r="AA2107"/>
          <cell r="AB2107"/>
          <cell r="AC2107"/>
          <cell r="AD2107"/>
        </row>
        <row r="2108">
          <cell r="G2108" t="str">
            <v>VC2NT1_D1</v>
          </cell>
          <cell r="H2108" t="str">
            <v>Đoạn từ giáp ranh huyện Trảng Bom đến đường điện 500KV Phú Mỹ - Sông Mây</v>
          </cell>
          <cell r="I2108" t="str">
            <v xml:space="preserve">Cầu Cứng (cầu Đồng Nai) </v>
          </cell>
          <cell r="J2108"/>
          <cell r="K2108" t="str">
            <v>Cầu Chiến khu D</v>
          </cell>
          <cell r="L2108">
            <v>5000</v>
          </cell>
          <cell r="M2108">
            <v>1400</v>
          </cell>
          <cell r="N2108">
            <v>1000</v>
          </cell>
          <cell r="O2108">
            <v>800</v>
          </cell>
          <cell r="P2108">
            <v>0</v>
          </cell>
          <cell r="Q2108">
            <v>0</v>
          </cell>
          <cell r="R2108">
            <v>0</v>
          </cell>
          <cell r="S2108">
            <v>0</v>
          </cell>
          <cell r="T2108" t="e">
            <v>#DIV/0!</v>
          </cell>
          <cell r="U2108" t="e">
            <v>#DIV/0!</v>
          </cell>
          <cell r="V2108" t="e">
            <v>#DIV/0!</v>
          </cell>
          <cell r="W2108" t="e">
            <v>#DIV/0!</v>
          </cell>
          <cell r="X2108">
            <v>1.32</v>
          </cell>
          <cell r="Y2108">
            <v>1.0824</v>
          </cell>
          <cell r="Z2108" t="str">
            <v>40. X. Tân An rồi.xlsx</v>
          </cell>
          <cell r="AA2108">
            <v>5400</v>
          </cell>
          <cell r="AB2108">
            <v>1600</v>
          </cell>
          <cell r="AC2108">
            <v>1100</v>
          </cell>
          <cell r="AD2108">
            <v>900</v>
          </cell>
        </row>
        <row r="2109">
          <cell r="G2109" t="str">
            <v>VC2NT1_D2</v>
          </cell>
          <cell r="H2109" t="str">
            <v>Đoạn từ đường điện 500KV Phú Mỹ - Sông Mây đến cầu suối Đá Bàn</v>
          </cell>
          <cell r="I2109" t="str">
            <v>Cầu Chiến khu D</v>
          </cell>
          <cell r="J2109"/>
          <cell r="K2109" t="str">
            <v>Ngã ba rẽ đi xã Phú Lý</v>
          </cell>
          <cell r="L2109">
            <v>6000</v>
          </cell>
          <cell r="M2109">
            <v>1500</v>
          </cell>
          <cell r="N2109">
            <v>1200</v>
          </cell>
          <cell r="O2109">
            <v>900</v>
          </cell>
          <cell r="P2109">
            <v>0</v>
          </cell>
          <cell r="Q2109">
            <v>0</v>
          </cell>
          <cell r="R2109">
            <v>0</v>
          </cell>
          <cell r="S2109">
            <v>0</v>
          </cell>
          <cell r="T2109" t="e">
            <v>#DIV/0!</v>
          </cell>
          <cell r="U2109" t="e">
            <v>#DIV/0!</v>
          </cell>
          <cell r="V2109" t="e">
            <v>#DIV/0!</v>
          </cell>
          <cell r="W2109" t="e">
            <v>#DIV/0!</v>
          </cell>
          <cell r="X2109">
            <v>1.32</v>
          </cell>
          <cell r="Y2109">
            <v>1.0824</v>
          </cell>
          <cell r="Z2109" t="str">
            <v>40. X. Tân An rồi.xlsx</v>
          </cell>
          <cell r="AA2109">
            <v>6500</v>
          </cell>
          <cell r="AB2109">
            <v>1700</v>
          </cell>
          <cell r="AC2109">
            <v>1300</v>
          </cell>
          <cell r="AD2109">
            <v>1000</v>
          </cell>
        </row>
        <row r="2110">
          <cell r="G2110" t="str">
            <v>VC2NT1_D3</v>
          </cell>
          <cell r="H2110" t="str">
            <v>Đoạn từ suối Đá Bàn đến giáp ranh thị trấn Vĩnh An</v>
          </cell>
          <cell r="I2110" t="str">
            <v>Ngã ba xã Mã Đà rẽ đi xã Phú Lý</v>
          </cell>
          <cell r="J2110"/>
          <cell r="K2110" t="str">
            <v>Đến ranh Khu bảo tồn thiên nhiên - văn hóa Đồng Nai</v>
          </cell>
          <cell r="L2110">
            <v>5500</v>
          </cell>
          <cell r="M2110">
            <v>1500</v>
          </cell>
          <cell r="N2110">
            <v>1200</v>
          </cell>
          <cell r="O2110">
            <v>800</v>
          </cell>
          <cell r="P2110">
            <v>0</v>
          </cell>
          <cell r="Q2110">
            <v>0</v>
          </cell>
          <cell r="R2110">
            <v>0</v>
          </cell>
          <cell r="S2110">
            <v>0</v>
          </cell>
          <cell r="T2110" t="e">
            <v>#DIV/0!</v>
          </cell>
          <cell r="U2110" t="e">
            <v>#DIV/0!</v>
          </cell>
          <cell r="V2110" t="e">
            <v>#DIV/0!</v>
          </cell>
          <cell r="W2110" t="e">
            <v>#DIV/0!</v>
          </cell>
          <cell r="X2110">
            <v>1.32</v>
          </cell>
          <cell r="Y2110">
            <v>1.0824</v>
          </cell>
          <cell r="Z2110" t="str">
            <v>40. X. Tân An rồi.xlsx</v>
          </cell>
          <cell r="AA2110">
            <v>6000</v>
          </cell>
          <cell r="AB2110">
            <v>1700</v>
          </cell>
          <cell r="AC2110">
            <v>1300</v>
          </cell>
          <cell r="AD2110">
            <v>900</v>
          </cell>
        </row>
        <row r="2111">
          <cell r="G2111" t="str">
            <v>VC2NT1_D4</v>
          </cell>
          <cell r="H2111" t="str">
            <v>Đoạn từ cầu Cứng đến cầu Chiến khu D</v>
          </cell>
          <cell r="I2111" t="str">
            <v>Ngã ba xã Mã Đà rẽ đi xã Phú Lý</v>
          </cell>
          <cell r="J2111"/>
          <cell r="K2111" t="str">
            <v>Đường dân sinh Mã Đà - Hiếu Liêm</v>
          </cell>
          <cell r="L2111">
            <v>1000</v>
          </cell>
          <cell r="M2111">
            <v>500</v>
          </cell>
          <cell r="N2111">
            <v>300</v>
          </cell>
          <cell r="O2111">
            <v>200</v>
          </cell>
          <cell r="P2111">
            <v>0</v>
          </cell>
          <cell r="Q2111">
            <v>0</v>
          </cell>
          <cell r="R2111">
            <v>0</v>
          </cell>
          <cell r="S2111">
            <v>0</v>
          </cell>
          <cell r="T2111" t="e">
            <v>#DIV/0!</v>
          </cell>
          <cell r="U2111" t="e">
            <v>#DIV/0!</v>
          </cell>
          <cell r="V2111" t="e">
            <v>#DIV/0!</v>
          </cell>
          <cell r="W2111" t="e">
            <v>#DIV/0!</v>
          </cell>
          <cell r="X2111">
            <v>1.6</v>
          </cell>
          <cell r="Y2111">
            <v>1.4400000000000002</v>
          </cell>
          <cell r="Z2111" t="str">
            <v>28. Xã Trị An rồi.xlsx</v>
          </cell>
          <cell r="AA2111">
            <v>1400</v>
          </cell>
          <cell r="AB2111">
            <v>720</v>
          </cell>
          <cell r="AC2111">
            <v>430</v>
          </cell>
          <cell r="AD2111">
            <v>290</v>
          </cell>
        </row>
        <row r="2112">
          <cell r="G2112" t="str">
            <v>VC2NT1_D5</v>
          </cell>
          <cell r="H2112" t="str">
            <v xml:space="preserve"> Đoạn từ Cầu Chiến khu D đến ngã ba rẽ đi xã Phú Lý</v>
          </cell>
          <cell r="I2112" t="str">
            <v>Giáp ranh xã Mã Đà</v>
          </cell>
          <cell r="J2112"/>
          <cell r="K2112" t="str">
            <v>Cầu suối Kóp</v>
          </cell>
          <cell r="L2112">
            <v>1200</v>
          </cell>
          <cell r="M2112">
            <v>400</v>
          </cell>
          <cell r="N2112">
            <v>300</v>
          </cell>
          <cell r="O2112">
            <v>200</v>
          </cell>
          <cell r="P2112">
            <v>0</v>
          </cell>
          <cell r="Q2112">
            <v>0</v>
          </cell>
          <cell r="R2112">
            <v>0</v>
          </cell>
          <cell r="S2112">
            <v>0</v>
          </cell>
          <cell r="T2112" t="e">
            <v>#DIV/0!</v>
          </cell>
          <cell r="U2112" t="e">
            <v>#DIV/0!</v>
          </cell>
          <cell r="V2112" t="e">
            <v>#DIV/0!</v>
          </cell>
          <cell r="W2112" t="e">
            <v>#DIV/0!</v>
          </cell>
          <cell r="X2112">
            <v>1.6</v>
          </cell>
          <cell r="Y2112">
            <v>1.4400000000000002</v>
          </cell>
          <cell r="Z2112" t="str">
            <v>28. Xã Trị An rồi.xlsx</v>
          </cell>
          <cell r="AA2112">
            <v>1700</v>
          </cell>
          <cell r="AB2112">
            <v>580</v>
          </cell>
          <cell r="AC2112">
            <v>430</v>
          </cell>
          <cell r="AD2112">
            <v>290</v>
          </cell>
        </row>
        <row r="2113">
          <cell r="G2113" t="str">
            <v>VC3NT1</v>
          </cell>
          <cell r="H2113" t="str">
            <v>Đường tỉnh 761</v>
          </cell>
          <cell r="I2113" t="str">
            <v xml:space="preserve">Cầu suối Kóp </v>
          </cell>
          <cell r="J2113"/>
          <cell r="K2113" t="str">
            <v>Đến hết chợ Phú Lý</v>
          </cell>
          <cell r="L2113"/>
          <cell r="M2113"/>
          <cell r="N2113"/>
          <cell r="O2113"/>
          <cell r="P2113"/>
          <cell r="Q2113"/>
          <cell r="R2113"/>
          <cell r="S2113"/>
          <cell r="T2113"/>
          <cell r="U2113"/>
          <cell r="V2113"/>
          <cell r="W2113"/>
          <cell r="Y2113"/>
          <cell r="Z2113"/>
          <cell r="AA2113"/>
          <cell r="AB2113"/>
          <cell r="AC2113"/>
          <cell r="AD2113"/>
        </row>
        <row r="2114">
          <cell r="G2114" t="str">
            <v>VC3NT1_D1</v>
          </cell>
          <cell r="H2114" t="str">
            <v>Đoạn từ ngã ba xã Mã Đà rẽ đi xã Phú Lý đến đường dân sinh Mã Đà - Hiếu Liêm</v>
          </cell>
          <cell r="I2114" t="str">
            <v xml:space="preserve">Chợ Phú Lý </v>
          </cell>
          <cell r="J2114"/>
          <cell r="K2114" t="str">
            <v xml:space="preserve"> Hết Trung tâm văn hóa xã</v>
          </cell>
          <cell r="L2114">
            <v>800</v>
          </cell>
          <cell r="M2114">
            <v>400</v>
          </cell>
          <cell r="N2114">
            <v>300</v>
          </cell>
          <cell r="O2114">
            <v>200</v>
          </cell>
          <cell r="P2114">
            <v>0</v>
          </cell>
          <cell r="Q2114">
            <v>0</v>
          </cell>
          <cell r="R2114">
            <v>0</v>
          </cell>
          <cell r="S2114">
            <v>0</v>
          </cell>
          <cell r="T2114" t="e">
            <v>#DIV/0!</v>
          </cell>
          <cell r="U2114" t="e">
            <v>#DIV/0!</v>
          </cell>
          <cell r="V2114" t="e">
            <v>#DIV/0!</v>
          </cell>
          <cell r="W2114" t="e">
            <v>#DIV/0!</v>
          </cell>
          <cell r="X2114">
            <v>1.6</v>
          </cell>
          <cell r="Y2114">
            <v>1.4400000000000002</v>
          </cell>
          <cell r="Z2114" t="str">
            <v>28. Xã Trị An rồi.xlsx</v>
          </cell>
          <cell r="AA2114">
            <v>1200</v>
          </cell>
          <cell r="AB2114">
            <v>580</v>
          </cell>
          <cell r="AC2114">
            <v>430</v>
          </cell>
          <cell r="AD2114">
            <v>290</v>
          </cell>
        </row>
        <row r="2115">
          <cell r="G2115" t="str">
            <v>VC3NT1_D2</v>
          </cell>
          <cell r="H2115" t="str">
            <v>Đoạn tiếp theo đến cầu suối Kóp</v>
          </cell>
          <cell r="I2115" t="str">
            <v xml:space="preserve"> Trung tâm văn hóa xã</v>
          </cell>
          <cell r="J2115"/>
          <cell r="K2115" t="str">
            <v>Ngã ba đường 322A</v>
          </cell>
          <cell r="L2115">
            <v>800</v>
          </cell>
          <cell r="M2115">
            <v>350</v>
          </cell>
          <cell r="N2115">
            <v>300</v>
          </cell>
          <cell r="O2115">
            <v>200</v>
          </cell>
          <cell r="P2115">
            <v>0</v>
          </cell>
          <cell r="Q2115">
            <v>0</v>
          </cell>
          <cell r="R2115">
            <v>0</v>
          </cell>
          <cell r="S2115">
            <v>0</v>
          </cell>
          <cell r="T2115" t="e">
            <v>#DIV/0!</v>
          </cell>
          <cell r="U2115" t="e">
            <v>#DIV/0!</v>
          </cell>
          <cell r="V2115" t="e">
            <v>#DIV/0!</v>
          </cell>
          <cell r="W2115" t="e">
            <v>#DIV/0!</v>
          </cell>
          <cell r="X2115">
            <v>1.6</v>
          </cell>
          <cell r="Y2115">
            <v>1.4400000000000002</v>
          </cell>
          <cell r="Z2115" t="str">
            <v>28. Xã Trị An rồi.xlsx</v>
          </cell>
          <cell r="AA2115">
            <v>1200</v>
          </cell>
          <cell r="AB2115">
            <v>500</v>
          </cell>
          <cell r="AC2115">
            <v>430</v>
          </cell>
          <cell r="AD2115">
            <v>290</v>
          </cell>
        </row>
        <row r="2116">
          <cell r="G2116" t="str">
            <v>VC3NT1_D3</v>
          </cell>
          <cell r="H2116" t="str">
            <v>Đoạn từ cầu suối Kóp đến hết chợ Phú Lý</v>
          </cell>
          <cell r="I2116" t="str">
            <v>Ngã ba đường 322A</v>
          </cell>
          <cell r="J2116"/>
          <cell r="K2116" t="str">
            <v>Ngã ba đường 322B</v>
          </cell>
          <cell r="L2116">
            <v>1000</v>
          </cell>
          <cell r="M2116">
            <v>500</v>
          </cell>
          <cell r="N2116">
            <v>300</v>
          </cell>
          <cell r="O2116">
            <v>200</v>
          </cell>
          <cell r="P2116">
            <v>0</v>
          </cell>
          <cell r="Q2116">
            <v>0</v>
          </cell>
          <cell r="R2116">
            <v>0</v>
          </cell>
          <cell r="S2116">
            <v>0</v>
          </cell>
          <cell r="T2116" t="e">
            <v>#DIV/0!</v>
          </cell>
          <cell r="U2116" t="e">
            <v>#DIV/0!</v>
          </cell>
          <cell r="V2116" t="e">
            <v>#DIV/0!</v>
          </cell>
          <cell r="W2116" t="e">
            <v>#DIV/0!</v>
          </cell>
          <cell r="X2116">
            <v>2</v>
          </cell>
          <cell r="Y2116">
            <v>1.4</v>
          </cell>
          <cell r="Z2116" t="str">
            <v>35. xã Phú Lý.xlsx</v>
          </cell>
          <cell r="AA2116">
            <v>1400</v>
          </cell>
          <cell r="AB2116">
            <v>700</v>
          </cell>
          <cell r="AC2116">
            <v>420</v>
          </cell>
          <cell r="AD2116">
            <v>280</v>
          </cell>
        </row>
        <row r="2117">
          <cell r="G2117" t="str">
            <v>VC3NT1_D4</v>
          </cell>
          <cell r="H2117" t="str">
            <v>Đoạn từ chợ Phú Lý đến hết Trung tâm văn hóa xã Phú Lý</v>
          </cell>
          <cell r="I2117" t="str">
            <v>Ngã ba đường 322B</v>
          </cell>
          <cell r="J2117"/>
          <cell r="K2117" t="str">
            <v>Đến ranh Khu bảo tồn thiên nhiên - văn hóa Đồng Nai</v>
          </cell>
          <cell r="L2117">
            <v>700</v>
          </cell>
          <cell r="M2117">
            <v>350</v>
          </cell>
          <cell r="N2117">
            <v>300</v>
          </cell>
          <cell r="O2117">
            <v>200</v>
          </cell>
          <cell r="P2117">
            <v>3598</v>
          </cell>
          <cell r="Q2117">
            <v>0</v>
          </cell>
          <cell r="R2117">
            <v>0</v>
          </cell>
          <cell r="S2117">
            <v>0</v>
          </cell>
          <cell r="T2117">
            <v>0.2723735408560311</v>
          </cell>
          <cell r="U2117" t="e">
            <v>#DIV/0!</v>
          </cell>
          <cell r="V2117" t="e">
            <v>#DIV/0!</v>
          </cell>
          <cell r="W2117" t="e">
            <v>#DIV/0!</v>
          </cell>
          <cell r="X2117">
            <v>2</v>
          </cell>
          <cell r="Y2117">
            <v>1.4</v>
          </cell>
          <cell r="Z2117" t="str">
            <v>35. xã Phú Lý.xlsx</v>
          </cell>
          <cell r="AA2117">
            <v>980</v>
          </cell>
          <cell r="AB2117">
            <v>490</v>
          </cell>
          <cell r="AC2117">
            <v>420</v>
          </cell>
          <cell r="AD2117">
            <v>280</v>
          </cell>
        </row>
        <row r="2118">
          <cell r="G2118" t="str">
            <v>VC3NT1_D5</v>
          </cell>
          <cell r="H2118" t="str">
            <v>Đoạn từ Trung tâm văn hóa xã Phú Lý đến ngã ba đường 322A</v>
          </cell>
          <cell r="I2118" t="str">
            <v>Ranh thành phố Biên Hòa</v>
          </cell>
          <cell r="J2118"/>
          <cell r="K2118" t="str">
            <v>Đường tỉnh 768</v>
          </cell>
          <cell r="L2118">
            <v>700</v>
          </cell>
          <cell r="M2118">
            <v>350</v>
          </cell>
          <cell r="N2118">
            <v>300</v>
          </cell>
          <cell r="O2118">
            <v>200</v>
          </cell>
          <cell r="P2118">
            <v>0</v>
          </cell>
          <cell r="Q2118">
            <v>0</v>
          </cell>
          <cell r="R2118">
            <v>0</v>
          </cell>
          <cell r="S2118">
            <v>0</v>
          </cell>
          <cell r="T2118" t="e">
            <v>#DIV/0!</v>
          </cell>
          <cell r="U2118" t="e">
            <v>#DIV/0!</v>
          </cell>
          <cell r="V2118" t="e">
            <v>#DIV/0!</v>
          </cell>
          <cell r="W2118" t="e">
            <v>#DIV/0!</v>
          </cell>
          <cell r="X2118">
            <v>2</v>
          </cell>
          <cell r="Y2118">
            <v>1.4</v>
          </cell>
          <cell r="Z2118" t="str">
            <v>35. xã Phú Lý.xlsx</v>
          </cell>
          <cell r="AA2118">
            <v>980</v>
          </cell>
          <cell r="AB2118">
            <v>490</v>
          </cell>
          <cell r="AC2118">
            <v>420</v>
          </cell>
          <cell r="AD2118">
            <v>280</v>
          </cell>
        </row>
        <row r="2119">
          <cell r="G2119" t="str">
            <v>VC3NT1_D6</v>
          </cell>
          <cell r="H2119" t="str">
            <v>Đoạn từ ngã ba đường 322A đến ngã ba đường 322B</v>
          </cell>
          <cell r="I2119" t="str">
            <v>Ranh thành phố Biên Hòa</v>
          </cell>
          <cell r="J2119"/>
          <cell r="K2119" t="str">
            <v>Hết KCN Thạnh Phú</v>
          </cell>
          <cell r="L2119">
            <v>500</v>
          </cell>
          <cell r="M2119">
            <v>250</v>
          </cell>
          <cell r="N2119">
            <v>200</v>
          </cell>
          <cell r="O2119">
            <v>160</v>
          </cell>
          <cell r="P2119">
            <v>0</v>
          </cell>
          <cell r="Q2119">
            <v>0</v>
          </cell>
          <cell r="R2119">
            <v>0</v>
          </cell>
          <cell r="S2119">
            <v>0</v>
          </cell>
          <cell r="T2119" t="e">
            <v>#DIV/0!</v>
          </cell>
          <cell r="U2119" t="e">
            <v>#DIV/0!</v>
          </cell>
          <cell r="V2119" t="e">
            <v>#DIV/0!</v>
          </cell>
          <cell r="W2119" t="e">
            <v>#DIV/0!</v>
          </cell>
          <cell r="X2119">
            <v>2</v>
          </cell>
          <cell r="Y2119">
            <v>1.4</v>
          </cell>
          <cell r="Z2119" t="str">
            <v>35. xã Phú Lý.xlsx</v>
          </cell>
          <cell r="AA2119">
            <v>700</v>
          </cell>
          <cell r="AB2119">
            <v>350</v>
          </cell>
          <cell r="AC2119">
            <v>280</v>
          </cell>
          <cell r="AD2119">
            <v>220</v>
          </cell>
        </row>
        <row r="2120">
          <cell r="G2120" t="str">
            <v>VC3NT1_D7</v>
          </cell>
          <cell r="H2120" t="str">
            <v>Đoạn từ ngã ba đường 322B đến hết ranh Khu bảo tồn thiên nhiên - văn hóa Đồng Nai</v>
          </cell>
          <cell r="I2120" t="str">
            <v xml:space="preserve"> KCN Thạnh Phú</v>
          </cell>
          <cell r="J2120"/>
          <cell r="K2120" t="str">
            <v>Đường tỉnh 768</v>
          </cell>
          <cell r="L2120">
            <v>500</v>
          </cell>
          <cell r="M2120">
            <v>250</v>
          </cell>
          <cell r="N2120">
            <v>200</v>
          </cell>
          <cell r="O2120">
            <v>150</v>
          </cell>
          <cell r="P2120">
            <v>0</v>
          </cell>
          <cell r="Q2120">
            <v>0</v>
          </cell>
          <cell r="R2120">
            <v>0</v>
          </cell>
          <cell r="S2120">
            <v>0</v>
          </cell>
          <cell r="T2120" t="e">
            <v>#DIV/0!</v>
          </cell>
          <cell r="U2120" t="e">
            <v>#DIV/0!</v>
          </cell>
          <cell r="V2120" t="e">
            <v>#DIV/0!</v>
          </cell>
          <cell r="W2120" t="e">
            <v>#DIV/0!</v>
          </cell>
          <cell r="X2120">
            <v>2</v>
          </cell>
          <cell r="Y2120">
            <v>1.4</v>
          </cell>
          <cell r="Z2120" t="str">
            <v>35. xã Phú Lý.xlsx</v>
          </cell>
          <cell r="AA2120">
            <v>700</v>
          </cell>
          <cell r="AB2120">
            <v>350</v>
          </cell>
          <cell r="AC2120">
            <v>280</v>
          </cell>
          <cell r="AD2120">
            <v>210</v>
          </cell>
        </row>
        <row r="2121">
          <cell r="G2121" t="str">
            <v>VC4NT1</v>
          </cell>
          <cell r="H2121" t="str">
            <v>Đường Đồng Khởi</v>
          </cell>
          <cell r="I2121" t="str">
            <v>Đường Nhà máy thủy điện Trị An</v>
          </cell>
          <cell r="J2121"/>
          <cell r="K2121" t="str">
            <v>Cầu số 4</v>
          </cell>
          <cell r="L2121"/>
          <cell r="M2121"/>
          <cell r="N2121"/>
          <cell r="O2121"/>
          <cell r="P2121"/>
          <cell r="Q2121"/>
          <cell r="R2121"/>
          <cell r="S2121"/>
          <cell r="T2121"/>
          <cell r="U2121"/>
          <cell r="V2121"/>
          <cell r="W2121"/>
          <cell r="Y2121"/>
          <cell r="Z2121"/>
          <cell r="AA2121"/>
          <cell r="AB2121"/>
          <cell r="AC2121"/>
          <cell r="AD2121"/>
        </row>
        <row r="2122">
          <cell r="G2122" t="str">
            <v>VC4NT1_D1</v>
          </cell>
          <cell r="H2122" t="str">
            <v>Đoạn từ Đường tỉnh 768 đến hết ranh thửa đất số 84, tờ bản đồ địa chính số 34 xã Thiện Tân</v>
          </cell>
          <cell r="I2122" t="str">
            <v>Đường tỉnh 768</v>
          </cell>
          <cell r="J2122"/>
          <cell r="K2122" t="str">
            <v>Đường tỉnh 767</v>
          </cell>
          <cell r="L2122">
            <v>9500</v>
          </cell>
          <cell r="M2122">
            <v>4000</v>
          </cell>
          <cell r="N2122">
            <v>2700</v>
          </cell>
          <cell r="O2122">
            <v>2000</v>
          </cell>
          <cell r="P2122">
            <v>0</v>
          </cell>
          <cell r="Q2122">
            <v>0</v>
          </cell>
          <cell r="R2122">
            <v>0</v>
          </cell>
          <cell r="S2122">
            <v>0</v>
          </cell>
          <cell r="T2122" t="e">
            <v>#DIV/0!</v>
          </cell>
          <cell r="U2122" t="e">
            <v>#DIV/0!</v>
          </cell>
          <cell r="V2122" t="e">
            <v>#DIV/0!</v>
          </cell>
          <cell r="W2122" t="e">
            <v>#DIV/0!</v>
          </cell>
          <cell r="X2122">
            <v>1.4</v>
          </cell>
          <cell r="Y2122">
            <v>1.26</v>
          </cell>
          <cell r="Z2122" t="e">
            <v>#N/A</v>
          </cell>
          <cell r="AA2122">
            <v>12000</v>
          </cell>
          <cell r="AB2122">
            <v>5000</v>
          </cell>
          <cell r="AC2122">
            <v>3400</v>
          </cell>
          <cell r="AD2122">
            <v>2500</v>
          </cell>
        </row>
        <row r="2123">
          <cell r="G2123" t="str">
            <v>VC4NT1_D2</v>
          </cell>
          <cell r="H2123" t="str">
            <v>Đoạn tiếp theo đến giáp ranh thành phố Biên Hòa</v>
          </cell>
          <cell r="I2123" t="str">
            <v>Đường tỉnh 768</v>
          </cell>
          <cell r="J2123"/>
          <cell r="K2123" t="str">
            <v>Ranh xã Vĩnh Tân</v>
          </cell>
          <cell r="L2123">
            <v>11000</v>
          </cell>
          <cell r="M2123">
            <v>4500</v>
          </cell>
          <cell r="N2123">
            <v>3000</v>
          </cell>
          <cell r="O2123">
            <v>2000</v>
          </cell>
          <cell r="P2123">
            <v>0</v>
          </cell>
          <cell r="Q2123">
            <v>0</v>
          </cell>
          <cell r="R2123">
            <v>0</v>
          </cell>
          <cell r="S2123">
            <v>0</v>
          </cell>
          <cell r="T2123" t="e">
            <v>#DIV/0!</v>
          </cell>
          <cell r="U2123" t="e">
            <v>#DIV/0!</v>
          </cell>
          <cell r="V2123" t="e">
            <v>#DIV/0!</v>
          </cell>
          <cell r="W2123" t="e">
            <v>#DIV/0!</v>
          </cell>
          <cell r="X2123">
            <v>1.4</v>
          </cell>
          <cell r="Y2123">
            <v>1.26</v>
          </cell>
          <cell r="Z2123" t="e">
            <v>#N/A</v>
          </cell>
          <cell r="AA2123">
            <v>13900</v>
          </cell>
          <cell r="AB2123">
            <v>5700</v>
          </cell>
          <cell r="AC2123">
            <v>3800</v>
          </cell>
          <cell r="AD2123">
            <v>2500</v>
          </cell>
        </row>
        <row r="2124">
          <cell r="G2124" t="str">
            <v>VC5NT2</v>
          </cell>
          <cell r="H2124" t="str">
            <v>Đường Hiếu Liêm (xã Hiếu Liêm), từ đường Nhà máy thủy điện Trị An đến cầu số 4</v>
          </cell>
          <cell r="I2124" t="str">
            <v>Từ khu tái định cư 3,8 ha xã Tân An</v>
          </cell>
          <cell r="J2124"/>
          <cell r="K2124" t="str">
            <v>Ranh xã Vĩnh Tân</v>
          </cell>
          <cell r="L2124">
            <v>1000</v>
          </cell>
          <cell r="M2124">
            <v>500</v>
          </cell>
          <cell r="N2124">
            <v>300</v>
          </cell>
          <cell r="O2124">
            <v>200</v>
          </cell>
          <cell r="P2124">
            <v>0</v>
          </cell>
          <cell r="Q2124">
            <v>0</v>
          </cell>
          <cell r="R2124">
            <v>0</v>
          </cell>
          <cell r="S2124">
            <v>0</v>
          </cell>
          <cell r="T2124" t="e">
            <v>#DIV/0!</v>
          </cell>
          <cell r="U2124" t="e">
            <v>#DIV/0!</v>
          </cell>
          <cell r="V2124" t="e">
            <v>#DIV/0!</v>
          </cell>
          <cell r="W2124" t="e">
            <v>#DIV/0!</v>
          </cell>
          <cell r="X2124">
            <v>1.4</v>
          </cell>
          <cell r="Y2124">
            <v>1.34</v>
          </cell>
          <cell r="Z2124" t="str">
            <v>28. Xã Trị An rồi.xlsx</v>
          </cell>
          <cell r="AA2124">
            <v>1300</v>
          </cell>
          <cell r="AB2124">
            <v>670</v>
          </cell>
          <cell r="AC2124">
            <v>400</v>
          </cell>
          <cell r="AD2124">
            <v>270</v>
          </cell>
        </row>
        <row r="2125">
          <cell r="G2125" t="str">
            <v>VC6NT2</v>
          </cell>
          <cell r="H2125" t="str">
            <v>Đường Cộ - Cây Xoài</v>
          </cell>
          <cell r="I2125" t="str">
            <v>Ranh xã Vĩnh Tân</v>
          </cell>
          <cell r="J2125"/>
          <cell r="K2125" t="str">
            <v>Đường tỉnh 767</v>
          </cell>
          <cell r="L2125"/>
          <cell r="M2125"/>
          <cell r="N2125"/>
          <cell r="O2125"/>
          <cell r="P2125"/>
          <cell r="Q2125"/>
          <cell r="R2125"/>
          <cell r="S2125"/>
          <cell r="T2125"/>
          <cell r="U2125"/>
          <cell r="V2125"/>
          <cell r="W2125"/>
          <cell r="Y2125"/>
          <cell r="Z2125"/>
          <cell r="AA2125"/>
          <cell r="AB2125"/>
          <cell r="AC2125"/>
          <cell r="AD2125"/>
        </row>
        <row r="2126">
          <cell r="G2126" t="str">
            <v>VC6NT2_D1</v>
          </cell>
          <cell r="H2126" t="str">
            <v>Đoạn từ Đường tỉnh 768 đến hết khu tái định cư 3,8 ha xã Tân An</v>
          </cell>
          <cell r="I2126" t="str">
            <v>Hương lộ 15</v>
          </cell>
          <cell r="J2126"/>
          <cell r="K2126" t="str">
            <v>Bờ sông Đồng Nai</v>
          </cell>
          <cell r="L2126">
            <v>2000</v>
          </cell>
          <cell r="M2126">
            <v>1000</v>
          </cell>
          <cell r="N2126">
            <v>850</v>
          </cell>
          <cell r="O2126">
            <v>750</v>
          </cell>
          <cell r="P2126">
            <v>0</v>
          </cell>
          <cell r="Q2126">
            <v>0</v>
          </cell>
          <cell r="R2126">
            <v>0</v>
          </cell>
          <cell r="S2126">
            <v>0</v>
          </cell>
          <cell r="T2126" t="e">
            <v>#DIV/0!</v>
          </cell>
          <cell r="U2126" t="e">
            <v>#DIV/0!</v>
          </cell>
          <cell r="V2126" t="e">
            <v>#DIV/0!</v>
          </cell>
          <cell r="W2126" t="e">
            <v>#DIV/0!</v>
          </cell>
          <cell r="X2126">
            <v>2</v>
          </cell>
          <cell r="Y2126">
            <v>1.3939999999999999</v>
          </cell>
          <cell r="Z2126" t="str">
            <v>40. X. Tân An rồi.xlsx</v>
          </cell>
          <cell r="AA2126">
            <v>2800</v>
          </cell>
          <cell r="AB2126">
            <v>1400</v>
          </cell>
          <cell r="AC2126">
            <v>1200</v>
          </cell>
          <cell r="AD2126">
            <v>1000</v>
          </cell>
        </row>
        <row r="2127">
          <cell r="G2127" t="str">
            <v>VC6NT2_D2</v>
          </cell>
          <cell r="H2127" t="str">
            <v>Đoạn từ khu tái định cư 3,8 ha xã Tân An đến ranh xã Vĩnh Tân</v>
          </cell>
          <cell r="I2127" t="str">
            <v>Đường tỉnh 768</v>
          </cell>
          <cell r="J2127"/>
          <cell r="K2127" t="str">
            <v>Bến đò Tân Uyên</v>
          </cell>
          <cell r="L2127">
            <v>1700</v>
          </cell>
          <cell r="M2127">
            <v>850</v>
          </cell>
          <cell r="N2127">
            <v>700</v>
          </cell>
          <cell r="O2127">
            <v>500</v>
          </cell>
          <cell r="P2127">
            <v>0</v>
          </cell>
          <cell r="Q2127">
            <v>0</v>
          </cell>
          <cell r="R2127">
            <v>0</v>
          </cell>
          <cell r="S2127">
            <v>0</v>
          </cell>
          <cell r="T2127" t="e">
            <v>#DIV/0!</v>
          </cell>
          <cell r="U2127" t="e">
            <v>#DIV/0!</v>
          </cell>
          <cell r="V2127" t="e">
            <v>#DIV/0!</v>
          </cell>
          <cell r="W2127" t="e">
            <v>#DIV/0!</v>
          </cell>
          <cell r="X2127">
            <v>2</v>
          </cell>
          <cell r="Y2127">
            <v>1.3939999999999999</v>
          </cell>
          <cell r="Z2127" t="str">
            <v>40. X. Tân An rồi.xlsx</v>
          </cell>
          <cell r="AA2127">
            <v>2400</v>
          </cell>
          <cell r="AB2127">
            <v>1200</v>
          </cell>
          <cell r="AC2127">
            <v>980</v>
          </cell>
          <cell r="AD2127">
            <v>700</v>
          </cell>
        </row>
        <row r="2128">
          <cell r="G2128" t="str">
            <v>VC6NT2_D3</v>
          </cell>
          <cell r="H2128" t="str">
            <v>Đoạn qua xã Vĩnh Tân, từ ranh xã Vĩnh Tân đến Đường tỉnh 767</v>
          </cell>
          <cell r="I2128" t="str">
            <v>Đường tỉnh 768</v>
          </cell>
          <cell r="J2128"/>
          <cell r="K2128" t="str">
            <v>Ngã ba Hương lộ 6</v>
          </cell>
          <cell r="L2128">
            <v>2000</v>
          </cell>
          <cell r="M2128">
            <v>1000</v>
          </cell>
          <cell r="N2128">
            <v>850</v>
          </cell>
          <cell r="O2128">
            <v>750</v>
          </cell>
          <cell r="P2128">
            <v>0</v>
          </cell>
          <cell r="Q2128">
            <v>0</v>
          </cell>
          <cell r="R2128">
            <v>0</v>
          </cell>
          <cell r="S2128">
            <v>0</v>
          </cell>
          <cell r="T2128" t="e">
            <v>#DIV/0!</v>
          </cell>
          <cell r="U2128" t="e">
            <v>#DIV/0!</v>
          </cell>
          <cell r="V2128" t="e">
            <v>#DIV/0!</v>
          </cell>
          <cell r="W2128" t="e">
            <v>#DIV/0!</v>
          </cell>
          <cell r="X2128">
            <v>2</v>
          </cell>
          <cell r="Y2128">
            <v>1.3939999999999999</v>
          </cell>
          <cell r="Z2128" t="str">
            <v>40. X. Tân An rồi.xlsx</v>
          </cell>
          <cell r="AA2128">
            <v>2800</v>
          </cell>
          <cell r="AB2128">
            <v>1400</v>
          </cell>
          <cell r="AC2128">
            <v>1200</v>
          </cell>
          <cell r="AD2128">
            <v>1000</v>
          </cell>
        </row>
        <row r="2129">
          <cell r="G2129" t="str">
            <v>VC7NT2</v>
          </cell>
          <cell r="H2129" t="str">
            <v>Hương lộ 6 (xã Thạnh Phú), từ Hương lộ 15 đến bờ sông Đồng Nai</v>
          </cell>
          <cell r="I2129" t="str">
            <v>Nga ba Hương lộ 6</v>
          </cell>
          <cell r="J2129"/>
          <cell r="K2129" t="str">
            <v>Cống số 10 (ấp 6)</v>
          </cell>
          <cell r="L2129">
            <v>4500</v>
          </cell>
          <cell r="M2129">
            <v>2000</v>
          </cell>
          <cell r="N2129">
            <v>1200</v>
          </cell>
          <cell r="O2129">
            <v>900</v>
          </cell>
          <cell r="P2129">
            <v>0</v>
          </cell>
          <cell r="Q2129">
            <v>0</v>
          </cell>
          <cell r="R2129">
            <v>0</v>
          </cell>
          <cell r="S2129">
            <v>0</v>
          </cell>
          <cell r="T2129" t="e">
            <v>#DIV/0!</v>
          </cell>
          <cell r="U2129" t="e">
            <v>#DIV/0!</v>
          </cell>
          <cell r="V2129" t="e">
            <v>#DIV/0!</v>
          </cell>
          <cell r="W2129" t="e">
            <v>#DIV/0!</v>
          </cell>
          <cell r="X2129">
            <v>2</v>
          </cell>
          <cell r="Y2129">
            <v>1.45</v>
          </cell>
          <cell r="Z2129" t="str">
            <v>8. P. Tân Triều.xlsx</v>
          </cell>
          <cell r="AA2129">
            <v>6500</v>
          </cell>
          <cell r="AB2129">
            <v>2900</v>
          </cell>
          <cell r="AC2129">
            <v>1700</v>
          </cell>
          <cell r="AD2129">
            <v>1300</v>
          </cell>
        </row>
        <row r="2130">
          <cell r="G2130" t="str">
            <v>VC8NT2</v>
          </cell>
          <cell r="H2130" t="str">
            <v>Hương lộ 15</v>
          </cell>
          <cell r="I2130" t="str">
            <v>Cống số 10( ấp 6)</v>
          </cell>
          <cell r="J2130"/>
          <cell r="K2130" t="str">
            <v>Ranh giới xã Bình Lợi và xã Thạnh Phú (bên trái: hết ranh thửa đất số 35, tờ BĐĐC số 23, xã Bình Lợi; bên phải: hết ranh thửa đất số 248, tờ BĐĐC số 2, xã Thạnh Phú)</v>
          </cell>
          <cell r="L2130"/>
          <cell r="M2130"/>
          <cell r="N2130"/>
          <cell r="O2130"/>
          <cell r="P2130"/>
          <cell r="Q2130"/>
          <cell r="R2130"/>
          <cell r="S2130"/>
          <cell r="T2130"/>
          <cell r="U2130"/>
          <cell r="V2130"/>
          <cell r="W2130"/>
          <cell r="Y2130"/>
          <cell r="Z2130"/>
          <cell r="AA2130"/>
          <cell r="AB2130"/>
          <cell r="AC2130"/>
          <cell r="AD2130"/>
        </row>
        <row r="2131">
          <cell r="G2131" t="str">
            <v>VC8NT2_D1</v>
          </cell>
          <cell r="H2131" t="str">
            <v>Đoạn từ Đường tỉnh 768 đến ngã ba Hương lộ 6</v>
          </cell>
          <cell r="I2131" t="str">
            <v xml:space="preserve">Từ ranh giới xã Bình Lợi và xã Thạnh Phú (bên trái: từ thửa đất số 36, tờ BĐĐC số 23, xã Bình Lợi; bên phải: từ thửa đất số 249, tờ BĐĐC số 2, xã Thạnh Phú) </v>
          </cell>
          <cell r="J2131"/>
          <cell r="K2131" t="str">
            <v>Đầu ấp 3</v>
          </cell>
          <cell r="L2131">
            <v>5500</v>
          </cell>
          <cell r="M2131">
            <v>2500</v>
          </cell>
          <cell r="N2131">
            <v>1200</v>
          </cell>
          <cell r="O2131">
            <v>1000</v>
          </cell>
          <cell r="P2131">
            <v>0</v>
          </cell>
          <cell r="Q2131">
            <v>0</v>
          </cell>
          <cell r="R2131">
            <v>0</v>
          </cell>
          <cell r="S2131">
            <v>0</v>
          </cell>
          <cell r="T2131" t="e">
            <v>#DIV/0!</v>
          </cell>
          <cell r="U2131" t="e">
            <v>#DIV/0!</v>
          </cell>
          <cell r="V2131" t="e">
            <v>#DIV/0!</v>
          </cell>
          <cell r="W2131" t="e">
            <v>#DIV/0!</v>
          </cell>
          <cell r="X2131">
            <v>1.5</v>
          </cell>
          <cell r="Y2131">
            <v>1.49</v>
          </cell>
          <cell r="Z2131" t="str">
            <v>8. P. Tân Triều.xlsx</v>
          </cell>
          <cell r="AA2131">
            <v>8200</v>
          </cell>
          <cell r="AB2131">
            <v>3700</v>
          </cell>
          <cell r="AC2131">
            <v>1800</v>
          </cell>
          <cell r="AD2131">
            <v>1500</v>
          </cell>
        </row>
        <row r="2132">
          <cell r="G2132" t="str">
            <v>VC8NT2_D2</v>
          </cell>
          <cell r="H2132" t="str">
            <v>Đoạn từ ngã ba Hương lộ 6 đến cống số 10 (ấp 6)</v>
          </cell>
          <cell r="I2132" t="str">
            <v>Từ đầu ấp 3</v>
          </cell>
          <cell r="J2132"/>
          <cell r="K2132" t="str">
            <v>Đường Long Chiến</v>
          </cell>
          <cell r="L2132">
            <v>4000</v>
          </cell>
          <cell r="M2132">
            <v>2000</v>
          </cell>
          <cell r="N2132">
            <v>1200</v>
          </cell>
          <cell r="O2132">
            <v>1000</v>
          </cell>
          <cell r="P2132">
            <v>0</v>
          </cell>
          <cell r="Q2132">
            <v>0</v>
          </cell>
          <cell r="R2132">
            <v>0</v>
          </cell>
          <cell r="S2132">
            <v>0</v>
          </cell>
          <cell r="T2132" t="e">
            <v>#DIV/0!</v>
          </cell>
          <cell r="U2132" t="e">
            <v>#DIV/0!</v>
          </cell>
          <cell r="V2132" t="e">
            <v>#DIV/0!</v>
          </cell>
          <cell r="W2132" t="e">
            <v>#DIV/0!</v>
          </cell>
          <cell r="X2132">
            <v>1.5</v>
          </cell>
          <cell r="Y2132">
            <v>1.49</v>
          </cell>
          <cell r="Z2132" t="str">
            <v>8. P. Tân Triều.xlsx</v>
          </cell>
          <cell r="AA2132">
            <v>6000</v>
          </cell>
          <cell r="AB2132">
            <v>3000</v>
          </cell>
          <cell r="AC2132">
            <v>1800</v>
          </cell>
          <cell r="AD2132">
            <v>1500</v>
          </cell>
        </row>
        <row r="2133">
          <cell r="G2133" t="str">
            <v>VC8NT2_D3</v>
          </cell>
          <cell r="H2133" t="str">
            <v>Đoạn từ cống số 10 (ấp 6) đến ranh giới xã Bình Lợi và xã Thạnh Phú (bên trái: hết ranh thửa đất số 35, tờ BĐĐC số 23, xã Bình Lợi; bên phải: hết ranh thửa đất số 248, tờ BĐĐC số 2, xã Thạnh Phú)</v>
          </cell>
          <cell r="I2133" t="str">
            <v>Đường Long Chiến</v>
          </cell>
          <cell r="J2133"/>
          <cell r="K2133" t="str">
            <v>Bến đò Tân Uyên</v>
          </cell>
          <cell r="L2133">
            <v>3500</v>
          </cell>
          <cell r="M2133">
            <v>1700</v>
          </cell>
          <cell r="N2133">
            <v>1000</v>
          </cell>
          <cell r="O2133">
            <v>800</v>
          </cell>
          <cell r="P2133">
            <v>0</v>
          </cell>
          <cell r="Q2133">
            <v>0</v>
          </cell>
          <cell r="R2133">
            <v>0</v>
          </cell>
          <cell r="S2133">
            <v>0</v>
          </cell>
          <cell r="T2133" t="e">
            <v>#DIV/0!</v>
          </cell>
          <cell r="U2133" t="e">
            <v>#DIV/0!</v>
          </cell>
          <cell r="V2133" t="e">
            <v>#DIV/0!</v>
          </cell>
          <cell r="W2133" t="e">
            <v>#DIV/0!</v>
          </cell>
          <cell r="X2133">
            <v>1.5</v>
          </cell>
          <cell r="Y2133">
            <v>1.49</v>
          </cell>
          <cell r="Z2133" t="str">
            <v>8. P. Tân Triều.xlsx</v>
          </cell>
          <cell r="AA2133">
            <v>5200</v>
          </cell>
          <cell r="AB2133">
            <v>2500</v>
          </cell>
          <cell r="AC2133">
            <v>1500</v>
          </cell>
          <cell r="AD2133">
            <v>1200</v>
          </cell>
        </row>
        <row r="2134">
          <cell r="G2134" t="str">
            <v>VC8NT2_D4</v>
          </cell>
          <cell r="H2134" t="str">
            <v>Đoạn từ ranh giới xã Bình Lợi và xã Thạnh Phú (bên trái: từ thửa đất số 36, tờ BĐĐC số 23, xã Bình Lợi; bên phải: từ thửa đất số 249, tờ BĐĐC số 2, xã Thạnh Phú) đến đầu ấp 3</v>
          </cell>
          <cell r="I2134" t="str">
            <v>Nga ba Hương lộ 7( xã Tân Bình)</v>
          </cell>
          <cell r="J2134"/>
          <cell r="K2134" t="str">
            <v>Hương lộ 7</v>
          </cell>
          <cell r="L2134">
            <v>2500</v>
          </cell>
          <cell r="M2134">
            <v>1200</v>
          </cell>
          <cell r="N2134">
            <v>1000</v>
          </cell>
          <cell r="O2134">
            <v>800</v>
          </cell>
          <cell r="P2134">
            <v>0</v>
          </cell>
          <cell r="Q2134">
            <v>0</v>
          </cell>
          <cell r="R2134">
            <v>0</v>
          </cell>
          <cell r="S2134">
            <v>0</v>
          </cell>
          <cell r="T2134" t="e">
            <v>#DIV/0!</v>
          </cell>
          <cell r="U2134" t="e">
            <v>#DIV/0!</v>
          </cell>
          <cell r="V2134" t="e">
            <v>#DIV/0!</v>
          </cell>
          <cell r="W2134" t="e">
            <v>#DIV/0!</v>
          </cell>
          <cell r="X2134">
            <v>1.5</v>
          </cell>
          <cell r="Y2134">
            <v>1.49</v>
          </cell>
          <cell r="Z2134" t="str">
            <v>8. P. Tân Triều.xlsx</v>
          </cell>
          <cell r="AA2134">
            <v>3700</v>
          </cell>
          <cell r="AB2134">
            <v>1800</v>
          </cell>
          <cell r="AC2134">
            <v>1500</v>
          </cell>
          <cell r="AD2134">
            <v>1200</v>
          </cell>
        </row>
        <row r="2135">
          <cell r="G2135" t="str">
            <v>VC8NT2_D5</v>
          </cell>
          <cell r="H2135" t="str">
            <v>Đoạn từ đầu ấp 3 đến đường Hương lộ 7</v>
          </cell>
          <cell r="I2135" t="str">
            <v>Đường tỉnh 768 (Ngã tư Bến Cá)</v>
          </cell>
          <cell r="J2135"/>
          <cell r="K2135" t="str">
            <v>Hết Miếu ngói Vĩnh Hiệp</v>
          </cell>
          <cell r="L2135">
            <v>3000</v>
          </cell>
          <cell r="M2135">
            <v>1500</v>
          </cell>
          <cell r="N2135">
            <v>1000</v>
          </cell>
          <cell r="O2135">
            <v>800</v>
          </cell>
          <cell r="P2135">
            <v>0</v>
          </cell>
          <cell r="Q2135">
            <v>0</v>
          </cell>
          <cell r="R2135">
            <v>0</v>
          </cell>
          <cell r="S2135">
            <v>0</v>
          </cell>
          <cell r="T2135" t="e">
            <v>#DIV/0!</v>
          </cell>
          <cell r="U2135" t="e">
            <v>#DIV/0!</v>
          </cell>
          <cell r="V2135" t="e">
            <v>#DIV/0!</v>
          </cell>
          <cell r="W2135" t="e">
            <v>#DIV/0!</v>
          </cell>
          <cell r="X2135">
            <v>1.5</v>
          </cell>
          <cell r="Y2135">
            <v>1.49</v>
          </cell>
          <cell r="Z2135" t="str">
            <v>8. P. Tân Triều.xlsx</v>
          </cell>
          <cell r="AA2135">
            <v>4500</v>
          </cell>
          <cell r="AB2135">
            <v>2200</v>
          </cell>
          <cell r="AC2135">
            <v>1500</v>
          </cell>
          <cell r="AD2135">
            <v>1200</v>
          </cell>
        </row>
        <row r="2136">
          <cell r="G2136" t="str">
            <v>VC8NT2_D6</v>
          </cell>
          <cell r="H2136" t="str">
            <v>Đoạn còn lại, từ Hương lộ 7 đến bến đò Tân Uyên</v>
          </cell>
          <cell r="I2136" t="str">
            <v>Đường tỉnh 768 (Ngã tư Bến Cá)</v>
          </cell>
          <cell r="J2136"/>
          <cell r="K2136" t="str">
            <v>Hết Km+200</v>
          </cell>
          <cell r="L2136">
            <v>2500</v>
          </cell>
          <cell r="M2136">
            <v>1200</v>
          </cell>
          <cell r="N2136">
            <v>1000</v>
          </cell>
          <cell r="O2136">
            <v>800</v>
          </cell>
          <cell r="P2136">
            <v>0</v>
          </cell>
          <cell r="Q2136">
            <v>0</v>
          </cell>
          <cell r="R2136">
            <v>0</v>
          </cell>
          <cell r="S2136">
            <v>0</v>
          </cell>
          <cell r="T2136" t="e">
            <v>#DIV/0!</v>
          </cell>
          <cell r="U2136" t="e">
            <v>#DIV/0!</v>
          </cell>
          <cell r="V2136" t="e">
            <v>#DIV/0!</v>
          </cell>
          <cell r="W2136" t="e">
            <v>#DIV/0!</v>
          </cell>
          <cell r="X2136">
            <v>1.5</v>
          </cell>
          <cell r="Y2136">
            <v>1.49</v>
          </cell>
          <cell r="Z2136" t="str">
            <v>8. P. Tân Triều.xlsx</v>
          </cell>
          <cell r="AA2136">
            <v>3700</v>
          </cell>
          <cell r="AB2136">
            <v>1800</v>
          </cell>
          <cell r="AC2136">
            <v>1500</v>
          </cell>
          <cell r="AD2136">
            <v>1200</v>
          </cell>
        </row>
        <row r="2137">
          <cell r="G2137" t="str">
            <v>VC9NT2</v>
          </cell>
          <cell r="H2137" t="str">
            <v>Đường Bình Lục - Long Phú, từ ngã ba Hương lộ 7 (xã Tân Bình) đến giáp Hương lộ 7</v>
          </cell>
          <cell r="I2137" t="str">
            <v>Từ Km+200</v>
          </cell>
          <cell r="J2137"/>
          <cell r="K2137" t="str">
            <v>Đầu nhà thờ Tân Triều</v>
          </cell>
          <cell r="L2137">
            <v>3000</v>
          </cell>
          <cell r="M2137">
            <v>1500</v>
          </cell>
          <cell r="N2137">
            <v>1000</v>
          </cell>
          <cell r="O2137">
            <v>800</v>
          </cell>
          <cell r="P2137">
            <v>0</v>
          </cell>
          <cell r="Q2137">
            <v>0</v>
          </cell>
          <cell r="R2137">
            <v>0</v>
          </cell>
          <cell r="S2137">
            <v>0</v>
          </cell>
          <cell r="T2137" t="e">
            <v>#DIV/0!</v>
          </cell>
          <cell r="U2137" t="e">
            <v>#DIV/0!</v>
          </cell>
          <cell r="V2137" t="e">
            <v>#DIV/0!</v>
          </cell>
          <cell r="W2137" t="e">
            <v>#DIV/0!</v>
          </cell>
          <cell r="X2137">
            <v>1.5</v>
          </cell>
          <cell r="Y2137">
            <v>1.2689999999999999</v>
          </cell>
          <cell r="Z2137" t="str">
            <v>8. P. Tân Triều.xlsx</v>
          </cell>
          <cell r="AA2137">
            <v>3800</v>
          </cell>
          <cell r="AB2137">
            <v>1900</v>
          </cell>
          <cell r="AC2137">
            <v>1300</v>
          </cell>
          <cell r="AD2137">
            <v>1000</v>
          </cell>
        </row>
        <row r="2138">
          <cell r="G2138" t="str">
            <v>VC10NT2</v>
          </cell>
          <cell r="H2138" t="str">
            <v>Hương lộ 9</v>
          </cell>
          <cell r="I2138" t="str">
            <v>Đầu nhà thờ Tân Triều</v>
          </cell>
          <cell r="J2138"/>
          <cell r="K2138" t="str">
            <v>Hết Miếu ngói Vĩnh Hiệp</v>
          </cell>
          <cell r="L2138"/>
          <cell r="M2138"/>
          <cell r="N2138"/>
          <cell r="O2138"/>
          <cell r="P2138"/>
          <cell r="Q2138"/>
          <cell r="R2138"/>
          <cell r="S2138"/>
          <cell r="T2138"/>
          <cell r="U2138"/>
          <cell r="V2138"/>
          <cell r="W2138"/>
          <cell r="Y2138"/>
          <cell r="Z2138"/>
          <cell r="AA2138"/>
          <cell r="AB2138"/>
          <cell r="AC2138"/>
          <cell r="AD2138"/>
        </row>
        <row r="2139">
          <cell r="G2139" t="str">
            <v>VC10NT2_D1</v>
          </cell>
          <cell r="H2139" t="str">
            <v>Đoạn từ Đường tỉnh 768 (ngã tư Bến Cá) đến hết Km+200</v>
          </cell>
          <cell r="I2139" t="str">
            <v>Hương lộ 9</v>
          </cell>
          <cell r="J2139"/>
          <cell r="K2139" t="str">
            <v>Miếu ngói Vĩnh Hiệp</v>
          </cell>
          <cell r="L2139">
            <v>5000</v>
          </cell>
          <cell r="M2139">
            <v>2500</v>
          </cell>
          <cell r="N2139">
            <v>1500</v>
          </cell>
          <cell r="O2139">
            <v>1200</v>
          </cell>
          <cell r="P2139">
            <v>0</v>
          </cell>
          <cell r="Q2139">
            <v>0</v>
          </cell>
          <cell r="R2139">
            <v>0</v>
          </cell>
          <cell r="S2139">
            <v>0</v>
          </cell>
          <cell r="T2139" t="e">
            <v>#DIV/0!</v>
          </cell>
          <cell r="U2139" t="e">
            <v>#DIV/0!</v>
          </cell>
          <cell r="V2139" t="e">
            <v>#DIV/0!</v>
          </cell>
          <cell r="W2139" t="e">
            <v>#DIV/0!</v>
          </cell>
          <cell r="X2139">
            <v>1.5</v>
          </cell>
          <cell r="Y2139">
            <v>1.2689999999999999</v>
          </cell>
          <cell r="Z2139" t="str">
            <v>8. P. Tân Triều.xlsx</v>
          </cell>
          <cell r="AA2139">
            <v>6300</v>
          </cell>
          <cell r="AB2139">
            <v>3200</v>
          </cell>
          <cell r="AC2139">
            <v>1900</v>
          </cell>
          <cell r="AD2139">
            <v>1500</v>
          </cell>
        </row>
        <row r="2140">
          <cell r="G2140" t="str">
            <v>VC10NT2_D2</v>
          </cell>
          <cell r="H2140" t="str">
            <v>Đoạn từ Km+200 đến đầu nhà thờ Tân Triều</v>
          </cell>
          <cell r="I2140" t="str">
            <v>Đường tỉnh 768</v>
          </cell>
          <cell r="J2140"/>
          <cell r="K2140" t="str">
            <v>Hương lộ 15</v>
          </cell>
          <cell r="L2140">
            <v>4500</v>
          </cell>
          <cell r="M2140">
            <v>2200</v>
          </cell>
          <cell r="N2140">
            <v>1300</v>
          </cell>
          <cell r="O2140">
            <v>1000</v>
          </cell>
          <cell r="P2140">
            <v>0</v>
          </cell>
          <cell r="Q2140">
            <v>0</v>
          </cell>
          <cell r="R2140">
            <v>0</v>
          </cell>
          <cell r="S2140">
            <v>0</v>
          </cell>
          <cell r="T2140" t="e">
            <v>#DIV/0!</v>
          </cell>
          <cell r="U2140" t="e">
            <v>#DIV/0!</v>
          </cell>
          <cell r="V2140" t="e">
            <v>#DIV/0!</v>
          </cell>
          <cell r="W2140" t="e">
            <v>#DIV/0!</v>
          </cell>
          <cell r="X2140">
            <v>1.5</v>
          </cell>
          <cell r="Y2140">
            <v>1.2689999999999999</v>
          </cell>
          <cell r="Z2140" t="str">
            <v>8. P. Tân Triều.xlsx</v>
          </cell>
          <cell r="AA2140">
            <v>5700</v>
          </cell>
          <cell r="AB2140">
            <v>2800</v>
          </cell>
          <cell r="AC2140">
            <v>1600</v>
          </cell>
          <cell r="AD2140">
            <v>1300</v>
          </cell>
        </row>
        <row r="2141">
          <cell r="G2141" t="str">
            <v>VC10NT2_D3</v>
          </cell>
          <cell r="H2141" t="str">
            <v>Đoạn còn lại, từ nhà thờ Tân Triều đến hết Miếu Ngói Vĩnh Hiệp</v>
          </cell>
          <cell r="I2141" t="str">
            <v>Đường tỉnh 768</v>
          </cell>
          <cell r="J2141"/>
          <cell r="K2141" t="str">
            <v>Đường Bình Lục - Long Phú</v>
          </cell>
          <cell r="L2141">
            <v>4000</v>
          </cell>
          <cell r="M2141">
            <v>2000</v>
          </cell>
          <cell r="N2141">
            <v>1200</v>
          </cell>
          <cell r="O2141">
            <v>1000</v>
          </cell>
          <cell r="P2141">
            <v>0</v>
          </cell>
          <cell r="Q2141">
            <v>0</v>
          </cell>
          <cell r="R2141">
            <v>0</v>
          </cell>
          <cell r="S2141">
            <v>0</v>
          </cell>
          <cell r="T2141" t="e">
            <v>#DIV/0!</v>
          </cell>
          <cell r="U2141" t="e">
            <v>#DIV/0!</v>
          </cell>
          <cell r="V2141" t="e">
            <v>#DIV/0!</v>
          </cell>
          <cell r="W2141" t="e">
            <v>#DIV/0!</v>
          </cell>
          <cell r="X2141">
            <v>1.5</v>
          </cell>
          <cell r="Y2141">
            <v>1.2689999999999999</v>
          </cell>
          <cell r="Z2141" t="str">
            <v>8. P. Tân Triều.xlsx</v>
          </cell>
          <cell r="AA2141">
            <v>5100</v>
          </cell>
          <cell r="AB2141">
            <v>2500</v>
          </cell>
          <cell r="AC2141">
            <v>1500</v>
          </cell>
          <cell r="AD2141">
            <v>1300</v>
          </cell>
        </row>
        <row r="2142">
          <cell r="G2142" t="str">
            <v>VC11NT2</v>
          </cell>
          <cell r="H2142" t="str">
            <v xml:space="preserve">Đường Thành Đức - Tân Triều (xã Tân Bình), từ Hương lộ 9 đến Miếu Ngói Vĩnh Hiệp </v>
          </cell>
          <cell r="I2142" t="str">
            <v>Đường Bình Lục - Long Phú</v>
          </cell>
          <cell r="J2142"/>
          <cell r="K2142" t="str">
            <v xml:space="preserve">Ranh giới xã Bình Lợi </v>
          </cell>
          <cell r="L2142">
            <v>4500</v>
          </cell>
          <cell r="M2142">
            <v>2000</v>
          </cell>
          <cell r="N2142">
            <v>1200</v>
          </cell>
          <cell r="O2142">
            <v>1000</v>
          </cell>
          <cell r="P2142">
            <v>0</v>
          </cell>
          <cell r="Q2142">
            <v>0</v>
          </cell>
          <cell r="R2142">
            <v>0</v>
          </cell>
          <cell r="S2142">
            <v>0</v>
          </cell>
          <cell r="T2142" t="e">
            <v>#DIV/0!</v>
          </cell>
          <cell r="U2142" t="e">
            <v>#DIV/0!</v>
          </cell>
          <cell r="V2142" t="e">
            <v>#DIV/0!</v>
          </cell>
          <cell r="W2142" t="e">
            <v>#DIV/0!</v>
          </cell>
          <cell r="X2142">
            <v>1.8</v>
          </cell>
          <cell r="Y2142">
            <v>1.45</v>
          </cell>
          <cell r="Z2142" t="str">
            <v>8. P. Tân Triều.xlsx</v>
          </cell>
          <cell r="AA2142">
            <v>6500</v>
          </cell>
          <cell r="AB2142">
            <v>2900</v>
          </cell>
          <cell r="AC2142">
            <v>1700</v>
          </cell>
          <cell r="AD2142">
            <v>1500</v>
          </cell>
        </row>
        <row r="2143">
          <cell r="G2143" t="str">
            <v>VC12NT2</v>
          </cell>
          <cell r="H2143" t="str">
            <v>Hương lộ 7</v>
          </cell>
          <cell r="I2143" t="str">
            <v>Ranh giới xã Bình Lợi</v>
          </cell>
          <cell r="J2143"/>
          <cell r="K2143" t="str">
            <v>Hương lộ 15</v>
          </cell>
          <cell r="L2143"/>
          <cell r="M2143"/>
          <cell r="N2143"/>
          <cell r="O2143"/>
          <cell r="P2143"/>
          <cell r="Q2143"/>
          <cell r="R2143"/>
          <cell r="S2143"/>
          <cell r="T2143"/>
          <cell r="U2143"/>
          <cell r="V2143"/>
          <cell r="W2143"/>
          <cell r="Y2143"/>
          <cell r="Z2143"/>
          <cell r="AA2143"/>
          <cell r="AB2143"/>
          <cell r="AC2143"/>
          <cell r="AD2143"/>
        </row>
        <row r="2144">
          <cell r="G2144" t="str">
            <v>VC12NT2_D1</v>
          </cell>
          <cell r="H2144" t="str">
            <v>Đoạn từ Đường tỉnh 768 (ngã 4 Bến Cá) đến đường Bình Lục - Long Phú (gần Đình Bình Thảo)</v>
          </cell>
          <cell r="I2144" t="str">
            <v>Đầu Trụ sở UBND xã Bình Hòa(cũ)</v>
          </cell>
          <cell r="J2144"/>
          <cell r="K2144" t="str">
            <v>Đường tỉnh 768</v>
          </cell>
          <cell r="L2144">
            <v>5000</v>
          </cell>
          <cell r="M2144">
            <v>2500</v>
          </cell>
          <cell r="N2144">
            <v>1300</v>
          </cell>
          <cell r="O2144">
            <v>1000</v>
          </cell>
          <cell r="P2144">
            <v>0</v>
          </cell>
          <cell r="Q2144">
            <v>0</v>
          </cell>
          <cell r="R2144">
            <v>0</v>
          </cell>
          <cell r="S2144">
            <v>0</v>
          </cell>
          <cell r="T2144" t="e">
            <v>#DIV/0!</v>
          </cell>
          <cell r="U2144" t="e">
            <v>#DIV/0!</v>
          </cell>
          <cell r="V2144" t="e">
            <v>#DIV/0!</v>
          </cell>
          <cell r="W2144" t="e">
            <v>#DIV/0!</v>
          </cell>
          <cell r="X2144">
            <v>1.5</v>
          </cell>
          <cell r="Y2144">
            <v>1.49</v>
          </cell>
          <cell r="Z2144" t="str">
            <v>8. P. Tân Triều.xlsx</v>
          </cell>
          <cell r="AA2144">
            <v>7500</v>
          </cell>
          <cell r="AB2144">
            <v>3700</v>
          </cell>
          <cell r="AC2144">
            <v>1900</v>
          </cell>
          <cell r="AD2144">
            <v>1500</v>
          </cell>
        </row>
        <row r="2145">
          <cell r="G2145" t="str">
            <v>VC12NT2_D2</v>
          </cell>
          <cell r="H2145" t="str">
            <v>Đoạn từ đường Bình Lục - Long Phú (gần Đình Bình Thảo) đến ranh giới xã Bình Lợi</v>
          </cell>
          <cell r="I2145" t="str">
            <v>Đầu Trụ sở UBND xã Bình Hòa(cũ)</v>
          </cell>
          <cell r="J2145"/>
          <cell r="K2145" t="str">
            <v>Ranh Công ty cổ phần đầu tư và công nghệ Cotec Bửu Long</v>
          </cell>
          <cell r="L2145">
            <v>4000</v>
          </cell>
          <cell r="M2145">
            <v>2000</v>
          </cell>
          <cell r="N2145">
            <v>1200</v>
          </cell>
          <cell r="O2145">
            <v>1000</v>
          </cell>
          <cell r="P2145">
            <v>0</v>
          </cell>
          <cell r="Q2145">
            <v>0</v>
          </cell>
          <cell r="R2145">
            <v>0</v>
          </cell>
          <cell r="S2145">
            <v>0</v>
          </cell>
          <cell r="T2145" t="e">
            <v>#DIV/0!</v>
          </cell>
          <cell r="U2145" t="e">
            <v>#DIV/0!</v>
          </cell>
          <cell r="V2145" t="e">
            <v>#DIV/0!</v>
          </cell>
          <cell r="W2145" t="e">
            <v>#DIV/0!</v>
          </cell>
          <cell r="X2145">
            <v>1.5</v>
          </cell>
          <cell r="Y2145">
            <v>1.49</v>
          </cell>
          <cell r="Z2145" t="str">
            <v>8. P. Tân Triều.xlsx</v>
          </cell>
          <cell r="AA2145">
            <v>6000</v>
          </cell>
          <cell r="AB2145">
            <v>3000</v>
          </cell>
          <cell r="AC2145">
            <v>1800</v>
          </cell>
          <cell r="AD2145">
            <v>1500</v>
          </cell>
        </row>
        <row r="2146">
          <cell r="G2146" t="str">
            <v>VC12NT2_D3</v>
          </cell>
          <cell r="H2146" t="str">
            <v>Đoạn qua xã Bình Lợi, từ ranh giới xã Bình Lợi đến Hương lộ 15</v>
          </cell>
          <cell r="I2146" t="str">
            <v>Ranh Công ty cổ phần đầu tư và công nghệ Cotec Bửu Long</v>
          </cell>
          <cell r="J2146"/>
          <cell r="K2146" t="str">
            <v>Hết Miếu Hàm Hòa</v>
          </cell>
          <cell r="L2146">
            <v>2800</v>
          </cell>
          <cell r="M2146">
            <v>1400</v>
          </cell>
          <cell r="N2146">
            <v>1000</v>
          </cell>
          <cell r="O2146">
            <v>800</v>
          </cell>
          <cell r="P2146">
            <v>0</v>
          </cell>
          <cell r="Q2146">
            <v>0</v>
          </cell>
          <cell r="R2146">
            <v>0</v>
          </cell>
          <cell r="S2146">
            <v>0</v>
          </cell>
          <cell r="T2146" t="e">
            <v>#DIV/0!</v>
          </cell>
          <cell r="U2146" t="e">
            <v>#DIV/0!</v>
          </cell>
          <cell r="V2146" t="e">
            <v>#DIV/0!</v>
          </cell>
          <cell r="W2146" t="e">
            <v>#DIV/0!</v>
          </cell>
          <cell r="X2146">
            <v>1.5</v>
          </cell>
          <cell r="Y2146">
            <v>1.49</v>
          </cell>
          <cell r="Z2146" t="str">
            <v>8. P. Tân Triều.xlsx</v>
          </cell>
          <cell r="AA2146">
            <v>4200</v>
          </cell>
          <cell r="AB2146">
            <v>2100</v>
          </cell>
          <cell r="AC2146">
            <v>1500</v>
          </cell>
          <cell r="AD2146">
            <v>1200</v>
          </cell>
        </row>
        <row r="2147">
          <cell r="G2147" t="str">
            <v>VC13NT2</v>
          </cell>
          <cell r="H2147" t="str">
            <v>Đường Bình Hòa - Cây Dương (xã Bình Hòa)</v>
          </cell>
          <cell r="I2147" t="str">
            <v>Miếu Hàm Hòa</v>
          </cell>
          <cell r="J2147"/>
          <cell r="K2147" t="str">
            <v>Đường tỉnh 768</v>
          </cell>
          <cell r="L2147"/>
          <cell r="M2147"/>
          <cell r="N2147"/>
          <cell r="O2147"/>
          <cell r="P2147"/>
          <cell r="Q2147"/>
          <cell r="R2147"/>
          <cell r="S2147"/>
          <cell r="T2147"/>
          <cell r="U2147"/>
          <cell r="V2147"/>
          <cell r="W2147"/>
          <cell r="Y2147"/>
          <cell r="Z2147"/>
          <cell r="AA2147"/>
          <cell r="AB2147"/>
          <cell r="AC2147"/>
          <cell r="AD2147"/>
        </row>
        <row r="2148">
          <cell r="G2148" t="str">
            <v>VC13NT2_D1</v>
          </cell>
          <cell r="H2148" t="str">
            <v>Đoạn từ trụ sở UBND xã Bình Hòa (cũ) đến Đường Mỹ</v>
          </cell>
          <cell r="I2148" t="str">
            <v>Giáp ranh thành phố Biên Hòa</v>
          </cell>
          <cell r="J2148"/>
          <cell r="K2148" t="str">
            <v>Đường tỉnh 768</v>
          </cell>
          <cell r="L2148">
            <v>5000</v>
          </cell>
          <cell r="M2148">
            <v>2000</v>
          </cell>
          <cell r="N2148">
            <v>1300</v>
          </cell>
          <cell r="O2148">
            <v>1000</v>
          </cell>
          <cell r="P2148">
            <v>0</v>
          </cell>
          <cell r="Q2148">
            <v>0</v>
          </cell>
          <cell r="R2148">
            <v>0</v>
          </cell>
          <cell r="S2148">
            <v>0</v>
          </cell>
          <cell r="T2148" t="e">
            <v>#DIV/0!</v>
          </cell>
          <cell r="U2148" t="e">
            <v>#DIV/0!</v>
          </cell>
          <cell r="V2148" t="e">
            <v>#DIV/0!</v>
          </cell>
          <cell r="W2148" t="e">
            <v>#DIV/0!</v>
          </cell>
          <cell r="X2148">
            <v>1.5</v>
          </cell>
          <cell r="Y2148">
            <v>1.2689999999999999</v>
          </cell>
          <cell r="Z2148" t="str">
            <v>8. P. Tân Triều.xlsx</v>
          </cell>
          <cell r="AA2148">
            <v>6300</v>
          </cell>
          <cell r="AB2148">
            <v>2500</v>
          </cell>
          <cell r="AC2148">
            <v>1600</v>
          </cell>
          <cell r="AD2148">
            <v>1300</v>
          </cell>
        </row>
        <row r="2149">
          <cell r="G2149" t="str">
            <v>VC13NT2_D2</v>
          </cell>
          <cell r="H2149" t="str">
            <v>Đoạn từ đường Mỹ đến hết miếu Hàm Hòa</v>
          </cell>
          <cell r="I2149" t="str">
            <v>Đường tỉnh 761( Đoạn hết chợ Phú Lý đến Trung tâm văn hóa xã)</v>
          </cell>
          <cell r="J2149"/>
          <cell r="K2149" t="str">
            <v xml:space="preserve"> Đường tỉnh 761 (Đoạn từ ngã ba đường 322A đến ngã ba đường 322B)</v>
          </cell>
          <cell r="L2149">
            <v>4000</v>
          </cell>
          <cell r="M2149">
            <v>1500</v>
          </cell>
          <cell r="N2149">
            <v>1200</v>
          </cell>
          <cell r="O2149">
            <v>1000</v>
          </cell>
          <cell r="P2149">
            <v>0</v>
          </cell>
          <cell r="Q2149">
            <v>0</v>
          </cell>
          <cell r="R2149">
            <v>0</v>
          </cell>
          <cell r="S2149">
            <v>0</v>
          </cell>
          <cell r="T2149" t="e">
            <v>#DIV/0!</v>
          </cell>
          <cell r="U2149" t="e">
            <v>#DIV/0!</v>
          </cell>
          <cell r="V2149" t="e">
            <v>#DIV/0!</v>
          </cell>
          <cell r="W2149" t="e">
            <v>#DIV/0!</v>
          </cell>
          <cell r="X2149">
            <v>1.5</v>
          </cell>
          <cell r="Y2149">
            <v>1.2689999999999999</v>
          </cell>
          <cell r="Z2149" t="str">
            <v>8. P. Tân Triều.xlsx</v>
          </cell>
          <cell r="AA2149">
            <v>5100</v>
          </cell>
          <cell r="AB2149">
            <v>1900</v>
          </cell>
          <cell r="AC2149">
            <v>1500</v>
          </cell>
          <cell r="AD2149">
            <v>1300</v>
          </cell>
        </row>
        <row r="2150">
          <cell r="G2150" t="str">
            <v>VC13NT2_D3</v>
          </cell>
          <cell r="H2150" t="str">
            <v>Đoạn còn lại, từ miếu Hàm Hòa đến Đường tỉnh 768</v>
          </cell>
          <cell r="I2150" t="str">
            <v>Đường tỉnh 761( Đoạn tiếp theo đến cầu suối Kóp)</v>
          </cell>
          <cell r="J2150"/>
          <cell r="K2150" t="str">
            <v xml:space="preserve"> Đường tỉnh 761 (Đoạn từ ngã ba đường 322B đến ranh Khu bảo tồn thiên nhiên - văn hóa Đồng Nai)</v>
          </cell>
          <cell r="L2150">
            <v>5000</v>
          </cell>
          <cell r="M2150">
            <v>2000</v>
          </cell>
          <cell r="N2150">
            <v>1200</v>
          </cell>
          <cell r="O2150">
            <v>1000</v>
          </cell>
          <cell r="P2150">
            <v>0</v>
          </cell>
          <cell r="Q2150">
            <v>0</v>
          </cell>
          <cell r="R2150">
            <v>0</v>
          </cell>
          <cell r="S2150">
            <v>0</v>
          </cell>
          <cell r="T2150" t="e">
            <v>#DIV/0!</v>
          </cell>
          <cell r="U2150" t="e">
            <v>#DIV/0!</v>
          </cell>
          <cell r="V2150" t="e">
            <v>#DIV/0!</v>
          </cell>
          <cell r="W2150" t="e">
            <v>#DIV/0!</v>
          </cell>
          <cell r="X2150">
            <v>1.5</v>
          </cell>
          <cell r="Y2150">
            <v>1.2689999999999999</v>
          </cell>
          <cell r="Z2150" t="str">
            <v>8. P. Tân Triều.xlsx</v>
          </cell>
          <cell r="AA2150">
            <v>6300</v>
          </cell>
          <cell r="AB2150">
            <v>2500</v>
          </cell>
          <cell r="AC2150">
            <v>1500</v>
          </cell>
          <cell r="AD2150">
            <v>1300</v>
          </cell>
        </row>
        <row r="2151">
          <cell r="G2151" t="str">
            <v>VC14NT1</v>
          </cell>
          <cell r="H2151" t="str">
            <v>Đường Đoàn Văn Cự (đường nhà máy nước Thiện Tân), từ giáp thành phố Biên Hòa đến Đường tỉnh 768</v>
          </cell>
          <cell r="I2151" t="str">
            <v>Đường tỉnh 768 (Đoạn từ đường Đoàn Văn Cự đến cầu Thủ Biên)</v>
          </cell>
          <cell r="J2151"/>
          <cell r="K2151" t="str">
            <v>Suối (xã Tân An)</v>
          </cell>
          <cell r="L2151">
            <v>3500</v>
          </cell>
          <cell r="M2151">
            <v>1500</v>
          </cell>
          <cell r="N2151">
            <v>1200</v>
          </cell>
          <cell r="O2151">
            <v>800</v>
          </cell>
          <cell r="P2151">
            <v>0</v>
          </cell>
          <cell r="Q2151">
            <v>0</v>
          </cell>
          <cell r="R2151">
            <v>0</v>
          </cell>
          <cell r="S2151">
            <v>0</v>
          </cell>
          <cell r="T2151" t="e">
            <v>#DIV/0!</v>
          </cell>
          <cell r="U2151" t="e">
            <v>#DIV/0!</v>
          </cell>
          <cell r="V2151" t="e">
            <v>#DIV/0!</v>
          </cell>
          <cell r="W2151" t="e">
            <v>#DIV/0!</v>
          </cell>
          <cell r="X2151">
            <v>1.4</v>
          </cell>
          <cell r="Y2151">
            <v>1.45</v>
          </cell>
          <cell r="Z2151" t="str">
            <v>5. P. Trảng Dài.xlsx</v>
          </cell>
          <cell r="AA2151">
            <v>5100</v>
          </cell>
          <cell r="AB2151">
            <v>2200</v>
          </cell>
          <cell r="AC2151">
            <v>1700</v>
          </cell>
          <cell r="AD2151">
            <v>1200</v>
          </cell>
        </row>
        <row r="2152">
          <cell r="G2152" t="str">
            <v>VC15NT2</v>
          </cell>
          <cell r="H2152" t="str">
            <v>Đường 322A (xã Phú Lý), từ Đường tỉnh 761 (đoạn hết chợ Phú Lý đến Trung tâm văn hóa xã) đến Đường tỉnh 761 (đoạn từ ngã ba đường 322A đến ngã ba đường 322B)</v>
          </cell>
          <cell r="I2152" t="str">
            <v>Đường tỉnh 767</v>
          </cell>
          <cell r="J2152"/>
          <cell r="K2152" t="str">
            <v>Giáp ranh huyện Trảng Bom</v>
          </cell>
          <cell r="L2152">
            <v>550</v>
          </cell>
          <cell r="M2152">
            <v>250</v>
          </cell>
          <cell r="N2152">
            <v>200</v>
          </cell>
          <cell r="O2152">
            <v>180</v>
          </cell>
          <cell r="P2152">
            <v>2651</v>
          </cell>
          <cell r="Q2152">
            <v>0</v>
          </cell>
          <cell r="R2152">
            <v>0</v>
          </cell>
          <cell r="S2152">
            <v>0</v>
          </cell>
          <cell r="T2152">
            <v>0.2323651452282158</v>
          </cell>
          <cell r="U2152" t="e">
            <v>#DIV/0!</v>
          </cell>
          <cell r="V2152" t="e">
            <v>#DIV/0!</v>
          </cell>
          <cell r="W2152" t="e">
            <v>#DIV/0!</v>
          </cell>
          <cell r="X2152">
            <v>1.5</v>
          </cell>
          <cell r="Y2152">
            <v>1.1200000000000001</v>
          </cell>
          <cell r="Z2152" t="str">
            <v>35. xã Phú Lý.xlsx</v>
          </cell>
          <cell r="AA2152">
            <v>620</v>
          </cell>
          <cell r="AB2152">
            <v>280</v>
          </cell>
          <cell r="AC2152">
            <v>220</v>
          </cell>
          <cell r="AD2152">
            <v>200</v>
          </cell>
        </row>
        <row r="2153">
          <cell r="G2153" t="str">
            <v>VC16NT2</v>
          </cell>
          <cell r="H2153" t="str">
            <v>Đường 322B (xã Phú Lý), từ Đường tỉnh 761 (đoạn tiếp theo đến cầu suối Kóp) đến Đường tỉnh 761 (đoạn từ ngã ba đường 322B đến ranh Khu bảo tồn thiên nhiên - văn hóa Đồng Nai)</v>
          </cell>
          <cell r="I2153" t="str">
            <v>Đường tỉnh 767</v>
          </cell>
          <cell r="J2153"/>
          <cell r="K2153" t="str">
            <v>Hết cây xăng Tín Nghĩa</v>
          </cell>
          <cell r="L2153">
            <v>600</v>
          </cell>
          <cell r="M2153">
            <v>250</v>
          </cell>
          <cell r="N2153">
            <v>200</v>
          </cell>
          <cell r="O2153">
            <v>180</v>
          </cell>
          <cell r="P2153">
            <v>2652</v>
          </cell>
          <cell r="Q2153">
            <v>1500</v>
          </cell>
          <cell r="R2153">
            <v>0</v>
          </cell>
          <cell r="S2153">
            <v>0</v>
          </cell>
          <cell r="T2153">
            <v>0.25339366515837108</v>
          </cell>
          <cell r="U2153">
            <v>0.18666666666666668</v>
          </cell>
          <cell r="V2153" t="e">
            <v>#DIV/0!</v>
          </cell>
          <cell r="W2153" t="e">
            <v>#DIV/0!</v>
          </cell>
          <cell r="X2153">
            <v>1.5</v>
          </cell>
          <cell r="Y2153">
            <v>1.1200000000000001</v>
          </cell>
          <cell r="Z2153" t="str">
            <v>35. xã Phú Lý.xlsx</v>
          </cell>
          <cell r="AA2153">
            <v>670</v>
          </cell>
          <cell r="AB2153">
            <v>280</v>
          </cell>
          <cell r="AC2153">
            <v>220</v>
          </cell>
          <cell r="AD2153">
            <v>200</v>
          </cell>
        </row>
        <row r="2154">
          <cell r="G2154" t="str">
            <v>VC17NT</v>
          </cell>
          <cell r="H2154" t="str">
            <v>Đường ấp 3, từ Đường tỉnh 768 đến đường Cộ - Cây Xoài</v>
          </cell>
          <cell r="I2154" t="str">
            <v>Cây xăng Tín Nghĩa</v>
          </cell>
          <cell r="J2154"/>
          <cell r="K2154" t="str">
            <v>Giáp ranh huyện Trảng Bom</v>
          </cell>
          <cell r="L2154">
            <v>2000</v>
          </cell>
          <cell r="M2154">
            <v>1000</v>
          </cell>
          <cell r="N2154">
            <v>800</v>
          </cell>
          <cell r="O2154">
            <v>700</v>
          </cell>
          <cell r="P2154">
            <v>0</v>
          </cell>
          <cell r="Q2154">
            <v>0</v>
          </cell>
          <cell r="R2154">
            <v>0</v>
          </cell>
          <cell r="S2154">
            <v>0</v>
          </cell>
          <cell r="T2154" t="e">
            <v>#DIV/0!</v>
          </cell>
          <cell r="U2154" t="e">
            <v>#DIV/0!</v>
          </cell>
          <cell r="V2154" t="e">
            <v>#DIV/0!</v>
          </cell>
          <cell r="W2154" t="e">
            <v>#DIV/0!</v>
          </cell>
          <cell r="X2154">
            <v>2</v>
          </cell>
          <cell r="Y2154">
            <v>1.3939999999999999</v>
          </cell>
          <cell r="Z2154" t="str">
            <v>40. X. Tân An rồi.xlsx</v>
          </cell>
          <cell r="AA2154">
            <v>2800</v>
          </cell>
          <cell r="AB2154">
            <v>1400</v>
          </cell>
          <cell r="AC2154">
            <v>1100</v>
          </cell>
          <cell r="AD2154">
            <v>980</v>
          </cell>
        </row>
        <row r="2155">
          <cell r="G2155" t="str">
            <v>VC18NT2</v>
          </cell>
          <cell r="H2155" t="str">
            <v>Đường Vĩnh Tân - Cây Điệp</v>
          </cell>
          <cell r="I2155" t="str">
            <v>Đường tỉnh 768</v>
          </cell>
          <cell r="J2155"/>
          <cell r="K2155" t="str">
            <v>Hương lộ 15</v>
          </cell>
          <cell r="L2155"/>
          <cell r="M2155"/>
          <cell r="N2155"/>
          <cell r="O2155"/>
          <cell r="P2155"/>
          <cell r="Q2155"/>
          <cell r="R2155"/>
          <cell r="S2155"/>
          <cell r="T2155"/>
          <cell r="U2155"/>
          <cell r="V2155"/>
          <cell r="W2155"/>
          <cell r="Y2155"/>
          <cell r="Z2155"/>
          <cell r="AA2155"/>
          <cell r="AB2155"/>
          <cell r="AC2155"/>
          <cell r="AD2155"/>
        </row>
        <row r="2156">
          <cell r="G2156" t="str">
            <v>VC18NT2_D1</v>
          </cell>
          <cell r="H2156" t="str">
            <v>Đoạn từ Đường tỉnh 767 đến hết cây xăng Tín Nghĩa</v>
          </cell>
          <cell r="I2156" t="str">
            <v>Đường tỉnh 768</v>
          </cell>
          <cell r="J2156"/>
          <cell r="K2156" t="str">
            <v>Hương lộ 6 (xã Thạnh Phú)</v>
          </cell>
          <cell r="L2156">
            <v>3000</v>
          </cell>
          <cell r="M2156">
            <v>1000</v>
          </cell>
          <cell r="N2156">
            <v>800</v>
          </cell>
          <cell r="O2156">
            <v>700</v>
          </cell>
          <cell r="P2156">
            <v>0</v>
          </cell>
          <cell r="Q2156">
            <v>0</v>
          </cell>
          <cell r="R2156">
            <v>0</v>
          </cell>
          <cell r="S2156">
            <v>0</v>
          </cell>
          <cell r="T2156" t="e">
            <v>#DIV/0!</v>
          </cell>
          <cell r="U2156" t="e">
            <v>#DIV/0!</v>
          </cell>
          <cell r="V2156" t="e">
            <v>#DIV/0!</v>
          </cell>
          <cell r="W2156" t="e">
            <v>#DIV/0!</v>
          </cell>
          <cell r="X2156">
            <v>2</v>
          </cell>
          <cell r="Y2156">
            <v>1.3939999999999999</v>
          </cell>
          <cell r="Z2156" t="str">
            <v>40. X. Tân An rồi.xlsx</v>
          </cell>
          <cell r="AA2156">
            <v>4200</v>
          </cell>
          <cell r="AB2156">
            <v>1400</v>
          </cell>
          <cell r="AC2156">
            <v>1100</v>
          </cell>
          <cell r="AD2156">
            <v>980</v>
          </cell>
        </row>
        <row r="2157">
          <cell r="G2157" t="str">
            <v>VC18NT2_D2</v>
          </cell>
          <cell r="H2157" t="str">
            <v xml:space="preserve">Đoạn từ cây xăng Tín Nghĩa đến giáp ranh huyện Trảng Bom </v>
          </cell>
          <cell r="I2157" t="str">
            <v>Hương lộ 15</v>
          </cell>
          <cell r="J2157"/>
          <cell r="K2157" t="str">
            <v>Bờ sông Đồng Nai</v>
          </cell>
          <cell r="L2157">
            <v>2500</v>
          </cell>
          <cell r="M2157">
            <v>1000</v>
          </cell>
          <cell r="N2157">
            <v>750</v>
          </cell>
          <cell r="O2157">
            <v>600</v>
          </cell>
          <cell r="P2157">
            <v>6250</v>
          </cell>
          <cell r="Q2157">
            <v>0</v>
          </cell>
          <cell r="R2157">
            <v>0</v>
          </cell>
          <cell r="S2157">
            <v>0</v>
          </cell>
          <cell r="T2157">
            <v>0.55759999999999987</v>
          </cell>
          <cell r="U2157" t="e">
            <v>#DIV/0!</v>
          </cell>
          <cell r="V2157" t="e">
            <v>#DIV/0!</v>
          </cell>
          <cell r="W2157" t="e">
            <v>#DIV/0!</v>
          </cell>
          <cell r="X2157">
            <v>2</v>
          </cell>
          <cell r="Y2157">
            <v>1.3939999999999999</v>
          </cell>
          <cell r="Z2157" t="str">
            <v>40. X. Tân An rồi.xlsx</v>
          </cell>
          <cell r="AA2157">
            <v>3500</v>
          </cell>
          <cell r="AB2157">
            <v>1400</v>
          </cell>
          <cell r="AC2157">
            <v>1000</v>
          </cell>
          <cell r="AD2157">
            <v>840</v>
          </cell>
        </row>
        <row r="2158">
          <cell r="G2158" t="str">
            <v>VC19NT</v>
          </cell>
          <cell r="H2158" t="str">
            <v>Đường Chùa Cao Đài (phía sau UBND xã Thạnh Phú nối Đường tỉnh 768 và Hương lộ 15)</v>
          </cell>
          <cell r="I2158" t="str">
            <v>Hương lộ 15( đoạn từ đầu ấp 3 đến trường Mầm non Bình Lợi cơ sở cũ)</v>
          </cell>
          <cell r="J2158"/>
          <cell r="K2158" t="str">
            <v>Bờ sông Đồng Nai</v>
          </cell>
          <cell r="L2158">
            <v>6000</v>
          </cell>
          <cell r="M2158">
            <v>2000</v>
          </cell>
          <cell r="N2158">
            <v>1200</v>
          </cell>
          <cell r="O2158">
            <v>1000</v>
          </cell>
          <cell r="P2158">
            <v>0</v>
          </cell>
          <cell r="Q2158">
            <v>0</v>
          </cell>
          <cell r="R2158">
            <v>0</v>
          </cell>
          <cell r="S2158">
            <v>0</v>
          </cell>
          <cell r="T2158" t="e">
            <v>#DIV/0!</v>
          </cell>
          <cell r="U2158" t="e">
            <v>#DIV/0!</v>
          </cell>
          <cell r="V2158" t="e">
            <v>#DIV/0!</v>
          </cell>
          <cell r="W2158" t="e">
            <v>#DIV/0!</v>
          </cell>
          <cell r="X2158">
            <v>1.6</v>
          </cell>
          <cell r="Y2158">
            <v>1.3536000000000001</v>
          </cell>
          <cell r="Z2158" t="str">
            <v>8. P. Tân Triều.xlsx</v>
          </cell>
          <cell r="AA2158">
            <v>8100</v>
          </cell>
          <cell r="AB2158">
            <v>2700</v>
          </cell>
          <cell r="AC2158">
            <v>1600</v>
          </cell>
          <cell r="AD2158">
            <v>1400</v>
          </cell>
        </row>
        <row r="2159">
          <cell r="G2159" t="str">
            <v>VC20NT2</v>
          </cell>
          <cell r="H2159" t="str">
            <v>Đường Tân Hiền, từ Đường tỉnh 768 đến Hương lộ 6 (xã Thạnh Phú)</v>
          </cell>
          <cell r="I2159" t="str">
            <v>Đường tỉnh 768</v>
          </cell>
          <cell r="J2159"/>
          <cell r="K2159" t="str">
            <v>Đường Đoàn Văn Cự (đường Nhà máy nước Thiện Tân, từ giáp thành phố Biên Hòa đến Đường tỉnh 768</v>
          </cell>
          <cell r="L2159">
            <v>3000</v>
          </cell>
          <cell r="M2159">
            <v>1500</v>
          </cell>
          <cell r="N2159">
            <v>1200</v>
          </cell>
          <cell r="O2159">
            <v>800</v>
          </cell>
          <cell r="P2159">
            <v>0</v>
          </cell>
          <cell r="Q2159">
            <v>0</v>
          </cell>
          <cell r="R2159">
            <v>0</v>
          </cell>
          <cell r="S2159">
            <v>0</v>
          </cell>
          <cell r="T2159" t="e">
            <v>#DIV/0!</v>
          </cell>
          <cell r="U2159" t="e">
            <v>#DIV/0!</v>
          </cell>
          <cell r="V2159" t="e">
            <v>#DIV/0!</v>
          </cell>
          <cell r="W2159" t="e">
            <v>#DIV/0!</v>
          </cell>
          <cell r="X2159">
            <v>1.6</v>
          </cell>
          <cell r="Y2159">
            <v>1.3536000000000001</v>
          </cell>
          <cell r="Z2159" t="str">
            <v>5. P. Trảng Dài.xlsx</v>
          </cell>
          <cell r="AA2159">
            <v>4100</v>
          </cell>
          <cell r="AB2159">
            <v>2000</v>
          </cell>
          <cell r="AC2159">
            <v>1600</v>
          </cell>
          <cell r="AD2159">
            <v>1100</v>
          </cell>
        </row>
        <row r="2160">
          <cell r="G2160" t="str">
            <v>VC21NT</v>
          </cell>
          <cell r="H2160" t="str">
            <v>Đường Long Chiến (xã Bình Lợi), từ Hương lộ 15 đến bờ sông Đồng Nai</v>
          </cell>
          <cell r="I2160" t="str">
            <v>Đường tỉnh 768</v>
          </cell>
          <cell r="J2160"/>
          <cell r="K2160" t="str">
            <v xml:space="preserve"> Nhà máy đường Trị An</v>
          </cell>
          <cell r="L2160">
            <v>2000</v>
          </cell>
          <cell r="M2160">
            <v>1000</v>
          </cell>
          <cell r="N2160">
            <v>800</v>
          </cell>
          <cell r="O2160">
            <v>500</v>
          </cell>
          <cell r="P2160">
            <v>0</v>
          </cell>
          <cell r="Q2160">
            <v>0</v>
          </cell>
          <cell r="R2160">
            <v>0</v>
          </cell>
          <cell r="S2160">
            <v>0</v>
          </cell>
          <cell r="T2160" t="e">
            <v>#DIV/0!</v>
          </cell>
          <cell r="U2160" t="e">
            <v>#DIV/0!</v>
          </cell>
          <cell r="V2160" t="e">
            <v>#DIV/0!</v>
          </cell>
          <cell r="W2160" t="e">
            <v>#DIV/0!</v>
          </cell>
          <cell r="X2160">
            <v>1.6</v>
          </cell>
          <cell r="Y2160">
            <v>1.3536000000000001</v>
          </cell>
          <cell r="Z2160" t="str">
            <v>8. P. Tân Triều.xlsx</v>
          </cell>
          <cell r="AA2160">
            <v>2700</v>
          </cell>
          <cell r="AB2160">
            <v>1400</v>
          </cell>
          <cell r="AC2160">
            <v>1100</v>
          </cell>
          <cell r="AD2160">
            <v>680</v>
          </cell>
        </row>
        <row r="2161">
          <cell r="G2161" t="str">
            <v>VC22NT</v>
          </cell>
          <cell r="H2161" t="str">
            <v>Đường Xóm Rạch (xã Bình Lợi), từ Hương lộ 15 đến bờ sông Đồng Nai</v>
          </cell>
          <cell r="I2161" t="str">
            <v>Đường tỉnh 768</v>
          </cell>
          <cell r="J2161"/>
          <cell r="K2161" t="str">
            <v>Bờ sông Đồng Nai</v>
          </cell>
          <cell r="L2161">
            <v>2000</v>
          </cell>
          <cell r="M2161">
            <v>1000</v>
          </cell>
          <cell r="N2161">
            <v>800</v>
          </cell>
          <cell r="O2161">
            <v>500</v>
          </cell>
          <cell r="P2161">
            <v>0</v>
          </cell>
          <cell r="Q2161">
            <v>0</v>
          </cell>
          <cell r="R2161">
            <v>0</v>
          </cell>
          <cell r="S2161">
            <v>0</v>
          </cell>
          <cell r="T2161" t="e">
            <v>#DIV/0!</v>
          </cell>
          <cell r="U2161" t="e">
            <v>#DIV/0!</v>
          </cell>
          <cell r="V2161" t="e">
            <v>#DIV/0!</v>
          </cell>
          <cell r="W2161" t="e">
            <v>#DIV/0!</v>
          </cell>
          <cell r="X2161">
            <v>1.6</v>
          </cell>
          <cell r="Y2161">
            <v>1.3536000000000001</v>
          </cell>
          <cell r="Z2161" t="str">
            <v>8. P. Tân Triều.xlsx</v>
          </cell>
          <cell r="AA2161">
            <v>2700</v>
          </cell>
          <cell r="AB2161">
            <v>1400</v>
          </cell>
          <cell r="AC2161">
            <v>1100</v>
          </cell>
          <cell r="AD2161">
            <v>680</v>
          </cell>
        </row>
        <row r="2162">
          <cell r="G2162" t="str">
            <v>VC23NT</v>
          </cell>
          <cell r="H2162" t="str">
            <v>Đường Xóm Gò (xã Thiện Tân), từ Đường tỉnh 768 đến đường Đoàn Văn Cự</v>
          </cell>
          <cell r="I2162" t="str">
            <v>Đường tỉnh 768</v>
          </cell>
          <cell r="J2162"/>
          <cell r="K2162" t="str">
            <v>Bờ sông Đồng Nai</v>
          </cell>
          <cell r="L2162">
            <v>2000</v>
          </cell>
          <cell r="M2162">
            <v>1000</v>
          </cell>
          <cell r="N2162">
            <v>800</v>
          </cell>
          <cell r="O2162">
            <v>500</v>
          </cell>
          <cell r="P2162">
            <v>0</v>
          </cell>
          <cell r="Q2162">
            <v>0</v>
          </cell>
          <cell r="R2162">
            <v>0</v>
          </cell>
          <cell r="S2162">
            <v>0</v>
          </cell>
          <cell r="T2162" t="e">
            <v>#DIV/0!</v>
          </cell>
          <cell r="U2162" t="e">
            <v>#DIV/0!</v>
          </cell>
          <cell r="V2162" t="e">
            <v>#DIV/0!</v>
          </cell>
          <cell r="W2162" t="e">
            <v>#DIV/0!</v>
          </cell>
          <cell r="X2162">
            <v>1.6</v>
          </cell>
          <cell r="Y2162">
            <v>1.3536000000000001</v>
          </cell>
          <cell r="Z2162" t="str">
            <v>5. P. Trảng Dài.xlsx</v>
          </cell>
          <cell r="AA2162">
            <v>2700</v>
          </cell>
          <cell r="AB2162">
            <v>1400</v>
          </cell>
          <cell r="AC2162">
            <v>1100</v>
          </cell>
          <cell r="AD2162">
            <v>680</v>
          </cell>
        </row>
        <row r="2163">
          <cell r="G2163" t="str">
            <v>VC24NT</v>
          </cell>
          <cell r="H2163" t="str">
            <v>Đường Bến Be (xã Trị An), từ Đường tỉnh 768 đến nhà máy đường Trị An</v>
          </cell>
          <cell r="I2163" t="str">
            <v>Đường Bến Phà</v>
          </cell>
          <cell r="J2163"/>
          <cell r="K2163" t="str">
            <v>Bên phải: hết ranh thửa đất số 19, tờ bản đồ số 22, BĐĐC xã Trị An. Bên trái: hết ranh thửa đất số 30, tờ bản đồ số 21, BĐĐC xã Trị An.</v>
          </cell>
          <cell r="L2163">
            <v>1500</v>
          </cell>
          <cell r="M2163">
            <v>750</v>
          </cell>
          <cell r="N2163">
            <v>550</v>
          </cell>
          <cell r="O2163">
            <v>450</v>
          </cell>
          <cell r="P2163">
            <v>0</v>
          </cell>
          <cell r="Q2163">
            <v>0</v>
          </cell>
          <cell r="R2163">
            <v>0</v>
          </cell>
          <cell r="S2163">
            <v>0</v>
          </cell>
          <cell r="T2163" t="e">
            <v>#DIV/0!</v>
          </cell>
          <cell r="U2163" t="e">
            <v>#DIV/0!</v>
          </cell>
          <cell r="V2163" t="e">
            <v>#DIV/0!</v>
          </cell>
          <cell r="W2163" t="e">
            <v>#DIV/0!</v>
          </cell>
          <cell r="X2163">
            <v>1.65</v>
          </cell>
          <cell r="Y2163">
            <v>1.4849999999999999</v>
          </cell>
          <cell r="Z2163" t="str">
            <v>28. Xã Trị An rồi.xlsx</v>
          </cell>
          <cell r="AA2163">
            <v>2200</v>
          </cell>
          <cell r="AB2163">
            <v>1100</v>
          </cell>
          <cell r="AC2163">
            <v>820</v>
          </cell>
          <cell r="AD2163">
            <v>670</v>
          </cell>
        </row>
        <row r="2164">
          <cell r="G2164" t="str">
            <v>VC25NT</v>
          </cell>
          <cell r="H2164" t="str">
            <v>Đường Bến Vịnh A (xã Trị An), từ Đường tỉnh 768 đến bờ sông Đồng Nai</v>
          </cell>
          <cell r="I2164" t="str">
            <v>Đường tỉnh 761(Đoạn từ cầu suối Kóp đến hết chợ Phú Lý)</v>
          </cell>
          <cell r="J2164"/>
          <cell r="K2164" t="str">
            <v>Ranh code 62 của Hồ Trị An</v>
          </cell>
          <cell r="L2164">
            <v>1400</v>
          </cell>
          <cell r="M2164">
            <v>700</v>
          </cell>
          <cell r="N2164">
            <v>600</v>
          </cell>
          <cell r="O2164">
            <v>500</v>
          </cell>
          <cell r="P2164">
            <v>0</v>
          </cell>
          <cell r="Q2164">
            <v>0</v>
          </cell>
          <cell r="R2164">
            <v>0</v>
          </cell>
          <cell r="S2164">
            <v>0</v>
          </cell>
          <cell r="T2164" t="e">
            <v>#DIV/0!</v>
          </cell>
          <cell r="U2164" t="e">
            <v>#DIV/0!</v>
          </cell>
          <cell r="V2164" t="e">
            <v>#DIV/0!</v>
          </cell>
          <cell r="W2164" t="e">
            <v>#DIV/0!</v>
          </cell>
          <cell r="X2164">
            <v>1.5</v>
          </cell>
          <cell r="Y2164">
            <v>1.35</v>
          </cell>
          <cell r="Z2164" t="str">
            <v>28. Xã Trị An rồi.xlsx</v>
          </cell>
          <cell r="AA2164">
            <v>1900</v>
          </cell>
          <cell r="AB2164">
            <v>950</v>
          </cell>
          <cell r="AC2164">
            <v>810</v>
          </cell>
          <cell r="AD2164">
            <v>680</v>
          </cell>
        </row>
        <row r="2165">
          <cell r="G2165" t="str">
            <v>VC26NT</v>
          </cell>
          <cell r="H2165" t="str">
            <v>Đường Bến Vịnh B (xã Trị An), từ Đường tỉnh 768 đến bờ sông Đồng Nai</v>
          </cell>
          <cell r="I2165" t="str">
            <v>ĐT 761</v>
          </cell>
          <cell r="J2165"/>
          <cell r="K2165" t="str">
            <v>Đường Trảng Tranh ( hết  ranh thửa 56, tờ 54 xã Phú Lý)</v>
          </cell>
          <cell r="L2165">
            <v>1400</v>
          </cell>
          <cell r="M2165">
            <v>700</v>
          </cell>
          <cell r="N2165">
            <v>600</v>
          </cell>
          <cell r="O2165">
            <v>500</v>
          </cell>
          <cell r="P2165">
            <v>0</v>
          </cell>
          <cell r="Q2165">
            <v>0</v>
          </cell>
          <cell r="R2165">
            <v>0</v>
          </cell>
          <cell r="S2165">
            <v>0</v>
          </cell>
          <cell r="T2165" t="e">
            <v>#DIV/0!</v>
          </cell>
          <cell r="U2165" t="e">
            <v>#DIV/0!</v>
          </cell>
          <cell r="V2165" t="e">
            <v>#DIV/0!</v>
          </cell>
          <cell r="W2165" t="e">
            <v>#DIV/0!</v>
          </cell>
          <cell r="X2165">
            <v>1.5</v>
          </cell>
          <cell r="Y2165">
            <v>1.35</v>
          </cell>
          <cell r="Z2165" t="str">
            <v>28. Xã Trị An rồi.xlsx</v>
          </cell>
          <cell r="AA2165">
            <v>1900</v>
          </cell>
          <cell r="AB2165">
            <v>950</v>
          </cell>
          <cell r="AC2165">
            <v>810</v>
          </cell>
          <cell r="AD2165">
            <v>680</v>
          </cell>
        </row>
        <row r="2166">
          <cell r="G2166" t="str">
            <v>VC27NT</v>
          </cell>
          <cell r="H2166" t="str">
            <v>Đường Hàng Ba Cửa (xã Trị An), từ đường Bến Phà đến hết ranh thửa đất số 19, tờ bản đồ số 22 về bên phải và hết ranh thửa đất số 30, tờ bản đồ số 21 về bên trái, BĐĐC xã Trị An.</v>
          </cell>
          <cell r="I2166" t="str">
            <v>Đường Trảng Tranh</v>
          </cell>
          <cell r="J2166"/>
          <cell r="K2166" t="str">
            <v>Ranh code 62 của Hồ Trị An</v>
          </cell>
          <cell r="L2166">
            <v>1300</v>
          </cell>
          <cell r="M2166">
            <v>600</v>
          </cell>
          <cell r="N2166">
            <v>500</v>
          </cell>
          <cell r="O2166">
            <v>450</v>
          </cell>
          <cell r="P2166">
            <v>0</v>
          </cell>
          <cell r="Q2166">
            <v>0</v>
          </cell>
          <cell r="R2166">
            <v>0</v>
          </cell>
          <cell r="S2166">
            <v>0</v>
          </cell>
          <cell r="T2166" t="e">
            <v>#DIV/0!</v>
          </cell>
          <cell r="U2166" t="e">
            <v>#DIV/0!</v>
          </cell>
          <cell r="V2166" t="e">
            <v>#DIV/0!</v>
          </cell>
          <cell r="W2166" t="e">
            <v>#DIV/0!</v>
          </cell>
          <cell r="X2166">
            <v>1.5</v>
          </cell>
          <cell r="Y2166">
            <v>1.35</v>
          </cell>
          <cell r="Z2166" t="str">
            <v>28. Xã Trị An rồi.xlsx</v>
          </cell>
          <cell r="AA2166">
            <v>1800</v>
          </cell>
          <cell r="AB2166">
            <v>810</v>
          </cell>
          <cell r="AC2166">
            <v>680</v>
          </cell>
          <cell r="AD2166">
            <v>610</v>
          </cell>
        </row>
        <row r="2167">
          <cell r="G2167" t="str">
            <v>VC28NT2</v>
          </cell>
          <cell r="H2167" t="str">
            <v>Đường Lý Lịch 2 - Bình Chánh (xã Phú Lý)</v>
          </cell>
          <cell r="I2167" t="str">
            <v>Đường tỉnh 761(Đoạn tiếp theo đến cầu suối Kóp)</v>
          </cell>
          <cell r="J2167"/>
          <cell r="K2167" t="str">
            <v>Ranh code 62 của Hồ Trị An</v>
          </cell>
          <cell r="L2167">
            <v>500</v>
          </cell>
          <cell r="M2167">
            <v>250</v>
          </cell>
          <cell r="N2167">
            <v>200</v>
          </cell>
          <cell r="O2167">
            <v>180</v>
          </cell>
          <cell r="P2167">
            <v>0</v>
          </cell>
          <cell r="Q2167">
            <v>0</v>
          </cell>
          <cell r="R2167">
            <v>0</v>
          </cell>
          <cell r="S2167">
            <v>0</v>
          </cell>
          <cell r="T2167" t="e">
            <v>#DIV/0!</v>
          </cell>
          <cell r="U2167" t="e">
            <v>#DIV/0!</v>
          </cell>
          <cell r="V2167" t="e">
            <v>#DIV/0!</v>
          </cell>
          <cell r="W2167" t="e">
            <v>#DIV/0!</v>
          </cell>
          <cell r="X2167">
            <v>1.5</v>
          </cell>
          <cell r="Y2167">
            <v>1.1200000000000001</v>
          </cell>
          <cell r="Z2167" t="str">
            <v>35. xã Phú Lý.xlsx</v>
          </cell>
          <cell r="AA2167">
            <v>560</v>
          </cell>
          <cell r="AB2167">
            <v>280</v>
          </cell>
          <cell r="AC2167">
            <v>220</v>
          </cell>
          <cell r="AD2167">
            <v>200</v>
          </cell>
        </row>
        <row r="2168">
          <cell r="G2168" t="str">
            <v>VC29NT2</v>
          </cell>
          <cell r="H2168" t="str">
            <v>Đường ấp 4 - Bình Chánh (xã Phú Lý), từ Đường tỉnh 761 đến ranh code 62 của Hồ Trị An</v>
          </cell>
          <cell r="I2168" t="str">
            <v>Đường tỉnh 767</v>
          </cell>
          <cell r="J2168"/>
          <cell r="K2168" t="str">
            <v>Đường tỉnh 768( cầu Chùm Bao)</v>
          </cell>
          <cell r="L2168">
            <v>650</v>
          </cell>
          <cell r="M2168">
            <v>250</v>
          </cell>
          <cell r="N2168">
            <v>200</v>
          </cell>
          <cell r="O2168">
            <v>180</v>
          </cell>
          <cell r="P2168">
            <v>0</v>
          </cell>
          <cell r="Q2168">
            <v>0</v>
          </cell>
          <cell r="R2168">
            <v>0</v>
          </cell>
          <cell r="S2168">
            <v>0</v>
          </cell>
          <cell r="T2168" t="e">
            <v>#DIV/0!</v>
          </cell>
          <cell r="U2168" t="e">
            <v>#DIV/0!</v>
          </cell>
          <cell r="V2168" t="e">
            <v>#DIV/0!</v>
          </cell>
          <cell r="W2168" t="e">
            <v>#DIV/0!</v>
          </cell>
          <cell r="X2168">
            <v>1.5</v>
          </cell>
          <cell r="Y2168">
            <v>1.1200000000000001</v>
          </cell>
          <cell r="Z2168" t="str">
            <v>35. xã Phú Lý.xlsx</v>
          </cell>
          <cell r="AA2168">
            <v>730</v>
          </cell>
          <cell r="AB2168">
            <v>280</v>
          </cell>
          <cell r="AC2168">
            <v>220</v>
          </cell>
          <cell r="AD2168">
            <v>200</v>
          </cell>
        </row>
        <row r="2169">
          <cell r="G2169" t="str">
            <v>VC30NT2</v>
          </cell>
          <cell r="H2169" t="str">
            <v>Đường Tân An - Vĩnh Tân</v>
          </cell>
          <cell r="I2169" t="str">
            <v>Đường tỉnh 767</v>
          </cell>
          <cell r="J2169"/>
          <cell r="K2169" t="str">
            <v>Đường vào chùa Vĩnh Phước</v>
          </cell>
          <cell r="L2169"/>
          <cell r="M2169"/>
          <cell r="N2169"/>
          <cell r="O2169"/>
          <cell r="P2169"/>
          <cell r="Q2169"/>
          <cell r="R2169"/>
          <cell r="S2169"/>
          <cell r="T2169"/>
          <cell r="U2169"/>
          <cell r="V2169"/>
          <cell r="W2169"/>
          <cell r="Y2169"/>
          <cell r="Z2169"/>
          <cell r="AA2169"/>
          <cell r="AB2169"/>
          <cell r="AC2169"/>
          <cell r="AD2169"/>
        </row>
        <row r="2170">
          <cell r="G2170" t="str">
            <v>VC30NT2_D1</v>
          </cell>
          <cell r="H2170" t="str">
            <v>Đoạn từ Đường tỉnh 767 đến đường vào chùa Vĩnh Phước</v>
          </cell>
          <cell r="I2170" t="str">
            <v>Đường vào chùa Vĩnh Phước</v>
          </cell>
          <cell r="J2170"/>
          <cell r="K2170" t="str">
            <v>Trung tâm ấp 5( hết ranh thửa đất số 303, tờ  bản đồ số 8, BĐ ĐC xã Vĩnh Tân)</v>
          </cell>
          <cell r="L2170">
            <v>3000</v>
          </cell>
          <cell r="M2170">
            <v>1000</v>
          </cell>
          <cell r="N2170">
            <v>800</v>
          </cell>
          <cell r="O2170">
            <v>700</v>
          </cell>
          <cell r="P2170">
            <v>0</v>
          </cell>
          <cell r="Q2170">
            <v>0</v>
          </cell>
          <cell r="R2170">
            <v>0</v>
          </cell>
          <cell r="S2170">
            <v>0</v>
          </cell>
          <cell r="T2170" t="e">
            <v>#DIV/0!</v>
          </cell>
          <cell r="U2170" t="e">
            <v>#DIV/0!</v>
          </cell>
          <cell r="V2170" t="e">
            <v>#DIV/0!</v>
          </cell>
          <cell r="W2170" t="e">
            <v>#DIV/0!</v>
          </cell>
          <cell r="X2170">
            <v>1.4</v>
          </cell>
          <cell r="Y2170">
            <v>1.1479999999999999</v>
          </cell>
          <cell r="Z2170" t="str">
            <v>40. X. Tân An rồi.xlsx</v>
          </cell>
          <cell r="AA2170">
            <v>3400</v>
          </cell>
          <cell r="AB2170">
            <v>1100</v>
          </cell>
          <cell r="AC2170">
            <v>920</v>
          </cell>
          <cell r="AD2170">
            <v>800</v>
          </cell>
        </row>
        <row r="2171">
          <cell r="G2171" t="str">
            <v>VC30NT2_D2</v>
          </cell>
          <cell r="H2171" t="str">
            <v xml:space="preserve"> Đoạn từ đường vào chùa Vĩnh Phước đến trung tâm ấp 5 </v>
          </cell>
          <cell r="I2171" t="str">
            <v>Trung tâm ấp 5(đường Tân An-Vĩnh Tân đoạn từ đường vào chùa Vĩnh Phước)</v>
          </cell>
          <cell r="J2171"/>
          <cell r="K2171" t="str">
            <v>Đường Trị An - Vĩnh Tân</v>
          </cell>
          <cell r="L2171">
            <v>2500</v>
          </cell>
          <cell r="M2171">
            <v>850</v>
          </cell>
          <cell r="N2171">
            <v>600</v>
          </cell>
          <cell r="O2171">
            <v>500</v>
          </cell>
          <cell r="P2171">
            <v>0</v>
          </cell>
          <cell r="Q2171">
            <v>0</v>
          </cell>
          <cell r="R2171">
            <v>0</v>
          </cell>
          <cell r="S2171">
            <v>0</v>
          </cell>
          <cell r="T2171" t="e">
            <v>#DIV/0!</v>
          </cell>
          <cell r="U2171" t="e">
            <v>#DIV/0!</v>
          </cell>
          <cell r="V2171" t="e">
            <v>#DIV/0!</v>
          </cell>
          <cell r="W2171" t="e">
            <v>#DIV/0!</v>
          </cell>
          <cell r="X2171">
            <v>1.4</v>
          </cell>
          <cell r="Y2171">
            <v>1.17</v>
          </cell>
          <cell r="Z2171" t="str">
            <v>40. X. Tân An rồi.xlsx</v>
          </cell>
          <cell r="AA2171">
            <v>2900</v>
          </cell>
          <cell r="AB2171">
            <v>990</v>
          </cell>
          <cell r="AC2171">
            <v>700</v>
          </cell>
          <cell r="AD2171">
            <v>590</v>
          </cell>
        </row>
        <row r="2172">
          <cell r="G2172" t="str">
            <v>VC30NT2_D3</v>
          </cell>
          <cell r="H2172" t="str">
            <v>Đoạn từ trung tâm ấp 5 xã Vĩnh Tân đến đường Trị An - Vĩnh Tân</v>
          </cell>
          <cell r="I2172" t="str">
            <v>Đường Trị An - Vĩnh Tân</v>
          </cell>
          <cell r="J2172"/>
          <cell r="K2172" t="str">
            <v>Đường tỉnh 768( cầu Chùm Bao)</v>
          </cell>
          <cell r="L2172">
            <v>2000</v>
          </cell>
          <cell r="M2172">
            <v>800</v>
          </cell>
          <cell r="N2172">
            <v>600</v>
          </cell>
          <cell r="O2172">
            <v>500</v>
          </cell>
          <cell r="P2172">
            <v>0</v>
          </cell>
          <cell r="Q2172">
            <v>0</v>
          </cell>
          <cell r="R2172">
            <v>0</v>
          </cell>
          <cell r="S2172">
            <v>0</v>
          </cell>
          <cell r="T2172" t="e">
            <v>#DIV/0!</v>
          </cell>
          <cell r="U2172" t="e">
            <v>#DIV/0!</v>
          </cell>
          <cell r="V2172" t="e">
            <v>#DIV/0!</v>
          </cell>
          <cell r="W2172" t="e">
            <v>#DIV/0!</v>
          </cell>
          <cell r="X2172">
            <v>1.4</v>
          </cell>
          <cell r="Y2172">
            <v>1.26</v>
          </cell>
          <cell r="Z2172" t="str">
            <v>28. Xã Trị An rồi.xlsx</v>
          </cell>
          <cell r="AA2172">
            <v>2500</v>
          </cell>
          <cell r="AB2172">
            <v>1000</v>
          </cell>
          <cell r="AC2172">
            <v>760</v>
          </cell>
          <cell r="AD2172">
            <v>630</v>
          </cell>
        </row>
        <row r="2173">
          <cell r="G2173" t="str">
            <v>VC30NT2_D4</v>
          </cell>
          <cell r="H2173" t="str">
            <v>Đoạn từ đường Trị An - Vĩnh Tân đến Đường tỉnh 768</v>
          </cell>
          <cell r="I2173" t="str">
            <v>Đường tỉnh 768</v>
          </cell>
          <cell r="J2173"/>
          <cell r="K2173" t="str">
            <v>Ranh xã Thạnh Phú và Tân Bình</v>
          </cell>
          <cell r="L2173">
            <v>2300</v>
          </cell>
          <cell r="M2173">
            <v>1000</v>
          </cell>
          <cell r="N2173">
            <v>800</v>
          </cell>
          <cell r="O2173">
            <v>700</v>
          </cell>
          <cell r="P2173">
            <v>0</v>
          </cell>
          <cell r="Q2173">
            <v>0</v>
          </cell>
          <cell r="R2173">
            <v>0</v>
          </cell>
          <cell r="S2173">
            <v>0</v>
          </cell>
          <cell r="T2173" t="e">
            <v>#DIV/0!</v>
          </cell>
          <cell r="U2173" t="e">
            <v>#DIV/0!</v>
          </cell>
          <cell r="V2173" t="e">
            <v>#DIV/0!</v>
          </cell>
          <cell r="W2173" t="e">
            <v>#DIV/0!</v>
          </cell>
          <cell r="X2173">
            <v>1.2</v>
          </cell>
          <cell r="Y2173">
            <v>1.08</v>
          </cell>
          <cell r="Z2173" t="str">
            <v>28. Xã Trị An rồi.xlsx</v>
          </cell>
          <cell r="AA2173">
            <v>2500</v>
          </cell>
          <cell r="AB2173">
            <v>1100</v>
          </cell>
          <cell r="AC2173">
            <v>900</v>
          </cell>
          <cell r="AD2173">
            <v>780</v>
          </cell>
        </row>
        <row r="2174">
          <cell r="G2174" t="str">
            <v>VC31NT</v>
          </cell>
          <cell r="H2174" t="str">
            <v>Đường Cây Quéo ấp 4 (xã Thạnh Phú), từ Đường tỉnh 768 đến ranh xã Thạnh Phú và Tân Bình</v>
          </cell>
          <cell r="I2174" t="str">
            <v xml:space="preserve"> Đường tỉnh 768</v>
          </cell>
          <cell r="J2174"/>
          <cell r="K2174" t="str">
            <v>Ranh sân bay Biên Hòa</v>
          </cell>
          <cell r="L2174">
            <v>5000</v>
          </cell>
          <cell r="M2174">
            <v>2200</v>
          </cell>
          <cell r="N2174">
            <v>1500</v>
          </cell>
          <cell r="O2174">
            <v>1000</v>
          </cell>
          <cell r="P2174">
            <v>0</v>
          </cell>
          <cell r="Q2174">
            <v>0</v>
          </cell>
          <cell r="R2174">
            <v>0</v>
          </cell>
          <cell r="S2174">
            <v>0</v>
          </cell>
          <cell r="T2174" t="e">
            <v>#DIV/0!</v>
          </cell>
          <cell r="U2174" t="e">
            <v>#DIV/0!</v>
          </cell>
          <cell r="V2174" t="e">
            <v>#DIV/0!</v>
          </cell>
          <cell r="W2174" t="e">
            <v>#DIV/0!</v>
          </cell>
          <cell r="X2174">
            <v>2</v>
          </cell>
          <cell r="Y2174">
            <v>1.45</v>
          </cell>
          <cell r="Z2174" t="str">
            <v>8. P. Tân Triều.xlsx</v>
          </cell>
          <cell r="AA2174">
            <v>7300</v>
          </cell>
          <cell r="AB2174">
            <v>3200</v>
          </cell>
          <cell r="AC2174">
            <v>2200</v>
          </cell>
          <cell r="AD2174">
            <v>1500</v>
          </cell>
        </row>
        <row r="2175">
          <cell r="G2175" t="str">
            <v>VC32NT</v>
          </cell>
          <cell r="H2175" t="str">
            <v>Đường vào Phi Trường (xã Tân Bình), từ đường tỉnh 768 đến ranh Sân bay Biên Hòa</v>
          </cell>
          <cell r="I2175" t="str">
            <v xml:space="preserve"> Đường tỉnh 768</v>
          </cell>
          <cell r="J2175"/>
          <cell r="K2175" t="str">
            <v>Hương lộ 15</v>
          </cell>
          <cell r="L2175">
            <v>3000</v>
          </cell>
          <cell r="M2175">
            <v>1500</v>
          </cell>
          <cell r="N2175">
            <v>1200</v>
          </cell>
          <cell r="O2175">
            <v>1000</v>
          </cell>
          <cell r="P2175">
            <v>0</v>
          </cell>
          <cell r="Q2175">
            <v>0</v>
          </cell>
          <cell r="R2175">
            <v>0</v>
          </cell>
          <cell r="S2175">
            <v>0</v>
          </cell>
          <cell r="T2175" t="e">
            <v>#DIV/0!</v>
          </cell>
          <cell r="U2175" t="e">
            <v>#DIV/0!</v>
          </cell>
          <cell r="V2175" t="e">
            <v>#DIV/0!</v>
          </cell>
          <cell r="W2175" t="e">
            <v>#DIV/0!</v>
          </cell>
          <cell r="X2175">
            <v>2</v>
          </cell>
          <cell r="Y2175">
            <v>1.45</v>
          </cell>
          <cell r="Z2175" t="str">
            <v>8. P. Tân Triều.xlsx</v>
          </cell>
          <cell r="AA2175">
            <v>4400</v>
          </cell>
          <cell r="AB2175">
            <v>2200</v>
          </cell>
          <cell r="AC2175">
            <v>1700</v>
          </cell>
          <cell r="AD2175">
            <v>1500</v>
          </cell>
        </row>
        <row r="2176">
          <cell r="G2176" t="str">
            <v>VC33NT</v>
          </cell>
          <cell r="H2176" t="str">
            <v>Đường Lò Thổi, từ Đường tỉnh 768 đến Hương lộ 15</v>
          </cell>
          <cell r="I2176" t="str">
            <v>Đường tỉnh 768</v>
          </cell>
          <cell r="J2176"/>
          <cell r="K2176" t="str">
            <v>Giáp ranh xã Thạnh Phú</v>
          </cell>
          <cell r="L2176">
            <v>4000</v>
          </cell>
          <cell r="M2176">
            <v>2000</v>
          </cell>
          <cell r="N2176">
            <v>1500</v>
          </cell>
          <cell r="O2176">
            <v>1000</v>
          </cell>
          <cell r="P2176">
            <v>0</v>
          </cell>
          <cell r="Q2176">
            <v>0</v>
          </cell>
          <cell r="R2176">
            <v>0</v>
          </cell>
          <cell r="S2176">
            <v>0</v>
          </cell>
          <cell r="T2176" t="e">
            <v>#DIV/0!</v>
          </cell>
          <cell r="U2176" t="e">
            <v>#DIV/0!</v>
          </cell>
          <cell r="V2176" t="e">
            <v>#DIV/0!</v>
          </cell>
          <cell r="W2176" t="e">
            <v>#DIV/0!</v>
          </cell>
          <cell r="X2176">
            <v>2</v>
          </cell>
          <cell r="Y2176">
            <v>1.45</v>
          </cell>
          <cell r="Z2176" t="str">
            <v>8. P. Tân Triều.xlsx</v>
          </cell>
          <cell r="AA2176">
            <v>5800</v>
          </cell>
          <cell r="AB2176">
            <v>2900</v>
          </cell>
          <cell r="AC2176">
            <v>2200</v>
          </cell>
          <cell r="AD2176">
            <v>1500</v>
          </cell>
        </row>
        <row r="2177">
          <cell r="G2177" t="str">
            <v>VC34NT2</v>
          </cell>
          <cell r="H2177" t="str">
            <v>Đường ranh xã Thiện Tân - Thạnh Phú</v>
          </cell>
          <cell r="I2177" t="str">
            <v>Đường tỉnh 768</v>
          </cell>
          <cell r="J2177"/>
          <cell r="K2177" t="str">
            <v>Hết ranh thửa đất số 121, tờ bản đồ số 19, BĐĐC xã Thạnh Phú (ngã ba)</v>
          </cell>
          <cell r="L2177"/>
          <cell r="M2177"/>
          <cell r="N2177"/>
          <cell r="O2177"/>
          <cell r="P2177"/>
          <cell r="Q2177"/>
          <cell r="R2177"/>
          <cell r="S2177"/>
          <cell r="T2177"/>
          <cell r="U2177"/>
          <cell r="V2177"/>
          <cell r="W2177"/>
          <cell r="Y2177"/>
          <cell r="Z2177"/>
          <cell r="AA2177"/>
          <cell r="AB2177"/>
          <cell r="AC2177"/>
          <cell r="AD2177"/>
        </row>
        <row r="2178">
          <cell r="G2178" t="str">
            <v>VC34NT2_D1</v>
          </cell>
          <cell r="H2178" t="str">
            <v>Đoạn từ Đường tỉnh 768 đến ngã ba (hết ranh thửa đất số 121, tờ bản đồ số 19, BĐĐC xã Thạnh Phú)</v>
          </cell>
          <cell r="I2178" t="str">
            <v>Từ thửa đất số 121, tờ bản đồ số 19, BĐĐC xã Thạnh Phú (ngã ba)</v>
          </cell>
          <cell r="J2178"/>
          <cell r="K2178" t="str">
            <v>Giáp ranh xã Thạnh Phú</v>
          </cell>
          <cell r="L2178">
            <v>4000</v>
          </cell>
          <cell r="M2178">
            <v>1500</v>
          </cell>
          <cell r="N2178">
            <v>1000</v>
          </cell>
          <cell r="O2178">
            <v>900</v>
          </cell>
          <cell r="P2178">
            <v>0</v>
          </cell>
          <cell r="Q2178">
            <v>0</v>
          </cell>
          <cell r="R2178">
            <v>0</v>
          </cell>
          <cell r="S2178">
            <v>0</v>
          </cell>
          <cell r="T2178" t="e">
            <v>#DIV/0!</v>
          </cell>
          <cell r="U2178" t="e">
            <v>#DIV/0!</v>
          </cell>
          <cell r="V2178" t="e">
            <v>#DIV/0!</v>
          </cell>
          <cell r="W2178" t="e">
            <v>#DIV/0!</v>
          </cell>
          <cell r="X2178">
            <v>1.6</v>
          </cell>
          <cell r="Y2178">
            <v>1.3536000000000001</v>
          </cell>
          <cell r="Z2178" t="str">
            <v>5. P. Trảng Dài.xlsx</v>
          </cell>
          <cell r="AA2178">
            <v>5400</v>
          </cell>
          <cell r="AB2178">
            <v>2000</v>
          </cell>
          <cell r="AC2178">
            <v>1400</v>
          </cell>
          <cell r="AD2178">
            <v>1200</v>
          </cell>
        </row>
        <row r="2179">
          <cell r="G2179" t="str">
            <v>VC34NT2_D2</v>
          </cell>
          <cell r="H2179" t="str">
            <v>Đoạn còn lại, từ ngã ba (thửa đất số 121, tờ bản đồ số 19, BĐĐC xã Thạnh Phú) đến giáp ranh xã Thạnh Phú</v>
          </cell>
          <cell r="I2179" t="str">
            <v>Hương lộ 15</v>
          </cell>
          <cell r="J2179"/>
          <cell r="K2179" t="str">
            <v>Ranh xã Bình Lợi và Thạnh Phú</v>
          </cell>
          <cell r="L2179">
            <v>3500</v>
          </cell>
          <cell r="M2179">
            <v>1500</v>
          </cell>
          <cell r="N2179">
            <v>1000</v>
          </cell>
          <cell r="O2179">
            <v>900</v>
          </cell>
          <cell r="P2179">
            <v>0</v>
          </cell>
          <cell r="Q2179">
            <v>0</v>
          </cell>
          <cell r="R2179">
            <v>0</v>
          </cell>
          <cell r="S2179">
            <v>0</v>
          </cell>
          <cell r="T2179" t="e">
            <v>#DIV/0!</v>
          </cell>
          <cell r="U2179" t="e">
            <v>#DIV/0!</v>
          </cell>
          <cell r="V2179" t="e">
            <v>#DIV/0!</v>
          </cell>
          <cell r="W2179" t="e">
            <v>#DIV/0!</v>
          </cell>
          <cell r="X2179">
            <v>1.6</v>
          </cell>
          <cell r="Y2179">
            <v>1.3536000000000001</v>
          </cell>
          <cell r="Z2179" t="str">
            <v>5. P. Trảng Dài.xlsx</v>
          </cell>
          <cell r="AA2179">
            <v>4700</v>
          </cell>
          <cell r="AB2179">
            <v>2000</v>
          </cell>
          <cell r="AC2179">
            <v>1400</v>
          </cell>
          <cell r="AD2179">
            <v>1200</v>
          </cell>
        </row>
        <row r="2180">
          <cell r="G2180" t="str">
            <v>VC35NT2</v>
          </cell>
          <cell r="H2180" t="str">
            <v>Đường Bàu Tre, từ Hương lộ 15 đến Hương lộ 6</v>
          </cell>
          <cell r="I2180" t="str">
            <v xml:space="preserve">Đường Cộ - Cây Xoài </v>
          </cell>
          <cell r="J2180"/>
          <cell r="K2180" t="str">
            <v>trạm Biến áp 500kv Sông Mây )</v>
          </cell>
          <cell r="L2180">
            <v>2500</v>
          </cell>
          <cell r="M2180">
            <v>1200</v>
          </cell>
          <cell r="N2180">
            <v>1000</v>
          </cell>
          <cell r="O2180">
            <v>800</v>
          </cell>
          <cell r="P2180">
            <v>0</v>
          </cell>
          <cell r="Q2180">
            <v>0</v>
          </cell>
          <cell r="R2180">
            <v>0</v>
          </cell>
          <cell r="S2180">
            <v>0</v>
          </cell>
          <cell r="T2180" t="e">
            <v>#DIV/0!</v>
          </cell>
          <cell r="U2180" t="e">
            <v>#DIV/0!</v>
          </cell>
          <cell r="V2180" t="e">
            <v>#DIV/0!</v>
          </cell>
          <cell r="W2180" t="e">
            <v>#DIV/0!</v>
          </cell>
          <cell r="X2180">
            <v>1.6</v>
          </cell>
          <cell r="Y2180">
            <v>1.3536000000000001</v>
          </cell>
          <cell r="Z2180" t="str">
            <v>8. P. Tân Triều.xlsx</v>
          </cell>
          <cell r="AA2180">
            <v>3400</v>
          </cell>
          <cell r="AB2180">
            <v>1600</v>
          </cell>
          <cell r="AC2180">
            <v>1400</v>
          </cell>
          <cell r="AD2180">
            <v>1100</v>
          </cell>
        </row>
        <row r="2181">
          <cell r="G2181" t="str">
            <v>VC36NT</v>
          </cell>
          <cell r="H2181" t="str">
            <v>Đường Bến Xúc</v>
          </cell>
          <cell r="I2181" t="str">
            <v xml:space="preserve">Đường Cộ - Cây Xoài </v>
          </cell>
          <cell r="J2181"/>
          <cell r="K2181" t="str">
            <v xml:space="preserve">ngã ba (Công ty TNHH Gỗ Châu Âu EUROWOOD CO.LTD) </v>
          </cell>
          <cell r="L2181"/>
          <cell r="M2181"/>
          <cell r="N2181"/>
          <cell r="O2181"/>
          <cell r="P2181"/>
          <cell r="Q2181"/>
          <cell r="R2181"/>
          <cell r="S2181"/>
          <cell r="T2181"/>
          <cell r="U2181"/>
          <cell r="V2181"/>
          <cell r="W2181"/>
          <cell r="Y2181"/>
          <cell r="Z2181"/>
          <cell r="AA2181"/>
          <cell r="AB2181"/>
          <cell r="AC2181"/>
          <cell r="AD2181"/>
        </row>
        <row r="2182">
          <cell r="G2182" t="str">
            <v>VC36NT_D1</v>
          </cell>
          <cell r="H2182" t="str">
            <v xml:space="preserve">Đoạn từ đường Cộ - Cây Xoài đến ngã ba (Công ty TNHH Gỗ Châu Âu EUROWOOD CO.LTD) </v>
          </cell>
          <cell r="I2182" t="str">
            <v xml:space="preserve">ngã ba (Công ty TNHH Gỗ Châu Âu EUROWOOD CO.LTD) </v>
          </cell>
          <cell r="J2182"/>
          <cell r="K2182" t="str">
            <v>trạm Biến áp 500kv Sông Mây )</v>
          </cell>
          <cell r="L2182">
            <v>3000</v>
          </cell>
          <cell r="M2182">
            <v>1400</v>
          </cell>
          <cell r="N2182">
            <v>1000</v>
          </cell>
          <cell r="O2182">
            <v>700</v>
          </cell>
          <cell r="P2182">
            <v>0</v>
          </cell>
          <cell r="Q2182">
            <v>0</v>
          </cell>
          <cell r="R2182">
            <v>0</v>
          </cell>
          <cell r="S2182">
            <v>0</v>
          </cell>
          <cell r="T2182" t="e">
            <v>#DIV/0!</v>
          </cell>
          <cell r="U2182" t="e">
            <v>#DIV/0!</v>
          </cell>
          <cell r="V2182" t="e">
            <v>#DIV/0!</v>
          </cell>
          <cell r="W2182" t="e">
            <v>#DIV/0!</v>
          </cell>
          <cell r="X2182">
            <v>1.3</v>
          </cell>
          <cell r="Y2182">
            <v>1.0660000000000001</v>
          </cell>
          <cell r="Z2182" t="str">
            <v>40. X. Tân An rồi.xlsx</v>
          </cell>
          <cell r="AA2182">
            <v>3200</v>
          </cell>
          <cell r="AB2182">
            <v>1600</v>
          </cell>
          <cell r="AC2182">
            <v>1100</v>
          </cell>
          <cell r="AD2182">
            <v>780</v>
          </cell>
        </row>
        <row r="2183">
          <cell r="G2183" t="str">
            <v>VC36NT_D2</v>
          </cell>
          <cell r="H2183" t="str">
            <v>Đoạn từ ngã ba (Công ty TNHH Gỗ Châu Âu EUROWOOD CO.LTD) đến trạm Biến áp 500kv Sông Mây</v>
          </cell>
          <cell r="I2183" t="str">
            <v>Đường tỉnh 767</v>
          </cell>
          <cell r="J2183"/>
          <cell r="K2183" t="str">
            <v xml:space="preserve"> Đường tỉnh 768 </v>
          </cell>
          <cell r="L2183">
            <v>2200</v>
          </cell>
          <cell r="M2183">
            <v>1100</v>
          </cell>
          <cell r="N2183">
            <v>800</v>
          </cell>
          <cell r="O2183">
            <v>650</v>
          </cell>
          <cell r="P2183">
            <v>0</v>
          </cell>
          <cell r="Q2183">
            <v>0</v>
          </cell>
          <cell r="R2183">
            <v>0</v>
          </cell>
          <cell r="S2183">
            <v>0</v>
          </cell>
          <cell r="T2183" t="e">
            <v>#DIV/0!</v>
          </cell>
          <cell r="U2183" t="e">
            <v>#DIV/0!</v>
          </cell>
          <cell r="V2183" t="e">
            <v>#DIV/0!</v>
          </cell>
          <cell r="W2183" t="e">
            <v>#DIV/0!</v>
          </cell>
          <cell r="X2183">
            <v>1.3</v>
          </cell>
          <cell r="Y2183">
            <v>1.0660000000000001</v>
          </cell>
          <cell r="Z2183" t="str">
            <v>40. X. Tân An rồi.xlsx</v>
          </cell>
          <cell r="AA2183">
            <v>2300</v>
          </cell>
          <cell r="AB2183">
            <v>1200</v>
          </cell>
          <cell r="AC2183">
            <v>900</v>
          </cell>
          <cell r="AD2183">
            <v>730</v>
          </cell>
        </row>
        <row r="2184">
          <cell r="G2184" t="str">
            <v>VC37NT2</v>
          </cell>
          <cell r="H2184" t="str">
            <v>Đường Trị An-Vĩnh Tân</v>
          </cell>
          <cell r="I2184" t="str">
            <v>Đường tỉnh 767</v>
          </cell>
          <cell r="J2184"/>
          <cell r="K2184" t="str">
            <v>Đường Tổ 7 - ấp Cây Xoài</v>
          </cell>
          <cell r="L2184"/>
          <cell r="M2184"/>
          <cell r="N2184"/>
          <cell r="O2184"/>
          <cell r="P2184"/>
          <cell r="Q2184"/>
          <cell r="R2184"/>
          <cell r="S2184"/>
          <cell r="T2184"/>
          <cell r="U2184"/>
          <cell r="V2184"/>
          <cell r="W2184"/>
          <cell r="Y2184"/>
          <cell r="Z2184"/>
          <cell r="AA2184"/>
          <cell r="AB2184"/>
          <cell r="AC2184"/>
          <cell r="AD2184"/>
        </row>
        <row r="2185">
          <cell r="G2185" t="str">
            <v>VC37NT2_D1</v>
          </cell>
          <cell r="H2185" t="str">
            <v>Đoạn qua xã Vĩnh Tân, từ Đường tỉnh 767 đến đường Tân An - Vĩnh Tân</v>
          </cell>
          <cell r="I2185" t="str">
            <v>Đường Tổ 7 - ấp Cây Xoài</v>
          </cell>
          <cell r="J2185"/>
          <cell r="K2185" t="str">
            <v>Đường Tân An - Vĩnh Tân</v>
          </cell>
          <cell r="L2185">
            <v>2000</v>
          </cell>
          <cell r="M2185">
            <v>1000</v>
          </cell>
          <cell r="N2185">
            <v>850</v>
          </cell>
          <cell r="O2185">
            <v>750</v>
          </cell>
          <cell r="P2185">
            <v>0</v>
          </cell>
          <cell r="Q2185">
            <v>0</v>
          </cell>
          <cell r="R2185">
            <v>0</v>
          </cell>
          <cell r="S2185">
            <v>0</v>
          </cell>
          <cell r="T2185" t="e">
            <v>#DIV/0!</v>
          </cell>
          <cell r="U2185" t="e">
            <v>#DIV/0!</v>
          </cell>
          <cell r="V2185" t="e">
            <v>#DIV/0!</v>
          </cell>
          <cell r="W2185" t="e">
            <v>#DIV/0!</v>
          </cell>
          <cell r="X2185">
            <v>2</v>
          </cell>
          <cell r="Y2185">
            <v>1.3939999999999999</v>
          </cell>
          <cell r="Z2185" t="str">
            <v>40. X. Tân An rồi.xlsx</v>
          </cell>
          <cell r="AA2185">
            <v>2800</v>
          </cell>
          <cell r="AB2185">
            <v>1400</v>
          </cell>
          <cell r="AC2185">
            <v>1200</v>
          </cell>
          <cell r="AD2185">
            <v>1000</v>
          </cell>
        </row>
        <row r="2186">
          <cell r="G2186" t="str">
            <v>VC37NT2_D2</v>
          </cell>
          <cell r="H2186" t="str">
            <v xml:space="preserve">Đoạn qua xã Trị An, từ đường Tân An - Vĩnh Tân đến Đường tỉnh 768 </v>
          </cell>
          <cell r="I2186" t="str">
            <v>Đường Tân An - Vĩnh Tân</v>
          </cell>
          <cell r="J2186"/>
          <cell r="K2186" t="str">
            <v xml:space="preserve"> Đường tỉnh 768 </v>
          </cell>
          <cell r="L2186">
            <v>1500</v>
          </cell>
          <cell r="M2186">
            <v>700</v>
          </cell>
          <cell r="N2186">
            <v>550</v>
          </cell>
          <cell r="O2186">
            <v>400</v>
          </cell>
          <cell r="P2186">
            <v>0</v>
          </cell>
          <cell r="Q2186">
            <v>0</v>
          </cell>
          <cell r="R2186">
            <v>0</v>
          </cell>
          <cell r="S2186">
            <v>0</v>
          </cell>
          <cell r="T2186" t="e">
            <v>#DIV/0!</v>
          </cell>
          <cell r="U2186" t="e">
            <v>#DIV/0!</v>
          </cell>
          <cell r="V2186" t="e">
            <v>#DIV/0!</v>
          </cell>
          <cell r="W2186" t="e">
            <v>#DIV/0!</v>
          </cell>
          <cell r="X2186">
            <v>2</v>
          </cell>
          <cell r="Y2186">
            <v>1.3939999999999999</v>
          </cell>
          <cell r="Z2186" t="e">
            <v>#N/A</v>
          </cell>
          <cell r="AA2186">
            <v>2100</v>
          </cell>
          <cell r="AB2186">
            <v>980</v>
          </cell>
          <cell r="AC2186">
            <v>770</v>
          </cell>
          <cell r="AD2186">
            <v>560</v>
          </cell>
        </row>
        <row r="2187">
          <cell r="G2187" t="str">
            <v>VC38NT2</v>
          </cell>
          <cell r="H2187" t="str">
            <v>Đường Sở Quýt</v>
          </cell>
          <cell r="I2187" t="str">
            <v>Đường tỉnh 768</v>
          </cell>
          <cell r="J2187"/>
          <cell r="K2187" t="str">
            <v>Giáp ranh huyện Trảng Bom</v>
          </cell>
          <cell r="L2187"/>
          <cell r="M2187"/>
          <cell r="N2187"/>
          <cell r="O2187"/>
          <cell r="P2187"/>
          <cell r="Q2187"/>
          <cell r="R2187"/>
          <cell r="S2187"/>
          <cell r="T2187"/>
          <cell r="U2187"/>
          <cell r="V2187"/>
          <cell r="W2187"/>
          <cell r="Y2187"/>
          <cell r="Z2187"/>
          <cell r="AA2187"/>
          <cell r="AB2187"/>
          <cell r="AC2187"/>
          <cell r="AD2187"/>
        </row>
        <row r="2188">
          <cell r="G2188" t="str">
            <v>VC38NT2_D1</v>
          </cell>
          <cell r="H2188" t="str">
            <v>Đoạn từ Đường tỉnh 768 đến mép ngoài đường điện 220KV đầu tiên (tính từ Đường tỉnh 768 đi vào)</v>
          </cell>
          <cell r="I2188" t="str">
            <v>Đường tỉnh 768</v>
          </cell>
          <cell r="J2188"/>
          <cell r="K2188" t="str">
            <v>Mép ngoài đường điện 220KV đầu tiên, tính từ Đường tỉnh 768 đi vào</v>
          </cell>
          <cell r="L2188">
            <v>2500</v>
          </cell>
          <cell r="M2188">
            <v>1200</v>
          </cell>
          <cell r="N2188">
            <v>1000</v>
          </cell>
          <cell r="O2188">
            <v>800</v>
          </cell>
          <cell r="P2188">
            <v>0</v>
          </cell>
          <cell r="Q2188">
            <v>0</v>
          </cell>
          <cell r="R2188">
            <v>0</v>
          </cell>
          <cell r="S2188">
            <v>0</v>
          </cell>
          <cell r="T2188" t="e">
            <v>#DIV/0!</v>
          </cell>
          <cell r="U2188" t="e">
            <v>#DIV/0!</v>
          </cell>
          <cell r="V2188" t="e">
            <v>#DIV/0!</v>
          </cell>
          <cell r="W2188" t="e">
            <v>#DIV/0!</v>
          </cell>
          <cell r="X2188">
            <v>2</v>
          </cell>
          <cell r="Y2188">
            <v>1.3939999999999999</v>
          </cell>
          <cell r="Z2188" t="str">
            <v>40. X. Tân An rồi.xlsx</v>
          </cell>
          <cell r="AA2188">
            <v>3500</v>
          </cell>
          <cell r="AB2188">
            <v>1700</v>
          </cell>
          <cell r="AC2188">
            <v>1400</v>
          </cell>
          <cell r="AD2188">
            <v>1100</v>
          </cell>
        </row>
        <row r="2189">
          <cell r="G2189" t="str">
            <v>VC38NT2_D2</v>
          </cell>
          <cell r="H2189" t="str">
            <v>Đoạn từ đường điện 220KV mép ngoài, tính từ Đường tỉnh 768 đến đường Kỳ Lân</v>
          </cell>
          <cell r="I2189" t="str">
            <v>Mép ngoài đường điện 220KV đầu tiên, tính từ Đường tỉnh 768 đi vào</v>
          </cell>
          <cell r="J2189"/>
          <cell r="K2189" t="str">
            <v>Đường Kỳ Lân</v>
          </cell>
          <cell r="L2189">
            <v>2300</v>
          </cell>
          <cell r="M2189">
            <v>1100</v>
          </cell>
          <cell r="N2189">
            <v>900</v>
          </cell>
          <cell r="O2189">
            <v>800</v>
          </cell>
          <cell r="P2189">
            <v>0</v>
          </cell>
          <cell r="Q2189">
            <v>0</v>
          </cell>
          <cell r="R2189">
            <v>0</v>
          </cell>
          <cell r="S2189">
            <v>0</v>
          </cell>
          <cell r="T2189" t="e">
            <v>#DIV/0!</v>
          </cell>
          <cell r="U2189" t="e">
            <v>#DIV/0!</v>
          </cell>
          <cell r="V2189" t="e">
            <v>#DIV/0!</v>
          </cell>
          <cell r="W2189" t="e">
            <v>#DIV/0!</v>
          </cell>
          <cell r="X2189">
            <v>2</v>
          </cell>
          <cell r="Y2189">
            <v>1.3939999999999999</v>
          </cell>
          <cell r="Z2189" t="str">
            <v>5. P. Trảng Dài.xlsx</v>
          </cell>
          <cell r="AA2189">
            <v>3200</v>
          </cell>
          <cell r="AB2189">
            <v>1500</v>
          </cell>
          <cell r="AC2189">
            <v>1300</v>
          </cell>
          <cell r="AD2189">
            <v>1100</v>
          </cell>
        </row>
        <row r="2190">
          <cell r="G2190" t="str">
            <v>VC38NT2_D3</v>
          </cell>
          <cell r="H2190" t="str">
            <v>Đoạn từ đường Kỳ Lân đến giáp ranh huyện Trảng Bom</v>
          </cell>
          <cell r="I2190" t="str">
            <v>Đường Kỳ Lân</v>
          </cell>
          <cell r="J2190"/>
          <cell r="K2190" t="str">
            <v>Giáp ranh huyện Trảng Bom</v>
          </cell>
          <cell r="L2190">
            <v>2000</v>
          </cell>
          <cell r="M2190">
            <v>1000</v>
          </cell>
          <cell r="N2190">
            <v>800</v>
          </cell>
          <cell r="O2190">
            <v>500</v>
          </cell>
          <cell r="P2190">
            <v>0</v>
          </cell>
          <cell r="Q2190">
            <v>0</v>
          </cell>
          <cell r="R2190">
            <v>0</v>
          </cell>
          <cell r="S2190">
            <v>0</v>
          </cell>
          <cell r="T2190" t="e">
            <v>#DIV/0!</v>
          </cell>
          <cell r="U2190" t="e">
            <v>#DIV/0!</v>
          </cell>
          <cell r="V2190" t="e">
            <v>#DIV/0!</v>
          </cell>
          <cell r="W2190" t="e">
            <v>#DIV/0!</v>
          </cell>
          <cell r="X2190">
            <v>2</v>
          </cell>
          <cell r="Y2190">
            <v>1.3939999999999999</v>
          </cell>
          <cell r="Z2190" t="str">
            <v>5. P. Trảng Dài.xlsx</v>
          </cell>
          <cell r="AA2190">
            <v>2800</v>
          </cell>
          <cell r="AB2190">
            <v>1400</v>
          </cell>
          <cell r="AC2190">
            <v>1100</v>
          </cell>
          <cell r="AD2190">
            <v>700</v>
          </cell>
        </row>
        <row r="2191">
          <cell r="G2191" t="str">
            <v>VC39NT</v>
          </cell>
          <cell r="H2191" t="str">
            <v>Đường Nhà máy thủy điện Trị An, từ Đường tỉnh 767 đến bờ sông Đồng Nai</v>
          </cell>
          <cell r="I2191" t="str">
            <v>Đường tỉnh 767, đoạn từ cầu Cứng (cầu Đồng Nai) đến cầu Chiến khu D</v>
          </cell>
          <cell r="J2191"/>
          <cell r="K2191" t="str">
            <v>Bờ sông Đồng Nai</v>
          </cell>
          <cell r="L2191">
            <v>1000</v>
          </cell>
          <cell r="M2191">
            <v>400</v>
          </cell>
          <cell r="N2191">
            <v>250</v>
          </cell>
          <cell r="O2191">
            <v>200</v>
          </cell>
          <cell r="P2191">
            <v>0</v>
          </cell>
          <cell r="Q2191">
            <v>0</v>
          </cell>
          <cell r="R2191">
            <v>0</v>
          </cell>
          <cell r="S2191">
            <v>0</v>
          </cell>
          <cell r="T2191" t="e">
            <v>#DIV/0!</v>
          </cell>
          <cell r="U2191" t="e">
            <v>#DIV/0!</v>
          </cell>
          <cell r="V2191" t="e">
            <v>#DIV/0!</v>
          </cell>
          <cell r="W2191" t="e">
            <v>#DIV/0!</v>
          </cell>
          <cell r="X2191">
            <v>1.55</v>
          </cell>
          <cell r="Y2191">
            <v>1.395</v>
          </cell>
          <cell r="Z2191" t="str">
            <v>28. Xã Trị An rồi.xlsx</v>
          </cell>
          <cell r="AA2191">
            <v>1400</v>
          </cell>
          <cell r="AB2191">
            <v>560</v>
          </cell>
          <cell r="AC2191">
            <v>350</v>
          </cell>
          <cell r="AD2191">
            <v>280</v>
          </cell>
        </row>
        <row r="2192">
          <cell r="G2192" t="str">
            <v>VC40NT</v>
          </cell>
          <cell r="H2192" t="str">
            <v>Đường Bình Chánh - Cây Cầy, từ đường Lý Lịch 2 - Bình Chánh đến đường ấp 4 - Bình Chánh (xã Phú Lý)</v>
          </cell>
          <cell r="I2192" t="str">
            <v>Đường Lý Lịch 2 - Bình Chánh (xã Phú Lý)</v>
          </cell>
          <cell r="J2192"/>
          <cell r="K2192" t="str">
            <v>Đường ấp 4 - Bình Chánh (xã Phú Lý)</v>
          </cell>
          <cell r="L2192">
            <v>500</v>
          </cell>
          <cell r="M2192">
            <v>250</v>
          </cell>
          <cell r="N2192">
            <v>200</v>
          </cell>
          <cell r="O2192">
            <v>180</v>
          </cell>
          <cell r="P2192">
            <v>0</v>
          </cell>
          <cell r="Q2192">
            <v>0</v>
          </cell>
          <cell r="R2192">
            <v>0</v>
          </cell>
          <cell r="S2192">
            <v>0</v>
          </cell>
          <cell r="T2192" t="e">
            <v>#DIV/0!</v>
          </cell>
          <cell r="U2192" t="e">
            <v>#DIV/0!</v>
          </cell>
          <cell r="V2192" t="e">
            <v>#DIV/0!</v>
          </cell>
          <cell r="W2192" t="e">
            <v>#DIV/0!</v>
          </cell>
          <cell r="X2192">
            <v>1.5</v>
          </cell>
          <cell r="Y2192">
            <v>1.1200000000000001</v>
          </cell>
          <cell r="Z2192" t="str">
            <v>35. xã Phú Lý.xlsx</v>
          </cell>
          <cell r="AA2192">
            <v>560</v>
          </cell>
          <cell r="AB2192">
            <v>280</v>
          </cell>
          <cell r="AC2192">
            <v>220</v>
          </cell>
          <cell r="AD2192">
            <v>200</v>
          </cell>
        </row>
        <row r="2193">
          <cell r="G2193" t="str">
            <v>VC41NT</v>
          </cell>
          <cell r="H2193" t="str">
            <v>Đường Nhà máy đường Trị An (từ Đường tỉnh 768 đến hết Nhà máy đường Trị An)</v>
          </cell>
          <cell r="I2193" t="str">
            <v xml:space="preserve"> Đường tỉnh 768</v>
          </cell>
          <cell r="J2193"/>
          <cell r="K2193" t="str">
            <v>Hết Nhà máy đường Trị An</v>
          </cell>
          <cell r="L2193">
            <v>1600</v>
          </cell>
          <cell r="M2193">
            <v>800</v>
          </cell>
          <cell r="N2193">
            <v>500</v>
          </cell>
          <cell r="O2193">
            <v>450</v>
          </cell>
          <cell r="P2193">
            <v>0</v>
          </cell>
          <cell r="Q2193">
            <v>0</v>
          </cell>
          <cell r="R2193">
            <v>0</v>
          </cell>
          <cell r="S2193">
            <v>0</v>
          </cell>
          <cell r="T2193" t="e">
            <v>#DIV/0!</v>
          </cell>
          <cell r="U2193" t="e">
            <v>#DIV/0!</v>
          </cell>
          <cell r="V2193" t="e">
            <v>#DIV/0!</v>
          </cell>
          <cell r="W2193" t="e">
            <v>#DIV/0!</v>
          </cell>
          <cell r="X2193">
            <v>1.6</v>
          </cell>
          <cell r="Y2193">
            <v>1.4400000000000002</v>
          </cell>
          <cell r="Z2193" t="str">
            <v>28. Xã Trị An rồi.xlsx</v>
          </cell>
          <cell r="AA2193">
            <v>2300</v>
          </cell>
          <cell r="AB2193">
            <v>1200</v>
          </cell>
          <cell r="AC2193">
            <v>720</v>
          </cell>
          <cell r="AD2193">
            <v>650</v>
          </cell>
        </row>
        <row r="2194">
          <cell r="G2194" t="str">
            <v>VC42NT</v>
          </cell>
          <cell r="H2194" t="str">
            <v>Đường trục chính vào khu dân cư Tín Khải (giữa xã Thạnh Phú - xã Tân Bình), từ Đường tỉnh 768 đến hết ranh khu dân cư Tín Khải</v>
          </cell>
          <cell r="I2194" t="str">
            <v xml:space="preserve"> Đường tỉnh 768</v>
          </cell>
          <cell r="J2194"/>
          <cell r="K2194" t="str">
            <v>hết khu dân cư Tín Khải (giữa xã Thạnh Phú - xã Tân Bình)</v>
          </cell>
          <cell r="L2194">
            <v>6000</v>
          </cell>
          <cell r="M2194">
            <v>3800</v>
          </cell>
          <cell r="N2194">
            <v>2500</v>
          </cell>
          <cell r="O2194">
            <v>1600</v>
          </cell>
          <cell r="P2194">
            <v>0</v>
          </cell>
          <cell r="Q2194">
            <v>0</v>
          </cell>
          <cell r="R2194">
            <v>0</v>
          </cell>
          <cell r="S2194">
            <v>0</v>
          </cell>
          <cell r="T2194" t="e">
            <v>#DIV/0!</v>
          </cell>
          <cell r="U2194" t="e">
            <v>#DIV/0!</v>
          </cell>
          <cell r="V2194" t="e">
            <v>#DIV/0!</v>
          </cell>
          <cell r="W2194" t="e">
            <v>#DIV/0!</v>
          </cell>
          <cell r="X2194">
            <v>1.8</v>
          </cell>
          <cell r="Y2194">
            <v>1.45</v>
          </cell>
          <cell r="Z2194" t="str">
            <v>8. P. Tân Triều.xlsx</v>
          </cell>
          <cell r="AA2194">
            <v>8700</v>
          </cell>
          <cell r="AB2194">
            <v>5500</v>
          </cell>
          <cell r="AC2194">
            <v>3600</v>
          </cell>
          <cell r="AD2194">
            <v>2300</v>
          </cell>
        </row>
        <row r="2195">
          <cell r="G2195" t="str">
            <v>VC43NT2</v>
          </cell>
          <cell r="H2195" t="str">
            <v>Đường liên xã Thạnh Phú - Tân Bình - Bình Lợi (đường Ông Binh)</v>
          </cell>
          <cell r="I2195" t="str">
            <v>Hương lộ 7</v>
          </cell>
          <cell r="J2195"/>
          <cell r="K2195" t="str">
            <v xml:space="preserve"> Đường tỉnh 768</v>
          </cell>
          <cell r="L2195"/>
          <cell r="M2195"/>
          <cell r="N2195"/>
          <cell r="O2195"/>
          <cell r="P2195"/>
          <cell r="Q2195"/>
          <cell r="R2195"/>
          <cell r="S2195"/>
          <cell r="T2195"/>
          <cell r="U2195"/>
          <cell r="V2195"/>
          <cell r="W2195"/>
          <cell r="Y2195"/>
          <cell r="Z2195"/>
          <cell r="AA2195"/>
          <cell r="AB2195"/>
          <cell r="AC2195"/>
          <cell r="AD2195"/>
        </row>
        <row r="2196">
          <cell r="G2196" t="str">
            <v>VC43NT2_D1</v>
          </cell>
          <cell r="H2196" t="str">
            <v>Đoạn qua xã Thạnh Phú - Tân Bình, từ Đường tỉnh 768 đến ranh xã Tân Bình và Bình Lợi</v>
          </cell>
          <cell r="I2196" t="str">
            <v xml:space="preserve"> Đường tỉnh 768</v>
          </cell>
          <cell r="J2196"/>
          <cell r="K2196" t="str">
            <v>ranh xã Tân Bình và Bình Lợi</v>
          </cell>
          <cell r="L2196">
            <v>4000</v>
          </cell>
          <cell r="M2196">
            <v>1500</v>
          </cell>
          <cell r="N2196">
            <v>1200</v>
          </cell>
          <cell r="O2196">
            <v>1000</v>
          </cell>
          <cell r="P2196">
            <v>0</v>
          </cell>
          <cell r="Q2196">
            <v>0</v>
          </cell>
          <cell r="R2196">
            <v>0</v>
          </cell>
          <cell r="S2196">
            <v>0</v>
          </cell>
          <cell r="T2196" t="e">
            <v>#DIV/0!</v>
          </cell>
          <cell r="U2196" t="e">
            <v>#DIV/0!</v>
          </cell>
          <cell r="V2196" t="e">
            <v>#DIV/0!</v>
          </cell>
          <cell r="W2196" t="e">
            <v>#DIV/0!</v>
          </cell>
          <cell r="X2196">
            <v>1.5</v>
          </cell>
          <cell r="Y2196">
            <v>1.2</v>
          </cell>
          <cell r="Z2196" t="str">
            <v>8. P. Tân Triều.xlsx</v>
          </cell>
          <cell r="AA2196">
            <v>4800</v>
          </cell>
          <cell r="AB2196">
            <v>1800</v>
          </cell>
          <cell r="AC2196">
            <v>1400</v>
          </cell>
          <cell r="AD2196">
            <v>1200</v>
          </cell>
        </row>
        <row r="2197">
          <cell r="G2197" t="str">
            <v>VC43NT2_D2</v>
          </cell>
          <cell r="H2197" t="str">
            <v>Đoạn qua xã Tân Bình</v>
          </cell>
          <cell r="I2197" t="str">
            <v>ranh xã Tân Bình và Bình Lợi</v>
          </cell>
          <cell r="J2197"/>
          <cell r="K2197" t="str">
            <v>ranh xã Thạnh Phú và Tân Bình</v>
          </cell>
          <cell r="L2197">
            <v>3000</v>
          </cell>
          <cell r="M2197">
            <v>1500</v>
          </cell>
          <cell r="N2197">
            <v>900</v>
          </cell>
          <cell r="O2197">
            <v>700</v>
          </cell>
          <cell r="P2197">
            <v>0</v>
          </cell>
          <cell r="Q2197">
            <v>0</v>
          </cell>
          <cell r="R2197">
            <v>0</v>
          </cell>
          <cell r="S2197">
            <v>0</v>
          </cell>
          <cell r="T2197" t="e">
            <v>#DIV/0!</v>
          </cell>
          <cell r="U2197" t="e">
            <v>#DIV/0!</v>
          </cell>
          <cell r="V2197" t="e">
            <v>#DIV/0!</v>
          </cell>
          <cell r="W2197" t="e">
            <v>#DIV/0!</v>
          </cell>
          <cell r="X2197">
            <v>1.5</v>
          </cell>
          <cell r="Y2197">
            <v>1.2</v>
          </cell>
          <cell r="Z2197" t="str">
            <v>8. P. Tân Triều.xlsx</v>
          </cell>
          <cell r="AA2197">
            <v>3600</v>
          </cell>
          <cell r="AB2197">
            <v>1800</v>
          </cell>
          <cell r="AC2197">
            <v>1100</v>
          </cell>
          <cell r="AD2197">
            <v>840</v>
          </cell>
        </row>
        <row r="2198">
          <cell r="G2198" t="str">
            <v>VC43NT2_D3</v>
          </cell>
          <cell r="H2198" t="str">
            <v>Đoạn qua xã Bình Lợi</v>
          </cell>
          <cell r="I2198" t="str">
            <v>Hương lộ 7</v>
          </cell>
          <cell r="J2198"/>
          <cell r="K2198" t="str">
            <v>ranh xã Tân Bình và Bình Lợi</v>
          </cell>
          <cell r="L2198">
            <v>3500</v>
          </cell>
          <cell r="M2198">
            <v>1500</v>
          </cell>
          <cell r="N2198">
            <v>900</v>
          </cell>
          <cell r="O2198">
            <v>700</v>
          </cell>
          <cell r="P2198">
            <v>0</v>
          </cell>
          <cell r="Q2198">
            <v>0</v>
          </cell>
          <cell r="R2198">
            <v>0</v>
          </cell>
          <cell r="S2198">
            <v>0</v>
          </cell>
          <cell r="T2198" t="e">
            <v>#DIV/0!</v>
          </cell>
          <cell r="U2198" t="e">
            <v>#DIV/0!</v>
          </cell>
          <cell r="V2198" t="e">
            <v>#DIV/0!</v>
          </cell>
          <cell r="W2198" t="e">
            <v>#DIV/0!</v>
          </cell>
          <cell r="X2198">
            <v>1.5</v>
          </cell>
          <cell r="Y2198">
            <v>1.2</v>
          </cell>
          <cell r="Z2198" t="str">
            <v>8. P. Tân Triều.xlsx</v>
          </cell>
          <cell r="AA2198">
            <v>4200</v>
          </cell>
          <cell r="AB2198">
            <v>1800</v>
          </cell>
          <cell r="AC2198">
            <v>1100</v>
          </cell>
          <cell r="AD2198">
            <v>840</v>
          </cell>
        </row>
        <row r="2199">
          <cell r="G2199" t="str">
            <v>VC44NT</v>
          </cell>
          <cell r="H2199" t="str">
            <v>Đường Đất Cát, từ Hương lộ 15 đến giáp ranh thửa đất số 303, tờ bản đồ số 22, BĐĐC xã Bình Lợi</v>
          </cell>
          <cell r="I2199" t="str">
            <v>Hương lộ 15</v>
          </cell>
          <cell r="J2199"/>
          <cell r="K2199" t="str">
            <v>Tiếp giáp với ranh thửa đất số 303, tờ bản đồ số 22, BĐĐC xã Bình Lợi</v>
          </cell>
          <cell r="L2199">
            <v>2000</v>
          </cell>
          <cell r="M2199">
            <v>1000</v>
          </cell>
          <cell r="N2199">
            <v>800</v>
          </cell>
          <cell r="O2199">
            <v>500</v>
          </cell>
          <cell r="P2199">
            <v>0</v>
          </cell>
          <cell r="Q2199">
            <v>0</v>
          </cell>
          <cell r="R2199">
            <v>0</v>
          </cell>
          <cell r="S2199">
            <v>0</v>
          </cell>
          <cell r="T2199" t="e">
            <v>#DIV/0!</v>
          </cell>
          <cell r="U2199" t="e">
            <v>#DIV/0!</v>
          </cell>
          <cell r="V2199" t="e">
            <v>#DIV/0!</v>
          </cell>
          <cell r="W2199" t="e">
            <v>#DIV/0!</v>
          </cell>
          <cell r="X2199">
            <v>1.6</v>
          </cell>
          <cell r="Y2199">
            <v>1.3536000000000001</v>
          </cell>
          <cell r="Z2199" t="str">
            <v>8. P. Tân Triều.xlsx</v>
          </cell>
          <cell r="AA2199">
            <v>2700</v>
          </cell>
          <cell r="AB2199">
            <v>1400</v>
          </cell>
          <cell r="AC2199">
            <v>1100</v>
          </cell>
          <cell r="AD2199">
            <v>680</v>
          </cell>
        </row>
        <row r="2200">
          <cell r="G2200" t="str">
            <v>VC45NT</v>
          </cell>
          <cell r="H2200" t="str">
            <v>Đường Đa Lộc (xã Bình Lợi), từ Hương lộ 15 đến bờ sông Đồng Nai</v>
          </cell>
          <cell r="I2200" t="str">
            <v>Hương lộ 15</v>
          </cell>
          <cell r="J2200"/>
          <cell r="K2200" t="str">
            <v>Bờ sông Đồng Nai</v>
          </cell>
          <cell r="L2200">
            <v>2000</v>
          </cell>
          <cell r="M2200">
            <v>1000</v>
          </cell>
          <cell r="N2200">
            <v>800</v>
          </cell>
          <cell r="O2200">
            <v>500</v>
          </cell>
          <cell r="P2200">
            <v>0</v>
          </cell>
          <cell r="Q2200">
            <v>0</v>
          </cell>
          <cell r="R2200">
            <v>0</v>
          </cell>
          <cell r="S2200">
            <v>0</v>
          </cell>
          <cell r="T2200" t="e">
            <v>#DIV/0!</v>
          </cell>
          <cell r="U2200" t="e">
            <v>#DIV/0!</v>
          </cell>
          <cell r="V2200" t="e">
            <v>#DIV/0!</v>
          </cell>
          <cell r="W2200" t="e">
            <v>#DIV/0!</v>
          </cell>
          <cell r="X2200">
            <v>1.6</v>
          </cell>
          <cell r="Y2200">
            <v>1.3536000000000001</v>
          </cell>
          <cell r="Z2200" t="str">
            <v>8. P. Tân Triều.xlsx</v>
          </cell>
          <cell r="AA2200">
            <v>2700</v>
          </cell>
          <cell r="AB2200">
            <v>1400</v>
          </cell>
          <cell r="AC2200">
            <v>1100</v>
          </cell>
          <cell r="AD2200">
            <v>680</v>
          </cell>
        </row>
        <row r="2201">
          <cell r="G2201" t="str">
            <v>VC46NT</v>
          </cell>
          <cell r="H2201" t="str">
            <v>Đường liên ấp 3 - 4 (tuyến 1), từ Hương lộ 15 đến Hương lộ 7</v>
          </cell>
          <cell r="I2201" t="str">
            <v>Hương lộ 15</v>
          </cell>
          <cell r="J2201"/>
          <cell r="K2201" t="str">
            <v>Bờ kênh( Bên trái: hết ranh thửa đất số 268, tờ bản đồ số 11, BĐĐC xã Bình Lợi. Bên phải: hết ranh thửa đất số 440, tờ bản đồ số 11, BĐĐC xã Bình Lợi</v>
          </cell>
          <cell r="L2201">
            <v>1800</v>
          </cell>
          <cell r="M2201">
            <v>900</v>
          </cell>
          <cell r="N2201">
            <v>800</v>
          </cell>
          <cell r="O2201">
            <v>700</v>
          </cell>
          <cell r="P2201">
            <v>0</v>
          </cell>
          <cell r="Q2201">
            <v>0</v>
          </cell>
          <cell r="R2201">
            <v>0</v>
          </cell>
          <cell r="S2201">
            <v>0</v>
          </cell>
          <cell r="T2201" t="e">
            <v>#DIV/0!</v>
          </cell>
          <cell r="U2201" t="e">
            <v>#DIV/0!</v>
          </cell>
          <cell r="V2201" t="e">
            <v>#DIV/0!</v>
          </cell>
          <cell r="W2201" t="e">
            <v>#DIV/0!</v>
          </cell>
          <cell r="X2201">
            <v>1.6</v>
          </cell>
          <cell r="Y2201">
            <v>1.3536000000000001</v>
          </cell>
          <cell r="Z2201" t="str">
            <v>8. P. Tân Triều.xlsx</v>
          </cell>
          <cell r="AA2201">
            <v>2400</v>
          </cell>
          <cell r="AB2201">
            <v>1200</v>
          </cell>
          <cell r="AC2201">
            <v>1100</v>
          </cell>
          <cell r="AD2201">
            <v>950</v>
          </cell>
        </row>
        <row r="2202">
          <cell r="G2202" t="str">
            <v>VC47NT2</v>
          </cell>
          <cell r="H2202" t="str">
            <v>Đường 16 (xã Thạnh Phú)</v>
          </cell>
          <cell r="I2202" t="str">
            <v xml:space="preserve"> Đường tỉnh 768</v>
          </cell>
          <cell r="J2202"/>
          <cell r="K2202" t="str">
            <v>Giáp ranh thành phố Biên Hòa</v>
          </cell>
          <cell r="L2202"/>
          <cell r="M2202"/>
          <cell r="N2202"/>
          <cell r="O2202"/>
          <cell r="P2202"/>
          <cell r="Q2202"/>
          <cell r="R2202"/>
          <cell r="S2202"/>
          <cell r="T2202"/>
          <cell r="U2202"/>
          <cell r="V2202"/>
          <cell r="W2202"/>
          <cell r="Y2202"/>
          <cell r="Z2202"/>
          <cell r="AA2202"/>
          <cell r="AB2202"/>
          <cell r="AC2202"/>
          <cell r="AD2202"/>
        </row>
        <row r="2203">
          <cell r="G2203" t="str">
            <v>VC47NT2_D1</v>
          </cell>
          <cell r="H2203" t="str">
            <v>Đoạn từ Đường tỉnh 768 đến đường D1</v>
          </cell>
          <cell r="I2203" t="str">
            <v xml:space="preserve"> Đường tỉnh 768</v>
          </cell>
          <cell r="J2203"/>
          <cell r="K2203" t="str">
            <v>Đường D1</v>
          </cell>
          <cell r="L2203">
            <v>6500</v>
          </cell>
          <cell r="M2203">
            <v>2000</v>
          </cell>
          <cell r="N2203">
            <v>1400</v>
          </cell>
          <cell r="O2203">
            <v>1000</v>
          </cell>
          <cell r="P2203">
            <v>0</v>
          </cell>
          <cell r="Q2203">
            <v>0</v>
          </cell>
          <cell r="R2203">
            <v>0</v>
          </cell>
          <cell r="S2203">
            <v>0</v>
          </cell>
          <cell r="T2203" t="e">
            <v>#DIV/0!</v>
          </cell>
          <cell r="U2203" t="e">
            <v>#DIV/0!</v>
          </cell>
          <cell r="V2203" t="e">
            <v>#DIV/0!</v>
          </cell>
          <cell r="W2203" t="e">
            <v>#DIV/0!</v>
          </cell>
          <cell r="X2203">
            <v>1.5</v>
          </cell>
          <cell r="Y2203">
            <v>1.2689999999999999</v>
          </cell>
          <cell r="Z2203" t="str">
            <v>8. P. Tân Triều.xlsx</v>
          </cell>
          <cell r="AA2203">
            <v>8200</v>
          </cell>
          <cell r="AB2203">
            <v>2500</v>
          </cell>
          <cell r="AC2203">
            <v>1800</v>
          </cell>
          <cell r="AD2203">
            <v>1300</v>
          </cell>
        </row>
        <row r="2204">
          <cell r="G2204" t="str">
            <v>VC47NT2_D2</v>
          </cell>
          <cell r="H2204" t="str">
            <v>Đoạn còn lại, từ đường D1 đến giáp ranh thành phố Biên Hòa</v>
          </cell>
          <cell r="I2204" t="str">
            <v>Đường D1</v>
          </cell>
          <cell r="J2204"/>
          <cell r="K2204" t="str">
            <v>Giáp ranh thành phố Biên Hòa</v>
          </cell>
          <cell r="L2204">
            <v>5000</v>
          </cell>
          <cell r="M2204">
            <v>2000</v>
          </cell>
          <cell r="N2204">
            <v>1200</v>
          </cell>
          <cell r="O2204">
            <v>900</v>
          </cell>
          <cell r="P2204">
            <v>0</v>
          </cell>
          <cell r="Q2204">
            <v>0</v>
          </cell>
          <cell r="R2204">
            <v>0</v>
          </cell>
          <cell r="S2204">
            <v>0</v>
          </cell>
          <cell r="T2204" t="e">
            <v>#DIV/0!</v>
          </cell>
          <cell r="U2204" t="e">
            <v>#DIV/0!</v>
          </cell>
          <cell r="V2204" t="e">
            <v>#DIV/0!</v>
          </cell>
          <cell r="W2204" t="e">
            <v>#DIV/0!</v>
          </cell>
          <cell r="X2204">
            <v>1.6</v>
          </cell>
          <cell r="Y2204">
            <v>1.3536000000000001</v>
          </cell>
          <cell r="Z2204" t="str">
            <v>8. P. Tân Triều.xlsx</v>
          </cell>
          <cell r="AA2204">
            <v>6800</v>
          </cell>
          <cell r="AB2204">
            <v>2700</v>
          </cell>
          <cell r="AC2204">
            <v>1600</v>
          </cell>
          <cell r="AD2204">
            <v>1200</v>
          </cell>
        </row>
        <row r="2205">
          <cell r="G2205" t="str">
            <v>VC48NT</v>
          </cell>
          <cell r="H2205" t="str">
            <v>Đường 5 - 7, từ Đường tỉnh 768 đến hết ranh thửa đất số 947, tờ bản đồ số 25 về bên phải và hết ranh thửa đất số 948, tờ bản đồ số 25 về bên trái, BĐ ĐC xã Thạnh Phú</v>
          </cell>
          <cell r="I2205" t="str">
            <v xml:space="preserve"> Đường tỉnh 768</v>
          </cell>
          <cell r="J2205"/>
          <cell r="K2205" t="str">
            <v>Bên phải: Hết ranh thửa đất số 947, tờ bản đồ số 25, BĐ ĐC xã Thạnh Phú. Bên trái: hết ranh thửa đất số 948, tờ bản đồ số 25, BĐ ĐC xã Thạnh Phú</v>
          </cell>
          <cell r="L2205">
            <v>4500</v>
          </cell>
          <cell r="M2205">
            <v>2000</v>
          </cell>
          <cell r="N2205">
            <v>1100</v>
          </cell>
          <cell r="O2205">
            <v>900</v>
          </cell>
          <cell r="P2205">
            <v>0</v>
          </cell>
          <cell r="Q2205">
            <v>0</v>
          </cell>
          <cell r="R2205">
            <v>0</v>
          </cell>
          <cell r="S2205">
            <v>0</v>
          </cell>
          <cell r="T2205" t="e">
            <v>#DIV/0!</v>
          </cell>
          <cell r="U2205" t="e">
            <v>#DIV/0!</v>
          </cell>
          <cell r="V2205" t="e">
            <v>#DIV/0!</v>
          </cell>
          <cell r="W2205" t="e">
            <v>#DIV/0!</v>
          </cell>
          <cell r="X2205">
            <v>1.6</v>
          </cell>
          <cell r="Y2205">
            <v>1.3536000000000001</v>
          </cell>
          <cell r="Z2205" t="str">
            <v>8. P. Tân Triều.xlsx</v>
          </cell>
          <cell r="AA2205">
            <v>6100</v>
          </cell>
          <cell r="AB2205">
            <v>2700</v>
          </cell>
          <cell r="AC2205">
            <v>1500</v>
          </cell>
          <cell r="AD2205">
            <v>1200</v>
          </cell>
        </row>
        <row r="2206">
          <cell r="G2206" t="str">
            <v>VC49NT</v>
          </cell>
          <cell r="H2206" t="str">
            <v>Đường Bưng Mua</v>
          </cell>
          <cell r="I2206" t="str">
            <v>Đường tỉnh 768</v>
          </cell>
          <cell r="J2206"/>
          <cell r="K2206" t="str">
            <v>Bên phải: hết ranh thửa đất số 21, tờ bản đồ số 45, BĐ ĐC xã Thiện Tân. Bên trái: hết ranh thửa đất số 197, tờ bản đồ số 45, BĐ ĐC xã Thiện Tân</v>
          </cell>
          <cell r="L2206"/>
          <cell r="M2206"/>
          <cell r="N2206"/>
          <cell r="O2206"/>
          <cell r="P2206"/>
          <cell r="Q2206"/>
          <cell r="R2206"/>
          <cell r="S2206"/>
          <cell r="T2206"/>
          <cell r="U2206"/>
          <cell r="V2206"/>
          <cell r="W2206"/>
          <cell r="Y2206"/>
          <cell r="Z2206"/>
          <cell r="AA2206"/>
          <cell r="AB2206"/>
          <cell r="AC2206"/>
          <cell r="AD2206"/>
        </row>
        <row r="2207">
          <cell r="G2207" t="str">
            <v>VC49NT_D1</v>
          </cell>
          <cell r="H2207" t="str">
            <v>Đoạn từ Đường tỉnh 768 đến suối Bà Ba</v>
          </cell>
          <cell r="I2207" t="str">
            <v>Đường tỉnh 768</v>
          </cell>
          <cell r="J2207"/>
          <cell r="K2207" t="str">
            <v>Suối Bà Ba</v>
          </cell>
          <cell r="L2207">
            <v>3500</v>
          </cell>
          <cell r="M2207">
            <v>1700</v>
          </cell>
          <cell r="N2207">
            <v>1100</v>
          </cell>
          <cell r="O2207">
            <v>800</v>
          </cell>
          <cell r="P2207">
            <v>0</v>
          </cell>
          <cell r="Q2207">
            <v>0</v>
          </cell>
          <cell r="R2207">
            <v>0</v>
          </cell>
          <cell r="S2207">
            <v>0</v>
          </cell>
          <cell r="T2207" t="e">
            <v>#DIV/0!</v>
          </cell>
          <cell r="U2207" t="e">
            <v>#DIV/0!</v>
          </cell>
          <cell r="V2207" t="e">
            <v>#DIV/0!</v>
          </cell>
          <cell r="W2207" t="e">
            <v>#DIV/0!</v>
          </cell>
          <cell r="X2207">
            <v>1.6</v>
          </cell>
          <cell r="Y2207">
            <v>1.3536000000000001</v>
          </cell>
          <cell r="Z2207" t="str">
            <v>5. P. Trảng Dài.xlsx</v>
          </cell>
          <cell r="AA2207">
            <v>4700</v>
          </cell>
          <cell r="AB2207">
            <v>2300</v>
          </cell>
          <cell r="AC2207">
            <v>1500</v>
          </cell>
          <cell r="AD2207">
            <v>1100</v>
          </cell>
        </row>
        <row r="2208">
          <cell r="G2208" t="str">
            <v>VC49NT_D2</v>
          </cell>
          <cell r="H2208" t="str">
            <v>Đoạn còn lại, từ suối Bà Ba đến hết ranh thửa đất số 21, tờ bản đồ số 45 về bên phải và hết ranh thửa đất số 197, tờ bản đồ số 45 về bên trái, BĐ ĐC xã Thiện Tân</v>
          </cell>
          <cell r="I2208" t="str">
            <v>Suối Bà Ba</v>
          </cell>
          <cell r="J2208"/>
          <cell r="K2208" t="str">
            <v>Bên phải: hết ranh thửa đất số 21, tờ bản đồ số 45, BĐ ĐC xã Thiện Tân. Bên trái: hết ranh thửa đất số 197, tờ bản đồ số 45, BĐ ĐC xã Thiện Tân</v>
          </cell>
          <cell r="L2208">
            <v>4500</v>
          </cell>
          <cell r="M2208">
            <v>1800</v>
          </cell>
          <cell r="N2208">
            <v>1100</v>
          </cell>
          <cell r="O2208">
            <v>800</v>
          </cell>
          <cell r="P2208">
            <v>0</v>
          </cell>
          <cell r="Q2208">
            <v>0</v>
          </cell>
          <cell r="R2208">
            <v>0</v>
          </cell>
          <cell r="S2208">
            <v>0</v>
          </cell>
          <cell r="T2208" t="e">
            <v>#DIV/0!</v>
          </cell>
          <cell r="U2208" t="e">
            <v>#DIV/0!</v>
          </cell>
          <cell r="V2208" t="e">
            <v>#DIV/0!</v>
          </cell>
          <cell r="W2208" t="e">
            <v>#DIV/0!</v>
          </cell>
          <cell r="X2208">
            <v>1.6</v>
          </cell>
          <cell r="Y2208">
            <v>1.3536000000000001</v>
          </cell>
          <cell r="Z2208" t="str">
            <v>5. P. Trảng Dài.xlsx</v>
          </cell>
          <cell r="AA2208">
            <v>6100</v>
          </cell>
          <cell r="AB2208">
            <v>2400</v>
          </cell>
          <cell r="AC2208">
            <v>1500</v>
          </cell>
          <cell r="AD2208">
            <v>1100</v>
          </cell>
        </row>
        <row r="2209">
          <cell r="G2209" t="str">
            <v>VC50NT</v>
          </cell>
          <cell r="H2209" t="str">
            <v>Đường Bùng Binh, từ Đường tỉnh 768 đến đường Đoàn Văn Cự</v>
          </cell>
          <cell r="I2209" t="str">
            <v xml:space="preserve"> Đường tỉnh 768</v>
          </cell>
          <cell r="J2209"/>
          <cell r="K2209" t="str">
            <v>Đường Đoàn Văn Cự</v>
          </cell>
          <cell r="L2209">
            <v>2000</v>
          </cell>
          <cell r="M2209">
            <v>1000</v>
          </cell>
          <cell r="N2209">
            <v>800</v>
          </cell>
          <cell r="O2209">
            <v>700</v>
          </cell>
          <cell r="P2209">
            <v>0</v>
          </cell>
          <cell r="Q2209">
            <v>0</v>
          </cell>
          <cell r="R2209">
            <v>0</v>
          </cell>
          <cell r="S2209">
            <v>0</v>
          </cell>
          <cell r="T2209" t="e">
            <v>#DIV/0!</v>
          </cell>
          <cell r="U2209" t="e">
            <v>#DIV/0!</v>
          </cell>
          <cell r="V2209" t="e">
            <v>#DIV/0!</v>
          </cell>
          <cell r="W2209" t="e">
            <v>#DIV/0!</v>
          </cell>
          <cell r="X2209">
            <v>1.6</v>
          </cell>
          <cell r="Y2209">
            <v>1.3536000000000001</v>
          </cell>
          <cell r="Z2209" t="str">
            <v>5. P. Trảng Dài.xlsx</v>
          </cell>
          <cell r="AA2209">
            <v>2700</v>
          </cell>
          <cell r="AB2209">
            <v>1400</v>
          </cell>
          <cell r="AC2209">
            <v>1100</v>
          </cell>
          <cell r="AD2209">
            <v>950</v>
          </cell>
        </row>
        <row r="2210">
          <cell r="G2210" t="str">
            <v>VC51NT</v>
          </cell>
          <cell r="H2210" t="str">
            <v>Đường Kỳ Lân, từ đường Đoàn Văn Cự đến đường Sở Quýt</v>
          </cell>
          <cell r="I2210" t="str">
            <v>Đường Đoàn Văn Cự</v>
          </cell>
          <cell r="J2210"/>
          <cell r="K2210" t="str">
            <v>Đường Sở Quýt</v>
          </cell>
          <cell r="L2210">
            <v>2000</v>
          </cell>
          <cell r="M2210">
            <v>1000</v>
          </cell>
          <cell r="N2210">
            <v>800</v>
          </cell>
          <cell r="O2210">
            <v>700</v>
          </cell>
          <cell r="P2210">
            <v>0</v>
          </cell>
          <cell r="Q2210">
            <v>0</v>
          </cell>
          <cell r="R2210">
            <v>0</v>
          </cell>
          <cell r="S2210">
            <v>0</v>
          </cell>
          <cell r="T2210" t="e">
            <v>#DIV/0!</v>
          </cell>
          <cell r="U2210" t="e">
            <v>#DIV/0!</v>
          </cell>
          <cell r="V2210" t="e">
            <v>#DIV/0!</v>
          </cell>
          <cell r="W2210" t="e">
            <v>#DIV/0!</v>
          </cell>
          <cell r="X2210">
            <v>1.6</v>
          </cell>
          <cell r="Y2210">
            <v>1.3536000000000001</v>
          </cell>
          <cell r="Z2210" t="str">
            <v>5. P. Trảng Dài.xlsx</v>
          </cell>
          <cell r="AA2210">
            <v>2700</v>
          </cell>
          <cell r="AB2210">
            <v>1400</v>
          </cell>
          <cell r="AC2210">
            <v>1100</v>
          </cell>
          <cell r="AD2210">
            <v>950</v>
          </cell>
        </row>
        <row r="2211">
          <cell r="G2211" t="str">
            <v>VC52NT</v>
          </cell>
          <cell r="H2211" t="str">
            <v>Đường Kênh N3 từ ranh giữa Tân An và Thiện Tân đến giáp ranh huyện Trảng Bom</v>
          </cell>
          <cell r="I2211" t="str">
            <v>Giáp ranh giữa Tân An và Thiện Tân</v>
          </cell>
          <cell r="J2211"/>
          <cell r="K2211" t="str">
            <v>Giáp ranh huyện Trảng Bom</v>
          </cell>
          <cell r="L2211">
            <v>1500</v>
          </cell>
          <cell r="M2211">
            <v>700</v>
          </cell>
          <cell r="N2211">
            <v>600</v>
          </cell>
          <cell r="O2211">
            <v>500</v>
          </cell>
          <cell r="P2211">
            <v>0</v>
          </cell>
          <cell r="Q2211">
            <v>0</v>
          </cell>
          <cell r="R2211">
            <v>0</v>
          </cell>
          <cell r="S2211">
            <v>0</v>
          </cell>
          <cell r="T2211" t="e">
            <v>#DIV/0!</v>
          </cell>
          <cell r="U2211" t="e">
            <v>#DIV/0!</v>
          </cell>
          <cell r="V2211" t="e">
            <v>#DIV/0!</v>
          </cell>
          <cell r="W2211" t="e">
            <v>#DIV/0!</v>
          </cell>
          <cell r="X2211">
            <v>1.6</v>
          </cell>
          <cell r="Y2211">
            <v>1.3536000000000001</v>
          </cell>
          <cell r="Z2211" t="str">
            <v>40. X. Tân An rồi.xlsx</v>
          </cell>
          <cell r="AA2211">
            <v>2000</v>
          </cell>
          <cell r="AB2211">
            <v>950</v>
          </cell>
          <cell r="AC2211">
            <v>810</v>
          </cell>
          <cell r="AD2211">
            <v>680</v>
          </cell>
        </row>
        <row r="2212">
          <cell r="G2212" t="str">
            <v>VC53NT</v>
          </cell>
          <cell r="H2212" t="str">
            <v>Đường Suối Ngang, từ Đường tỉnh 768 đến đường Tân An - Vĩnh Tân</v>
          </cell>
          <cell r="I2212" t="str">
            <v xml:space="preserve"> Đường tỉnh 768</v>
          </cell>
          <cell r="J2212"/>
          <cell r="K2212" t="str">
            <v>Đường Tân An - Vĩnh Tân</v>
          </cell>
          <cell r="L2212">
            <v>1200</v>
          </cell>
          <cell r="M2212">
            <v>600</v>
          </cell>
          <cell r="N2212">
            <v>500</v>
          </cell>
          <cell r="O2212">
            <v>400</v>
          </cell>
          <cell r="P2212">
            <v>0</v>
          </cell>
          <cell r="Q2212">
            <v>0</v>
          </cell>
          <cell r="R2212">
            <v>0</v>
          </cell>
          <cell r="S2212">
            <v>0</v>
          </cell>
          <cell r="T2212" t="e">
            <v>#DIV/0!</v>
          </cell>
          <cell r="U2212" t="e">
            <v>#DIV/0!</v>
          </cell>
          <cell r="V2212" t="e">
            <v>#DIV/0!</v>
          </cell>
          <cell r="W2212" t="e">
            <v>#DIV/0!</v>
          </cell>
          <cell r="X2212">
            <v>1.6</v>
          </cell>
          <cell r="Y2212">
            <v>1.4</v>
          </cell>
          <cell r="Z2212" t="str">
            <v>40. X. Tân An rồi.xlsx</v>
          </cell>
          <cell r="AA2212">
            <v>1700</v>
          </cell>
          <cell r="AB2212">
            <v>840</v>
          </cell>
          <cell r="AC2212">
            <v>700</v>
          </cell>
          <cell r="AD2212">
            <v>560</v>
          </cell>
        </row>
        <row r="2213">
          <cell r="G2213" t="str">
            <v>VC54NT</v>
          </cell>
          <cell r="H2213" t="str">
            <v>Đường hồ Mo Nang, từ đường Tân An - Vĩnh Tân đến đường Cộ - Cây Xoài</v>
          </cell>
          <cell r="I2213" t="str">
            <v>Đường Tân An - Vĩnh Tân</v>
          </cell>
          <cell r="J2213"/>
          <cell r="K2213" t="str">
            <v>Đường Cộ - Cây Xoài</v>
          </cell>
          <cell r="L2213">
            <v>1200</v>
          </cell>
          <cell r="M2213">
            <v>600</v>
          </cell>
          <cell r="N2213">
            <v>500</v>
          </cell>
          <cell r="O2213">
            <v>400</v>
          </cell>
          <cell r="P2213">
            <v>0</v>
          </cell>
          <cell r="Q2213">
            <v>0</v>
          </cell>
          <cell r="R2213">
            <v>0</v>
          </cell>
          <cell r="S2213">
            <v>0</v>
          </cell>
          <cell r="T2213" t="e">
            <v>#DIV/0!</v>
          </cell>
          <cell r="U2213" t="e">
            <v>#DIV/0!</v>
          </cell>
          <cell r="V2213" t="e">
            <v>#DIV/0!</v>
          </cell>
          <cell r="W2213" t="e">
            <v>#DIV/0!</v>
          </cell>
          <cell r="X2213">
            <v>1.6</v>
          </cell>
          <cell r="Y2213">
            <v>1.4</v>
          </cell>
          <cell r="Z2213" t="str">
            <v>40. X. Tân An rồi.xlsx</v>
          </cell>
          <cell r="AA2213">
            <v>1700</v>
          </cell>
          <cell r="AB2213">
            <v>840</v>
          </cell>
          <cell r="AC2213">
            <v>700</v>
          </cell>
          <cell r="AD2213">
            <v>560</v>
          </cell>
        </row>
        <row r="2214">
          <cell r="G2214" t="str">
            <v>VC55NT</v>
          </cell>
          <cell r="H2214" t="str">
            <v>Đường tổ 7 - ấp Cây Xoài, từ đường Cộ - Cây Xoài đến đường Trị An-Vĩnh Tân</v>
          </cell>
          <cell r="I2214" t="str">
            <v>Đường Cộ - Cây Xoài</v>
          </cell>
          <cell r="J2214"/>
          <cell r="K2214" t="str">
            <v>Đường Trị An-Vĩnh Tân</v>
          </cell>
          <cell r="L2214">
            <v>1200</v>
          </cell>
          <cell r="M2214">
            <v>600</v>
          </cell>
          <cell r="N2214">
            <v>500</v>
          </cell>
          <cell r="O2214">
            <v>400</v>
          </cell>
          <cell r="P2214">
            <v>0</v>
          </cell>
          <cell r="Q2214">
            <v>0</v>
          </cell>
          <cell r="R2214">
            <v>0</v>
          </cell>
          <cell r="S2214">
            <v>0</v>
          </cell>
          <cell r="T2214" t="e">
            <v>#DIV/0!</v>
          </cell>
          <cell r="U2214" t="e">
            <v>#DIV/0!</v>
          </cell>
          <cell r="V2214" t="e">
            <v>#DIV/0!</v>
          </cell>
          <cell r="W2214" t="e">
            <v>#DIV/0!</v>
          </cell>
          <cell r="X2214">
            <v>1.6</v>
          </cell>
          <cell r="Y2214">
            <v>1.4</v>
          </cell>
          <cell r="Z2214" t="str">
            <v>40. X. Tân An rồi.xlsx</v>
          </cell>
          <cell r="AA2214">
            <v>1700</v>
          </cell>
          <cell r="AB2214">
            <v>840</v>
          </cell>
          <cell r="AC2214">
            <v>700</v>
          </cell>
          <cell r="AD2214">
            <v>560</v>
          </cell>
        </row>
        <row r="2215">
          <cell r="G2215" t="str">
            <v>VC56NT</v>
          </cell>
          <cell r="H2215" t="str">
            <v>Đường Xóm Huế, từ Đường tỉnh 768 đến đường Hóc Lai</v>
          </cell>
          <cell r="I2215" t="str">
            <v xml:space="preserve"> Đường tỉnh 768</v>
          </cell>
          <cell r="J2215"/>
          <cell r="K2215" t="str">
            <v>Đường Hóc Lai</v>
          </cell>
          <cell r="L2215">
            <v>1500</v>
          </cell>
          <cell r="M2215">
            <v>700</v>
          </cell>
          <cell r="N2215">
            <v>600</v>
          </cell>
          <cell r="O2215">
            <v>500</v>
          </cell>
          <cell r="P2215">
            <v>0</v>
          </cell>
          <cell r="Q2215">
            <v>0</v>
          </cell>
          <cell r="R2215">
            <v>0</v>
          </cell>
          <cell r="S2215">
            <v>0</v>
          </cell>
          <cell r="T2215" t="e">
            <v>#DIV/0!</v>
          </cell>
          <cell r="U2215" t="e">
            <v>#DIV/0!</v>
          </cell>
          <cell r="V2215" t="e">
            <v>#DIV/0!</v>
          </cell>
          <cell r="W2215" t="e">
            <v>#DIV/0!</v>
          </cell>
          <cell r="X2215">
            <v>1.45</v>
          </cell>
          <cell r="Y2215">
            <v>1.3049999999999999</v>
          </cell>
          <cell r="Z2215" t="str">
            <v>28. Xã Trị An rồi.xlsx</v>
          </cell>
          <cell r="AA2215">
            <v>2000</v>
          </cell>
          <cell r="AB2215">
            <v>910</v>
          </cell>
          <cell r="AC2215">
            <v>780</v>
          </cell>
          <cell r="AD2215">
            <v>650</v>
          </cell>
        </row>
        <row r="2216">
          <cell r="G2216" t="str">
            <v>VC57NT</v>
          </cell>
          <cell r="H2216" t="str">
            <v>Đường đồi 74, từ Đường tỉnh 768 đến Đường tỉnh 768</v>
          </cell>
          <cell r="I2216" t="str">
            <v xml:space="preserve"> Đường tỉnh 768</v>
          </cell>
          <cell r="J2216"/>
          <cell r="K2216" t="str">
            <v xml:space="preserve"> Đường tỉnh 768</v>
          </cell>
          <cell r="L2216">
            <v>1400</v>
          </cell>
          <cell r="M2216">
            <v>700</v>
          </cell>
          <cell r="N2216">
            <v>500</v>
          </cell>
          <cell r="O2216">
            <v>450</v>
          </cell>
          <cell r="P2216">
            <v>0</v>
          </cell>
          <cell r="Q2216">
            <v>0</v>
          </cell>
          <cell r="R2216">
            <v>0</v>
          </cell>
          <cell r="S2216">
            <v>0</v>
          </cell>
          <cell r="T2216" t="e">
            <v>#DIV/0!</v>
          </cell>
          <cell r="U2216" t="e">
            <v>#DIV/0!</v>
          </cell>
          <cell r="V2216" t="e">
            <v>#DIV/0!</v>
          </cell>
          <cell r="W2216" t="e">
            <v>#DIV/0!</v>
          </cell>
          <cell r="X2216">
            <v>1.5</v>
          </cell>
          <cell r="Y2216">
            <v>1.35</v>
          </cell>
          <cell r="Z2216" t="str">
            <v>28. Xã Trị An rồi.xlsx</v>
          </cell>
          <cell r="AA2216">
            <v>1900</v>
          </cell>
          <cell r="AB2216">
            <v>950</v>
          </cell>
          <cell r="AC2216">
            <v>680</v>
          </cell>
          <cell r="AD2216">
            <v>610</v>
          </cell>
        </row>
        <row r="2217">
          <cell r="G2217" t="str">
            <v>VC58NT</v>
          </cell>
          <cell r="H2217" t="str">
            <v>Đường Hóc Lai, từ Đường tỉnh 768 đến đường xóm Huế</v>
          </cell>
          <cell r="I2217" t="str">
            <v xml:space="preserve"> Đường tỉnh 768</v>
          </cell>
          <cell r="J2217"/>
          <cell r="K2217" t="str">
            <v>Đường xóm Huế</v>
          </cell>
          <cell r="L2217">
            <v>1200</v>
          </cell>
          <cell r="M2217">
            <v>600</v>
          </cell>
          <cell r="N2217">
            <v>500</v>
          </cell>
          <cell r="O2217">
            <v>450</v>
          </cell>
          <cell r="P2217">
            <v>0</v>
          </cell>
          <cell r="Q2217">
            <v>0</v>
          </cell>
          <cell r="R2217">
            <v>0</v>
          </cell>
          <cell r="S2217">
            <v>0</v>
          </cell>
          <cell r="T2217" t="e">
            <v>#DIV/0!</v>
          </cell>
          <cell r="U2217" t="e">
            <v>#DIV/0!</v>
          </cell>
          <cell r="V2217" t="e">
            <v>#DIV/0!</v>
          </cell>
          <cell r="W2217" t="e">
            <v>#DIV/0!</v>
          </cell>
          <cell r="X2217">
            <v>1.5</v>
          </cell>
          <cell r="Y2217">
            <v>1.35</v>
          </cell>
          <cell r="Z2217" t="str">
            <v>28. Xã Trị An rồi.xlsx</v>
          </cell>
          <cell r="AA2217">
            <v>1600</v>
          </cell>
          <cell r="AB2217">
            <v>810</v>
          </cell>
          <cell r="AC2217">
            <v>680</v>
          </cell>
          <cell r="AD2217">
            <v>610</v>
          </cell>
        </row>
        <row r="2218">
          <cell r="G2218" t="str">
            <v>VC59NT</v>
          </cell>
          <cell r="H2218" t="str">
            <v>Đường giáp ranh giữa xã Vĩnh Tân và thị trấn Vĩnh An, từ Đường tỉnh 767 đến giáp ranh xã Vĩnh Tân với huyện Trảng Bom</v>
          </cell>
          <cell r="I2218" t="str">
            <v>Đường tỉnh 767</v>
          </cell>
          <cell r="J2218"/>
          <cell r="K2218" t="str">
            <v>Giáp ranh xã Vĩnh Tân với huyện Trảng Bom</v>
          </cell>
          <cell r="L2218">
            <v>2000</v>
          </cell>
          <cell r="M2218">
            <v>1000</v>
          </cell>
          <cell r="N2218">
            <v>800</v>
          </cell>
          <cell r="O2218">
            <v>500</v>
          </cell>
          <cell r="P2218">
            <v>0</v>
          </cell>
          <cell r="Q2218">
            <v>0</v>
          </cell>
          <cell r="R2218">
            <v>0</v>
          </cell>
          <cell r="S2218">
            <v>0</v>
          </cell>
          <cell r="T2218" t="e">
            <v>#DIV/0!</v>
          </cell>
          <cell r="U2218" t="e">
            <v>#DIV/0!</v>
          </cell>
          <cell r="V2218" t="e">
            <v>#DIV/0!</v>
          </cell>
          <cell r="W2218" t="e">
            <v>#DIV/0!</v>
          </cell>
          <cell r="X2218">
            <v>2</v>
          </cell>
          <cell r="Y2218">
            <v>1.4</v>
          </cell>
          <cell r="Z2218" t="e">
            <v>#N/A</v>
          </cell>
          <cell r="AA2218">
            <v>2800</v>
          </cell>
          <cell r="AB2218">
            <v>1400</v>
          </cell>
          <cell r="AC2218">
            <v>1100</v>
          </cell>
          <cell r="AD2218">
            <v>700</v>
          </cell>
        </row>
        <row r="2219">
          <cell r="G2219" t="str">
            <v>VC60NT</v>
          </cell>
          <cell r="H2219" t="str">
            <v>Đường Cây Cầy đi Long Thành, từ đường Bình Chánh - Cây Cầy đến hết ranh thửa đất số 13, tờ bản đồ số 65 về bên phải và hết ranh thửa đất số 05, tờ bản đồ số 65 về bên trái, BĐ ĐC xã Phú Lý</v>
          </cell>
          <cell r="I2219" t="str">
            <v>Đường Bình Chánh - Cây Cầy</v>
          </cell>
          <cell r="J2219"/>
          <cell r="K2219" t="str">
            <v>Bên phải: hết ranh thửa đất số 13, tờ bản đồ số 65, BĐ ĐC xã Phú Lý. Bên trái: hết ranh thửa đất số 05, tờ bản đồ số 65, BĐ ĐC xã Phú Lý</v>
          </cell>
          <cell r="L2219">
            <v>500</v>
          </cell>
          <cell r="M2219">
            <v>250</v>
          </cell>
          <cell r="N2219">
            <v>200</v>
          </cell>
          <cell r="O2219">
            <v>180</v>
          </cell>
          <cell r="P2219">
            <v>0</v>
          </cell>
          <cell r="Q2219">
            <v>0</v>
          </cell>
          <cell r="R2219">
            <v>0</v>
          </cell>
          <cell r="S2219">
            <v>0</v>
          </cell>
          <cell r="T2219" t="e">
            <v>#DIV/0!</v>
          </cell>
          <cell r="U2219" t="e">
            <v>#DIV/0!</v>
          </cell>
          <cell r="V2219" t="e">
            <v>#DIV/0!</v>
          </cell>
          <cell r="W2219" t="e">
            <v>#DIV/0!</v>
          </cell>
          <cell r="X2219">
            <v>1.6</v>
          </cell>
          <cell r="Y2219">
            <v>1.1199999999999999</v>
          </cell>
          <cell r="Z2219" t="str">
            <v>35. xã Phú Lý.xlsx</v>
          </cell>
          <cell r="AA2219">
            <v>560</v>
          </cell>
          <cell r="AB2219">
            <v>280</v>
          </cell>
          <cell r="AC2219">
            <v>220</v>
          </cell>
          <cell r="AD2219">
            <v>200</v>
          </cell>
        </row>
        <row r="2220">
          <cell r="G2220" t="str">
            <v>VC61NT</v>
          </cell>
          <cell r="H2220" t="str">
            <v>Đường Trảng Tranh, từ Đường tỉnh 761 đến đường Lý Lịch 2 - Bình Chánh (xã Phú Lý)</v>
          </cell>
          <cell r="I2220" t="str">
            <v>Đường tỉnh 761</v>
          </cell>
          <cell r="J2220"/>
          <cell r="K2220" t="str">
            <v>Đường Lý Lịch 2 - Bình Chánh (xã Phú Lý)</v>
          </cell>
          <cell r="L2220">
            <v>500</v>
          </cell>
          <cell r="M2220">
            <v>250</v>
          </cell>
          <cell r="N2220">
            <v>200</v>
          </cell>
          <cell r="O2220">
            <v>180</v>
          </cell>
          <cell r="P2220">
            <v>0</v>
          </cell>
          <cell r="Q2220">
            <v>0</v>
          </cell>
          <cell r="R2220">
            <v>0</v>
          </cell>
          <cell r="S2220">
            <v>0</v>
          </cell>
          <cell r="T2220" t="e">
            <v>#DIV/0!</v>
          </cell>
          <cell r="U2220" t="e">
            <v>#DIV/0!</v>
          </cell>
          <cell r="V2220" t="e">
            <v>#DIV/0!</v>
          </cell>
          <cell r="W2220" t="e">
            <v>#DIV/0!</v>
          </cell>
          <cell r="X2220">
            <v>1.6</v>
          </cell>
          <cell r="Y2220">
            <v>1.1199999999999999</v>
          </cell>
          <cell r="Z2220" t="str">
            <v>35. xã Phú Lý.xlsx</v>
          </cell>
          <cell r="AA2220">
            <v>560</v>
          </cell>
          <cell r="AB2220">
            <v>280</v>
          </cell>
          <cell r="AC2220">
            <v>220</v>
          </cell>
          <cell r="AD2220">
            <v>200</v>
          </cell>
        </row>
        <row r="2221">
          <cell r="G2221" t="str">
            <v>VC62NT</v>
          </cell>
          <cell r="H2221" t="str">
            <v>Đường vào khu khuyến khích phát triển chăn nuôi, từ Đường tỉnh 761 đến hết ranh thửa đất số 194, tờ bản đồ số 37 về bên phải và hết ranh thửa đất số 234, tờ bản đồ số 37 về bên trái, BĐ ĐC xã Phú Lý</v>
          </cell>
          <cell r="I2221" t="str">
            <v>Đường tỉnh 761</v>
          </cell>
          <cell r="J2221"/>
          <cell r="K2221" t="str">
            <v>Bên phải: hết ranh thửa đất số 194, tờ bản đồ số 37, BĐ ĐC xã Phú Lý. Bên trái: hết ranh thửa đất số 234, tờ bản đồ số 37, BĐ ĐC xã Phú Lý</v>
          </cell>
          <cell r="L2221">
            <v>500</v>
          </cell>
          <cell r="M2221">
            <v>250</v>
          </cell>
          <cell r="N2221">
            <v>200</v>
          </cell>
          <cell r="O2221">
            <v>180</v>
          </cell>
          <cell r="P2221">
            <v>0</v>
          </cell>
          <cell r="Q2221">
            <v>0</v>
          </cell>
          <cell r="R2221">
            <v>0</v>
          </cell>
          <cell r="S2221">
            <v>0</v>
          </cell>
          <cell r="T2221" t="e">
            <v>#DIV/0!</v>
          </cell>
          <cell r="U2221" t="e">
            <v>#DIV/0!</v>
          </cell>
          <cell r="V2221" t="e">
            <v>#DIV/0!</v>
          </cell>
          <cell r="W2221" t="e">
            <v>#DIV/0!</v>
          </cell>
          <cell r="X2221">
            <v>1.5</v>
          </cell>
          <cell r="Y2221">
            <v>1.35</v>
          </cell>
          <cell r="Z2221" t="str">
            <v>35. xã Phú Lý.xlsx</v>
          </cell>
          <cell r="AA2221">
            <v>680</v>
          </cell>
          <cell r="AB2221">
            <v>340</v>
          </cell>
          <cell r="AC2221">
            <v>270</v>
          </cell>
          <cell r="AD2221">
            <v>240</v>
          </cell>
        </row>
        <row r="2222">
          <cell r="G2222" t="str">
            <v>VC63NT</v>
          </cell>
          <cell r="H2222" t="str">
            <v>Đường Bến Phà, từ Đường tỉnh 768 đến bờ sông Đồng Nai</v>
          </cell>
          <cell r="I2222" t="str">
            <v xml:space="preserve"> Đường tỉnh 768</v>
          </cell>
          <cell r="J2222"/>
          <cell r="K2222" t="str">
            <v>Bờ sông Đồng Nai</v>
          </cell>
          <cell r="L2222">
            <v>1400</v>
          </cell>
          <cell r="M2222">
            <v>500</v>
          </cell>
          <cell r="N2222">
            <v>450</v>
          </cell>
          <cell r="O2222">
            <v>400</v>
          </cell>
          <cell r="P2222">
            <v>0</v>
          </cell>
          <cell r="Q2222">
            <v>0</v>
          </cell>
          <cell r="R2222">
            <v>0</v>
          </cell>
          <cell r="S2222">
            <v>0</v>
          </cell>
          <cell r="T2222" t="e">
            <v>#DIV/0!</v>
          </cell>
          <cell r="U2222" t="e">
            <v>#DIV/0!</v>
          </cell>
          <cell r="V2222" t="e">
            <v>#DIV/0!</v>
          </cell>
          <cell r="W2222" t="e">
            <v>#DIV/0!</v>
          </cell>
          <cell r="X2222">
            <v>1.5</v>
          </cell>
          <cell r="Y2222">
            <v>1.35</v>
          </cell>
          <cell r="Z2222" t="str">
            <v>28. Xã Trị An rồi.xlsx</v>
          </cell>
          <cell r="AA2222">
            <v>1900</v>
          </cell>
          <cell r="AB2222">
            <v>680</v>
          </cell>
          <cell r="AC2222">
            <v>610</v>
          </cell>
          <cell r="AD2222">
            <v>540</v>
          </cell>
        </row>
        <row r="2223">
          <cell r="G2223" t="str">
            <v>VC64NT</v>
          </cell>
          <cell r="H2223" t="str">
            <v>Đường Kim Liên, từ Đường tỉnh 768 đến bờ sông Đồng Nai</v>
          </cell>
          <cell r="I2223" t="str">
            <v xml:space="preserve"> Đường tỉnh 768</v>
          </cell>
          <cell r="J2223"/>
          <cell r="K2223" t="str">
            <v>Bờ sông Đồng Nai</v>
          </cell>
          <cell r="L2223">
            <v>1300</v>
          </cell>
          <cell r="M2223">
            <v>600</v>
          </cell>
          <cell r="N2223">
            <v>500</v>
          </cell>
          <cell r="O2223">
            <v>450</v>
          </cell>
          <cell r="P2223">
            <v>0</v>
          </cell>
          <cell r="Q2223">
            <v>0</v>
          </cell>
          <cell r="R2223">
            <v>0</v>
          </cell>
          <cell r="S2223">
            <v>0</v>
          </cell>
          <cell r="T2223" t="e">
            <v>#DIV/0!</v>
          </cell>
          <cell r="U2223" t="e">
            <v>#DIV/0!</v>
          </cell>
          <cell r="V2223" t="e">
            <v>#DIV/0!</v>
          </cell>
          <cell r="W2223" t="e">
            <v>#DIV/0!</v>
          </cell>
          <cell r="X2223">
            <v>1.5</v>
          </cell>
          <cell r="Y2223">
            <v>1.35</v>
          </cell>
          <cell r="Z2223" t="str">
            <v>28. Xã Trị An rồi.xlsx</v>
          </cell>
          <cell r="AA2223">
            <v>1800</v>
          </cell>
          <cell r="AB2223">
            <v>810</v>
          </cell>
          <cell r="AC2223">
            <v>680</v>
          </cell>
          <cell r="AD2223">
            <v>610</v>
          </cell>
        </row>
        <row r="2224">
          <cell r="G2224" t="str">
            <v>VC65NT</v>
          </cell>
          <cell r="H2224" t="str">
            <v>Đường Bà Bèn, từ Đường tỉnh 768 đến bờ sông Đồng Nai</v>
          </cell>
          <cell r="I2224" t="str">
            <v xml:space="preserve"> Đường tỉnh 768</v>
          </cell>
          <cell r="J2224"/>
          <cell r="K2224" t="str">
            <v>Bờ sông Đồng Nai</v>
          </cell>
          <cell r="L2224">
            <v>1200</v>
          </cell>
          <cell r="M2224">
            <v>500</v>
          </cell>
          <cell r="N2224">
            <v>450</v>
          </cell>
          <cell r="O2224">
            <v>400</v>
          </cell>
          <cell r="P2224">
            <v>0</v>
          </cell>
          <cell r="Q2224">
            <v>0</v>
          </cell>
          <cell r="R2224">
            <v>0</v>
          </cell>
          <cell r="S2224">
            <v>0</v>
          </cell>
          <cell r="T2224" t="e">
            <v>#DIV/0!</v>
          </cell>
          <cell r="U2224" t="e">
            <v>#DIV/0!</v>
          </cell>
          <cell r="V2224" t="e">
            <v>#DIV/0!</v>
          </cell>
          <cell r="W2224" t="e">
            <v>#DIV/0!</v>
          </cell>
          <cell r="X2224">
            <v>1.5</v>
          </cell>
          <cell r="Y2224">
            <v>1.35</v>
          </cell>
          <cell r="Z2224" t="str">
            <v>28. Xã Trị An rồi.xlsx</v>
          </cell>
          <cell r="AA2224">
            <v>1600</v>
          </cell>
          <cell r="AB2224">
            <v>680</v>
          </cell>
          <cell r="AC2224">
            <v>610</v>
          </cell>
          <cell r="AD2224">
            <v>540</v>
          </cell>
        </row>
        <row r="2225">
          <cell r="G2225" t="str">
            <v>VC66NT</v>
          </cell>
          <cell r="H2225" t="str">
            <v>Đường Bến Đôi 2-4 (xã Bình Lợi), từ Hương lộ 15 đến bờ sông Đồng Nai</v>
          </cell>
          <cell r="I2225" t="str">
            <v>Tiếp giáp Hương Lộ 15 đoạn còn lại</v>
          </cell>
          <cell r="J2225"/>
          <cell r="K2225" t="str">
            <v>Bờ sông Đồng Nai</v>
          </cell>
          <cell r="L2225">
            <v>2000</v>
          </cell>
          <cell r="M2225">
            <v>1000</v>
          </cell>
          <cell r="N2225">
            <v>800</v>
          </cell>
          <cell r="O2225">
            <v>500</v>
          </cell>
          <cell r="P2225">
            <v>0</v>
          </cell>
          <cell r="Q2225">
            <v>0</v>
          </cell>
          <cell r="R2225">
            <v>0</v>
          </cell>
          <cell r="S2225">
            <v>0</v>
          </cell>
          <cell r="T2225" t="e">
            <v>#DIV/0!</v>
          </cell>
          <cell r="U2225" t="e">
            <v>#DIV/0!</v>
          </cell>
          <cell r="V2225" t="e">
            <v>#DIV/0!</v>
          </cell>
          <cell r="W2225" t="e">
            <v>#DIV/0!</v>
          </cell>
          <cell r="X2225">
            <v>1.5</v>
          </cell>
          <cell r="Y2225">
            <v>1.35</v>
          </cell>
          <cell r="Z2225" t="str">
            <v>8. P. Tân Triều.xlsx</v>
          </cell>
          <cell r="AA2225">
            <v>2700</v>
          </cell>
          <cell r="AB2225">
            <v>1400</v>
          </cell>
          <cell r="AC2225">
            <v>1100</v>
          </cell>
          <cell r="AD2225">
            <v>680</v>
          </cell>
        </row>
        <row r="2226">
          <cell r="G2226" t="str">
            <v>VC67NT</v>
          </cell>
          <cell r="H2226" t="str">
            <v>Đường Xóm Mới ấp 3, từ đường Hiếu Liêm đến hết ranh dự án điểm dân cư số 6 (thửa đất số 181, tờ BĐĐC số 19, xã Hiếu Liêm)</v>
          </cell>
          <cell r="I2226" t="str">
            <v>Đường Hiếu Liêm (xã Hiếu Liêm)</v>
          </cell>
          <cell r="J2226"/>
          <cell r="K2226" t="str">
            <v>Hết ranh dự án điểm dân  cư số 6( thửa đất số 181, tờ bản đồ số 19, xã Hiếu Liêm)</v>
          </cell>
          <cell r="L2226">
            <v>650</v>
          </cell>
          <cell r="M2226">
            <v>400</v>
          </cell>
          <cell r="N2226">
            <v>240</v>
          </cell>
          <cell r="O2226">
            <v>200</v>
          </cell>
          <cell r="P2226">
            <v>0</v>
          </cell>
          <cell r="Q2226">
            <v>0</v>
          </cell>
          <cell r="R2226">
            <v>0</v>
          </cell>
          <cell r="S2226">
            <v>0</v>
          </cell>
          <cell r="T2226" t="e">
            <v>#DIV/0!</v>
          </cell>
          <cell r="U2226" t="e">
            <v>#DIV/0!</v>
          </cell>
          <cell r="V2226" t="e">
            <v>#DIV/0!</v>
          </cell>
          <cell r="W2226" t="e">
            <v>#DIV/0!</v>
          </cell>
          <cell r="X2226">
            <v>1.5</v>
          </cell>
          <cell r="Y2226">
            <v>1.35</v>
          </cell>
          <cell r="Z2226" t="str">
            <v>28. Xã Trị An rồi.xlsx</v>
          </cell>
          <cell r="AA2226">
            <v>880</v>
          </cell>
          <cell r="AB2226">
            <v>540</v>
          </cell>
          <cell r="AC2226">
            <v>320</v>
          </cell>
          <cell r="AD2226">
            <v>270</v>
          </cell>
        </row>
        <row r="2227">
          <cell r="G2227" t="str">
            <v>VC68NT</v>
          </cell>
          <cell r="H2227" t="str">
            <v>Đường tổ 3 ấp Bình Chánh (xã Phú Lý), từ đường Lý Lịch 2- Bình Chánh đến hết nhà thờ Tin Lành</v>
          </cell>
          <cell r="I2227" t="str">
            <v>Đường Lý Lịch 2- Bình Chánh (xã Phú Lý)</v>
          </cell>
          <cell r="J2227"/>
          <cell r="K2227" t="str">
            <v>Hết nhà thờ Tin Lành</v>
          </cell>
          <cell r="L2227">
            <v>400</v>
          </cell>
          <cell r="M2227">
            <v>230</v>
          </cell>
          <cell r="N2227">
            <v>200</v>
          </cell>
          <cell r="O2227">
            <v>180</v>
          </cell>
          <cell r="P2227">
            <v>0</v>
          </cell>
          <cell r="Q2227">
            <v>0</v>
          </cell>
          <cell r="R2227">
            <v>0</v>
          </cell>
          <cell r="S2227">
            <v>0</v>
          </cell>
          <cell r="T2227" t="e">
            <v>#DIV/0!</v>
          </cell>
          <cell r="U2227" t="e">
            <v>#DIV/0!</v>
          </cell>
          <cell r="V2227" t="e">
            <v>#DIV/0!</v>
          </cell>
          <cell r="W2227" t="e">
            <v>#DIV/0!</v>
          </cell>
          <cell r="X2227">
            <v>1.5</v>
          </cell>
          <cell r="Y2227">
            <v>1.1200000000000001</v>
          </cell>
          <cell r="Z2227" t="str">
            <v>35. xã Phú Lý.xlsx</v>
          </cell>
          <cell r="AA2227">
            <v>450</v>
          </cell>
          <cell r="AB2227">
            <v>260</v>
          </cell>
          <cell r="AC2227">
            <v>220</v>
          </cell>
          <cell r="AD2227">
            <v>200</v>
          </cell>
        </row>
        <row r="2228">
          <cell r="G2228" t="str">
            <v>VC69NT</v>
          </cell>
          <cell r="H2228" t="str">
            <v>Đường tổ 1, 2 ấp Bình Chánh, từ nhà thờ Tin Lành đến hết ranh thửa 150, tờ BĐĐC số 62, xã Phú Lý</v>
          </cell>
          <cell r="I2228" t="str">
            <v>Đường Lý Lịch 2- Bình Chánh (xã Phú Lý)</v>
          </cell>
          <cell r="J2228"/>
          <cell r="K2228" t="str">
            <v>Hết nhà thờ Tin Lành</v>
          </cell>
          <cell r="L2228">
            <v>400</v>
          </cell>
          <cell r="M2228">
            <v>230</v>
          </cell>
          <cell r="N2228">
            <v>200</v>
          </cell>
          <cell r="O2228">
            <v>180</v>
          </cell>
          <cell r="P2228">
            <v>0</v>
          </cell>
          <cell r="Q2228">
            <v>0</v>
          </cell>
          <cell r="R2228">
            <v>0</v>
          </cell>
          <cell r="S2228">
            <v>0</v>
          </cell>
          <cell r="T2228" t="e">
            <v>#DIV/0!</v>
          </cell>
          <cell r="U2228" t="e">
            <v>#DIV/0!</v>
          </cell>
          <cell r="V2228" t="e">
            <v>#DIV/0!</v>
          </cell>
          <cell r="W2228" t="e">
            <v>#DIV/0!</v>
          </cell>
          <cell r="X2228">
            <v>1.5</v>
          </cell>
          <cell r="Y2228">
            <v>1.1200000000000001</v>
          </cell>
          <cell r="Z2228" t="str">
            <v>35. xã Phú Lý.xlsx</v>
          </cell>
          <cell r="AA2228">
            <v>450</v>
          </cell>
          <cell r="AB2228">
            <v>260</v>
          </cell>
          <cell r="AC2228">
            <v>220</v>
          </cell>
          <cell r="AD2228">
            <v>200</v>
          </cell>
        </row>
        <row r="2229">
          <cell r="G2229" t="str">
            <v>VC70NT</v>
          </cell>
          <cell r="H2229" t="str">
            <v>Đường Bàu Điền, từ Đường tỉnh 761 đến hết ranh thửa đất số 209, tờ BĐĐC số 37 về bên phải và hết ranh thửa đất số 210, tờ BĐĐC số 37 về bên trái, xã Phú Lý</v>
          </cell>
          <cell r="I2229" t="str">
            <v>Nhà thờ Tin Lành</v>
          </cell>
          <cell r="J2229"/>
          <cell r="K2229" t="str">
            <v>Hết thửa đất số 150, tờ BĐĐC số 62 ( xã Phú Lý)</v>
          </cell>
          <cell r="L2229">
            <v>500</v>
          </cell>
          <cell r="M2229">
            <v>250</v>
          </cell>
          <cell r="N2229">
            <v>200</v>
          </cell>
          <cell r="O2229">
            <v>180</v>
          </cell>
          <cell r="P2229">
            <v>0</v>
          </cell>
          <cell r="Q2229">
            <v>0</v>
          </cell>
          <cell r="R2229">
            <v>0</v>
          </cell>
          <cell r="S2229">
            <v>0</v>
          </cell>
          <cell r="T2229" t="e">
            <v>#DIV/0!</v>
          </cell>
          <cell r="U2229" t="e">
            <v>#DIV/0!</v>
          </cell>
          <cell r="V2229" t="e">
            <v>#DIV/0!</v>
          </cell>
          <cell r="W2229" t="e">
            <v>#DIV/0!</v>
          </cell>
          <cell r="X2229">
            <v>1.8</v>
          </cell>
          <cell r="Y2229">
            <v>1.26</v>
          </cell>
          <cell r="Z2229" t="str">
            <v>35. xã Phú Lý.xlsx</v>
          </cell>
          <cell r="AA2229">
            <v>630</v>
          </cell>
          <cell r="AB2229">
            <v>320</v>
          </cell>
          <cell r="AC2229">
            <v>250</v>
          </cell>
          <cell r="AD2229">
            <v>230</v>
          </cell>
        </row>
        <row r="2230">
          <cell r="G2230" t="str">
            <v>VC71NT</v>
          </cell>
          <cell r="H2230" t="str">
            <v>Đường Trảng Cày (xã Trị An), từ ngã ba đường Đôi đến đường xóm Huế</v>
          </cell>
          <cell r="I2230" t="str">
            <v>Ngã ba Đường Đôi</v>
          </cell>
          <cell r="J2230"/>
          <cell r="K2230" t="str">
            <v>Đường xóm Huế</v>
          </cell>
          <cell r="L2230">
            <v>1500</v>
          </cell>
          <cell r="M2230">
            <v>700</v>
          </cell>
          <cell r="N2230">
            <v>600</v>
          </cell>
          <cell r="O2230">
            <v>500</v>
          </cell>
          <cell r="P2230">
            <v>0</v>
          </cell>
          <cell r="Q2230">
            <v>0</v>
          </cell>
          <cell r="R2230">
            <v>0</v>
          </cell>
          <cell r="S2230">
            <v>0</v>
          </cell>
          <cell r="T2230" t="e">
            <v>#DIV/0!</v>
          </cell>
          <cell r="U2230" t="e">
            <v>#DIV/0!</v>
          </cell>
          <cell r="V2230" t="e">
            <v>#DIV/0!</v>
          </cell>
          <cell r="W2230" t="e">
            <v>#DIV/0!</v>
          </cell>
          <cell r="X2230">
            <v>1.2</v>
          </cell>
          <cell r="Y2230">
            <v>1.08</v>
          </cell>
          <cell r="Z2230" t="str">
            <v>28. Xã Trị An rồi.xlsx</v>
          </cell>
          <cell r="AA2230">
            <v>1600</v>
          </cell>
          <cell r="AB2230">
            <v>780</v>
          </cell>
          <cell r="AC2230">
            <v>670</v>
          </cell>
          <cell r="AD2230">
            <v>560</v>
          </cell>
        </row>
        <row r="2231">
          <cell r="G2231" t="str">
            <v>VC72NT</v>
          </cell>
          <cell r="H2231" t="str">
            <v>Đường Mỹ, từ Đường tỉnh 768 đến đường Bình Hòa - Cây Dương (xã Bình Hòa)</v>
          </cell>
          <cell r="I2231" t="str">
            <v>Đường tỉnh 768</v>
          </cell>
          <cell r="J2231"/>
          <cell r="K2231" t="str">
            <v>Đường Bình Hòa - Cây Dương (xã Bình Hòa)</v>
          </cell>
          <cell r="L2231">
            <v>3500</v>
          </cell>
          <cell r="M2231">
            <v>2000</v>
          </cell>
          <cell r="N2231">
            <v>1300</v>
          </cell>
          <cell r="O2231">
            <v>1000</v>
          </cell>
          <cell r="P2231">
            <v>0</v>
          </cell>
          <cell r="Q2231">
            <v>0</v>
          </cell>
          <cell r="R2231">
            <v>0</v>
          </cell>
          <cell r="S2231">
            <v>0</v>
          </cell>
          <cell r="T2231" t="e">
            <v>#DIV/0!</v>
          </cell>
          <cell r="U2231" t="e">
            <v>#DIV/0!</v>
          </cell>
          <cell r="V2231" t="e">
            <v>#DIV/0!</v>
          </cell>
          <cell r="W2231" t="e">
            <v>#DIV/0!</v>
          </cell>
          <cell r="X2231">
            <v>1.6</v>
          </cell>
          <cell r="Y2231">
            <v>1.3536000000000001</v>
          </cell>
          <cell r="Z2231" t="str">
            <v>8. P. Tân Triều.xlsx</v>
          </cell>
          <cell r="AA2231">
            <v>4700</v>
          </cell>
          <cell r="AB2231">
            <v>2700</v>
          </cell>
          <cell r="AC2231">
            <v>1800</v>
          </cell>
          <cell r="AD2231">
            <v>1400</v>
          </cell>
        </row>
        <row r="2232">
          <cell r="G2232" t="str">
            <v>VC73NT</v>
          </cell>
          <cell r="H2232" t="str">
            <v>Đường Cầu Ốc, từ Hương lộ 7 đến hết ranh thửa đất số 166, tờ bản đồ số 22 về bên phải và hết ranh thửa đất số 147, tờ BĐĐC số 22 về bên trái, xã Bình Lợi.</v>
          </cell>
          <cell r="I2232" t="str">
            <v>Từ Hương lộ 7</v>
          </cell>
          <cell r="J2232"/>
          <cell r="K2232" t="str">
            <v>Bên phải: hết ranh thửa đất số 166, tờ bản đồ số 22, BĐĐC xã Bình Lợi. Bên trái: hết ranh thửa đất số 147, tờ bản đồ số 22, BĐĐC xã Bình Lợi.</v>
          </cell>
          <cell r="L2232">
            <v>2000</v>
          </cell>
          <cell r="M2232">
            <v>1000</v>
          </cell>
          <cell r="N2232">
            <v>800</v>
          </cell>
          <cell r="O2232">
            <v>500</v>
          </cell>
          <cell r="P2232">
            <v>0</v>
          </cell>
          <cell r="Q2232">
            <v>0</v>
          </cell>
          <cell r="R2232">
            <v>0</v>
          </cell>
          <cell r="S2232">
            <v>0</v>
          </cell>
          <cell r="T2232" t="e">
            <v>#DIV/0!</v>
          </cell>
          <cell r="U2232" t="e">
            <v>#DIV/0!</v>
          </cell>
          <cell r="V2232" t="e">
            <v>#DIV/0!</v>
          </cell>
          <cell r="W2232" t="e">
            <v>#DIV/0!</v>
          </cell>
          <cell r="X2232">
            <v>1.8</v>
          </cell>
          <cell r="Y2232">
            <v>1.26</v>
          </cell>
          <cell r="Z2232" t="str">
            <v>8. P. Tân Triều.xlsx</v>
          </cell>
          <cell r="AA2232">
            <v>2500</v>
          </cell>
          <cell r="AB2232">
            <v>1300</v>
          </cell>
          <cell r="AC2232">
            <v>1000</v>
          </cell>
          <cell r="AD2232">
            <v>630</v>
          </cell>
        </row>
        <row r="2233">
          <cell r="G2233" t="str">
            <v>VC74NT</v>
          </cell>
          <cell r="H2233" t="str">
            <v>Đường Ông Thanh, từ đường Bùng Binh đến đường Xóm Gò (xã Thiện Tân)</v>
          </cell>
          <cell r="I2233"/>
          <cell r="J2233"/>
          <cell r="K2233"/>
          <cell r="L2233">
            <v>2000</v>
          </cell>
          <cell r="M2233">
            <v>1000</v>
          </cell>
          <cell r="N2233">
            <v>800</v>
          </cell>
          <cell r="O2233">
            <v>500</v>
          </cell>
          <cell r="P2233">
            <v>0</v>
          </cell>
          <cell r="Q2233">
            <v>0</v>
          </cell>
          <cell r="R2233">
            <v>0</v>
          </cell>
          <cell r="S2233">
            <v>0</v>
          </cell>
          <cell r="T2233" t="e">
            <v>#DIV/0!</v>
          </cell>
          <cell r="U2233" t="e">
            <v>#DIV/0!</v>
          </cell>
          <cell r="V2233" t="e">
            <v>#DIV/0!</v>
          </cell>
          <cell r="W2233" t="e">
            <v>#DIV/0!</v>
          </cell>
          <cell r="X2233">
            <v>1.8</v>
          </cell>
          <cell r="Y2233">
            <v>1.26</v>
          </cell>
          <cell r="Z2233" t="str">
            <v>5. P. Trảng Dài.xlsx</v>
          </cell>
          <cell r="AA2233">
            <v>2500</v>
          </cell>
          <cell r="AB2233">
            <v>1300</v>
          </cell>
          <cell r="AC2233">
            <v>1000</v>
          </cell>
          <cell r="AD2233">
            <v>630</v>
          </cell>
        </row>
      </sheetData>
      <sheetData sheetId="3"/>
      <sheetData sheetId="4"/>
      <sheetData sheetId="5"/>
      <sheetData sheetId="6"/>
      <sheetData sheetId="7"/>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XFD91"/>
  <sheetViews>
    <sheetView topLeftCell="E19" zoomScale="70" zoomScaleNormal="70" zoomScaleSheetLayoutView="100" workbookViewId="0">
      <selection activeCell="K37" sqref="K3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0" width="9.140625" style="6"/>
    <col min="241" max="244" width="0" style="6" hidden="1" customWidth="1"/>
    <col min="245" max="245" width="6.5703125" style="6" customWidth="1"/>
    <col min="246" max="246" width="5.42578125" style="6" customWidth="1"/>
    <col min="247" max="247" width="12.5703125" style="6" customWidth="1"/>
    <col min="248" max="248" width="61.85546875" style="6" customWidth="1"/>
    <col min="249" max="249" width="32.5703125" style="6" customWidth="1"/>
    <col min="250" max="250" width="23.5703125" style="6" customWidth="1"/>
    <col min="251" max="251" width="35.28515625" style="6" customWidth="1"/>
    <col min="252" max="252" width="8.5703125" style="6" customWidth="1"/>
    <col min="253" max="254" width="8.140625" style="6" customWidth="1"/>
    <col min="255" max="255" width="7.7109375" style="6" customWidth="1"/>
    <col min="256" max="298" width="0" style="6" hidden="1" customWidth="1"/>
    <col min="299" max="299" width="14.85546875" style="6" bestFit="1" customWidth="1"/>
    <col min="300" max="300" width="12.5703125" style="6" bestFit="1" customWidth="1"/>
    <col min="301" max="496" width="9.140625" style="6"/>
    <col min="497" max="500" width="0" style="6" hidden="1" customWidth="1"/>
    <col min="501" max="501" width="6.5703125" style="6" customWidth="1"/>
    <col min="502" max="502" width="5.42578125" style="6" customWidth="1"/>
    <col min="503" max="503" width="12.5703125" style="6" customWidth="1"/>
    <col min="504" max="504" width="61.85546875" style="6" customWidth="1"/>
    <col min="505" max="505" width="32.5703125" style="6" customWidth="1"/>
    <col min="506" max="506" width="23.5703125" style="6" customWidth="1"/>
    <col min="507" max="507" width="35.28515625" style="6" customWidth="1"/>
    <col min="508" max="508" width="8.5703125" style="6" customWidth="1"/>
    <col min="509" max="510" width="8.140625" style="6" customWidth="1"/>
    <col min="511" max="511" width="7.7109375" style="6" customWidth="1"/>
    <col min="512" max="554" width="0" style="6" hidden="1" customWidth="1"/>
    <col min="555" max="555" width="14.85546875" style="6" bestFit="1" customWidth="1"/>
    <col min="556" max="556" width="12.5703125" style="6" bestFit="1" customWidth="1"/>
    <col min="557" max="752" width="9.140625" style="6"/>
    <col min="753" max="756" width="0" style="6" hidden="1" customWidth="1"/>
    <col min="757" max="757" width="6.5703125" style="6" customWidth="1"/>
    <col min="758" max="758" width="5.42578125" style="6" customWidth="1"/>
    <col min="759" max="759" width="12.5703125" style="6" customWidth="1"/>
    <col min="760" max="760" width="61.85546875" style="6" customWidth="1"/>
    <col min="761" max="761" width="32.5703125" style="6" customWidth="1"/>
    <col min="762" max="762" width="23.5703125" style="6" customWidth="1"/>
    <col min="763" max="763" width="35.28515625" style="6" customWidth="1"/>
    <col min="764" max="764" width="8.5703125" style="6" customWidth="1"/>
    <col min="765" max="766" width="8.140625" style="6" customWidth="1"/>
    <col min="767" max="767" width="7.7109375" style="6" customWidth="1"/>
    <col min="768" max="810" width="0" style="6" hidden="1" customWidth="1"/>
    <col min="811" max="811" width="14.85546875" style="6" bestFit="1" customWidth="1"/>
    <col min="812" max="812" width="12.5703125" style="6" bestFit="1" customWidth="1"/>
    <col min="813" max="1008" width="9.140625" style="6"/>
    <col min="1009" max="1012" width="0" style="6" hidden="1" customWidth="1"/>
    <col min="1013" max="1013" width="6.5703125" style="6" customWidth="1"/>
    <col min="1014" max="1014" width="5.42578125" style="6" customWidth="1"/>
    <col min="1015" max="1015" width="12.5703125" style="6" customWidth="1"/>
    <col min="1016" max="1016" width="61.85546875" style="6" customWidth="1"/>
    <col min="1017" max="1017" width="32.5703125" style="6" customWidth="1"/>
    <col min="1018" max="1018" width="23.5703125" style="6" customWidth="1"/>
    <col min="1019" max="1019" width="35.28515625" style="6" customWidth="1"/>
    <col min="1020" max="1020" width="8.5703125" style="6" customWidth="1"/>
    <col min="1021" max="1022" width="8.140625" style="6" customWidth="1"/>
    <col min="1023" max="1023" width="7.7109375" style="6" customWidth="1"/>
    <col min="1024" max="1066" width="0" style="6" hidden="1" customWidth="1"/>
    <col min="1067" max="1067" width="14.85546875" style="6" bestFit="1" customWidth="1"/>
    <col min="1068" max="1068" width="12.5703125" style="6" bestFit="1" customWidth="1"/>
    <col min="1069" max="1264" width="9.140625" style="6"/>
    <col min="1265" max="1268" width="0" style="6" hidden="1" customWidth="1"/>
    <col min="1269" max="1269" width="6.5703125" style="6" customWidth="1"/>
    <col min="1270" max="1270" width="5.42578125" style="6" customWidth="1"/>
    <col min="1271" max="1271" width="12.5703125" style="6" customWidth="1"/>
    <col min="1272" max="1272" width="61.85546875" style="6" customWidth="1"/>
    <col min="1273" max="1273" width="32.5703125" style="6" customWidth="1"/>
    <col min="1274" max="1274" width="23.5703125" style="6" customWidth="1"/>
    <col min="1275" max="1275" width="35.28515625" style="6" customWidth="1"/>
    <col min="1276" max="1276" width="8.5703125" style="6" customWidth="1"/>
    <col min="1277" max="1278" width="8.140625" style="6" customWidth="1"/>
    <col min="1279" max="1279" width="7.7109375" style="6" customWidth="1"/>
    <col min="1280" max="1322" width="0" style="6" hidden="1" customWidth="1"/>
    <col min="1323" max="1323" width="14.85546875" style="6" bestFit="1" customWidth="1"/>
    <col min="1324" max="1324" width="12.5703125" style="6" bestFit="1" customWidth="1"/>
    <col min="1325" max="1520" width="9.140625" style="6"/>
    <col min="1521" max="1524" width="0" style="6" hidden="1" customWidth="1"/>
    <col min="1525" max="1525" width="6.5703125" style="6" customWidth="1"/>
    <col min="1526" max="1526" width="5.42578125" style="6" customWidth="1"/>
    <col min="1527" max="1527" width="12.5703125" style="6" customWidth="1"/>
    <col min="1528" max="1528" width="61.85546875" style="6" customWidth="1"/>
    <col min="1529" max="1529" width="32.5703125" style="6" customWidth="1"/>
    <col min="1530" max="1530" width="23.5703125" style="6" customWidth="1"/>
    <col min="1531" max="1531" width="35.28515625" style="6" customWidth="1"/>
    <col min="1532" max="1532" width="8.5703125" style="6" customWidth="1"/>
    <col min="1533" max="1534" width="8.140625" style="6" customWidth="1"/>
    <col min="1535" max="1535" width="7.7109375" style="6" customWidth="1"/>
    <col min="1536" max="1578" width="0" style="6" hidden="1" customWidth="1"/>
    <col min="1579" max="1579" width="14.85546875" style="6" bestFit="1" customWidth="1"/>
    <col min="1580" max="1580" width="12.5703125" style="6" bestFit="1" customWidth="1"/>
    <col min="1581" max="1776" width="9.140625" style="6"/>
    <col min="1777" max="1780" width="0" style="6" hidden="1" customWidth="1"/>
    <col min="1781" max="1781" width="6.5703125" style="6" customWidth="1"/>
    <col min="1782" max="1782" width="5.42578125" style="6" customWidth="1"/>
    <col min="1783" max="1783" width="12.5703125" style="6" customWidth="1"/>
    <col min="1784" max="1784" width="61.85546875" style="6" customWidth="1"/>
    <col min="1785" max="1785" width="32.5703125" style="6" customWidth="1"/>
    <col min="1786" max="1786" width="23.5703125" style="6" customWidth="1"/>
    <col min="1787" max="1787" width="35.28515625" style="6" customWidth="1"/>
    <col min="1788" max="1788" width="8.5703125" style="6" customWidth="1"/>
    <col min="1789" max="1790" width="8.140625" style="6" customWidth="1"/>
    <col min="1791" max="1791" width="7.7109375" style="6" customWidth="1"/>
    <col min="1792" max="1834" width="0" style="6" hidden="1" customWidth="1"/>
    <col min="1835" max="1835" width="14.85546875" style="6" bestFit="1" customWidth="1"/>
    <col min="1836" max="1836" width="12.5703125" style="6" bestFit="1" customWidth="1"/>
    <col min="1837" max="2032" width="9.140625" style="6"/>
    <col min="2033" max="2036" width="0" style="6" hidden="1" customWidth="1"/>
    <col min="2037" max="2037" width="6.5703125" style="6" customWidth="1"/>
    <col min="2038" max="2038" width="5.42578125" style="6" customWidth="1"/>
    <col min="2039" max="2039" width="12.5703125" style="6" customWidth="1"/>
    <col min="2040" max="2040" width="61.85546875" style="6" customWidth="1"/>
    <col min="2041" max="2041" width="32.5703125" style="6" customWidth="1"/>
    <col min="2042" max="2042" width="23.5703125" style="6" customWidth="1"/>
    <col min="2043" max="2043" width="35.28515625" style="6" customWidth="1"/>
    <col min="2044" max="2044" width="8.5703125" style="6" customWidth="1"/>
    <col min="2045" max="2046" width="8.140625" style="6" customWidth="1"/>
    <col min="2047" max="2047" width="7.7109375" style="6" customWidth="1"/>
    <col min="2048" max="2090" width="0" style="6" hidden="1" customWidth="1"/>
    <col min="2091" max="2091" width="14.85546875" style="6" bestFit="1" customWidth="1"/>
    <col min="2092" max="2092" width="12.5703125" style="6" bestFit="1" customWidth="1"/>
    <col min="2093" max="2288" width="9.140625" style="6"/>
    <col min="2289" max="2292" width="0" style="6" hidden="1" customWidth="1"/>
    <col min="2293" max="2293" width="6.5703125" style="6" customWidth="1"/>
    <col min="2294" max="2294" width="5.42578125" style="6" customWidth="1"/>
    <col min="2295" max="2295" width="12.5703125" style="6" customWidth="1"/>
    <col min="2296" max="2296" width="61.85546875" style="6" customWidth="1"/>
    <col min="2297" max="2297" width="32.5703125" style="6" customWidth="1"/>
    <col min="2298" max="2298" width="23.5703125" style="6" customWidth="1"/>
    <col min="2299" max="2299" width="35.28515625" style="6" customWidth="1"/>
    <col min="2300" max="2300" width="8.5703125" style="6" customWidth="1"/>
    <col min="2301" max="2302" width="8.140625" style="6" customWidth="1"/>
    <col min="2303" max="2303" width="7.7109375" style="6" customWidth="1"/>
    <col min="2304" max="2346" width="0" style="6" hidden="1" customWidth="1"/>
    <col min="2347" max="2347" width="14.85546875" style="6" bestFit="1" customWidth="1"/>
    <col min="2348" max="2348" width="12.5703125" style="6" bestFit="1" customWidth="1"/>
    <col min="2349" max="2544" width="9.140625" style="6"/>
    <col min="2545" max="2548" width="0" style="6" hidden="1" customWidth="1"/>
    <col min="2549" max="2549" width="6.5703125" style="6" customWidth="1"/>
    <col min="2550" max="2550" width="5.42578125" style="6" customWidth="1"/>
    <col min="2551" max="2551" width="12.5703125" style="6" customWidth="1"/>
    <col min="2552" max="2552" width="61.85546875" style="6" customWidth="1"/>
    <col min="2553" max="2553" width="32.5703125" style="6" customWidth="1"/>
    <col min="2554" max="2554" width="23.5703125" style="6" customWidth="1"/>
    <col min="2555" max="2555" width="35.28515625" style="6" customWidth="1"/>
    <col min="2556" max="2556" width="8.5703125" style="6" customWidth="1"/>
    <col min="2557" max="2558" width="8.140625" style="6" customWidth="1"/>
    <col min="2559" max="2559" width="7.7109375" style="6" customWidth="1"/>
    <col min="2560" max="2602" width="0" style="6" hidden="1" customWidth="1"/>
    <col min="2603" max="2603" width="14.85546875" style="6" bestFit="1" customWidth="1"/>
    <col min="2604" max="2604" width="12.5703125" style="6" bestFit="1" customWidth="1"/>
    <col min="2605" max="2800" width="9.140625" style="6"/>
    <col min="2801" max="2804" width="0" style="6" hidden="1" customWidth="1"/>
    <col min="2805" max="2805" width="6.5703125" style="6" customWidth="1"/>
    <col min="2806" max="2806" width="5.42578125" style="6" customWidth="1"/>
    <col min="2807" max="2807" width="12.5703125" style="6" customWidth="1"/>
    <col min="2808" max="2808" width="61.85546875" style="6" customWidth="1"/>
    <col min="2809" max="2809" width="32.5703125" style="6" customWidth="1"/>
    <col min="2810" max="2810" width="23.5703125" style="6" customWidth="1"/>
    <col min="2811" max="2811" width="35.28515625" style="6" customWidth="1"/>
    <col min="2812" max="2812" width="8.5703125" style="6" customWidth="1"/>
    <col min="2813" max="2814" width="8.140625" style="6" customWidth="1"/>
    <col min="2815" max="2815" width="7.7109375" style="6" customWidth="1"/>
    <col min="2816" max="2858" width="0" style="6" hidden="1" customWidth="1"/>
    <col min="2859" max="2859" width="14.85546875" style="6" bestFit="1" customWidth="1"/>
    <col min="2860" max="2860" width="12.5703125" style="6" bestFit="1" customWidth="1"/>
    <col min="2861" max="3056" width="9.140625" style="6"/>
    <col min="3057" max="3060" width="0" style="6" hidden="1" customWidth="1"/>
    <col min="3061" max="3061" width="6.5703125" style="6" customWidth="1"/>
    <col min="3062" max="3062" width="5.42578125" style="6" customWidth="1"/>
    <col min="3063" max="3063" width="12.5703125" style="6" customWidth="1"/>
    <col min="3064" max="3064" width="61.85546875" style="6" customWidth="1"/>
    <col min="3065" max="3065" width="32.5703125" style="6" customWidth="1"/>
    <col min="3066" max="3066" width="23.5703125" style="6" customWidth="1"/>
    <col min="3067" max="3067" width="35.28515625" style="6" customWidth="1"/>
    <col min="3068" max="3068" width="8.5703125" style="6" customWidth="1"/>
    <col min="3069" max="3070" width="8.140625" style="6" customWidth="1"/>
    <col min="3071" max="3071" width="7.7109375" style="6" customWidth="1"/>
    <col min="3072" max="3114" width="0" style="6" hidden="1" customWidth="1"/>
    <col min="3115" max="3115" width="14.85546875" style="6" bestFit="1" customWidth="1"/>
    <col min="3116" max="3116" width="12.5703125" style="6" bestFit="1" customWidth="1"/>
    <col min="3117" max="3312" width="9.140625" style="6"/>
    <col min="3313" max="3316" width="0" style="6" hidden="1" customWidth="1"/>
    <col min="3317" max="3317" width="6.5703125" style="6" customWidth="1"/>
    <col min="3318" max="3318" width="5.42578125" style="6" customWidth="1"/>
    <col min="3319" max="3319" width="12.5703125" style="6" customWidth="1"/>
    <col min="3320" max="3320" width="61.85546875" style="6" customWidth="1"/>
    <col min="3321" max="3321" width="32.5703125" style="6" customWidth="1"/>
    <col min="3322" max="3322" width="23.5703125" style="6" customWidth="1"/>
    <col min="3323" max="3323" width="35.28515625" style="6" customWidth="1"/>
    <col min="3324" max="3324" width="8.5703125" style="6" customWidth="1"/>
    <col min="3325" max="3326" width="8.140625" style="6" customWidth="1"/>
    <col min="3327" max="3327" width="7.7109375" style="6" customWidth="1"/>
    <col min="3328" max="3370" width="0" style="6" hidden="1" customWidth="1"/>
    <col min="3371" max="3371" width="14.85546875" style="6" bestFit="1" customWidth="1"/>
    <col min="3372" max="3372" width="12.5703125" style="6" bestFit="1" customWidth="1"/>
    <col min="3373" max="3568" width="9.140625" style="6"/>
    <col min="3569" max="3572" width="0" style="6" hidden="1" customWidth="1"/>
    <col min="3573" max="3573" width="6.5703125" style="6" customWidth="1"/>
    <col min="3574" max="3574" width="5.42578125" style="6" customWidth="1"/>
    <col min="3575" max="3575" width="12.5703125" style="6" customWidth="1"/>
    <col min="3576" max="3576" width="61.85546875" style="6" customWidth="1"/>
    <col min="3577" max="3577" width="32.5703125" style="6" customWidth="1"/>
    <col min="3578" max="3578" width="23.5703125" style="6" customWidth="1"/>
    <col min="3579" max="3579" width="35.28515625" style="6" customWidth="1"/>
    <col min="3580" max="3580" width="8.5703125" style="6" customWidth="1"/>
    <col min="3581" max="3582" width="8.140625" style="6" customWidth="1"/>
    <col min="3583" max="3583" width="7.7109375" style="6" customWidth="1"/>
    <col min="3584" max="3626" width="0" style="6" hidden="1" customWidth="1"/>
    <col min="3627" max="3627" width="14.85546875" style="6" bestFit="1" customWidth="1"/>
    <col min="3628" max="3628" width="12.5703125" style="6" bestFit="1" customWidth="1"/>
    <col min="3629" max="3824" width="9.140625" style="6"/>
    <col min="3825" max="3828" width="0" style="6" hidden="1" customWidth="1"/>
    <col min="3829" max="3829" width="6.5703125" style="6" customWidth="1"/>
    <col min="3830" max="3830" width="5.42578125" style="6" customWidth="1"/>
    <col min="3831" max="3831" width="12.5703125" style="6" customWidth="1"/>
    <col min="3832" max="3832" width="61.85546875" style="6" customWidth="1"/>
    <col min="3833" max="3833" width="32.5703125" style="6" customWidth="1"/>
    <col min="3834" max="3834" width="23.5703125" style="6" customWidth="1"/>
    <col min="3835" max="3835" width="35.28515625" style="6" customWidth="1"/>
    <col min="3836" max="3836" width="8.5703125" style="6" customWidth="1"/>
    <col min="3837" max="3838" width="8.140625" style="6" customWidth="1"/>
    <col min="3839" max="3839" width="7.7109375" style="6" customWidth="1"/>
    <col min="3840" max="3882" width="0" style="6" hidden="1" customWidth="1"/>
    <col min="3883" max="3883" width="14.85546875" style="6" bestFit="1" customWidth="1"/>
    <col min="3884" max="3884" width="12.5703125" style="6" bestFit="1" customWidth="1"/>
    <col min="3885" max="4080" width="9.140625" style="6"/>
    <col min="4081" max="4084" width="0" style="6" hidden="1" customWidth="1"/>
    <col min="4085" max="4085" width="6.5703125" style="6" customWidth="1"/>
    <col min="4086" max="4086" width="5.42578125" style="6" customWidth="1"/>
    <col min="4087" max="4087" width="12.5703125" style="6" customWidth="1"/>
    <col min="4088" max="4088" width="61.85546875" style="6" customWidth="1"/>
    <col min="4089" max="4089" width="32.5703125" style="6" customWidth="1"/>
    <col min="4090" max="4090" width="23.5703125" style="6" customWidth="1"/>
    <col min="4091" max="4091" width="35.28515625" style="6" customWidth="1"/>
    <col min="4092" max="4092" width="8.5703125" style="6" customWidth="1"/>
    <col min="4093" max="4094" width="8.140625" style="6" customWidth="1"/>
    <col min="4095" max="4095" width="7.7109375" style="6" customWidth="1"/>
    <col min="4096" max="4138" width="0" style="6" hidden="1" customWidth="1"/>
    <col min="4139" max="4139" width="14.85546875" style="6" bestFit="1" customWidth="1"/>
    <col min="4140" max="4140" width="12.5703125" style="6" bestFit="1" customWidth="1"/>
    <col min="4141" max="4336" width="9.140625" style="6"/>
    <col min="4337" max="4340" width="0" style="6" hidden="1" customWidth="1"/>
    <col min="4341" max="4341" width="6.5703125" style="6" customWidth="1"/>
    <col min="4342" max="4342" width="5.42578125" style="6" customWidth="1"/>
    <col min="4343" max="4343" width="12.5703125" style="6" customWidth="1"/>
    <col min="4344" max="4344" width="61.85546875" style="6" customWidth="1"/>
    <col min="4345" max="4345" width="32.5703125" style="6" customWidth="1"/>
    <col min="4346" max="4346" width="23.5703125" style="6" customWidth="1"/>
    <col min="4347" max="4347" width="35.28515625" style="6" customWidth="1"/>
    <col min="4348" max="4348" width="8.5703125" style="6" customWidth="1"/>
    <col min="4349" max="4350" width="8.140625" style="6" customWidth="1"/>
    <col min="4351" max="4351" width="7.7109375" style="6" customWidth="1"/>
    <col min="4352" max="4394" width="0" style="6" hidden="1" customWidth="1"/>
    <col min="4395" max="4395" width="14.85546875" style="6" bestFit="1" customWidth="1"/>
    <col min="4396" max="4396" width="12.5703125" style="6" bestFit="1" customWidth="1"/>
    <col min="4397" max="4592" width="9.140625" style="6"/>
    <col min="4593" max="4596" width="0" style="6" hidden="1" customWidth="1"/>
    <col min="4597" max="4597" width="6.5703125" style="6" customWidth="1"/>
    <col min="4598" max="4598" width="5.42578125" style="6" customWidth="1"/>
    <col min="4599" max="4599" width="12.5703125" style="6" customWidth="1"/>
    <col min="4600" max="4600" width="61.85546875" style="6" customWidth="1"/>
    <col min="4601" max="4601" width="32.5703125" style="6" customWidth="1"/>
    <col min="4602" max="4602" width="23.5703125" style="6" customWidth="1"/>
    <col min="4603" max="4603" width="35.28515625" style="6" customWidth="1"/>
    <col min="4604" max="4604" width="8.5703125" style="6" customWidth="1"/>
    <col min="4605" max="4606" width="8.140625" style="6" customWidth="1"/>
    <col min="4607" max="4607" width="7.7109375" style="6" customWidth="1"/>
    <col min="4608" max="4650" width="0" style="6" hidden="1" customWidth="1"/>
    <col min="4651" max="4651" width="14.85546875" style="6" bestFit="1" customWidth="1"/>
    <col min="4652" max="4652" width="12.5703125" style="6" bestFit="1" customWidth="1"/>
    <col min="4653" max="4848" width="9.140625" style="6"/>
    <col min="4849" max="4852" width="0" style="6" hidden="1" customWidth="1"/>
    <col min="4853" max="4853" width="6.5703125" style="6" customWidth="1"/>
    <col min="4854" max="4854" width="5.42578125" style="6" customWidth="1"/>
    <col min="4855" max="4855" width="12.5703125" style="6" customWidth="1"/>
    <col min="4856" max="4856" width="61.85546875" style="6" customWidth="1"/>
    <col min="4857" max="4857" width="32.5703125" style="6" customWidth="1"/>
    <col min="4858" max="4858" width="23.5703125" style="6" customWidth="1"/>
    <col min="4859" max="4859" width="35.28515625" style="6" customWidth="1"/>
    <col min="4860" max="4860" width="8.5703125" style="6" customWidth="1"/>
    <col min="4861" max="4862" width="8.140625" style="6" customWidth="1"/>
    <col min="4863" max="4863" width="7.7109375" style="6" customWidth="1"/>
    <col min="4864" max="4906" width="0" style="6" hidden="1" customWidth="1"/>
    <col min="4907" max="4907" width="14.85546875" style="6" bestFit="1" customWidth="1"/>
    <col min="4908" max="4908" width="12.5703125" style="6" bestFit="1" customWidth="1"/>
    <col min="4909" max="5104" width="9.140625" style="6"/>
    <col min="5105" max="5108" width="0" style="6" hidden="1" customWidth="1"/>
    <col min="5109" max="5109" width="6.5703125" style="6" customWidth="1"/>
    <col min="5110" max="5110" width="5.42578125" style="6" customWidth="1"/>
    <col min="5111" max="5111" width="12.5703125" style="6" customWidth="1"/>
    <col min="5112" max="5112" width="61.85546875" style="6" customWidth="1"/>
    <col min="5113" max="5113" width="32.5703125" style="6" customWidth="1"/>
    <col min="5114" max="5114" width="23.5703125" style="6" customWidth="1"/>
    <col min="5115" max="5115" width="35.28515625" style="6" customWidth="1"/>
    <col min="5116" max="5116" width="8.5703125" style="6" customWidth="1"/>
    <col min="5117" max="5118" width="8.140625" style="6" customWidth="1"/>
    <col min="5119" max="5119" width="7.7109375" style="6" customWidth="1"/>
    <col min="5120" max="5162" width="0" style="6" hidden="1" customWidth="1"/>
    <col min="5163" max="5163" width="14.85546875" style="6" bestFit="1" customWidth="1"/>
    <col min="5164" max="5164" width="12.5703125" style="6" bestFit="1" customWidth="1"/>
    <col min="5165" max="5360" width="9.140625" style="6"/>
    <col min="5361" max="5364" width="0" style="6" hidden="1" customWidth="1"/>
    <col min="5365" max="5365" width="6.5703125" style="6" customWidth="1"/>
    <col min="5366" max="5366" width="5.42578125" style="6" customWidth="1"/>
    <col min="5367" max="5367" width="12.5703125" style="6" customWidth="1"/>
    <col min="5368" max="5368" width="61.85546875" style="6" customWidth="1"/>
    <col min="5369" max="5369" width="32.5703125" style="6" customWidth="1"/>
    <col min="5370" max="5370" width="23.5703125" style="6" customWidth="1"/>
    <col min="5371" max="5371" width="35.28515625" style="6" customWidth="1"/>
    <col min="5372" max="5372" width="8.5703125" style="6" customWidth="1"/>
    <col min="5373" max="5374" width="8.140625" style="6" customWidth="1"/>
    <col min="5375" max="5375" width="7.7109375" style="6" customWidth="1"/>
    <col min="5376" max="5418" width="0" style="6" hidden="1" customWidth="1"/>
    <col min="5419" max="5419" width="14.85546875" style="6" bestFit="1" customWidth="1"/>
    <col min="5420" max="5420" width="12.5703125" style="6" bestFit="1" customWidth="1"/>
    <col min="5421" max="5616" width="9.140625" style="6"/>
    <col min="5617" max="5620" width="0" style="6" hidden="1" customWidth="1"/>
    <col min="5621" max="5621" width="6.5703125" style="6" customWidth="1"/>
    <col min="5622" max="5622" width="5.42578125" style="6" customWidth="1"/>
    <col min="5623" max="5623" width="12.5703125" style="6" customWidth="1"/>
    <col min="5624" max="5624" width="61.85546875" style="6" customWidth="1"/>
    <col min="5625" max="5625" width="32.5703125" style="6" customWidth="1"/>
    <col min="5626" max="5626" width="23.5703125" style="6" customWidth="1"/>
    <col min="5627" max="5627" width="35.28515625" style="6" customWidth="1"/>
    <col min="5628" max="5628" width="8.5703125" style="6" customWidth="1"/>
    <col min="5629" max="5630" width="8.140625" style="6" customWidth="1"/>
    <col min="5631" max="5631" width="7.7109375" style="6" customWidth="1"/>
    <col min="5632" max="5674" width="0" style="6" hidden="1" customWidth="1"/>
    <col min="5675" max="5675" width="14.85546875" style="6" bestFit="1" customWidth="1"/>
    <col min="5676" max="5676" width="12.5703125" style="6" bestFit="1" customWidth="1"/>
    <col min="5677" max="5872" width="9.140625" style="6"/>
    <col min="5873" max="5876" width="0" style="6" hidden="1" customWidth="1"/>
    <col min="5877" max="5877" width="6.5703125" style="6" customWidth="1"/>
    <col min="5878" max="5878" width="5.42578125" style="6" customWidth="1"/>
    <col min="5879" max="5879" width="12.5703125" style="6" customWidth="1"/>
    <col min="5880" max="5880" width="61.85546875" style="6" customWidth="1"/>
    <col min="5881" max="5881" width="32.5703125" style="6" customWidth="1"/>
    <col min="5882" max="5882" width="23.5703125" style="6" customWidth="1"/>
    <col min="5883" max="5883" width="35.28515625" style="6" customWidth="1"/>
    <col min="5884" max="5884" width="8.5703125" style="6" customWidth="1"/>
    <col min="5885" max="5886" width="8.140625" style="6" customWidth="1"/>
    <col min="5887" max="5887" width="7.7109375" style="6" customWidth="1"/>
    <col min="5888" max="5930" width="0" style="6" hidden="1" customWidth="1"/>
    <col min="5931" max="5931" width="14.85546875" style="6" bestFit="1" customWidth="1"/>
    <col min="5932" max="5932" width="12.5703125" style="6" bestFit="1" customWidth="1"/>
    <col min="5933" max="6128" width="9.140625" style="6"/>
    <col min="6129" max="6132" width="0" style="6" hidden="1" customWidth="1"/>
    <col min="6133" max="6133" width="6.5703125" style="6" customWidth="1"/>
    <col min="6134" max="6134" width="5.42578125" style="6" customWidth="1"/>
    <col min="6135" max="6135" width="12.5703125" style="6" customWidth="1"/>
    <col min="6136" max="6136" width="61.85546875" style="6" customWidth="1"/>
    <col min="6137" max="6137" width="32.5703125" style="6" customWidth="1"/>
    <col min="6138" max="6138" width="23.5703125" style="6" customWidth="1"/>
    <col min="6139" max="6139" width="35.28515625" style="6" customWidth="1"/>
    <col min="6140" max="6140" width="8.5703125" style="6" customWidth="1"/>
    <col min="6141" max="6142" width="8.140625" style="6" customWidth="1"/>
    <col min="6143" max="6143" width="7.7109375" style="6" customWidth="1"/>
    <col min="6144" max="6186" width="0" style="6" hidden="1" customWidth="1"/>
    <col min="6187" max="6187" width="14.85546875" style="6" bestFit="1" customWidth="1"/>
    <col min="6188" max="6188" width="12.5703125" style="6" bestFit="1" customWidth="1"/>
    <col min="6189" max="6384" width="9.140625" style="6"/>
    <col min="6385" max="6388" width="0" style="6" hidden="1" customWidth="1"/>
    <col min="6389" max="6389" width="6.5703125" style="6" customWidth="1"/>
    <col min="6390" max="6390" width="5.42578125" style="6" customWidth="1"/>
    <col min="6391" max="6391" width="12.5703125" style="6" customWidth="1"/>
    <col min="6392" max="6392" width="61.85546875" style="6" customWidth="1"/>
    <col min="6393" max="6393" width="32.5703125" style="6" customWidth="1"/>
    <col min="6394" max="6394" width="23.5703125" style="6" customWidth="1"/>
    <col min="6395" max="6395" width="35.28515625" style="6" customWidth="1"/>
    <col min="6396" max="6396" width="8.5703125" style="6" customWidth="1"/>
    <col min="6397" max="6398" width="8.140625" style="6" customWidth="1"/>
    <col min="6399" max="6399" width="7.7109375" style="6" customWidth="1"/>
    <col min="6400" max="6442" width="0" style="6" hidden="1" customWidth="1"/>
    <col min="6443" max="6443" width="14.85546875" style="6" bestFit="1" customWidth="1"/>
    <col min="6444" max="6444" width="12.5703125" style="6" bestFit="1" customWidth="1"/>
    <col min="6445" max="6640" width="9.140625" style="6"/>
    <col min="6641" max="6644" width="0" style="6" hidden="1" customWidth="1"/>
    <col min="6645" max="6645" width="6.5703125" style="6" customWidth="1"/>
    <col min="6646" max="6646" width="5.42578125" style="6" customWidth="1"/>
    <col min="6647" max="6647" width="12.5703125" style="6" customWidth="1"/>
    <col min="6648" max="6648" width="61.85546875" style="6" customWidth="1"/>
    <col min="6649" max="6649" width="32.5703125" style="6" customWidth="1"/>
    <col min="6650" max="6650" width="23.5703125" style="6" customWidth="1"/>
    <col min="6651" max="6651" width="35.28515625" style="6" customWidth="1"/>
    <col min="6652" max="6652" width="8.5703125" style="6" customWidth="1"/>
    <col min="6653" max="6654" width="8.140625" style="6" customWidth="1"/>
    <col min="6655" max="6655" width="7.7109375" style="6" customWidth="1"/>
    <col min="6656" max="6698" width="0" style="6" hidden="1" customWidth="1"/>
    <col min="6699" max="6699" width="14.85546875" style="6" bestFit="1" customWidth="1"/>
    <col min="6700" max="6700" width="12.5703125" style="6" bestFit="1" customWidth="1"/>
    <col min="6701" max="6896" width="9.140625" style="6"/>
    <col min="6897" max="6900" width="0" style="6" hidden="1" customWidth="1"/>
    <col min="6901" max="6901" width="6.5703125" style="6" customWidth="1"/>
    <col min="6902" max="6902" width="5.42578125" style="6" customWidth="1"/>
    <col min="6903" max="6903" width="12.5703125" style="6" customWidth="1"/>
    <col min="6904" max="6904" width="61.85546875" style="6" customWidth="1"/>
    <col min="6905" max="6905" width="32.5703125" style="6" customWidth="1"/>
    <col min="6906" max="6906" width="23.5703125" style="6" customWidth="1"/>
    <col min="6907" max="6907" width="35.28515625" style="6" customWidth="1"/>
    <col min="6908" max="6908" width="8.5703125" style="6" customWidth="1"/>
    <col min="6909" max="6910" width="8.140625" style="6" customWidth="1"/>
    <col min="6911" max="6911" width="7.7109375" style="6" customWidth="1"/>
    <col min="6912" max="6954" width="0" style="6" hidden="1" customWidth="1"/>
    <col min="6955" max="6955" width="14.85546875" style="6" bestFit="1" customWidth="1"/>
    <col min="6956" max="6956" width="12.5703125" style="6" bestFit="1" customWidth="1"/>
    <col min="6957" max="7152" width="9.140625" style="6"/>
    <col min="7153" max="7156" width="0" style="6" hidden="1" customWidth="1"/>
    <col min="7157" max="7157" width="6.5703125" style="6" customWidth="1"/>
    <col min="7158" max="7158" width="5.42578125" style="6" customWidth="1"/>
    <col min="7159" max="7159" width="12.5703125" style="6" customWidth="1"/>
    <col min="7160" max="7160" width="61.85546875" style="6" customWidth="1"/>
    <col min="7161" max="7161" width="32.5703125" style="6" customWidth="1"/>
    <col min="7162" max="7162" width="23.5703125" style="6" customWidth="1"/>
    <col min="7163" max="7163" width="35.28515625" style="6" customWidth="1"/>
    <col min="7164" max="7164" width="8.5703125" style="6" customWidth="1"/>
    <col min="7165" max="7166" width="8.140625" style="6" customWidth="1"/>
    <col min="7167" max="7167" width="7.7109375" style="6" customWidth="1"/>
    <col min="7168" max="7210" width="0" style="6" hidden="1" customWidth="1"/>
    <col min="7211" max="7211" width="14.85546875" style="6" bestFit="1" customWidth="1"/>
    <col min="7212" max="7212" width="12.5703125" style="6" bestFit="1" customWidth="1"/>
    <col min="7213" max="7408" width="9.140625" style="6"/>
    <col min="7409" max="7412" width="0" style="6" hidden="1" customWidth="1"/>
    <col min="7413" max="7413" width="6.5703125" style="6" customWidth="1"/>
    <col min="7414" max="7414" width="5.42578125" style="6" customWidth="1"/>
    <col min="7415" max="7415" width="12.5703125" style="6" customWidth="1"/>
    <col min="7416" max="7416" width="61.85546875" style="6" customWidth="1"/>
    <col min="7417" max="7417" width="32.5703125" style="6" customWidth="1"/>
    <col min="7418" max="7418" width="23.5703125" style="6" customWidth="1"/>
    <col min="7419" max="7419" width="35.28515625" style="6" customWidth="1"/>
    <col min="7420" max="7420" width="8.5703125" style="6" customWidth="1"/>
    <col min="7421" max="7422" width="8.140625" style="6" customWidth="1"/>
    <col min="7423" max="7423" width="7.7109375" style="6" customWidth="1"/>
    <col min="7424" max="7466" width="0" style="6" hidden="1" customWidth="1"/>
    <col min="7467" max="7467" width="14.85546875" style="6" bestFit="1" customWidth="1"/>
    <col min="7468" max="7468" width="12.5703125" style="6" bestFit="1" customWidth="1"/>
    <col min="7469" max="7664" width="9.140625" style="6"/>
    <col min="7665" max="7668" width="0" style="6" hidden="1" customWidth="1"/>
    <col min="7669" max="7669" width="6.5703125" style="6" customWidth="1"/>
    <col min="7670" max="7670" width="5.42578125" style="6" customWidth="1"/>
    <col min="7671" max="7671" width="12.5703125" style="6" customWidth="1"/>
    <col min="7672" max="7672" width="61.85546875" style="6" customWidth="1"/>
    <col min="7673" max="7673" width="32.5703125" style="6" customWidth="1"/>
    <col min="7674" max="7674" width="23.5703125" style="6" customWidth="1"/>
    <col min="7675" max="7675" width="35.28515625" style="6" customWidth="1"/>
    <col min="7676" max="7676" width="8.5703125" style="6" customWidth="1"/>
    <col min="7677" max="7678" width="8.140625" style="6" customWidth="1"/>
    <col min="7679" max="7679" width="7.7109375" style="6" customWidth="1"/>
    <col min="7680" max="7722" width="0" style="6" hidden="1" customWidth="1"/>
    <col min="7723" max="7723" width="14.85546875" style="6" bestFit="1" customWidth="1"/>
    <col min="7724" max="7724" width="12.5703125" style="6" bestFit="1" customWidth="1"/>
    <col min="7725" max="7920" width="9.140625" style="6"/>
    <col min="7921" max="7924" width="0" style="6" hidden="1" customWidth="1"/>
    <col min="7925" max="7925" width="6.5703125" style="6" customWidth="1"/>
    <col min="7926" max="7926" width="5.42578125" style="6" customWidth="1"/>
    <col min="7927" max="7927" width="12.5703125" style="6" customWidth="1"/>
    <col min="7928" max="7928" width="61.85546875" style="6" customWidth="1"/>
    <col min="7929" max="7929" width="32.5703125" style="6" customWidth="1"/>
    <col min="7930" max="7930" width="23.5703125" style="6" customWidth="1"/>
    <col min="7931" max="7931" width="35.28515625" style="6" customWidth="1"/>
    <col min="7932" max="7932" width="8.5703125" style="6" customWidth="1"/>
    <col min="7933" max="7934" width="8.140625" style="6" customWidth="1"/>
    <col min="7935" max="7935" width="7.7109375" style="6" customWidth="1"/>
    <col min="7936" max="7978" width="0" style="6" hidden="1" customWidth="1"/>
    <col min="7979" max="7979" width="14.85546875" style="6" bestFit="1" customWidth="1"/>
    <col min="7980" max="7980" width="12.5703125" style="6" bestFit="1" customWidth="1"/>
    <col min="7981" max="8176" width="9.140625" style="6"/>
    <col min="8177" max="8180" width="0" style="6" hidden="1" customWidth="1"/>
    <col min="8181" max="8181" width="6.5703125" style="6" customWidth="1"/>
    <col min="8182" max="8182" width="5.42578125" style="6" customWidth="1"/>
    <col min="8183" max="8183" width="12.5703125" style="6" customWidth="1"/>
    <col min="8184" max="8184" width="61.85546875" style="6" customWidth="1"/>
    <col min="8185" max="8185" width="32.5703125" style="6" customWidth="1"/>
    <col min="8186" max="8186" width="23.5703125" style="6" customWidth="1"/>
    <col min="8187" max="8187" width="35.28515625" style="6" customWidth="1"/>
    <col min="8188" max="8188" width="8.5703125" style="6" customWidth="1"/>
    <col min="8189" max="8190" width="8.140625" style="6" customWidth="1"/>
    <col min="8191" max="8191" width="7.7109375" style="6" customWidth="1"/>
    <col min="8192" max="8234" width="0" style="6" hidden="1" customWidth="1"/>
    <col min="8235" max="8235" width="14.85546875" style="6" bestFit="1" customWidth="1"/>
    <col min="8236" max="8236" width="12.5703125" style="6" bestFit="1" customWidth="1"/>
    <col min="8237" max="8432" width="9.140625" style="6"/>
    <col min="8433" max="8436" width="0" style="6" hidden="1" customWidth="1"/>
    <col min="8437" max="8437" width="6.5703125" style="6" customWidth="1"/>
    <col min="8438" max="8438" width="5.42578125" style="6" customWidth="1"/>
    <col min="8439" max="8439" width="12.5703125" style="6" customWidth="1"/>
    <col min="8440" max="8440" width="61.85546875" style="6" customWidth="1"/>
    <col min="8441" max="8441" width="32.5703125" style="6" customWidth="1"/>
    <col min="8442" max="8442" width="23.5703125" style="6" customWidth="1"/>
    <col min="8443" max="8443" width="35.28515625" style="6" customWidth="1"/>
    <col min="8444" max="8444" width="8.5703125" style="6" customWidth="1"/>
    <col min="8445" max="8446" width="8.140625" style="6" customWidth="1"/>
    <col min="8447" max="8447" width="7.7109375" style="6" customWidth="1"/>
    <col min="8448" max="8490" width="0" style="6" hidden="1" customWidth="1"/>
    <col min="8491" max="8491" width="14.85546875" style="6" bestFit="1" customWidth="1"/>
    <col min="8492" max="8492" width="12.5703125" style="6" bestFit="1" customWidth="1"/>
    <col min="8493" max="8688" width="9.140625" style="6"/>
    <col min="8689" max="8692" width="0" style="6" hidden="1" customWidth="1"/>
    <col min="8693" max="8693" width="6.5703125" style="6" customWidth="1"/>
    <col min="8694" max="8694" width="5.42578125" style="6" customWidth="1"/>
    <col min="8695" max="8695" width="12.5703125" style="6" customWidth="1"/>
    <col min="8696" max="8696" width="61.85546875" style="6" customWidth="1"/>
    <col min="8697" max="8697" width="32.5703125" style="6" customWidth="1"/>
    <col min="8698" max="8698" width="23.5703125" style="6" customWidth="1"/>
    <col min="8699" max="8699" width="35.28515625" style="6" customWidth="1"/>
    <col min="8700" max="8700" width="8.5703125" style="6" customWidth="1"/>
    <col min="8701" max="8702" width="8.140625" style="6" customWidth="1"/>
    <col min="8703" max="8703" width="7.7109375" style="6" customWidth="1"/>
    <col min="8704" max="8746" width="0" style="6" hidden="1" customWidth="1"/>
    <col min="8747" max="8747" width="14.85546875" style="6" bestFit="1" customWidth="1"/>
    <col min="8748" max="8748" width="12.5703125" style="6" bestFit="1" customWidth="1"/>
    <col min="8749" max="8944" width="9.140625" style="6"/>
    <col min="8945" max="8948" width="0" style="6" hidden="1" customWidth="1"/>
    <col min="8949" max="8949" width="6.5703125" style="6" customWidth="1"/>
    <col min="8950" max="8950" width="5.42578125" style="6" customWidth="1"/>
    <col min="8951" max="8951" width="12.5703125" style="6" customWidth="1"/>
    <col min="8952" max="8952" width="61.85546875" style="6" customWidth="1"/>
    <col min="8953" max="8953" width="32.5703125" style="6" customWidth="1"/>
    <col min="8954" max="8954" width="23.5703125" style="6" customWidth="1"/>
    <col min="8955" max="8955" width="35.28515625" style="6" customWidth="1"/>
    <col min="8956" max="8956" width="8.5703125" style="6" customWidth="1"/>
    <col min="8957" max="8958" width="8.140625" style="6" customWidth="1"/>
    <col min="8959" max="8959" width="7.7109375" style="6" customWidth="1"/>
    <col min="8960" max="9002" width="0" style="6" hidden="1" customWidth="1"/>
    <col min="9003" max="9003" width="14.85546875" style="6" bestFit="1" customWidth="1"/>
    <col min="9004" max="9004" width="12.5703125" style="6" bestFit="1" customWidth="1"/>
    <col min="9005" max="9200" width="9.140625" style="6"/>
    <col min="9201" max="9204" width="0" style="6" hidden="1" customWidth="1"/>
    <col min="9205" max="9205" width="6.5703125" style="6" customWidth="1"/>
    <col min="9206" max="9206" width="5.42578125" style="6" customWidth="1"/>
    <col min="9207" max="9207" width="12.5703125" style="6" customWidth="1"/>
    <col min="9208" max="9208" width="61.85546875" style="6" customWidth="1"/>
    <col min="9209" max="9209" width="32.5703125" style="6" customWidth="1"/>
    <col min="9210" max="9210" width="23.5703125" style="6" customWidth="1"/>
    <col min="9211" max="9211" width="35.28515625" style="6" customWidth="1"/>
    <col min="9212" max="9212" width="8.5703125" style="6" customWidth="1"/>
    <col min="9213" max="9214" width="8.140625" style="6" customWidth="1"/>
    <col min="9215" max="9215" width="7.7109375" style="6" customWidth="1"/>
    <col min="9216" max="9258" width="0" style="6" hidden="1" customWidth="1"/>
    <col min="9259" max="9259" width="14.85546875" style="6" bestFit="1" customWidth="1"/>
    <col min="9260" max="9260" width="12.5703125" style="6" bestFit="1" customWidth="1"/>
    <col min="9261" max="9456" width="9.140625" style="6"/>
    <col min="9457" max="9460" width="0" style="6" hidden="1" customWidth="1"/>
    <col min="9461" max="9461" width="6.5703125" style="6" customWidth="1"/>
    <col min="9462" max="9462" width="5.42578125" style="6" customWidth="1"/>
    <col min="9463" max="9463" width="12.5703125" style="6" customWidth="1"/>
    <col min="9464" max="9464" width="61.85546875" style="6" customWidth="1"/>
    <col min="9465" max="9465" width="32.5703125" style="6" customWidth="1"/>
    <col min="9466" max="9466" width="23.5703125" style="6" customWidth="1"/>
    <col min="9467" max="9467" width="35.28515625" style="6" customWidth="1"/>
    <col min="9468" max="9468" width="8.5703125" style="6" customWidth="1"/>
    <col min="9469" max="9470" width="8.140625" style="6" customWidth="1"/>
    <col min="9471" max="9471" width="7.7109375" style="6" customWidth="1"/>
    <col min="9472" max="9514" width="0" style="6" hidden="1" customWidth="1"/>
    <col min="9515" max="9515" width="14.85546875" style="6" bestFit="1" customWidth="1"/>
    <col min="9516" max="9516" width="12.5703125" style="6" bestFit="1" customWidth="1"/>
    <col min="9517" max="9712" width="9.140625" style="6"/>
    <col min="9713" max="9716" width="0" style="6" hidden="1" customWidth="1"/>
    <col min="9717" max="9717" width="6.5703125" style="6" customWidth="1"/>
    <col min="9718" max="9718" width="5.42578125" style="6" customWidth="1"/>
    <col min="9719" max="9719" width="12.5703125" style="6" customWidth="1"/>
    <col min="9720" max="9720" width="61.85546875" style="6" customWidth="1"/>
    <col min="9721" max="9721" width="32.5703125" style="6" customWidth="1"/>
    <col min="9722" max="9722" width="23.5703125" style="6" customWidth="1"/>
    <col min="9723" max="9723" width="35.28515625" style="6" customWidth="1"/>
    <col min="9724" max="9724" width="8.5703125" style="6" customWidth="1"/>
    <col min="9725" max="9726" width="8.140625" style="6" customWidth="1"/>
    <col min="9727" max="9727" width="7.7109375" style="6" customWidth="1"/>
    <col min="9728" max="9770" width="0" style="6" hidden="1" customWidth="1"/>
    <col min="9771" max="9771" width="14.85546875" style="6" bestFit="1" customWidth="1"/>
    <col min="9772" max="9772" width="12.5703125" style="6" bestFit="1" customWidth="1"/>
    <col min="9773" max="9968" width="9.140625" style="6"/>
    <col min="9969" max="9972" width="0" style="6" hidden="1" customWidth="1"/>
    <col min="9973" max="9973" width="6.5703125" style="6" customWidth="1"/>
    <col min="9974" max="9974" width="5.42578125" style="6" customWidth="1"/>
    <col min="9975" max="9975" width="12.5703125" style="6" customWidth="1"/>
    <col min="9976" max="9976" width="61.85546875" style="6" customWidth="1"/>
    <col min="9977" max="9977" width="32.5703125" style="6" customWidth="1"/>
    <col min="9978" max="9978" width="23.5703125" style="6" customWidth="1"/>
    <col min="9979" max="9979" width="35.28515625" style="6" customWidth="1"/>
    <col min="9980" max="9980" width="8.5703125" style="6" customWidth="1"/>
    <col min="9981" max="9982" width="8.140625" style="6" customWidth="1"/>
    <col min="9983" max="9983" width="7.7109375" style="6" customWidth="1"/>
    <col min="9984" max="10026" width="0" style="6" hidden="1" customWidth="1"/>
    <col min="10027" max="10027" width="14.85546875" style="6" bestFit="1" customWidth="1"/>
    <col min="10028" max="10028" width="12.5703125" style="6" bestFit="1" customWidth="1"/>
    <col min="10029" max="10224" width="9.140625" style="6"/>
    <col min="10225" max="10228" width="0" style="6" hidden="1" customWidth="1"/>
    <col min="10229" max="10229" width="6.5703125" style="6" customWidth="1"/>
    <col min="10230" max="10230" width="5.42578125" style="6" customWidth="1"/>
    <col min="10231" max="10231" width="12.5703125" style="6" customWidth="1"/>
    <col min="10232" max="10232" width="61.85546875" style="6" customWidth="1"/>
    <col min="10233" max="10233" width="32.5703125" style="6" customWidth="1"/>
    <col min="10234" max="10234" width="23.5703125" style="6" customWidth="1"/>
    <col min="10235" max="10235" width="35.28515625" style="6" customWidth="1"/>
    <col min="10236" max="10236" width="8.5703125" style="6" customWidth="1"/>
    <col min="10237" max="10238" width="8.140625" style="6" customWidth="1"/>
    <col min="10239" max="10239" width="7.7109375" style="6" customWidth="1"/>
    <col min="10240" max="10282" width="0" style="6" hidden="1" customWidth="1"/>
    <col min="10283" max="10283" width="14.85546875" style="6" bestFit="1" customWidth="1"/>
    <col min="10284" max="10284" width="12.5703125" style="6" bestFit="1" customWidth="1"/>
    <col min="10285" max="10480" width="9.140625" style="6"/>
    <col min="10481" max="10484" width="0" style="6" hidden="1" customWidth="1"/>
    <col min="10485" max="10485" width="6.5703125" style="6" customWidth="1"/>
    <col min="10486" max="10486" width="5.42578125" style="6" customWidth="1"/>
    <col min="10487" max="10487" width="12.5703125" style="6" customWidth="1"/>
    <col min="10488" max="10488" width="61.85546875" style="6" customWidth="1"/>
    <col min="10489" max="10489" width="32.5703125" style="6" customWidth="1"/>
    <col min="10490" max="10490" width="23.5703125" style="6" customWidth="1"/>
    <col min="10491" max="10491" width="35.28515625" style="6" customWidth="1"/>
    <col min="10492" max="10492" width="8.5703125" style="6" customWidth="1"/>
    <col min="10493" max="10494" width="8.140625" style="6" customWidth="1"/>
    <col min="10495" max="10495" width="7.7109375" style="6" customWidth="1"/>
    <col min="10496" max="10538" width="0" style="6" hidden="1" customWidth="1"/>
    <col min="10539" max="10539" width="14.85546875" style="6" bestFit="1" customWidth="1"/>
    <col min="10540" max="10540" width="12.5703125" style="6" bestFit="1" customWidth="1"/>
    <col min="10541" max="10736" width="9.140625" style="6"/>
    <col min="10737" max="10740" width="0" style="6" hidden="1" customWidth="1"/>
    <col min="10741" max="10741" width="6.5703125" style="6" customWidth="1"/>
    <col min="10742" max="10742" width="5.42578125" style="6" customWidth="1"/>
    <col min="10743" max="10743" width="12.5703125" style="6" customWidth="1"/>
    <col min="10744" max="10744" width="61.85546875" style="6" customWidth="1"/>
    <col min="10745" max="10745" width="32.5703125" style="6" customWidth="1"/>
    <col min="10746" max="10746" width="23.5703125" style="6" customWidth="1"/>
    <col min="10747" max="10747" width="35.28515625" style="6" customWidth="1"/>
    <col min="10748" max="10748" width="8.5703125" style="6" customWidth="1"/>
    <col min="10749" max="10750" width="8.140625" style="6" customWidth="1"/>
    <col min="10751" max="10751" width="7.7109375" style="6" customWidth="1"/>
    <col min="10752" max="10794" width="0" style="6" hidden="1" customWidth="1"/>
    <col min="10795" max="10795" width="14.85546875" style="6" bestFit="1" customWidth="1"/>
    <col min="10796" max="10796" width="12.5703125" style="6" bestFit="1" customWidth="1"/>
    <col min="10797" max="10992" width="9.140625" style="6"/>
    <col min="10993" max="10996" width="0" style="6" hidden="1" customWidth="1"/>
    <col min="10997" max="10997" width="6.5703125" style="6" customWidth="1"/>
    <col min="10998" max="10998" width="5.42578125" style="6" customWidth="1"/>
    <col min="10999" max="10999" width="12.5703125" style="6" customWidth="1"/>
    <col min="11000" max="11000" width="61.85546875" style="6" customWidth="1"/>
    <col min="11001" max="11001" width="32.5703125" style="6" customWidth="1"/>
    <col min="11002" max="11002" width="23.5703125" style="6" customWidth="1"/>
    <col min="11003" max="11003" width="35.28515625" style="6" customWidth="1"/>
    <col min="11004" max="11004" width="8.5703125" style="6" customWidth="1"/>
    <col min="11005" max="11006" width="8.140625" style="6" customWidth="1"/>
    <col min="11007" max="11007" width="7.7109375" style="6" customWidth="1"/>
    <col min="11008" max="11050" width="0" style="6" hidden="1" customWidth="1"/>
    <col min="11051" max="11051" width="14.85546875" style="6" bestFit="1" customWidth="1"/>
    <col min="11052" max="11052" width="12.5703125" style="6" bestFit="1" customWidth="1"/>
    <col min="11053" max="11248" width="9.140625" style="6"/>
    <col min="11249" max="11252" width="0" style="6" hidden="1" customWidth="1"/>
    <col min="11253" max="11253" width="6.5703125" style="6" customWidth="1"/>
    <col min="11254" max="11254" width="5.42578125" style="6" customWidth="1"/>
    <col min="11255" max="11255" width="12.5703125" style="6" customWidth="1"/>
    <col min="11256" max="11256" width="61.85546875" style="6" customWidth="1"/>
    <col min="11257" max="11257" width="32.5703125" style="6" customWidth="1"/>
    <col min="11258" max="11258" width="23.5703125" style="6" customWidth="1"/>
    <col min="11259" max="11259" width="35.28515625" style="6" customWidth="1"/>
    <col min="11260" max="11260" width="8.5703125" style="6" customWidth="1"/>
    <col min="11261" max="11262" width="8.140625" style="6" customWidth="1"/>
    <col min="11263" max="11263" width="7.7109375" style="6" customWidth="1"/>
    <col min="11264" max="11306" width="0" style="6" hidden="1" customWidth="1"/>
    <col min="11307" max="11307" width="14.85546875" style="6" bestFit="1" customWidth="1"/>
    <col min="11308" max="11308" width="12.5703125" style="6" bestFit="1" customWidth="1"/>
    <col min="11309" max="11504" width="9.140625" style="6"/>
    <col min="11505" max="11508" width="0" style="6" hidden="1" customWidth="1"/>
    <col min="11509" max="11509" width="6.5703125" style="6" customWidth="1"/>
    <col min="11510" max="11510" width="5.42578125" style="6" customWidth="1"/>
    <col min="11511" max="11511" width="12.5703125" style="6" customWidth="1"/>
    <col min="11512" max="11512" width="61.85546875" style="6" customWidth="1"/>
    <col min="11513" max="11513" width="32.5703125" style="6" customWidth="1"/>
    <col min="11514" max="11514" width="23.5703125" style="6" customWidth="1"/>
    <col min="11515" max="11515" width="35.28515625" style="6" customWidth="1"/>
    <col min="11516" max="11516" width="8.5703125" style="6" customWidth="1"/>
    <col min="11517" max="11518" width="8.140625" style="6" customWidth="1"/>
    <col min="11519" max="11519" width="7.7109375" style="6" customWidth="1"/>
    <col min="11520" max="11562" width="0" style="6" hidden="1" customWidth="1"/>
    <col min="11563" max="11563" width="14.85546875" style="6" bestFit="1" customWidth="1"/>
    <col min="11564" max="11564" width="12.5703125" style="6" bestFit="1" customWidth="1"/>
    <col min="11565" max="11760" width="9.140625" style="6"/>
    <col min="11761" max="11764" width="0" style="6" hidden="1" customWidth="1"/>
    <col min="11765" max="11765" width="6.5703125" style="6" customWidth="1"/>
    <col min="11766" max="11766" width="5.42578125" style="6" customWidth="1"/>
    <col min="11767" max="11767" width="12.5703125" style="6" customWidth="1"/>
    <col min="11768" max="11768" width="61.85546875" style="6" customWidth="1"/>
    <col min="11769" max="11769" width="32.5703125" style="6" customWidth="1"/>
    <col min="11770" max="11770" width="23.5703125" style="6" customWidth="1"/>
    <col min="11771" max="11771" width="35.28515625" style="6" customWidth="1"/>
    <col min="11772" max="11772" width="8.5703125" style="6" customWidth="1"/>
    <col min="11773" max="11774" width="8.140625" style="6" customWidth="1"/>
    <col min="11775" max="11775" width="7.7109375" style="6" customWidth="1"/>
    <col min="11776" max="11818" width="0" style="6" hidden="1" customWidth="1"/>
    <col min="11819" max="11819" width="14.85546875" style="6" bestFit="1" customWidth="1"/>
    <col min="11820" max="11820" width="12.5703125" style="6" bestFit="1" customWidth="1"/>
    <col min="11821" max="12016" width="9.140625" style="6"/>
    <col min="12017" max="12020" width="0" style="6" hidden="1" customWidth="1"/>
    <col min="12021" max="12021" width="6.5703125" style="6" customWidth="1"/>
    <col min="12022" max="12022" width="5.42578125" style="6" customWidth="1"/>
    <col min="12023" max="12023" width="12.5703125" style="6" customWidth="1"/>
    <col min="12024" max="12024" width="61.85546875" style="6" customWidth="1"/>
    <col min="12025" max="12025" width="32.5703125" style="6" customWidth="1"/>
    <col min="12026" max="12026" width="23.5703125" style="6" customWidth="1"/>
    <col min="12027" max="12027" width="35.28515625" style="6" customWidth="1"/>
    <col min="12028" max="12028" width="8.5703125" style="6" customWidth="1"/>
    <col min="12029" max="12030" width="8.140625" style="6" customWidth="1"/>
    <col min="12031" max="12031" width="7.7109375" style="6" customWidth="1"/>
    <col min="12032" max="12074" width="0" style="6" hidden="1" customWidth="1"/>
    <col min="12075" max="12075" width="14.85546875" style="6" bestFit="1" customWidth="1"/>
    <col min="12076" max="12076" width="12.5703125" style="6" bestFit="1" customWidth="1"/>
    <col min="12077" max="12272" width="9.140625" style="6"/>
    <col min="12273" max="12276" width="0" style="6" hidden="1" customWidth="1"/>
    <col min="12277" max="12277" width="6.5703125" style="6" customWidth="1"/>
    <col min="12278" max="12278" width="5.42578125" style="6" customWidth="1"/>
    <col min="12279" max="12279" width="12.5703125" style="6" customWidth="1"/>
    <col min="12280" max="12280" width="61.85546875" style="6" customWidth="1"/>
    <col min="12281" max="12281" width="32.5703125" style="6" customWidth="1"/>
    <col min="12282" max="12282" width="23.5703125" style="6" customWidth="1"/>
    <col min="12283" max="12283" width="35.28515625" style="6" customWidth="1"/>
    <col min="12284" max="12284" width="8.5703125" style="6" customWidth="1"/>
    <col min="12285" max="12286" width="8.140625" style="6" customWidth="1"/>
    <col min="12287" max="12287" width="7.7109375" style="6" customWidth="1"/>
    <col min="12288" max="12330" width="0" style="6" hidden="1" customWidth="1"/>
    <col min="12331" max="12331" width="14.85546875" style="6" bestFit="1" customWidth="1"/>
    <col min="12332" max="12332" width="12.5703125" style="6" bestFit="1" customWidth="1"/>
    <col min="12333" max="12528" width="9.140625" style="6"/>
    <col min="12529" max="12532" width="0" style="6" hidden="1" customWidth="1"/>
    <col min="12533" max="12533" width="6.5703125" style="6" customWidth="1"/>
    <col min="12534" max="12534" width="5.42578125" style="6" customWidth="1"/>
    <col min="12535" max="12535" width="12.5703125" style="6" customWidth="1"/>
    <col min="12536" max="12536" width="61.85546875" style="6" customWidth="1"/>
    <col min="12537" max="12537" width="32.5703125" style="6" customWidth="1"/>
    <col min="12538" max="12538" width="23.5703125" style="6" customWidth="1"/>
    <col min="12539" max="12539" width="35.28515625" style="6" customWidth="1"/>
    <col min="12540" max="12540" width="8.5703125" style="6" customWidth="1"/>
    <col min="12541" max="12542" width="8.140625" style="6" customWidth="1"/>
    <col min="12543" max="12543" width="7.7109375" style="6" customWidth="1"/>
    <col min="12544" max="12586" width="0" style="6" hidden="1" customWidth="1"/>
    <col min="12587" max="12587" width="14.85546875" style="6" bestFit="1" customWidth="1"/>
    <col min="12588" max="12588" width="12.5703125" style="6" bestFit="1" customWidth="1"/>
    <col min="12589" max="12784" width="9.140625" style="6"/>
    <col min="12785" max="12788" width="0" style="6" hidden="1" customWidth="1"/>
    <col min="12789" max="12789" width="6.5703125" style="6" customWidth="1"/>
    <col min="12790" max="12790" width="5.42578125" style="6" customWidth="1"/>
    <col min="12791" max="12791" width="12.5703125" style="6" customWidth="1"/>
    <col min="12792" max="12792" width="61.85546875" style="6" customWidth="1"/>
    <col min="12793" max="12793" width="32.5703125" style="6" customWidth="1"/>
    <col min="12794" max="12794" width="23.5703125" style="6" customWidth="1"/>
    <col min="12795" max="12795" width="35.28515625" style="6" customWidth="1"/>
    <col min="12796" max="12796" width="8.5703125" style="6" customWidth="1"/>
    <col min="12797" max="12798" width="8.140625" style="6" customWidth="1"/>
    <col min="12799" max="12799" width="7.7109375" style="6" customWidth="1"/>
    <col min="12800" max="12842" width="0" style="6" hidden="1" customWidth="1"/>
    <col min="12843" max="12843" width="14.85546875" style="6" bestFit="1" customWidth="1"/>
    <col min="12844" max="12844" width="12.5703125" style="6" bestFit="1" customWidth="1"/>
    <col min="12845" max="13040" width="9.140625" style="6"/>
    <col min="13041" max="13044" width="0" style="6" hidden="1" customWidth="1"/>
    <col min="13045" max="13045" width="6.5703125" style="6" customWidth="1"/>
    <col min="13046" max="13046" width="5.42578125" style="6" customWidth="1"/>
    <col min="13047" max="13047" width="12.5703125" style="6" customWidth="1"/>
    <col min="13048" max="13048" width="61.85546875" style="6" customWidth="1"/>
    <col min="13049" max="13049" width="32.5703125" style="6" customWidth="1"/>
    <col min="13050" max="13050" width="23.5703125" style="6" customWidth="1"/>
    <col min="13051" max="13051" width="35.28515625" style="6" customWidth="1"/>
    <col min="13052" max="13052" width="8.5703125" style="6" customWidth="1"/>
    <col min="13053" max="13054" width="8.140625" style="6" customWidth="1"/>
    <col min="13055" max="13055" width="7.7109375" style="6" customWidth="1"/>
    <col min="13056" max="13098" width="0" style="6" hidden="1" customWidth="1"/>
    <col min="13099" max="13099" width="14.85546875" style="6" bestFit="1" customWidth="1"/>
    <col min="13100" max="13100" width="12.5703125" style="6" bestFit="1" customWidth="1"/>
    <col min="13101" max="13296" width="9.140625" style="6"/>
    <col min="13297" max="13300" width="0" style="6" hidden="1" customWidth="1"/>
    <col min="13301" max="13301" width="6.5703125" style="6" customWidth="1"/>
    <col min="13302" max="13302" width="5.42578125" style="6" customWidth="1"/>
    <col min="13303" max="13303" width="12.5703125" style="6" customWidth="1"/>
    <col min="13304" max="13304" width="61.85546875" style="6" customWidth="1"/>
    <col min="13305" max="13305" width="32.5703125" style="6" customWidth="1"/>
    <col min="13306" max="13306" width="23.5703125" style="6" customWidth="1"/>
    <col min="13307" max="13307" width="35.28515625" style="6" customWidth="1"/>
    <col min="13308" max="13308" width="8.5703125" style="6" customWidth="1"/>
    <col min="13309" max="13310" width="8.140625" style="6" customWidth="1"/>
    <col min="13311" max="13311" width="7.7109375" style="6" customWidth="1"/>
    <col min="13312" max="13354" width="0" style="6" hidden="1" customWidth="1"/>
    <col min="13355" max="13355" width="14.85546875" style="6" bestFit="1" customWidth="1"/>
    <col min="13356" max="13356" width="12.5703125" style="6" bestFit="1" customWidth="1"/>
    <col min="13357" max="13552" width="9.140625" style="6"/>
    <col min="13553" max="13556" width="0" style="6" hidden="1" customWidth="1"/>
    <col min="13557" max="13557" width="6.5703125" style="6" customWidth="1"/>
    <col min="13558" max="13558" width="5.42578125" style="6" customWidth="1"/>
    <col min="13559" max="13559" width="12.5703125" style="6" customWidth="1"/>
    <col min="13560" max="13560" width="61.85546875" style="6" customWidth="1"/>
    <col min="13561" max="13561" width="32.5703125" style="6" customWidth="1"/>
    <col min="13562" max="13562" width="23.5703125" style="6" customWidth="1"/>
    <col min="13563" max="13563" width="35.28515625" style="6" customWidth="1"/>
    <col min="13564" max="13564" width="8.5703125" style="6" customWidth="1"/>
    <col min="13565" max="13566" width="8.140625" style="6" customWidth="1"/>
    <col min="13567" max="13567" width="7.7109375" style="6" customWidth="1"/>
    <col min="13568" max="13610" width="0" style="6" hidden="1" customWidth="1"/>
    <col min="13611" max="13611" width="14.85546875" style="6" bestFit="1" customWidth="1"/>
    <col min="13612" max="13612" width="12.5703125" style="6" bestFit="1" customWidth="1"/>
    <col min="13613" max="13808" width="9.140625" style="6"/>
    <col min="13809" max="13812" width="0" style="6" hidden="1" customWidth="1"/>
    <col min="13813" max="13813" width="6.5703125" style="6" customWidth="1"/>
    <col min="13814" max="13814" width="5.42578125" style="6" customWidth="1"/>
    <col min="13815" max="13815" width="12.5703125" style="6" customWidth="1"/>
    <col min="13816" max="13816" width="61.85546875" style="6" customWidth="1"/>
    <col min="13817" max="13817" width="32.5703125" style="6" customWidth="1"/>
    <col min="13818" max="13818" width="23.5703125" style="6" customWidth="1"/>
    <col min="13819" max="13819" width="35.28515625" style="6" customWidth="1"/>
    <col min="13820" max="13820" width="8.5703125" style="6" customWidth="1"/>
    <col min="13821" max="13822" width="8.140625" style="6" customWidth="1"/>
    <col min="13823" max="13823" width="7.7109375" style="6" customWidth="1"/>
    <col min="13824" max="13866" width="0" style="6" hidden="1" customWidth="1"/>
    <col min="13867" max="13867" width="14.85546875" style="6" bestFit="1" customWidth="1"/>
    <col min="13868" max="13868" width="12.5703125" style="6" bestFit="1" customWidth="1"/>
    <col min="13869" max="14064" width="9.140625" style="6"/>
    <col min="14065" max="14068" width="0" style="6" hidden="1" customWidth="1"/>
    <col min="14069" max="14069" width="6.5703125" style="6" customWidth="1"/>
    <col min="14070" max="14070" width="5.42578125" style="6" customWidth="1"/>
    <col min="14071" max="14071" width="12.5703125" style="6" customWidth="1"/>
    <col min="14072" max="14072" width="61.85546875" style="6" customWidth="1"/>
    <col min="14073" max="14073" width="32.5703125" style="6" customWidth="1"/>
    <col min="14074" max="14074" width="23.5703125" style="6" customWidth="1"/>
    <col min="14075" max="14075" width="35.28515625" style="6" customWidth="1"/>
    <col min="14076" max="14076" width="8.5703125" style="6" customWidth="1"/>
    <col min="14077" max="14078" width="8.140625" style="6" customWidth="1"/>
    <col min="14079" max="14079" width="7.7109375" style="6" customWidth="1"/>
    <col min="14080" max="14122" width="0" style="6" hidden="1" customWidth="1"/>
    <col min="14123" max="14123" width="14.85546875" style="6" bestFit="1" customWidth="1"/>
    <col min="14124" max="14124" width="12.5703125" style="6" bestFit="1" customWidth="1"/>
    <col min="14125" max="14320" width="9.140625" style="6"/>
    <col min="14321" max="14324" width="0" style="6" hidden="1" customWidth="1"/>
    <col min="14325" max="14325" width="6.5703125" style="6" customWidth="1"/>
    <col min="14326" max="14326" width="5.42578125" style="6" customWidth="1"/>
    <col min="14327" max="14327" width="12.5703125" style="6" customWidth="1"/>
    <col min="14328" max="14328" width="61.85546875" style="6" customWidth="1"/>
    <col min="14329" max="14329" width="32.5703125" style="6" customWidth="1"/>
    <col min="14330" max="14330" width="23.5703125" style="6" customWidth="1"/>
    <col min="14331" max="14331" width="35.28515625" style="6" customWidth="1"/>
    <col min="14332" max="14332" width="8.5703125" style="6" customWidth="1"/>
    <col min="14333" max="14334" width="8.140625" style="6" customWidth="1"/>
    <col min="14335" max="14335" width="7.7109375" style="6" customWidth="1"/>
    <col min="14336" max="14378" width="0" style="6" hidden="1" customWidth="1"/>
    <col min="14379" max="14379" width="14.85546875" style="6" bestFit="1" customWidth="1"/>
    <col min="14380" max="14380" width="12.5703125" style="6" bestFit="1" customWidth="1"/>
    <col min="14381" max="14576" width="9.140625" style="6"/>
    <col min="14577" max="14580" width="0" style="6" hidden="1" customWidth="1"/>
    <col min="14581" max="14581" width="6.5703125" style="6" customWidth="1"/>
    <col min="14582" max="14582" width="5.42578125" style="6" customWidth="1"/>
    <col min="14583" max="14583" width="12.5703125" style="6" customWidth="1"/>
    <col min="14584" max="14584" width="61.85546875" style="6" customWidth="1"/>
    <col min="14585" max="14585" width="32.5703125" style="6" customWidth="1"/>
    <col min="14586" max="14586" width="23.5703125" style="6" customWidth="1"/>
    <col min="14587" max="14587" width="35.28515625" style="6" customWidth="1"/>
    <col min="14588" max="14588" width="8.5703125" style="6" customWidth="1"/>
    <col min="14589" max="14590" width="8.140625" style="6" customWidth="1"/>
    <col min="14591" max="14591" width="7.7109375" style="6" customWidth="1"/>
    <col min="14592" max="14634" width="0" style="6" hidden="1" customWidth="1"/>
    <col min="14635" max="14635" width="14.85546875" style="6" bestFit="1" customWidth="1"/>
    <col min="14636" max="14636" width="12.5703125" style="6" bestFit="1" customWidth="1"/>
    <col min="14637" max="14832" width="9.140625" style="6"/>
    <col min="14833" max="14836" width="0" style="6" hidden="1" customWidth="1"/>
    <col min="14837" max="14837" width="6.5703125" style="6" customWidth="1"/>
    <col min="14838" max="14838" width="5.42578125" style="6" customWidth="1"/>
    <col min="14839" max="14839" width="12.5703125" style="6" customWidth="1"/>
    <col min="14840" max="14840" width="61.85546875" style="6" customWidth="1"/>
    <col min="14841" max="14841" width="32.5703125" style="6" customWidth="1"/>
    <col min="14842" max="14842" width="23.5703125" style="6" customWidth="1"/>
    <col min="14843" max="14843" width="35.28515625" style="6" customWidth="1"/>
    <col min="14844" max="14844" width="8.5703125" style="6" customWidth="1"/>
    <col min="14845" max="14846" width="8.140625" style="6" customWidth="1"/>
    <col min="14847" max="14847" width="7.7109375" style="6" customWidth="1"/>
    <col min="14848" max="14890" width="0" style="6" hidden="1" customWidth="1"/>
    <col min="14891" max="14891" width="14.85546875" style="6" bestFit="1" customWidth="1"/>
    <col min="14892" max="14892" width="12.5703125" style="6" bestFit="1" customWidth="1"/>
    <col min="14893" max="15088" width="9.140625" style="6"/>
    <col min="15089" max="15092" width="0" style="6" hidden="1" customWidth="1"/>
    <col min="15093" max="15093" width="6.5703125" style="6" customWidth="1"/>
    <col min="15094" max="15094" width="5.42578125" style="6" customWidth="1"/>
    <col min="15095" max="15095" width="12.5703125" style="6" customWidth="1"/>
    <col min="15096" max="15096" width="61.85546875" style="6" customWidth="1"/>
    <col min="15097" max="15097" width="32.5703125" style="6" customWidth="1"/>
    <col min="15098" max="15098" width="23.5703125" style="6" customWidth="1"/>
    <col min="15099" max="15099" width="35.28515625" style="6" customWidth="1"/>
    <col min="15100" max="15100" width="8.5703125" style="6" customWidth="1"/>
    <col min="15101" max="15102" width="8.140625" style="6" customWidth="1"/>
    <col min="15103" max="15103" width="7.7109375" style="6" customWidth="1"/>
    <col min="15104" max="15146" width="0" style="6" hidden="1" customWidth="1"/>
    <col min="15147" max="15147" width="14.85546875" style="6" bestFit="1" customWidth="1"/>
    <col min="15148" max="15148" width="12.5703125" style="6" bestFit="1" customWidth="1"/>
    <col min="15149" max="15344" width="9.140625" style="6"/>
    <col min="15345" max="15348" width="0" style="6" hidden="1" customWidth="1"/>
    <col min="15349" max="15349" width="6.5703125" style="6" customWidth="1"/>
    <col min="15350" max="15350" width="5.42578125" style="6" customWidth="1"/>
    <col min="15351" max="15351" width="12.5703125" style="6" customWidth="1"/>
    <col min="15352" max="15352" width="61.85546875" style="6" customWidth="1"/>
    <col min="15353" max="15353" width="32.5703125" style="6" customWidth="1"/>
    <col min="15354" max="15354" width="23.5703125" style="6" customWidth="1"/>
    <col min="15355" max="15355" width="35.28515625" style="6" customWidth="1"/>
    <col min="15356" max="15356" width="8.5703125" style="6" customWidth="1"/>
    <col min="15357" max="15358" width="8.140625" style="6" customWidth="1"/>
    <col min="15359" max="15359" width="7.7109375" style="6" customWidth="1"/>
    <col min="15360" max="15402" width="0" style="6" hidden="1" customWidth="1"/>
    <col min="15403" max="15403" width="14.85546875" style="6" bestFit="1" customWidth="1"/>
    <col min="15404" max="15404" width="12.5703125" style="6" bestFit="1" customWidth="1"/>
    <col min="15405" max="15600" width="9.140625" style="6"/>
    <col min="15601" max="15604" width="0" style="6" hidden="1" customWidth="1"/>
    <col min="15605" max="15605" width="6.5703125" style="6" customWidth="1"/>
    <col min="15606" max="15606" width="5.42578125" style="6" customWidth="1"/>
    <col min="15607" max="15607" width="12.5703125" style="6" customWidth="1"/>
    <col min="15608" max="15608" width="61.85546875" style="6" customWidth="1"/>
    <col min="15609" max="15609" width="32.5703125" style="6" customWidth="1"/>
    <col min="15610" max="15610" width="23.5703125" style="6" customWidth="1"/>
    <col min="15611" max="15611" width="35.28515625" style="6" customWidth="1"/>
    <col min="15612" max="15612" width="8.5703125" style="6" customWidth="1"/>
    <col min="15613" max="15614" width="8.140625" style="6" customWidth="1"/>
    <col min="15615" max="15615" width="7.7109375" style="6" customWidth="1"/>
    <col min="15616" max="15658" width="0" style="6" hidden="1" customWidth="1"/>
    <col min="15659" max="15659" width="14.85546875" style="6" bestFit="1" customWidth="1"/>
    <col min="15660" max="15660" width="12.5703125" style="6" bestFit="1" customWidth="1"/>
    <col min="15661" max="15856" width="9.140625" style="6"/>
    <col min="15857" max="15860" width="0" style="6" hidden="1" customWidth="1"/>
    <col min="15861" max="15861" width="6.5703125" style="6" customWidth="1"/>
    <col min="15862" max="15862" width="5.42578125" style="6" customWidth="1"/>
    <col min="15863" max="15863" width="12.5703125" style="6" customWidth="1"/>
    <col min="15864" max="15864" width="61.85546875" style="6" customWidth="1"/>
    <col min="15865" max="15865" width="32.5703125" style="6" customWidth="1"/>
    <col min="15866" max="15866" width="23.5703125" style="6" customWidth="1"/>
    <col min="15867" max="15867" width="35.28515625" style="6" customWidth="1"/>
    <col min="15868" max="15868" width="8.5703125" style="6" customWidth="1"/>
    <col min="15869" max="15870" width="8.140625" style="6" customWidth="1"/>
    <col min="15871" max="15871" width="7.7109375" style="6" customWidth="1"/>
    <col min="15872" max="15914" width="0" style="6" hidden="1" customWidth="1"/>
    <col min="15915" max="15915" width="14.85546875" style="6" bestFit="1" customWidth="1"/>
    <col min="15916" max="15916" width="12.5703125" style="6" bestFit="1" customWidth="1"/>
    <col min="15917" max="16112" width="9.140625" style="6"/>
    <col min="16113" max="16116" width="0" style="6" hidden="1" customWidth="1"/>
    <col min="16117" max="16117" width="6.5703125" style="6" customWidth="1"/>
    <col min="16118" max="16118" width="5.42578125" style="6" customWidth="1"/>
    <col min="16119" max="16119" width="12.5703125" style="6" customWidth="1"/>
    <col min="16120" max="16120" width="61.85546875" style="6" customWidth="1"/>
    <col min="16121" max="16121" width="32.5703125" style="6" customWidth="1"/>
    <col min="16122" max="16122" width="23.5703125" style="6" customWidth="1"/>
    <col min="16123" max="16123" width="35.28515625" style="6" customWidth="1"/>
    <col min="16124" max="16124" width="8.5703125" style="6" customWidth="1"/>
    <col min="16125" max="16126" width="8.140625" style="6" customWidth="1"/>
    <col min="16127" max="16127" width="7.7109375" style="6" customWidth="1"/>
    <col min="16128" max="16170" width="0" style="6" hidden="1" customWidth="1"/>
    <col min="16171" max="16171" width="14.85546875" style="6" bestFit="1" customWidth="1"/>
    <col min="16172" max="16172" width="12.5703125" style="6" bestFit="1" customWidth="1"/>
    <col min="16173" max="16384" width="9.140625" style="6"/>
  </cols>
  <sheetData>
    <row r="1" spans="1:59" s="43" customFormat="1" ht="15.75" x14ac:dyDescent="0.25">
      <c r="A1" s="22" t="str">
        <f t="shared" ref="A1:A50" si="0">G1&amp;"+1"</f>
        <v>LT2NT2+1</v>
      </c>
      <c r="B1" s="22" t="str">
        <f t="shared" ref="B1:B50" si="1">G1&amp;"+2"</f>
        <v>LT2NT2+2</v>
      </c>
      <c r="C1" s="22" t="str">
        <f t="shared" ref="C1:C50" si="2">G1&amp;"+3"</f>
        <v>LT2NT2+3</v>
      </c>
      <c r="D1" s="22" t="str">
        <f t="shared" ref="D1:D50" si="3">G1&amp;"+4"</f>
        <v>LT2NT2+4</v>
      </c>
      <c r="E1" s="43" t="s">
        <v>14</v>
      </c>
      <c r="F1" s="24">
        <v>2</v>
      </c>
      <c r="G1" s="24" t="s">
        <v>20</v>
      </c>
      <c r="H1" s="39" t="s">
        <v>47</v>
      </c>
      <c r="I1" s="39" t="s">
        <v>21</v>
      </c>
      <c r="J1" s="25" t="s">
        <v>47</v>
      </c>
      <c r="K1" s="39" t="s">
        <v>80</v>
      </c>
      <c r="L1" s="26">
        <v>4200</v>
      </c>
      <c r="M1" s="26">
        <v>2100</v>
      </c>
      <c r="N1" s="26">
        <v>1700</v>
      </c>
      <c r="O1" s="26">
        <v>1300</v>
      </c>
      <c r="P1" s="26"/>
      <c r="Q1" s="26"/>
      <c r="R1" s="26"/>
      <c r="S1" s="26"/>
      <c r="T1" s="57" t="str">
        <f>G1</f>
        <v>LT2NT2</v>
      </c>
      <c r="U1" s="58"/>
      <c r="V1" s="58"/>
      <c r="W1" s="58"/>
      <c r="X1" s="58"/>
      <c r="Y1" s="59"/>
      <c r="Z1" s="59"/>
      <c r="AA1" s="59"/>
      <c r="AB1" s="59"/>
      <c r="AC1" s="58"/>
      <c r="AD1" s="58"/>
      <c r="AE1" s="58"/>
      <c r="AF1" s="58"/>
      <c r="AG1" s="60"/>
      <c r="AH1" s="60"/>
      <c r="AI1" s="60"/>
      <c r="AJ1" s="60"/>
      <c r="AK1" s="61">
        <v>3.35</v>
      </c>
      <c r="AL1" s="61"/>
      <c r="AM1" s="62" t="e">
        <f>ROUNDDOWN(AK1*#REF!/#REF!,1)</f>
        <v>#REF!</v>
      </c>
      <c r="AN1" s="58" t="e">
        <f t="shared" ref="AN1:AQ50" si="4">L1*$AM1</f>
        <v>#REF!</v>
      </c>
      <c r="AO1" s="58" t="e">
        <f t="shared" si="4"/>
        <v>#REF!</v>
      </c>
      <c r="AP1" s="58" t="e">
        <f t="shared" si="4"/>
        <v>#REF!</v>
      </c>
      <c r="AQ1" s="58" t="e">
        <f t="shared" si="4"/>
        <v>#REF!</v>
      </c>
      <c r="AR1" s="58" t="e">
        <f t="shared" ref="AR1:AU50" si="5">IF(AN1&lt;1000,ROUND(AN1,-1),ROUND(AN1,-2))</f>
        <v>#REF!</v>
      </c>
      <c r="AS1" s="58" t="e">
        <f t="shared" si="5"/>
        <v>#REF!</v>
      </c>
      <c r="AT1" s="58" t="e">
        <f t="shared" si="5"/>
        <v>#REF!</v>
      </c>
      <c r="AU1" s="58" t="e">
        <f t="shared" si="5"/>
        <v>#REF!</v>
      </c>
      <c r="AV1" s="63"/>
      <c r="AW1" s="43" t="s">
        <v>14</v>
      </c>
      <c r="AX1" s="64"/>
      <c r="AY1" s="65">
        <v>780</v>
      </c>
      <c r="BG1" s="43" t="s">
        <v>48</v>
      </c>
    </row>
    <row r="2" spans="1:59" s="43" customFormat="1" ht="15.75" x14ac:dyDescent="0.25">
      <c r="A2" s="22"/>
      <c r="B2" s="22"/>
      <c r="C2" s="22"/>
      <c r="D2" s="22"/>
      <c r="F2" s="24"/>
      <c r="G2" s="24"/>
      <c r="H2" s="39" t="s">
        <v>78</v>
      </c>
      <c r="I2" s="39" t="s">
        <v>78</v>
      </c>
      <c r="J2" s="25"/>
      <c r="K2" s="39" t="s">
        <v>78</v>
      </c>
      <c r="L2" s="26"/>
      <c r="M2" s="26"/>
      <c r="N2" s="26"/>
      <c r="O2" s="26"/>
      <c r="P2" s="26"/>
      <c r="Q2" s="26"/>
      <c r="R2" s="26"/>
      <c r="S2" s="26"/>
      <c r="T2" s="57"/>
      <c r="U2" s="58"/>
      <c r="V2" s="58"/>
      <c r="W2" s="58"/>
      <c r="X2" s="58"/>
      <c r="Y2" s="59"/>
      <c r="Z2" s="59"/>
      <c r="AA2" s="59"/>
      <c r="AB2" s="59"/>
      <c r="AC2" s="58"/>
      <c r="AD2" s="58"/>
      <c r="AE2" s="58"/>
      <c r="AF2" s="58"/>
      <c r="AG2" s="60"/>
      <c r="AH2" s="60"/>
      <c r="AI2" s="60"/>
      <c r="AJ2" s="60"/>
      <c r="AK2" s="61"/>
      <c r="AL2" s="61"/>
      <c r="AM2" s="62"/>
      <c r="AN2" s="58"/>
      <c r="AO2" s="58"/>
      <c r="AP2" s="58"/>
      <c r="AQ2" s="58"/>
      <c r="AR2" s="58"/>
      <c r="AS2" s="58"/>
      <c r="AT2" s="58"/>
      <c r="AU2" s="58"/>
      <c r="AV2" s="63"/>
      <c r="AX2" s="66"/>
      <c r="AY2" s="65"/>
    </row>
    <row r="3" spans="1:59" s="43" customFormat="1" ht="15.75" x14ac:dyDescent="0.25">
      <c r="A3" s="22"/>
      <c r="B3" s="22"/>
      <c r="C3" s="22"/>
      <c r="D3" s="22"/>
      <c r="F3" s="24"/>
      <c r="G3" s="24"/>
      <c r="H3" s="39" t="s">
        <v>78</v>
      </c>
      <c r="I3" s="39" t="s">
        <v>78</v>
      </c>
      <c r="J3" s="25"/>
      <c r="K3" s="39" t="s">
        <v>78</v>
      </c>
      <c r="L3" s="26"/>
      <c r="M3" s="26"/>
      <c r="N3" s="26"/>
      <c r="O3" s="26"/>
      <c r="P3" s="26"/>
      <c r="Q3" s="26"/>
      <c r="R3" s="26"/>
      <c r="S3" s="26"/>
      <c r="T3" s="57"/>
      <c r="U3" s="58"/>
      <c r="V3" s="58"/>
      <c r="W3" s="58"/>
      <c r="X3" s="58"/>
      <c r="Y3" s="59"/>
      <c r="Z3" s="59"/>
      <c r="AA3" s="59"/>
      <c r="AB3" s="59"/>
      <c r="AC3" s="58"/>
      <c r="AD3" s="58"/>
      <c r="AE3" s="58"/>
      <c r="AF3" s="58"/>
      <c r="AG3" s="60"/>
      <c r="AH3" s="60"/>
      <c r="AI3" s="60"/>
      <c r="AJ3" s="60"/>
      <c r="AK3" s="61"/>
      <c r="AL3" s="61"/>
      <c r="AM3" s="62"/>
      <c r="AN3" s="58"/>
      <c r="AO3" s="58"/>
      <c r="AP3" s="58"/>
      <c r="AQ3" s="58"/>
      <c r="AR3" s="58"/>
      <c r="AS3" s="58"/>
      <c r="AT3" s="58"/>
      <c r="AU3" s="58"/>
      <c r="AV3" s="63"/>
      <c r="AX3" s="66"/>
      <c r="AY3" s="65"/>
    </row>
    <row r="4" spans="1:59" s="43" customFormat="1" ht="15.75" x14ac:dyDescent="0.25">
      <c r="A4" s="22"/>
      <c r="B4" s="22"/>
      <c r="C4" s="22"/>
      <c r="D4" s="22"/>
      <c r="F4" s="24"/>
      <c r="G4" s="24"/>
      <c r="H4" s="39" t="s">
        <v>78</v>
      </c>
      <c r="I4" s="39" t="s">
        <v>78</v>
      </c>
      <c r="J4" s="25"/>
      <c r="K4" s="39" t="s">
        <v>78</v>
      </c>
      <c r="L4" s="26"/>
      <c r="M4" s="26"/>
      <c r="N4" s="26"/>
      <c r="O4" s="26"/>
      <c r="P4" s="26"/>
      <c r="Q4" s="26"/>
      <c r="R4" s="26"/>
      <c r="S4" s="26"/>
      <c r="T4" s="57"/>
      <c r="U4" s="58"/>
      <c r="V4" s="58"/>
      <c r="W4" s="58"/>
      <c r="X4" s="58"/>
      <c r="Y4" s="59"/>
      <c r="Z4" s="59"/>
      <c r="AA4" s="59"/>
      <c r="AB4" s="59"/>
      <c r="AC4" s="58"/>
      <c r="AD4" s="58"/>
      <c r="AE4" s="58"/>
      <c r="AF4" s="58"/>
      <c r="AG4" s="60"/>
      <c r="AH4" s="60"/>
      <c r="AI4" s="60"/>
      <c r="AJ4" s="60"/>
      <c r="AK4" s="61"/>
      <c r="AL4" s="61"/>
      <c r="AM4" s="62"/>
      <c r="AN4" s="58"/>
      <c r="AO4" s="58"/>
      <c r="AP4" s="58"/>
      <c r="AQ4" s="58"/>
      <c r="AR4" s="58"/>
      <c r="AS4" s="58"/>
      <c r="AT4" s="58"/>
      <c r="AU4" s="58"/>
      <c r="AV4" s="63"/>
      <c r="AX4" s="66"/>
      <c r="AY4" s="65"/>
    </row>
    <row r="5" spans="1:59" s="43" customFormat="1" ht="15.75" x14ac:dyDescent="0.25">
      <c r="A5" s="22"/>
      <c r="B5" s="22"/>
      <c r="C5" s="22"/>
      <c r="D5" s="22"/>
      <c r="F5" s="24"/>
      <c r="G5" s="24"/>
      <c r="H5" s="39" t="s">
        <v>78</v>
      </c>
      <c r="I5" s="39" t="s">
        <v>78</v>
      </c>
      <c r="J5" s="25"/>
      <c r="K5" s="39" t="s">
        <v>78</v>
      </c>
      <c r="L5" s="26"/>
      <c r="M5" s="26"/>
      <c r="N5" s="26"/>
      <c r="O5" s="26"/>
      <c r="P5" s="26"/>
      <c r="Q5" s="26"/>
      <c r="R5" s="26"/>
      <c r="S5" s="26"/>
      <c r="T5" s="57"/>
      <c r="U5" s="58"/>
      <c r="V5" s="58"/>
      <c r="W5" s="58"/>
      <c r="X5" s="58"/>
      <c r="Y5" s="59"/>
      <c r="Z5" s="59"/>
      <c r="AA5" s="59"/>
      <c r="AB5" s="59"/>
      <c r="AC5" s="58"/>
      <c r="AD5" s="58"/>
      <c r="AE5" s="58"/>
      <c r="AF5" s="58"/>
      <c r="AG5" s="60"/>
      <c r="AH5" s="60"/>
      <c r="AI5" s="60"/>
      <c r="AJ5" s="60"/>
      <c r="AK5" s="61"/>
      <c r="AL5" s="61"/>
      <c r="AM5" s="62"/>
      <c r="AN5" s="58"/>
      <c r="AO5" s="58"/>
      <c r="AP5" s="58"/>
      <c r="AQ5" s="58"/>
      <c r="AR5" s="58"/>
      <c r="AS5" s="58"/>
      <c r="AT5" s="58"/>
      <c r="AU5" s="58"/>
      <c r="AV5" s="63"/>
      <c r="AX5" s="66"/>
      <c r="AY5" s="65"/>
    </row>
    <row r="6" spans="1:59" s="43" customFormat="1" ht="15.75" x14ac:dyDescent="0.25">
      <c r="A6" s="22"/>
      <c r="B6" s="22"/>
      <c r="C6" s="22"/>
      <c r="D6" s="22"/>
      <c r="F6" s="24"/>
      <c r="G6" s="24"/>
      <c r="H6" s="39" t="s">
        <v>78</v>
      </c>
      <c r="I6" s="39" t="s">
        <v>78</v>
      </c>
      <c r="J6" s="25"/>
      <c r="K6" s="39" t="s">
        <v>78</v>
      </c>
      <c r="L6" s="26"/>
      <c r="M6" s="26"/>
      <c r="N6" s="26"/>
      <c r="O6" s="26"/>
      <c r="P6" s="26"/>
      <c r="Q6" s="26"/>
      <c r="R6" s="26"/>
      <c r="S6" s="26"/>
      <c r="T6" s="57"/>
      <c r="U6" s="58"/>
      <c r="V6" s="58"/>
      <c r="W6" s="58"/>
      <c r="X6" s="58"/>
      <c r="Y6" s="59"/>
      <c r="Z6" s="59"/>
      <c r="AA6" s="59"/>
      <c r="AB6" s="59"/>
      <c r="AC6" s="58"/>
      <c r="AD6" s="58"/>
      <c r="AE6" s="58"/>
      <c r="AF6" s="58"/>
      <c r="AG6" s="60"/>
      <c r="AH6" s="60"/>
      <c r="AI6" s="60"/>
      <c r="AJ6" s="60"/>
      <c r="AK6" s="61"/>
      <c r="AL6" s="61"/>
      <c r="AM6" s="62"/>
      <c r="AN6" s="58"/>
      <c r="AO6" s="58"/>
      <c r="AP6" s="58"/>
      <c r="AQ6" s="58"/>
      <c r="AR6" s="58"/>
      <c r="AS6" s="58"/>
      <c r="AT6" s="58"/>
      <c r="AU6" s="58"/>
      <c r="AV6" s="63"/>
      <c r="AX6" s="66"/>
      <c r="AY6" s="65"/>
    </row>
    <row r="7" spans="1:59" s="43" customFormat="1" ht="15.75" x14ac:dyDescent="0.25">
      <c r="A7" s="22"/>
      <c r="B7" s="22"/>
      <c r="C7" s="22"/>
      <c r="D7" s="22"/>
      <c r="F7" s="24"/>
      <c r="G7" s="24"/>
      <c r="H7" s="39" t="s">
        <v>78</v>
      </c>
      <c r="I7" s="39" t="s">
        <v>78</v>
      </c>
      <c r="J7" s="25"/>
      <c r="K7" s="39" t="s">
        <v>78</v>
      </c>
      <c r="L7" s="26"/>
      <c r="M7" s="26"/>
      <c r="N7" s="26"/>
      <c r="O7" s="26"/>
      <c r="P7" s="26"/>
      <c r="Q7" s="26"/>
      <c r="R7" s="26"/>
      <c r="S7" s="26"/>
      <c r="T7" s="57"/>
      <c r="U7" s="58"/>
      <c r="V7" s="58"/>
      <c r="W7" s="58"/>
      <c r="X7" s="58"/>
      <c r="Y7" s="59"/>
      <c r="Z7" s="59"/>
      <c r="AA7" s="59"/>
      <c r="AB7" s="59"/>
      <c r="AC7" s="58"/>
      <c r="AD7" s="58"/>
      <c r="AE7" s="58"/>
      <c r="AF7" s="58"/>
      <c r="AG7" s="60"/>
      <c r="AH7" s="60"/>
      <c r="AI7" s="60"/>
      <c r="AJ7" s="60"/>
      <c r="AK7" s="61"/>
      <c r="AL7" s="61"/>
      <c r="AM7" s="62"/>
      <c r="AN7" s="58"/>
      <c r="AO7" s="58"/>
      <c r="AP7" s="58"/>
      <c r="AQ7" s="58"/>
      <c r="AR7" s="58"/>
      <c r="AS7" s="58"/>
      <c r="AT7" s="58"/>
      <c r="AU7" s="58"/>
      <c r="AV7" s="63"/>
      <c r="AX7" s="66"/>
      <c r="AY7" s="65"/>
    </row>
    <row r="8" spans="1:59" s="43" customFormat="1" ht="20.100000000000001" customHeight="1" x14ac:dyDescent="0.25">
      <c r="A8" s="22" t="str">
        <f t="shared" si="0"/>
        <v>LT4NT2_D1+1</v>
      </c>
      <c r="B8" s="22" t="str">
        <f t="shared" si="1"/>
        <v>LT4NT2_D1+2</v>
      </c>
      <c r="C8" s="22" t="str">
        <f t="shared" si="2"/>
        <v>LT4NT2_D1+3</v>
      </c>
      <c r="D8" s="22" t="str">
        <f t="shared" si="3"/>
        <v>LT4NT2_D1+4</v>
      </c>
      <c r="E8" s="43" t="s">
        <v>14</v>
      </c>
      <c r="F8" s="24"/>
      <c r="G8" s="24" t="s">
        <v>24</v>
      </c>
      <c r="H8" s="39" t="s">
        <v>21</v>
      </c>
      <c r="I8" s="39" t="s">
        <v>15</v>
      </c>
      <c r="J8" s="25" t="s">
        <v>23</v>
      </c>
      <c r="K8" s="18" t="s">
        <v>82</v>
      </c>
      <c r="L8" s="26">
        <v>4800</v>
      </c>
      <c r="M8" s="26">
        <v>2300</v>
      </c>
      <c r="N8" s="26">
        <v>2000</v>
      </c>
      <c r="O8" s="26">
        <v>1600</v>
      </c>
      <c r="P8" s="26"/>
      <c r="Q8" s="26"/>
      <c r="R8" s="26"/>
      <c r="S8" s="26"/>
      <c r="T8" s="57" t="str">
        <f>G8</f>
        <v>LT4NT2_D1</v>
      </c>
      <c r="U8" s="58"/>
      <c r="V8" s="58"/>
      <c r="W8" s="58"/>
      <c r="X8" s="58"/>
      <c r="Y8" s="59">
        <f>U8/L8</f>
        <v>0</v>
      </c>
      <c r="Z8" s="59">
        <f>V8/M8</f>
        <v>0</v>
      </c>
      <c r="AA8" s="59"/>
      <c r="AB8" s="59"/>
      <c r="AC8" s="58" t="e">
        <f>VLOOKUP($G8,#REF!,5,0)</f>
        <v>#REF!</v>
      </c>
      <c r="AD8" s="58" t="e">
        <f>VLOOKUP($G8,#REF!,6,0)</f>
        <v>#REF!</v>
      </c>
      <c r="AE8" s="58" t="e">
        <f>VLOOKUP($G8,#REF!,7,0)</f>
        <v>#REF!</v>
      </c>
      <c r="AF8" s="58" t="e">
        <f>VLOOKUP($G8,#REF!,8,0)</f>
        <v>#REF!</v>
      </c>
      <c r="AG8" s="60" t="e">
        <f>AC8/L8</f>
        <v>#REF!</v>
      </c>
      <c r="AH8" s="60" t="e">
        <f>AD8/M8</f>
        <v>#REF!</v>
      </c>
      <c r="AI8" s="60" t="e">
        <f>AE8/N8</f>
        <v>#REF!</v>
      </c>
      <c r="AJ8" s="60" t="e">
        <f>AF8/O8</f>
        <v>#REF!</v>
      </c>
      <c r="AK8" s="61">
        <v>3.0842391304347823</v>
      </c>
      <c r="AL8" s="61"/>
      <c r="AM8" s="61">
        <v>1.75</v>
      </c>
      <c r="AN8" s="58">
        <f t="shared" si="4"/>
        <v>8400</v>
      </c>
      <c r="AO8" s="58">
        <f t="shared" si="4"/>
        <v>4025</v>
      </c>
      <c r="AP8" s="58">
        <f t="shared" si="4"/>
        <v>3500</v>
      </c>
      <c r="AQ8" s="58">
        <f t="shared" si="4"/>
        <v>2800</v>
      </c>
      <c r="AR8" s="58">
        <f t="shared" si="5"/>
        <v>8400</v>
      </c>
      <c r="AS8" s="58">
        <f t="shared" si="5"/>
        <v>4000</v>
      </c>
      <c r="AT8" s="58">
        <f t="shared" si="5"/>
        <v>3500</v>
      </c>
      <c r="AU8" s="58">
        <f t="shared" si="5"/>
        <v>2800</v>
      </c>
      <c r="AV8" s="63" t="e">
        <f>VLOOKUP($G8,#REF!,3,0)</f>
        <v>#REF!</v>
      </c>
      <c r="AW8" s="45" t="s">
        <v>14</v>
      </c>
      <c r="AX8" s="67"/>
      <c r="AY8" s="68">
        <v>1080</v>
      </c>
    </row>
    <row r="9" spans="1:59" s="43" customFormat="1" ht="20.100000000000001" customHeight="1" x14ac:dyDescent="0.25">
      <c r="A9" s="22"/>
      <c r="B9" s="22"/>
      <c r="C9" s="22"/>
      <c r="D9" s="22"/>
      <c r="F9" s="24"/>
      <c r="G9" s="24"/>
      <c r="H9" s="39" t="s">
        <v>78</v>
      </c>
      <c r="I9" s="39" t="s">
        <v>78</v>
      </c>
      <c r="J9" s="25"/>
      <c r="K9" s="39" t="s">
        <v>78</v>
      </c>
      <c r="L9" s="26"/>
      <c r="M9" s="26"/>
      <c r="N9" s="26"/>
      <c r="O9" s="26"/>
      <c r="P9" s="26"/>
      <c r="Q9" s="26"/>
      <c r="R9" s="26"/>
      <c r="S9" s="26"/>
      <c r="T9" s="57"/>
      <c r="U9" s="58"/>
      <c r="V9" s="58"/>
      <c r="W9" s="58"/>
      <c r="X9" s="58"/>
      <c r="Y9" s="59"/>
      <c r="Z9" s="59"/>
      <c r="AA9" s="59"/>
      <c r="AB9" s="59"/>
      <c r="AC9" s="58"/>
      <c r="AD9" s="58"/>
      <c r="AE9" s="58"/>
      <c r="AF9" s="58"/>
      <c r="AG9" s="60"/>
      <c r="AH9" s="60"/>
      <c r="AI9" s="60"/>
      <c r="AJ9" s="60"/>
      <c r="AK9" s="61"/>
      <c r="AL9" s="61"/>
      <c r="AM9" s="61"/>
      <c r="AN9" s="58"/>
      <c r="AO9" s="58"/>
      <c r="AP9" s="58"/>
      <c r="AQ9" s="58"/>
      <c r="AR9" s="58"/>
      <c r="AS9" s="58"/>
      <c r="AT9" s="58"/>
      <c r="AU9" s="58"/>
      <c r="AV9" s="63"/>
      <c r="AW9" s="69"/>
      <c r="AX9" s="67"/>
      <c r="AY9" s="68"/>
    </row>
    <row r="10" spans="1:59" s="43" customFormat="1" ht="20.100000000000001" customHeight="1" x14ac:dyDescent="0.25">
      <c r="A10" s="22"/>
      <c r="B10" s="22"/>
      <c r="C10" s="22"/>
      <c r="D10" s="22"/>
      <c r="F10" s="24"/>
      <c r="G10" s="24"/>
      <c r="H10" s="39" t="s">
        <v>78</v>
      </c>
      <c r="I10" s="39" t="s">
        <v>78</v>
      </c>
      <c r="J10" s="25"/>
      <c r="K10" s="39" t="s">
        <v>78</v>
      </c>
      <c r="L10" s="26"/>
      <c r="M10" s="26"/>
      <c r="N10" s="26"/>
      <c r="O10" s="26"/>
      <c r="P10" s="26"/>
      <c r="Q10" s="26"/>
      <c r="R10" s="26"/>
      <c r="S10" s="26"/>
      <c r="T10" s="57"/>
      <c r="U10" s="58"/>
      <c r="V10" s="58"/>
      <c r="W10" s="58"/>
      <c r="X10" s="58"/>
      <c r="Y10" s="59"/>
      <c r="Z10" s="59"/>
      <c r="AA10" s="59"/>
      <c r="AB10" s="59"/>
      <c r="AC10" s="58"/>
      <c r="AD10" s="58"/>
      <c r="AE10" s="58"/>
      <c r="AF10" s="58"/>
      <c r="AG10" s="60"/>
      <c r="AH10" s="60"/>
      <c r="AI10" s="60"/>
      <c r="AJ10" s="60"/>
      <c r="AK10" s="61"/>
      <c r="AL10" s="61"/>
      <c r="AM10" s="61"/>
      <c r="AN10" s="58"/>
      <c r="AO10" s="58"/>
      <c r="AP10" s="58"/>
      <c r="AQ10" s="58"/>
      <c r="AR10" s="58"/>
      <c r="AS10" s="58"/>
      <c r="AT10" s="58"/>
      <c r="AU10" s="58"/>
      <c r="AV10" s="63"/>
      <c r="AW10" s="69"/>
      <c r="AX10" s="67"/>
      <c r="AY10" s="68"/>
    </row>
    <row r="11" spans="1:59" s="43" customFormat="1" ht="20.100000000000001" customHeight="1" x14ac:dyDescent="0.25">
      <c r="A11" s="22"/>
      <c r="B11" s="22"/>
      <c r="C11" s="22"/>
      <c r="D11" s="22"/>
      <c r="F11" s="24"/>
      <c r="G11" s="24"/>
      <c r="H11" s="39" t="s">
        <v>78</v>
      </c>
      <c r="I11" s="39" t="s">
        <v>78</v>
      </c>
      <c r="J11" s="25"/>
      <c r="K11" s="39" t="s">
        <v>78</v>
      </c>
      <c r="L11" s="26"/>
      <c r="M11" s="26"/>
      <c r="N11" s="26"/>
      <c r="O11" s="26"/>
      <c r="P11" s="26"/>
      <c r="Q11" s="26"/>
      <c r="R11" s="26"/>
      <c r="S11" s="26"/>
      <c r="T11" s="57"/>
      <c r="U11" s="58"/>
      <c r="V11" s="58"/>
      <c r="W11" s="58"/>
      <c r="X11" s="58"/>
      <c r="Y11" s="59"/>
      <c r="Z11" s="59"/>
      <c r="AA11" s="59"/>
      <c r="AB11" s="59"/>
      <c r="AC11" s="58"/>
      <c r="AD11" s="58"/>
      <c r="AE11" s="58"/>
      <c r="AF11" s="58"/>
      <c r="AG11" s="60"/>
      <c r="AH11" s="60"/>
      <c r="AI11" s="60"/>
      <c r="AJ11" s="60"/>
      <c r="AK11" s="61"/>
      <c r="AL11" s="61"/>
      <c r="AM11" s="61"/>
      <c r="AN11" s="58"/>
      <c r="AO11" s="58"/>
      <c r="AP11" s="58"/>
      <c r="AQ11" s="58"/>
      <c r="AR11" s="58"/>
      <c r="AS11" s="58"/>
      <c r="AT11" s="58"/>
      <c r="AU11" s="58"/>
      <c r="AV11" s="63"/>
      <c r="AW11" s="69"/>
      <c r="AX11" s="67"/>
      <c r="AY11" s="68"/>
    </row>
    <row r="12" spans="1:59" s="43" customFormat="1" ht="20.100000000000001" customHeight="1" x14ac:dyDescent="0.25">
      <c r="A12" s="22"/>
      <c r="B12" s="22"/>
      <c r="C12" s="22"/>
      <c r="D12" s="22"/>
      <c r="F12" s="24"/>
      <c r="G12" s="24"/>
      <c r="H12" s="39" t="s">
        <v>78</v>
      </c>
      <c r="I12" s="39" t="s">
        <v>78</v>
      </c>
      <c r="J12" s="25"/>
      <c r="K12" s="39" t="s">
        <v>78</v>
      </c>
      <c r="L12" s="26"/>
      <c r="M12" s="26"/>
      <c r="N12" s="26"/>
      <c r="O12" s="26"/>
      <c r="P12" s="26"/>
      <c r="Q12" s="26"/>
      <c r="R12" s="26"/>
      <c r="S12" s="26"/>
      <c r="T12" s="57"/>
      <c r="U12" s="58"/>
      <c r="V12" s="58"/>
      <c r="W12" s="58"/>
      <c r="X12" s="58"/>
      <c r="Y12" s="59"/>
      <c r="Z12" s="59"/>
      <c r="AA12" s="59"/>
      <c r="AB12" s="59"/>
      <c r="AC12" s="58"/>
      <c r="AD12" s="58"/>
      <c r="AE12" s="58"/>
      <c r="AF12" s="58"/>
      <c r="AG12" s="60"/>
      <c r="AH12" s="60"/>
      <c r="AI12" s="60"/>
      <c r="AJ12" s="60"/>
      <c r="AK12" s="61"/>
      <c r="AL12" s="61"/>
      <c r="AM12" s="61"/>
      <c r="AN12" s="58"/>
      <c r="AO12" s="58"/>
      <c r="AP12" s="58"/>
      <c r="AQ12" s="58"/>
      <c r="AR12" s="58"/>
      <c r="AS12" s="58"/>
      <c r="AT12" s="58"/>
      <c r="AU12" s="58"/>
      <c r="AV12" s="63"/>
      <c r="AW12" s="69"/>
      <c r="AX12" s="67"/>
      <c r="AY12" s="68"/>
    </row>
    <row r="13" spans="1:59" s="43" customFormat="1" ht="20.100000000000001" customHeight="1" x14ac:dyDescent="0.25">
      <c r="A13" s="22"/>
      <c r="B13" s="22"/>
      <c r="C13" s="22"/>
      <c r="D13" s="22"/>
      <c r="F13" s="24"/>
      <c r="G13" s="24"/>
      <c r="H13" s="39" t="s">
        <v>78</v>
      </c>
      <c r="I13" s="39" t="s">
        <v>78</v>
      </c>
      <c r="J13" s="25"/>
      <c r="K13" s="39" t="s">
        <v>78</v>
      </c>
      <c r="L13" s="26"/>
      <c r="M13" s="26"/>
      <c r="N13" s="26"/>
      <c r="O13" s="26"/>
      <c r="P13" s="26"/>
      <c r="Q13" s="26"/>
      <c r="R13" s="26"/>
      <c r="S13" s="26"/>
      <c r="T13" s="57"/>
      <c r="U13" s="58"/>
      <c r="V13" s="58"/>
      <c r="W13" s="58"/>
      <c r="X13" s="58"/>
      <c r="Y13" s="59"/>
      <c r="Z13" s="59"/>
      <c r="AA13" s="59"/>
      <c r="AB13" s="59"/>
      <c r="AC13" s="58"/>
      <c r="AD13" s="58"/>
      <c r="AE13" s="58"/>
      <c r="AF13" s="58"/>
      <c r="AG13" s="60"/>
      <c r="AH13" s="60"/>
      <c r="AI13" s="60"/>
      <c r="AJ13" s="60"/>
      <c r="AK13" s="61"/>
      <c r="AL13" s="61"/>
      <c r="AM13" s="61"/>
      <c r="AN13" s="58"/>
      <c r="AO13" s="58"/>
      <c r="AP13" s="58"/>
      <c r="AQ13" s="58"/>
      <c r="AR13" s="58"/>
      <c r="AS13" s="58"/>
      <c r="AT13" s="58"/>
      <c r="AU13" s="58"/>
      <c r="AV13" s="63"/>
      <c r="AW13" s="69"/>
      <c r="AX13" s="67"/>
      <c r="AY13" s="68"/>
    </row>
    <row r="14" spans="1:59" s="43" customFormat="1" ht="20.100000000000001" customHeight="1" x14ac:dyDescent="0.25">
      <c r="A14" s="22"/>
      <c r="B14" s="22"/>
      <c r="C14" s="22"/>
      <c r="D14" s="22"/>
      <c r="F14" s="24"/>
      <c r="G14" s="24"/>
      <c r="H14" s="39" t="s">
        <v>78</v>
      </c>
      <c r="I14" s="39" t="s">
        <v>78</v>
      </c>
      <c r="J14" s="25"/>
      <c r="K14" s="39" t="s">
        <v>78</v>
      </c>
      <c r="L14" s="26"/>
      <c r="M14" s="26"/>
      <c r="N14" s="26"/>
      <c r="O14" s="26"/>
      <c r="P14" s="26"/>
      <c r="Q14" s="26"/>
      <c r="R14" s="26"/>
      <c r="S14" s="26"/>
      <c r="T14" s="57"/>
      <c r="U14" s="58"/>
      <c r="V14" s="58"/>
      <c r="W14" s="58"/>
      <c r="X14" s="58"/>
      <c r="Y14" s="59"/>
      <c r="Z14" s="59"/>
      <c r="AA14" s="59"/>
      <c r="AB14" s="59"/>
      <c r="AC14" s="58"/>
      <c r="AD14" s="58"/>
      <c r="AE14" s="58"/>
      <c r="AF14" s="58"/>
      <c r="AG14" s="60"/>
      <c r="AH14" s="60"/>
      <c r="AI14" s="60"/>
      <c r="AJ14" s="60"/>
      <c r="AK14" s="61"/>
      <c r="AL14" s="61"/>
      <c r="AM14" s="61"/>
      <c r="AN14" s="58"/>
      <c r="AO14" s="58"/>
      <c r="AP14" s="58"/>
      <c r="AQ14" s="58"/>
      <c r="AR14" s="58"/>
      <c r="AS14" s="58"/>
      <c r="AT14" s="58"/>
      <c r="AU14" s="58"/>
      <c r="AV14" s="63"/>
      <c r="AW14" s="69"/>
      <c r="AX14" s="67"/>
      <c r="AY14" s="68"/>
    </row>
    <row r="15" spans="1:59" s="43" customFormat="1" ht="39" customHeight="1" x14ac:dyDescent="0.25">
      <c r="A15" s="22" t="str">
        <f t="shared" si="0"/>
        <v>LT4NT2_D2+1</v>
      </c>
      <c r="B15" s="22" t="str">
        <f t="shared" si="1"/>
        <v>LT4NT2_D2+2</v>
      </c>
      <c r="C15" s="22" t="str">
        <f t="shared" si="2"/>
        <v>LT4NT2_D2+3</v>
      </c>
      <c r="D15" s="22" t="str">
        <f t="shared" si="3"/>
        <v>LT4NT2_D2+4</v>
      </c>
      <c r="E15" s="43" t="s">
        <v>14</v>
      </c>
      <c r="F15" s="24"/>
      <c r="G15" s="24" t="s">
        <v>25</v>
      </c>
      <c r="H15" s="39" t="s">
        <v>21</v>
      </c>
      <c r="I15" s="18" t="s">
        <v>82</v>
      </c>
      <c r="J15" s="25" t="s">
        <v>23</v>
      </c>
      <c r="K15" s="39" t="s">
        <v>80</v>
      </c>
      <c r="L15" s="26">
        <v>4200</v>
      </c>
      <c r="M15" s="26">
        <v>2100</v>
      </c>
      <c r="N15" s="26">
        <v>1800</v>
      </c>
      <c r="O15" s="26">
        <v>1600</v>
      </c>
      <c r="P15" s="26"/>
      <c r="Q15" s="26"/>
      <c r="R15" s="26"/>
      <c r="S15" s="26"/>
      <c r="T15" s="57" t="str">
        <f>G15</f>
        <v>LT4NT2_D2</v>
      </c>
      <c r="U15" s="58"/>
      <c r="V15" s="58"/>
      <c r="W15" s="58"/>
      <c r="X15" s="58"/>
      <c r="Y15" s="59">
        <f>U15/L15</f>
        <v>0</v>
      </c>
      <c r="Z15" s="59">
        <f>V15/M15</f>
        <v>0</v>
      </c>
      <c r="AA15" s="59">
        <f>W15/N15</f>
        <v>0</v>
      </c>
      <c r="AB15" s="59">
        <f>X15/O15</f>
        <v>0</v>
      </c>
      <c r="AC15" s="58"/>
      <c r="AD15" s="58" t="e">
        <f>VLOOKUP($G15,#REF!,6,0)</f>
        <v>#REF!</v>
      </c>
      <c r="AE15" s="58" t="e">
        <f>VLOOKUP($G15,#REF!,7,0)</f>
        <v>#REF!</v>
      </c>
      <c r="AF15" s="58" t="e">
        <f>VLOOKUP($G15,#REF!,8,0)</f>
        <v>#REF!</v>
      </c>
      <c r="AG15" s="60"/>
      <c r="AH15" s="60" t="e">
        <f>AD15/M15</f>
        <v>#REF!</v>
      </c>
      <c r="AI15" s="60" t="e">
        <f>AE15/N15</f>
        <v>#REF!</v>
      </c>
      <c r="AJ15" s="60" t="e">
        <f>AF15/O15</f>
        <v>#REF!</v>
      </c>
      <c r="AK15" s="61">
        <v>3.1622023809523814</v>
      </c>
      <c r="AL15" s="61"/>
      <c r="AM15" s="61">
        <v>1.8</v>
      </c>
      <c r="AN15" s="58">
        <f t="shared" si="4"/>
        <v>7560</v>
      </c>
      <c r="AO15" s="58">
        <f t="shared" si="4"/>
        <v>3780</v>
      </c>
      <c r="AP15" s="58">
        <f t="shared" si="4"/>
        <v>3240</v>
      </c>
      <c r="AQ15" s="58">
        <f t="shared" si="4"/>
        <v>2880</v>
      </c>
      <c r="AR15" s="58">
        <f t="shared" si="5"/>
        <v>7600</v>
      </c>
      <c r="AS15" s="58">
        <f t="shared" si="5"/>
        <v>3800</v>
      </c>
      <c r="AT15" s="58">
        <f t="shared" si="5"/>
        <v>3200</v>
      </c>
      <c r="AU15" s="58">
        <f t="shared" si="5"/>
        <v>2900</v>
      </c>
      <c r="AV15" s="63" t="e">
        <f>VLOOKUP($G15,#REF!,3,0)</f>
        <v>#REF!</v>
      </c>
      <c r="AW15" s="46" t="s">
        <v>14</v>
      </c>
      <c r="AX15" s="67"/>
      <c r="AY15" s="68">
        <v>1080</v>
      </c>
    </row>
    <row r="16" spans="1:59" s="43" customFormat="1" ht="39" customHeight="1" x14ac:dyDescent="0.25">
      <c r="A16" s="22"/>
      <c r="B16" s="22"/>
      <c r="C16" s="22"/>
      <c r="D16" s="22"/>
      <c r="F16" s="24"/>
      <c r="G16" s="24"/>
      <c r="H16" s="39" t="s">
        <v>78</v>
      </c>
      <c r="I16" s="39" t="s">
        <v>78</v>
      </c>
      <c r="J16" s="25"/>
      <c r="K16" s="39" t="s">
        <v>78</v>
      </c>
      <c r="L16" s="26"/>
      <c r="M16" s="26"/>
      <c r="N16" s="26"/>
      <c r="O16" s="26"/>
      <c r="P16" s="26"/>
      <c r="Q16" s="26"/>
      <c r="R16" s="26"/>
      <c r="S16" s="26"/>
      <c r="T16" s="57"/>
      <c r="U16" s="58"/>
      <c r="V16" s="58"/>
      <c r="W16" s="58"/>
      <c r="X16" s="58"/>
      <c r="Y16" s="59"/>
      <c r="Z16" s="59"/>
      <c r="AA16" s="59"/>
      <c r="AB16" s="59"/>
      <c r="AC16" s="58"/>
      <c r="AD16" s="58"/>
      <c r="AE16" s="58"/>
      <c r="AF16" s="58"/>
      <c r="AG16" s="60"/>
      <c r="AH16" s="60"/>
      <c r="AI16" s="60"/>
      <c r="AJ16" s="60"/>
      <c r="AK16" s="61"/>
      <c r="AL16" s="61"/>
      <c r="AM16" s="61"/>
      <c r="AN16" s="58"/>
      <c r="AO16" s="58"/>
      <c r="AP16" s="58"/>
      <c r="AQ16" s="58"/>
      <c r="AR16" s="58"/>
      <c r="AS16" s="58"/>
      <c r="AT16" s="58"/>
      <c r="AU16" s="58"/>
      <c r="AV16" s="63"/>
      <c r="AW16" s="23"/>
      <c r="AX16" s="67"/>
      <c r="AY16" s="68"/>
    </row>
    <row r="17" spans="1:1023 1067:2047 2091:3071 3115:4095 4139:5119 5163:6143 6187:7167 7211:8191 8235:9215 9259:10239 10283:11263 11307:12287 12331:13311 13355:14335 14379:15359 15403:16384" s="43" customFormat="1" ht="39" customHeight="1" x14ac:dyDescent="0.25">
      <c r="A17" s="22"/>
      <c r="B17" s="22"/>
      <c r="C17" s="22"/>
      <c r="D17" s="22"/>
      <c r="F17" s="24"/>
      <c r="G17" s="24"/>
      <c r="H17" s="39" t="s">
        <v>78</v>
      </c>
      <c r="I17" s="39" t="s">
        <v>78</v>
      </c>
      <c r="J17" s="25"/>
      <c r="K17" s="39" t="s">
        <v>78</v>
      </c>
      <c r="L17" s="26"/>
      <c r="M17" s="26"/>
      <c r="N17" s="26"/>
      <c r="O17" s="26"/>
      <c r="P17" s="26"/>
      <c r="Q17" s="26"/>
      <c r="R17" s="26"/>
      <c r="S17" s="26"/>
      <c r="T17" s="57"/>
      <c r="U17" s="58"/>
      <c r="V17" s="58"/>
      <c r="W17" s="58"/>
      <c r="X17" s="58"/>
      <c r="Y17" s="59"/>
      <c r="Z17" s="59"/>
      <c r="AA17" s="59"/>
      <c r="AB17" s="59"/>
      <c r="AC17" s="58"/>
      <c r="AD17" s="58"/>
      <c r="AE17" s="58"/>
      <c r="AF17" s="58"/>
      <c r="AG17" s="60"/>
      <c r="AH17" s="60"/>
      <c r="AI17" s="60"/>
      <c r="AJ17" s="60"/>
      <c r="AK17" s="61"/>
      <c r="AL17" s="61"/>
      <c r="AM17" s="61"/>
      <c r="AN17" s="58"/>
      <c r="AO17" s="58"/>
      <c r="AP17" s="58"/>
      <c r="AQ17" s="58"/>
      <c r="AR17" s="58"/>
      <c r="AS17" s="58"/>
      <c r="AT17" s="58"/>
      <c r="AU17" s="58"/>
      <c r="AV17" s="63"/>
      <c r="AW17" s="23"/>
      <c r="AX17" s="67"/>
      <c r="AY17" s="68"/>
    </row>
    <row r="18" spans="1:1023 1067:2047 2091:3071 3115:4095 4139:5119 5163:6143 6187:7167 7211:8191 8235:9215 9259:10239 10283:11263 11307:12287 12331:13311 13355:14335 14379:15359 15403:16384" s="43" customFormat="1" ht="39" customHeight="1" x14ac:dyDescent="0.25">
      <c r="A18" s="22"/>
      <c r="B18" s="22"/>
      <c r="C18" s="22"/>
      <c r="D18" s="22"/>
      <c r="F18" s="24"/>
      <c r="G18" s="24"/>
      <c r="H18" s="39" t="s">
        <v>78</v>
      </c>
      <c r="I18" s="39" t="s">
        <v>78</v>
      </c>
      <c r="J18" s="25"/>
      <c r="K18" s="39" t="s">
        <v>78</v>
      </c>
      <c r="L18" s="26"/>
      <c r="M18" s="26"/>
      <c r="N18" s="26"/>
      <c r="O18" s="26"/>
      <c r="P18" s="26"/>
      <c r="Q18" s="26"/>
      <c r="R18" s="26"/>
      <c r="S18" s="26"/>
      <c r="T18" s="57"/>
      <c r="U18" s="58"/>
      <c r="V18" s="58"/>
      <c r="W18" s="58"/>
      <c r="X18" s="58"/>
      <c r="Y18" s="59"/>
      <c r="Z18" s="59"/>
      <c r="AA18" s="59"/>
      <c r="AB18" s="59"/>
      <c r="AC18" s="58"/>
      <c r="AD18" s="58"/>
      <c r="AE18" s="58"/>
      <c r="AF18" s="58"/>
      <c r="AG18" s="60"/>
      <c r="AH18" s="60"/>
      <c r="AI18" s="60"/>
      <c r="AJ18" s="60"/>
      <c r="AK18" s="61"/>
      <c r="AL18" s="61"/>
      <c r="AM18" s="61"/>
      <c r="AN18" s="58"/>
      <c r="AO18" s="58"/>
      <c r="AP18" s="58"/>
      <c r="AQ18" s="58"/>
      <c r="AR18" s="58"/>
      <c r="AS18" s="58"/>
      <c r="AT18" s="58"/>
      <c r="AU18" s="58"/>
      <c r="AV18" s="63"/>
      <c r="AW18" s="23"/>
      <c r="AX18" s="67"/>
      <c r="AY18" s="68"/>
    </row>
    <row r="19" spans="1:1023 1067:2047 2091:3071 3115:4095 4139:5119 5163:6143 6187:7167 7211:8191 8235:9215 9259:10239 10283:11263 11307:12287 12331:13311 13355:14335 14379:15359 15403:16384" s="43" customFormat="1" ht="39" customHeight="1" x14ac:dyDescent="0.25">
      <c r="A19" s="22"/>
      <c r="B19" s="22"/>
      <c r="C19" s="22"/>
      <c r="D19" s="22"/>
      <c r="F19" s="24"/>
      <c r="G19" s="24"/>
      <c r="H19" s="39" t="s">
        <v>78</v>
      </c>
      <c r="I19" s="39" t="s">
        <v>78</v>
      </c>
      <c r="J19" s="25"/>
      <c r="K19" s="39" t="s">
        <v>78</v>
      </c>
      <c r="L19" s="26"/>
      <c r="M19" s="26"/>
      <c r="N19" s="26"/>
      <c r="O19" s="26"/>
      <c r="P19" s="26"/>
      <c r="Q19" s="26"/>
      <c r="R19" s="26"/>
      <c r="S19" s="26"/>
      <c r="T19" s="57"/>
      <c r="U19" s="58"/>
      <c r="V19" s="58"/>
      <c r="W19" s="58"/>
      <c r="X19" s="58"/>
      <c r="Y19" s="59"/>
      <c r="Z19" s="59"/>
      <c r="AA19" s="59"/>
      <c r="AB19" s="59"/>
      <c r="AC19" s="58"/>
      <c r="AD19" s="58"/>
      <c r="AE19" s="58"/>
      <c r="AF19" s="58"/>
      <c r="AG19" s="60"/>
      <c r="AH19" s="60"/>
      <c r="AI19" s="60"/>
      <c r="AJ19" s="60"/>
      <c r="AK19" s="61"/>
      <c r="AL19" s="61"/>
      <c r="AM19" s="61"/>
      <c r="AN19" s="58"/>
      <c r="AO19" s="58"/>
      <c r="AP19" s="58"/>
      <c r="AQ19" s="58"/>
      <c r="AR19" s="58"/>
      <c r="AS19" s="58"/>
      <c r="AT19" s="58"/>
      <c r="AU19" s="58"/>
      <c r="AV19" s="63"/>
      <c r="AW19" s="23"/>
      <c r="AX19" s="67"/>
      <c r="AY19" s="68"/>
    </row>
    <row r="20" spans="1:1023 1067:2047 2091:3071 3115:4095 4139:5119 5163:6143 6187:7167 7211:8191 8235:9215 9259:10239 10283:11263 11307:12287 12331:13311 13355:14335 14379:15359 15403:16384" s="43" customFormat="1" ht="39" customHeight="1" x14ac:dyDescent="0.25">
      <c r="A20" s="22"/>
      <c r="B20" s="22"/>
      <c r="C20" s="22"/>
      <c r="D20" s="22"/>
      <c r="F20" s="24"/>
      <c r="G20" s="24"/>
      <c r="H20" s="39" t="s">
        <v>78</v>
      </c>
      <c r="I20" s="39" t="s">
        <v>78</v>
      </c>
      <c r="J20" s="25"/>
      <c r="K20" s="39" t="s">
        <v>78</v>
      </c>
      <c r="L20" s="26"/>
      <c r="M20" s="26"/>
      <c r="N20" s="26"/>
      <c r="O20" s="26"/>
      <c r="P20" s="26"/>
      <c r="Q20" s="26"/>
      <c r="R20" s="26"/>
      <c r="S20" s="26"/>
      <c r="T20" s="57"/>
      <c r="U20" s="58"/>
      <c r="V20" s="58"/>
      <c r="W20" s="58"/>
      <c r="X20" s="58"/>
      <c r="Y20" s="59"/>
      <c r="Z20" s="59"/>
      <c r="AA20" s="59"/>
      <c r="AB20" s="59"/>
      <c r="AC20" s="58"/>
      <c r="AD20" s="58"/>
      <c r="AE20" s="58"/>
      <c r="AF20" s="58"/>
      <c r="AG20" s="60"/>
      <c r="AH20" s="60"/>
      <c r="AI20" s="60"/>
      <c r="AJ20" s="60"/>
      <c r="AK20" s="61"/>
      <c r="AL20" s="61"/>
      <c r="AM20" s="61"/>
      <c r="AN20" s="58"/>
      <c r="AO20" s="58"/>
      <c r="AP20" s="58"/>
      <c r="AQ20" s="58"/>
      <c r="AR20" s="58"/>
      <c r="AS20" s="58"/>
      <c r="AT20" s="58"/>
      <c r="AU20" s="58"/>
      <c r="AV20" s="63"/>
      <c r="AW20" s="23"/>
      <c r="AX20" s="67"/>
      <c r="AY20" s="68"/>
    </row>
    <row r="21" spans="1:1023 1067:2047 2091:3071 3115:4095 4139:5119 5163:6143 6187:7167 7211:8191 8235:9215 9259:10239 10283:11263 11307:12287 12331:13311 13355:14335 14379:15359 15403:16384" s="43" customFormat="1" ht="39" customHeight="1" x14ac:dyDescent="0.25">
      <c r="A21" s="22"/>
      <c r="B21" s="22"/>
      <c r="C21" s="22"/>
      <c r="D21" s="22"/>
      <c r="F21" s="24"/>
      <c r="G21" s="24"/>
      <c r="H21" s="39" t="s">
        <v>78</v>
      </c>
      <c r="I21" s="39" t="s">
        <v>78</v>
      </c>
      <c r="J21" s="25"/>
      <c r="K21" s="39" t="s">
        <v>78</v>
      </c>
      <c r="L21" s="26"/>
      <c r="M21" s="26"/>
      <c r="N21" s="26"/>
      <c r="O21" s="26"/>
      <c r="P21" s="26"/>
      <c r="Q21" s="26"/>
      <c r="R21" s="26"/>
      <c r="S21" s="26"/>
      <c r="T21" s="57"/>
      <c r="U21" s="58"/>
      <c r="V21" s="58"/>
      <c r="W21" s="58"/>
      <c r="X21" s="58"/>
      <c r="Y21" s="59"/>
      <c r="Z21" s="59"/>
      <c r="AA21" s="59"/>
      <c r="AB21" s="59"/>
      <c r="AC21" s="58"/>
      <c r="AD21" s="58"/>
      <c r="AE21" s="58"/>
      <c r="AF21" s="58"/>
      <c r="AG21" s="60"/>
      <c r="AH21" s="60"/>
      <c r="AI21" s="60"/>
      <c r="AJ21" s="60"/>
      <c r="AK21" s="61"/>
      <c r="AL21" s="61"/>
      <c r="AM21" s="61"/>
      <c r="AN21" s="58"/>
      <c r="AO21" s="58"/>
      <c r="AP21" s="58"/>
      <c r="AQ21" s="58"/>
      <c r="AR21" s="58"/>
      <c r="AS21" s="58"/>
      <c r="AT21" s="58"/>
      <c r="AU21" s="58"/>
      <c r="AV21" s="63"/>
      <c r="AW21" s="23"/>
      <c r="AX21" s="67"/>
      <c r="AY21" s="68"/>
    </row>
    <row r="22" spans="1:1023 1067:2047 2091:3071 3115:4095 4139:5119 5163:6143 6187:7167 7211:8191 8235:9215 9259:10239 10283:11263 11307:12287 12331:13311 13355:14335 14379:15359 15403:16384" s="43" customFormat="1" ht="47.25" x14ac:dyDescent="0.25">
      <c r="A22" s="22" t="str">
        <f t="shared" si="0"/>
        <v>LT22NT2+1</v>
      </c>
      <c r="B22" s="22" t="str">
        <f t="shared" si="1"/>
        <v>LT22NT2+2</v>
      </c>
      <c r="C22" s="22" t="str">
        <f t="shared" si="2"/>
        <v>LT22NT2+3</v>
      </c>
      <c r="D22" s="22" t="str">
        <f t="shared" si="3"/>
        <v>LT22NT2+4</v>
      </c>
      <c r="E22" s="43" t="s">
        <v>14</v>
      </c>
      <c r="F22" s="24">
        <v>22</v>
      </c>
      <c r="G22" s="24" t="s">
        <v>32</v>
      </c>
      <c r="H22" s="39" t="s">
        <v>49</v>
      </c>
      <c r="I22" s="39" t="s">
        <v>40</v>
      </c>
      <c r="J22" s="25" t="s">
        <v>49</v>
      </c>
      <c r="K22" s="39" t="s">
        <v>21</v>
      </c>
      <c r="L22" s="26">
        <v>5100</v>
      </c>
      <c r="M22" s="26">
        <v>2500</v>
      </c>
      <c r="N22" s="26">
        <v>2100</v>
      </c>
      <c r="O22" s="26">
        <v>1800</v>
      </c>
      <c r="P22" s="26"/>
      <c r="Q22" s="26"/>
      <c r="R22" s="26"/>
      <c r="S22" s="26"/>
      <c r="T22" s="57" t="str">
        <f>G22</f>
        <v>LT22NT2</v>
      </c>
      <c r="U22" s="58"/>
      <c r="V22" s="58"/>
      <c r="W22" s="58"/>
      <c r="X22" s="58"/>
      <c r="Y22" s="59"/>
      <c r="Z22" s="59">
        <f t="shared" ref="Z22" si="6">V22/M22</f>
        <v>0</v>
      </c>
      <c r="AA22" s="59"/>
      <c r="AB22" s="59"/>
      <c r="AC22" s="58"/>
      <c r="AD22" s="58"/>
      <c r="AE22" s="58"/>
      <c r="AF22" s="58"/>
      <c r="AG22" s="60"/>
      <c r="AH22" s="60"/>
      <c r="AI22" s="60"/>
      <c r="AJ22" s="60"/>
      <c r="AK22" s="61">
        <v>3.2</v>
      </c>
      <c r="AL22" s="61"/>
      <c r="AM22" s="61">
        <v>1.85</v>
      </c>
      <c r="AN22" s="58">
        <f t="shared" si="4"/>
        <v>9435</v>
      </c>
      <c r="AO22" s="58">
        <f t="shared" si="4"/>
        <v>4625</v>
      </c>
      <c r="AP22" s="58">
        <f t="shared" si="4"/>
        <v>3885</v>
      </c>
      <c r="AQ22" s="58">
        <f t="shared" si="4"/>
        <v>3330</v>
      </c>
      <c r="AR22" s="58">
        <f t="shared" si="5"/>
        <v>9400</v>
      </c>
      <c r="AS22" s="58">
        <f t="shared" si="5"/>
        <v>4600</v>
      </c>
      <c r="AT22" s="58">
        <f t="shared" si="5"/>
        <v>3900</v>
      </c>
      <c r="AU22" s="58">
        <f t="shared" si="5"/>
        <v>3300</v>
      </c>
      <c r="AV22" s="63"/>
      <c r="AW22" s="43" t="s">
        <v>14</v>
      </c>
      <c r="AX22" s="64"/>
      <c r="AY22" s="65">
        <v>1080</v>
      </c>
    </row>
    <row r="23" spans="1:1023 1067:2047 2091:3071 3115:4095 4139:5119 5163:6143 6187:7167 7211:8191 8235:9215 9259:10239 10283:11263 11307:12287 12331:13311 13355:14335 14379:15359 15403:16384" s="43" customFormat="1" ht="15.75" x14ac:dyDescent="0.25">
      <c r="A23" s="22"/>
      <c r="B23" s="22"/>
      <c r="C23" s="22"/>
      <c r="D23" s="22"/>
      <c r="F23" s="24"/>
      <c r="G23" s="24"/>
      <c r="H23" s="39" t="s">
        <v>78</v>
      </c>
      <c r="I23" s="39" t="s">
        <v>78</v>
      </c>
      <c r="J23" s="25"/>
      <c r="K23" s="39" t="s">
        <v>78</v>
      </c>
      <c r="L23" s="26"/>
      <c r="M23" s="26"/>
      <c r="N23" s="26"/>
      <c r="O23" s="26"/>
      <c r="P23" s="26"/>
      <c r="Q23" s="26"/>
      <c r="R23" s="26"/>
      <c r="S23" s="26"/>
      <c r="T23" s="57"/>
      <c r="U23" s="58"/>
      <c r="V23" s="58"/>
      <c r="W23" s="58"/>
      <c r="X23" s="58"/>
      <c r="Y23" s="59"/>
      <c r="Z23" s="59"/>
      <c r="AA23" s="59"/>
      <c r="AB23" s="59"/>
      <c r="AC23" s="58"/>
      <c r="AD23" s="58"/>
      <c r="AE23" s="58"/>
      <c r="AF23" s="58"/>
      <c r="AG23" s="60"/>
      <c r="AH23" s="60"/>
      <c r="AI23" s="60"/>
      <c r="AJ23" s="60"/>
      <c r="AK23" s="61"/>
      <c r="AL23" s="61"/>
      <c r="AM23" s="61"/>
      <c r="AN23" s="58"/>
      <c r="AO23" s="58"/>
      <c r="AP23" s="58"/>
      <c r="AQ23" s="58"/>
      <c r="AR23" s="58"/>
      <c r="AS23" s="58"/>
      <c r="AT23" s="58"/>
      <c r="AU23" s="58"/>
      <c r="AV23" s="63"/>
      <c r="AX23" s="66"/>
      <c r="AY23" s="65"/>
    </row>
    <row r="24" spans="1:1023 1067:2047 2091:3071 3115:4095 4139:5119 5163:6143 6187:7167 7211:8191 8235:9215 9259:10239 10283:11263 11307:12287 12331:13311 13355:14335 14379:15359 15403:16384" s="43" customFormat="1" ht="15.75" x14ac:dyDescent="0.25">
      <c r="A24" s="22"/>
      <c r="B24" s="22"/>
      <c r="C24" s="22"/>
      <c r="D24" s="22"/>
      <c r="F24" s="24"/>
      <c r="G24" s="24"/>
      <c r="H24" s="39" t="s">
        <v>78</v>
      </c>
      <c r="I24" s="39" t="s">
        <v>78</v>
      </c>
      <c r="J24" s="25"/>
      <c r="K24" s="39" t="s">
        <v>78</v>
      </c>
      <c r="L24" s="26"/>
      <c r="M24" s="26"/>
      <c r="N24" s="26"/>
      <c r="O24" s="26"/>
      <c r="P24" s="26"/>
      <c r="Q24" s="26"/>
      <c r="R24" s="26"/>
      <c r="S24" s="26"/>
      <c r="T24" s="57"/>
      <c r="U24" s="58"/>
      <c r="V24" s="58"/>
      <c r="W24" s="58"/>
      <c r="X24" s="58"/>
      <c r="Y24" s="59"/>
      <c r="Z24" s="59"/>
      <c r="AA24" s="59"/>
      <c r="AB24" s="59"/>
      <c r="AC24" s="58"/>
      <c r="AD24" s="58"/>
      <c r="AE24" s="58"/>
      <c r="AF24" s="58"/>
      <c r="AG24" s="60"/>
      <c r="AH24" s="60"/>
      <c r="AI24" s="60"/>
      <c r="AJ24" s="60"/>
      <c r="AK24" s="61"/>
      <c r="AL24" s="61"/>
      <c r="AM24" s="61"/>
      <c r="AN24" s="58"/>
      <c r="AO24" s="58"/>
      <c r="AP24" s="58"/>
      <c r="AQ24" s="58"/>
      <c r="AR24" s="58"/>
      <c r="AS24" s="58"/>
      <c r="AT24" s="58"/>
      <c r="AU24" s="58"/>
      <c r="AV24" s="63"/>
      <c r="AX24" s="66"/>
      <c r="AY24" s="65"/>
    </row>
    <row r="25" spans="1:1023 1067:2047 2091:3071 3115:4095 4139:5119 5163:6143 6187:7167 7211:8191 8235:9215 9259:10239 10283:11263 11307:12287 12331:13311 13355:14335 14379:15359 15403:16384" s="43" customFormat="1" ht="15.75" x14ac:dyDescent="0.25">
      <c r="A25" s="22"/>
      <c r="B25" s="22"/>
      <c r="C25" s="22"/>
      <c r="D25" s="22"/>
      <c r="F25" s="24"/>
      <c r="G25" s="24"/>
      <c r="H25" s="39" t="s">
        <v>78</v>
      </c>
      <c r="I25" s="39" t="s">
        <v>78</v>
      </c>
      <c r="J25" s="25"/>
      <c r="K25" s="39" t="s">
        <v>78</v>
      </c>
      <c r="L25" s="26"/>
      <c r="M25" s="26"/>
      <c r="N25" s="26"/>
      <c r="O25" s="26"/>
      <c r="P25" s="26"/>
      <c r="Q25" s="26"/>
      <c r="R25" s="26"/>
      <c r="S25" s="26"/>
      <c r="T25" s="57"/>
      <c r="U25" s="58"/>
      <c r="V25" s="58"/>
      <c r="W25" s="58"/>
      <c r="X25" s="58"/>
      <c r="Y25" s="59"/>
      <c r="Z25" s="59"/>
      <c r="AA25" s="59"/>
      <c r="AB25" s="59"/>
      <c r="AC25" s="58"/>
      <c r="AD25" s="58"/>
      <c r="AE25" s="58"/>
      <c r="AF25" s="58"/>
      <c r="AG25" s="60"/>
      <c r="AH25" s="60"/>
      <c r="AI25" s="60"/>
      <c r="AJ25" s="60"/>
      <c r="AK25" s="61"/>
      <c r="AL25" s="61"/>
      <c r="AM25" s="61"/>
      <c r="AN25" s="58"/>
      <c r="AO25" s="58"/>
      <c r="AP25" s="58"/>
      <c r="AQ25" s="58"/>
      <c r="AR25" s="58"/>
      <c r="AS25" s="58"/>
      <c r="AT25" s="58"/>
      <c r="AU25" s="58"/>
      <c r="AV25" s="63"/>
      <c r="AX25" s="66"/>
      <c r="AY25" s="65"/>
    </row>
    <row r="26" spans="1:1023 1067:2047 2091:3071 3115:4095 4139:5119 5163:6143 6187:7167 7211:8191 8235:9215 9259:10239 10283:11263 11307:12287 12331:13311 13355:14335 14379:15359 15403:16384" s="43" customFormat="1" ht="15.75" x14ac:dyDescent="0.25">
      <c r="A26" s="22"/>
      <c r="B26" s="22"/>
      <c r="C26" s="22"/>
      <c r="D26" s="22"/>
      <c r="F26" s="24"/>
      <c r="G26" s="24"/>
      <c r="H26" s="39" t="s">
        <v>78</v>
      </c>
      <c r="I26" s="39" t="s">
        <v>78</v>
      </c>
      <c r="J26" s="25"/>
      <c r="K26" s="39" t="s">
        <v>78</v>
      </c>
      <c r="L26" s="26"/>
      <c r="M26" s="26"/>
      <c r="N26" s="26"/>
      <c r="O26" s="26"/>
      <c r="P26" s="26"/>
      <c r="Q26" s="26"/>
      <c r="R26" s="26"/>
      <c r="S26" s="26"/>
      <c r="T26" s="57"/>
      <c r="U26" s="58"/>
      <c r="V26" s="58"/>
      <c r="W26" s="58"/>
      <c r="X26" s="58"/>
      <c r="Y26" s="59"/>
      <c r="Z26" s="59"/>
      <c r="AA26" s="59"/>
      <c r="AB26" s="59"/>
      <c r="AC26" s="58"/>
      <c r="AD26" s="58"/>
      <c r="AE26" s="58"/>
      <c r="AF26" s="58"/>
      <c r="AG26" s="60"/>
      <c r="AH26" s="60"/>
      <c r="AI26" s="60"/>
      <c r="AJ26" s="60"/>
      <c r="AK26" s="61"/>
      <c r="AL26" s="61"/>
      <c r="AM26" s="61"/>
      <c r="AN26" s="58"/>
      <c r="AO26" s="58"/>
      <c r="AP26" s="58"/>
      <c r="AQ26" s="58"/>
      <c r="AR26" s="58"/>
      <c r="AS26" s="58"/>
      <c r="AT26" s="58"/>
      <c r="AU26" s="58"/>
      <c r="AV26" s="63"/>
      <c r="AX26" s="66"/>
      <c r="AY26" s="65"/>
    </row>
    <row r="27" spans="1:1023 1067:2047 2091:3071 3115:4095 4139:5119 5163:6143 6187:7167 7211:8191 8235:9215 9259:10239 10283:11263 11307:12287 12331:13311 13355:14335 14379:15359 15403:16384" s="43" customFormat="1" ht="15.75" x14ac:dyDescent="0.25">
      <c r="A27" s="22"/>
      <c r="B27" s="22"/>
      <c r="C27" s="22"/>
      <c r="D27" s="22"/>
      <c r="F27" s="24"/>
      <c r="G27" s="24"/>
      <c r="H27" s="39" t="s">
        <v>78</v>
      </c>
      <c r="I27" s="39" t="s">
        <v>78</v>
      </c>
      <c r="J27" s="25"/>
      <c r="K27" s="39" t="s">
        <v>78</v>
      </c>
      <c r="L27" s="26"/>
      <c r="M27" s="26"/>
      <c r="N27" s="26"/>
      <c r="O27" s="26"/>
      <c r="P27" s="26"/>
      <c r="Q27" s="26"/>
      <c r="R27" s="26"/>
      <c r="S27" s="26"/>
      <c r="T27" s="57"/>
      <c r="U27" s="58"/>
      <c r="V27" s="58"/>
      <c r="W27" s="58"/>
      <c r="X27" s="58"/>
      <c r="Y27" s="59"/>
      <c r="Z27" s="59"/>
      <c r="AA27" s="59"/>
      <c r="AB27" s="59"/>
      <c r="AC27" s="58"/>
      <c r="AD27" s="58"/>
      <c r="AE27" s="58"/>
      <c r="AF27" s="58"/>
      <c r="AG27" s="60"/>
      <c r="AH27" s="60"/>
      <c r="AI27" s="60"/>
      <c r="AJ27" s="60"/>
      <c r="AK27" s="61"/>
      <c r="AL27" s="61"/>
      <c r="AM27" s="61"/>
      <c r="AN27" s="58"/>
      <c r="AO27" s="58"/>
      <c r="AP27" s="58"/>
      <c r="AQ27" s="58"/>
      <c r="AR27" s="58"/>
      <c r="AS27" s="58"/>
      <c r="AT27" s="58"/>
      <c r="AU27" s="58"/>
      <c r="AV27" s="63"/>
      <c r="AX27" s="66"/>
      <c r="AY27" s="65"/>
    </row>
    <row r="28" spans="1:1023 1067:2047 2091:3071 3115:4095 4139:5119 5163:6143 6187:7167 7211:8191 8235:9215 9259:10239 10283:11263 11307:12287 12331:13311 13355:14335 14379:15359 15403:16384" s="43" customFormat="1" ht="15.75" x14ac:dyDescent="0.25">
      <c r="A28" s="22"/>
      <c r="B28" s="22"/>
      <c r="C28" s="22"/>
      <c r="D28" s="22"/>
      <c r="F28" s="24"/>
      <c r="G28" s="24"/>
      <c r="H28" s="39" t="s">
        <v>78</v>
      </c>
      <c r="I28" s="39" t="s">
        <v>78</v>
      </c>
      <c r="J28" s="25"/>
      <c r="K28" s="39" t="s">
        <v>78</v>
      </c>
      <c r="L28" s="26"/>
      <c r="M28" s="26"/>
      <c r="N28" s="26"/>
      <c r="O28" s="26"/>
      <c r="P28" s="26"/>
      <c r="Q28" s="26"/>
      <c r="R28" s="26"/>
      <c r="S28" s="26"/>
      <c r="T28" s="57"/>
      <c r="U28" s="58"/>
      <c r="V28" s="58"/>
      <c r="W28" s="58"/>
      <c r="X28" s="58"/>
      <c r="Y28" s="59"/>
      <c r="Z28" s="59"/>
      <c r="AA28" s="59"/>
      <c r="AB28" s="59"/>
      <c r="AC28" s="58"/>
      <c r="AD28" s="58"/>
      <c r="AE28" s="58"/>
      <c r="AF28" s="58"/>
      <c r="AG28" s="60"/>
      <c r="AH28" s="60"/>
      <c r="AI28" s="60"/>
      <c r="AJ28" s="60"/>
      <c r="AK28" s="61"/>
      <c r="AL28" s="61"/>
      <c r="AM28" s="61"/>
      <c r="AN28" s="58"/>
      <c r="AO28" s="58"/>
      <c r="AP28" s="58"/>
      <c r="AQ28" s="58"/>
      <c r="AR28" s="58"/>
      <c r="AS28" s="58"/>
      <c r="AT28" s="58"/>
      <c r="AU28" s="58"/>
      <c r="AV28" s="63"/>
      <c r="AX28" s="66"/>
      <c r="AY28" s="65"/>
    </row>
    <row r="29" spans="1:1023 1067:2047 2091:3071 3115:4095 4139:5119 5163:6143 6187:7167 7211:8191 8235:9215 9259:10239 10283:11263 11307:12287 12331:13311 13355:14335 14379:15359 15403:16384" s="43" customFormat="1" ht="30.75" customHeight="1" x14ac:dyDescent="0.25">
      <c r="A29" s="22" t="str">
        <f t="shared" si="0"/>
        <v>LT17NT2+1</v>
      </c>
      <c r="B29" s="22" t="str">
        <f t="shared" si="1"/>
        <v>LT17NT2+2</v>
      </c>
      <c r="C29" s="22" t="str">
        <f t="shared" si="2"/>
        <v>LT17NT2+3</v>
      </c>
      <c r="D29" s="22" t="str">
        <f t="shared" si="3"/>
        <v>LT17NT2+4</v>
      </c>
      <c r="E29" s="80" t="s">
        <v>14</v>
      </c>
      <c r="F29" s="81">
        <v>17</v>
      </c>
      <c r="G29" s="81" t="s">
        <v>26</v>
      </c>
      <c r="H29" s="82" t="s">
        <v>40</v>
      </c>
      <c r="I29" s="82" t="s">
        <v>27</v>
      </c>
      <c r="J29" s="25" t="s">
        <v>40</v>
      </c>
      <c r="K29" s="38" t="s">
        <v>86</v>
      </c>
      <c r="L29" s="83">
        <v>5100</v>
      </c>
      <c r="M29" s="83">
        <v>2500</v>
      </c>
      <c r="N29" s="83">
        <v>2100</v>
      </c>
      <c r="O29" s="83">
        <v>1800</v>
      </c>
      <c r="P29" s="26"/>
      <c r="Q29" s="26"/>
      <c r="R29" s="26"/>
      <c r="S29" s="26"/>
      <c r="T29" s="57" t="str">
        <f>G29</f>
        <v>LT17NT2</v>
      </c>
      <c r="U29" s="58"/>
      <c r="V29" s="58"/>
      <c r="W29" s="58"/>
      <c r="X29" s="58"/>
      <c r="Y29" s="59">
        <f>U29/L29</f>
        <v>0</v>
      </c>
      <c r="Z29" s="59">
        <f>V29/M29</f>
        <v>0</v>
      </c>
      <c r="AA29" s="59"/>
      <c r="AB29" s="59"/>
      <c r="AC29" s="58"/>
      <c r="AD29" s="58"/>
      <c r="AE29" s="58" t="e">
        <f>VLOOKUP($G29,#REF!,7,0)</f>
        <v>#REF!</v>
      </c>
      <c r="AF29" s="58" t="e">
        <f>VLOOKUP($G29,#REF!,8,0)</f>
        <v>#REF!</v>
      </c>
      <c r="AG29" s="60"/>
      <c r="AH29" s="60"/>
      <c r="AI29" s="60" t="e">
        <f>AE29/N29</f>
        <v>#REF!</v>
      </c>
      <c r="AJ29" s="60" t="e">
        <f>AF29/O29</f>
        <v>#REF!</v>
      </c>
      <c r="AK29" s="61">
        <v>3.56078431372549</v>
      </c>
      <c r="AL29" s="61"/>
      <c r="AM29" s="61">
        <v>2</v>
      </c>
      <c r="AN29" s="58">
        <f t="shared" si="4"/>
        <v>10200</v>
      </c>
      <c r="AO29" s="58">
        <f t="shared" si="4"/>
        <v>5000</v>
      </c>
      <c r="AP29" s="58">
        <f t="shared" si="4"/>
        <v>4200</v>
      </c>
      <c r="AQ29" s="58">
        <f t="shared" si="4"/>
        <v>3600</v>
      </c>
      <c r="AR29" s="58">
        <f t="shared" si="5"/>
        <v>10200</v>
      </c>
      <c r="AS29" s="58">
        <f t="shared" si="5"/>
        <v>5000</v>
      </c>
      <c r="AT29" s="58">
        <f t="shared" si="5"/>
        <v>4200</v>
      </c>
      <c r="AU29" s="58">
        <f t="shared" si="5"/>
        <v>3600</v>
      </c>
      <c r="AV29" s="63" t="e">
        <f>VLOOKUP($G29,#REF!,3,0)</f>
        <v>#REF!</v>
      </c>
      <c r="AW29" s="46" t="s">
        <v>14</v>
      </c>
      <c r="AX29" s="70"/>
      <c r="AY29" s="65">
        <v>1080</v>
      </c>
      <c r="BG29" s="80" t="s">
        <v>50</v>
      </c>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c r="DJ29" s="80"/>
      <c r="DK29" s="80"/>
      <c r="DL29" s="80"/>
      <c r="DM29" s="80"/>
      <c r="DN29" s="80"/>
      <c r="DO29" s="80"/>
      <c r="DP29" s="80"/>
      <c r="DQ29" s="80"/>
      <c r="DR29" s="80"/>
      <c r="DS29" s="80"/>
      <c r="DT29" s="80"/>
      <c r="DU29" s="80"/>
      <c r="DV29" s="80"/>
      <c r="DW29" s="80"/>
      <c r="DX29" s="80"/>
      <c r="DY29" s="80"/>
      <c r="DZ29" s="80"/>
      <c r="EA29" s="80"/>
      <c r="EB29" s="80"/>
      <c r="EC29" s="80"/>
      <c r="ED29" s="80"/>
      <c r="EE29" s="80"/>
      <c r="EF29" s="80"/>
      <c r="EG29" s="80"/>
      <c r="EH29" s="80"/>
      <c r="EI29" s="80"/>
      <c r="EJ29" s="80"/>
      <c r="EK29" s="80"/>
      <c r="EL29" s="80"/>
      <c r="EM29" s="80"/>
      <c r="EN29" s="80"/>
      <c r="EO29" s="80"/>
      <c r="EP29" s="80"/>
      <c r="EQ29" s="80"/>
      <c r="ER29" s="80"/>
      <c r="ES29" s="80"/>
      <c r="ET29" s="80"/>
      <c r="EU29" s="80"/>
      <c r="EV29" s="80"/>
      <c r="EW29" s="80"/>
      <c r="EX29" s="80"/>
      <c r="EY29" s="80"/>
      <c r="EZ29" s="80"/>
      <c r="FA29" s="80"/>
      <c r="FB29" s="80"/>
      <c r="FC29" s="80"/>
      <c r="FD29" s="80"/>
      <c r="FE29" s="80"/>
      <c r="FF29" s="80"/>
      <c r="FG29" s="80"/>
      <c r="FH29" s="80"/>
      <c r="FI29" s="80"/>
      <c r="FJ29" s="80"/>
      <c r="FK29" s="80"/>
      <c r="FL29" s="80"/>
      <c r="FM29" s="80"/>
      <c r="FN29" s="80"/>
      <c r="FO29" s="80"/>
      <c r="FP29" s="80"/>
      <c r="FQ29" s="80"/>
      <c r="FR29" s="80"/>
      <c r="FS29" s="80"/>
      <c r="FT29" s="80"/>
      <c r="FU29" s="80"/>
      <c r="FV29" s="80"/>
      <c r="FW29" s="80"/>
      <c r="FX29" s="80"/>
      <c r="FY29" s="80"/>
      <c r="FZ29" s="80"/>
      <c r="GA29" s="80"/>
      <c r="GB29" s="80"/>
      <c r="GC29" s="80"/>
      <c r="GD29" s="80"/>
      <c r="GE29" s="80"/>
      <c r="GF29" s="80"/>
      <c r="GG29" s="80"/>
      <c r="GH29" s="80"/>
      <c r="GI29" s="80"/>
      <c r="GJ29" s="80"/>
      <c r="GK29" s="80"/>
      <c r="GL29" s="80"/>
      <c r="GM29" s="80"/>
      <c r="GN29" s="80"/>
      <c r="GO29" s="80"/>
      <c r="GP29" s="80"/>
      <c r="GQ29" s="80"/>
      <c r="GR29" s="80"/>
      <c r="GS29" s="80"/>
      <c r="GT29" s="80"/>
      <c r="GU29" s="80"/>
      <c r="GV29" s="80"/>
      <c r="GW29" s="80"/>
      <c r="GX29" s="80"/>
      <c r="GY29" s="80"/>
      <c r="GZ29" s="80"/>
      <c r="HA29" s="80"/>
      <c r="HB29" s="80"/>
      <c r="HC29" s="80"/>
      <c r="HD29" s="80"/>
      <c r="HE29" s="80"/>
      <c r="HF29" s="80"/>
      <c r="HG29" s="80"/>
      <c r="HH29" s="80"/>
      <c r="HI29" s="80"/>
      <c r="HJ29" s="80"/>
      <c r="HK29" s="80"/>
      <c r="HL29" s="80"/>
      <c r="HM29" s="80"/>
      <c r="HN29" s="80"/>
      <c r="HO29" s="80"/>
      <c r="HP29" s="80"/>
      <c r="HQ29" s="80"/>
      <c r="HR29" s="80"/>
      <c r="HS29" s="80"/>
      <c r="HT29" s="80"/>
      <c r="HU29" s="80"/>
      <c r="HV29" s="80"/>
      <c r="HW29" s="80"/>
      <c r="HX29" s="80"/>
      <c r="HY29" s="80"/>
      <c r="HZ29" s="80"/>
      <c r="IA29" s="80"/>
      <c r="IB29" s="80"/>
      <c r="IC29" s="80"/>
      <c r="ID29" s="80"/>
      <c r="IE29" s="80"/>
      <c r="IF29" s="80"/>
      <c r="IK29" s="80"/>
      <c r="IL29" s="80"/>
      <c r="IM29" s="80"/>
      <c r="IN29" s="80"/>
      <c r="IO29" s="80"/>
      <c r="IP29" s="80"/>
      <c r="IQ29" s="80"/>
      <c r="IR29" s="80"/>
      <c r="IS29" s="80"/>
      <c r="IT29" s="80"/>
      <c r="IU29" s="80"/>
      <c r="KM29" s="80"/>
      <c r="KN29" s="80"/>
      <c r="KO29" s="80"/>
      <c r="KP29" s="80"/>
      <c r="KQ29" s="80"/>
      <c r="KR29" s="80"/>
      <c r="KS29" s="80"/>
      <c r="KT29" s="80"/>
      <c r="KU29" s="80"/>
      <c r="KV29" s="80"/>
      <c r="KW29" s="80"/>
      <c r="KX29" s="80"/>
      <c r="KY29" s="80"/>
      <c r="KZ29" s="80"/>
      <c r="LA29" s="80"/>
      <c r="LB29" s="80"/>
      <c r="LC29" s="80"/>
      <c r="LD29" s="80"/>
      <c r="LE29" s="80"/>
      <c r="LF29" s="80"/>
      <c r="LG29" s="80"/>
      <c r="LH29" s="80"/>
      <c r="LI29" s="80"/>
      <c r="LJ29" s="80"/>
      <c r="LK29" s="80"/>
      <c r="LL29" s="80"/>
      <c r="LM29" s="80"/>
      <c r="LN29" s="80"/>
      <c r="LO29" s="80"/>
      <c r="LP29" s="80"/>
      <c r="LQ29" s="80"/>
      <c r="LR29" s="80"/>
      <c r="LS29" s="80"/>
      <c r="LT29" s="80"/>
      <c r="LU29" s="80"/>
      <c r="LV29" s="80"/>
      <c r="LW29" s="80"/>
      <c r="LX29" s="80"/>
      <c r="LY29" s="80"/>
      <c r="LZ29" s="80"/>
      <c r="MA29" s="80"/>
      <c r="MB29" s="80"/>
      <c r="MC29" s="80"/>
      <c r="MD29" s="80"/>
      <c r="ME29" s="80"/>
      <c r="MF29" s="80"/>
      <c r="MG29" s="80"/>
      <c r="MH29" s="80"/>
      <c r="MI29" s="80"/>
      <c r="MJ29" s="80"/>
      <c r="MK29" s="80"/>
      <c r="ML29" s="80"/>
      <c r="MM29" s="80"/>
      <c r="MN29" s="80"/>
      <c r="MO29" s="80"/>
      <c r="MP29" s="80"/>
      <c r="MQ29" s="80"/>
      <c r="MR29" s="80"/>
      <c r="MS29" s="80"/>
      <c r="MT29" s="80"/>
      <c r="MU29" s="80"/>
      <c r="MV29" s="80"/>
      <c r="MW29" s="80"/>
      <c r="MX29" s="80"/>
      <c r="MY29" s="80"/>
      <c r="MZ29" s="80"/>
      <c r="NA29" s="80"/>
      <c r="NB29" s="80"/>
      <c r="NC29" s="80"/>
      <c r="ND29" s="80"/>
      <c r="NE29" s="80"/>
      <c r="NF29" s="80"/>
      <c r="NG29" s="80"/>
      <c r="NH29" s="80"/>
      <c r="NI29" s="80"/>
      <c r="NJ29" s="80"/>
      <c r="NK29" s="80"/>
      <c r="NL29" s="80"/>
      <c r="NM29" s="80"/>
      <c r="NN29" s="80"/>
      <c r="NO29" s="80"/>
      <c r="NP29" s="80"/>
      <c r="NQ29" s="80"/>
      <c r="NR29" s="80"/>
      <c r="NS29" s="80"/>
      <c r="NT29" s="80"/>
      <c r="NU29" s="80"/>
      <c r="NV29" s="80"/>
      <c r="NW29" s="80"/>
      <c r="NX29" s="80"/>
      <c r="NY29" s="80"/>
      <c r="NZ29" s="80"/>
      <c r="OA29" s="80"/>
      <c r="OB29" s="80"/>
      <c r="OC29" s="80"/>
      <c r="OD29" s="80"/>
      <c r="OE29" s="80"/>
      <c r="OF29" s="80"/>
      <c r="OG29" s="80"/>
      <c r="OH29" s="80"/>
      <c r="OI29" s="80"/>
      <c r="OJ29" s="80"/>
      <c r="OK29" s="80"/>
      <c r="OL29" s="80"/>
      <c r="OM29" s="80"/>
      <c r="ON29" s="80"/>
      <c r="OO29" s="80"/>
      <c r="OP29" s="80"/>
      <c r="OQ29" s="80"/>
      <c r="OR29" s="80"/>
      <c r="OS29" s="80"/>
      <c r="OT29" s="80"/>
      <c r="OU29" s="80"/>
      <c r="OV29" s="80"/>
      <c r="OW29" s="80"/>
      <c r="OX29" s="80"/>
      <c r="OY29" s="80"/>
      <c r="OZ29" s="80"/>
      <c r="PA29" s="80"/>
      <c r="PB29" s="80"/>
      <c r="PC29" s="80"/>
      <c r="PD29" s="80"/>
      <c r="PE29" s="80"/>
      <c r="PF29" s="80"/>
      <c r="PG29" s="80"/>
      <c r="PH29" s="80"/>
      <c r="PI29" s="80"/>
      <c r="PJ29" s="80"/>
      <c r="PK29" s="80"/>
      <c r="PL29" s="80"/>
      <c r="PM29" s="80"/>
      <c r="PN29" s="80"/>
      <c r="PO29" s="80"/>
      <c r="PP29" s="80"/>
      <c r="PQ29" s="80"/>
      <c r="PR29" s="80"/>
      <c r="PS29" s="80"/>
      <c r="PT29" s="80"/>
      <c r="PU29" s="80"/>
      <c r="PV29" s="80"/>
      <c r="PW29" s="80"/>
      <c r="PX29" s="80"/>
      <c r="PY29" s="80"/>
      <c r="PZ29" s="80"/>
      <c r="QA29" s="80"/>
      <c r="QB29" s="80"/>
      <c r="QC29" s="80"/>
      <c r="QD29" s="80"/>
      <c r="QE29" s="80"/>
      <c r="QF29" s="80"/>
      <c r="QG29" s="80"/>
      <c r="QH29" s="80"/>
      <c r="QI29" s="80"/>
      <c r="QJ29" s="80"/>
      <c r="QK29" s="80"/>
      <c r="QL29" s="80"/>
      <c r="QM29" s="80"/>
      <c r="QN29" s="80"/>
      <c r="QO29" s="80"/>
      <c r="QP29" s="80"/>
      <c r="QQ29" s="80"/>
      <c r="QR29" s="80"/>
      <c r="QS29" s="80"/>
      <c r="QT29" s="80"/>
      <c r="QU29" s="80"/>
      <c r="QV29" s="80"/>
      <c r="QW29" s="80"/>
      <c r="QX29" s="80"/>
      <c r="QY29" s="80"/>
      <c r="QZ29" s="80"/>
      <c r="RA29" s="80"/>
      <c r="RB29" s="80"/>
      <c r="RC29" s="80"/>
      <c r="RD29" s="80"/>
      <c r="RE29" s="80"/>
      <c r="RF29" s="80"/>
      <c r="RG29" s="80"/>
      <c r="RH29" s="80"/>
      <c r="RI29" s="80"/>
      <c r="RJ29" s="80"/>
      <c r="RK29" s="80"/>
      <c r="RL29" s="80"/>
      <c r="RM29" s="80"/>
      <c r="RN29" s="80"/>
      <c r="RO29" s="80"/>
      <c r="RP29" s="80"/>
      <c r="RQ29" s="80"/>
      <c r="RR29" s="80"/>
      <c r="RS29" s="80"/>
      <c r="RT29" s="80"/>
      <c r="RU29" s="80"/>
      <c r="RV29" s="80"/>
      <c r="RW29" s="80"/>
      <c r="RX29" s="80"/>
      <c r="RY29" s="80"/>
      <c r="RZ29" s="80"/>
      <c r="SA29" s="80"/>
      <c r="SB29" s="80"/>
      <c r="SG29" s="80"/>
      <c r="SH29" s="80"/>
      <c r="SI29" s="80"/>
      <c r="SJ29" s="80"/>
      <c r="SK29" s="80"/>
      <c r="SL29" s="80"/>
      <c r="SM29" s="80"/>
      <c r="SN29" s="80"/>
      <c r="SO29" s="80"/>
      <c r="SP29" s="80"/>
      <c r="SQ29" s="80"/>
      <c r="UI29" s="80"/>
      <c r="UJ29" s="80"/>
      <c r="UK29" s="80"/>
      <c r="UL29" s="80"/>
      <c r="UM29" s="80"/>
      <c r="UN29" s="80"/>
      <c r="UO29" s="80"/>
      <c r="UP29" s="80"/>
      <c r="UQ29" s="80"/>
      <c r="UR29" s="80"/>
      <c r="US29" s="80"/>
      <c r="UT29" s="80"/>
      <c r="UU29" s="80"/>
      <c r="UV29" s="80"/>
      <c r="UW29" s="80"/>
      <c r="UX29" s="80"/>
      <c r="UY29" s="80"/>
      <c r="UZ29" s="80"/>
      <c r="VA29" s="80"/>
      <c r="VB29" s="80"/>
      <c r="VC29" s="80"/>
      <c r="VD29" s="80"/>
      <c r="VE29" s="80"/>
      <c r="VF29" s="80"/>
      <c r="VG29" s="80"/>
      <c r="VH29" s="80"/>
      <c r="VI29" s="80"/>
      <c r="VJ29" s="80"/>
      <c r="VK29" s="80"/>
      <c r="VL29" s="80"/>
      <c r="VM29" s="80"/>
      <c r="VN29" s="80"/>
      <c r="VO29" s="80"/>
      <c r="VP29" s="80"/>
      <c r="VQ29" s="80"/>
      <c r="VR29" s="80"/>
      <c r="VS29" s="80"/>
      <c r="VT29" s="80"/>
      <c r="VU29" s="80"/>
      <c r="VV29" s="80"/>
      <c r="VW29" s="80"/>
      <c r="VX29" s="80"/>
      <c r="VY29" s="80"/>
      <c r="VZ29" s="80"/>
      <c r="WA29" s="80"/>
      <c r="WB29" s="80"/>
      <c r="WC29" s="80"/>
      <c r="WD29" s="80"/>
      <c r="WE29" s="80"/>
      <c r="WF29" s="80"/>
      <c r="WG29" s="80"/>
      <c r="WH29" s="80"/>
      <c r="WI29" s="80"/>
      <c r="WJ29" s="80"/>
      <c r="WK29" s="80"/>
      <c r="WL29" s="80"/>
      <c r="WM29" s="80"/>
      <c r="WN29" s="80"/>
      <c r="WO29" s="80"/>
      <c r="WP29" s="80"/>
      <c r="WQ29" s="80"/>
      <c r="WR29" s="80"/>
      <c r="WS29" s="80"/>
      <c r="WT29" s="80"/>
      <c r="WU29" s="80"/>
      <c r="WV29" s="80"/>
      <c r="WW29" s="80"/>
      <c r="WX29" s="80"/>
      <c r="WY29" s="80"/>
      <c r="WZ29" s="80"/>
      <c r="XA29" s="80"/>
      <c r="XB29" s="80"/>
      <c r="XC29" s="80"/>
      <c r="XD29" s="80"/>
      <c r="XE29" s="80"/>
      <c r="XF29" s="80"/>
      <c r="XG29" s="80"/>
      <c r="XH29" s="80"/>
      <c r="XI29" s="80"/>
      <c r="XJ29" s="80"/>
      <c r="XK29" s="80"/>
      <c r="XL29" s="80"/>
      <c r="XM29" s="80"/>
      <c r="XN29" s="80"/>
      <c r="XO29" s="80"/>
      <c r="XP29" s="80"/>
      <c r="XQ29" s="80"/>
      <c r="XR29" s="80"/>
      <c r="XS29" s="80"/>
      <c r="XT29" s="80"/>
      <c r="XU29" s="80"/>
      <c r="XV29" s="80"/>
      <c r="XW29" s="80"/>
      <c r="XX29" s="80"/>
      <c r="XY29" s="80"/>
      <c r="XZ29" s="80"/>
      <c r="YA29" s="80"/>
      <c r="YB29" s="80"/>
      <c r="YC29" s="80"/>
      <c r="YD29" s="80"/>
      <c r="YE29" s="80"/>
      <c r="YF29" s="80"/>
      <c r="YG29" s="80"/>
      <c r="YH29" s="80"/>
      <c r="YI29" s="80"/>
      <c r="YJ29" s="80"/>
      <c r="YK29" s="80"/>
      <c r="YL29" s="80"/>
      <c r="YM29" s="80"/>
      <c r="YN29" s="80"/>
      <c r="YO29" s="80"/>
      <c r="YP29" s="80"/>
      <c r="YQ29" s="80"/>
      <c r="YR29" s="80"/>
      <c r="YS29" s="80"/>
      <c r="YT29" s="80"/>
      <c r="YU29" s="80"/>
      <c r="YV29" s="80"/>
      <c r="YW29" s="80"/>
      <c r="YX29" s="80"/>
      <c r="YY29" s="80"/>
      <c r="YZ29" s="80"/>
      <c r="ZA29" s="80"/>
      <c r="ZB29" s="80"/>
      <c r="ZC29" s="80"/>
      <c r="ZD29" s="80"/>
      <c r="ZE29" s="80"/>
      <c r="ZF29" s="80"/>
      <c r="ZG29" s="80"/>
      <c r="ZH29" s="80"/>
      <c r="ZI29" s="80"/>
      <c r="ZJ29" s="80"/>
      <c r="ZK29" s="80"/>
      <c r="ZL29" s="80"/>
      <c r="ZM29" s="80"/>
      <c r="ZN29" s="80"/>
      <c r="ZO29" s="80"/>
      <c r="ZP29" s="80"/>
      <c r="ZQ29" s="80"/>
      <c r="ZR29" s="80"/>
      <c r="ZS29" s="80"/>
      <c r="ZT29" s="80"/>
      <c r="ZU29" s="80"/>
      <c r="ZV29" s="80"/>
      <c r="ZW29" s="80"/>
      <c r="ZX29" s="80"/>
      <c r="ZY29" s="80"/>
      <c r="ZZ29" s="80"/>
      <c r="AAA29" s="80"/>
      <c r="AAB29" s="80"/>
      <c r="AAC29" s="80"/>
      <c r="AAD29" s="80"/>
      <c r="AAE29" s="80"/>
      <c r="AAF29" s="80"/>
      <c r="AAG29" s="80"/>
      <c r="AAH29" s="80"/>
      <c r="AAI29" s="80"/>
      <c r="AAJ29" s="80"/>
      <c r="AAK29" s="80"/>
      <c r="AAL29" s="80"/>
      <c r="AAM29" s="80"/>
      <c r="AAN29" s="80"/>
      <c r="AAO29" s="80"/>
      <c r="AAP29" s="80"/>
      <c r="AAQ29" s="80"/>
      <c r="AAR29" s="80"/>
      <c r="AAS29" s="80"/>
      <c r="AAT29" s="80"/>
      <c r="AAU29" s="80"/>
      <c r="AAV29" s="80"/>
      <c r="AAW29" s="80"/>
      <c r="AAX29" s="80"/>
      <c r="AAY29" s="80"/>
      <c r="AAZ29" s="80"/>
      <c r="ABA29" s="80"/>
      <c r="ABB29" s="80"/>
      <c r="ABC29" s="80"/>
      <c r="ABD29" s="80"/>
      <c r="ABE29" s="80"/>
      <c r="ABF29" s="80"/>
      <c r="ABG29" s="80"/>
      <c r="ABH29" s="80"/>
      <c r="ABI29" s="80"/>
      <c r="ABJ29" s="80"/>
      <c r="ABK29" s="80"/>
      <c r="ABL29" s="80"/>
      <c r="ABM29" s="80"/>
      <c r="ABN29" s="80"/>
      <c r="ABO29" s="80"/>
      <c r="ABP29" s="80"/>
      <c r="ABQ29" s="80"/>
      <c r="ABR29" s="80"/>
      <c r="ABS29" s="80"/>
      <c r="ABT29" s="80"/>
      <c r="ABU29" s="80"/>
      <c r="ABV29" s="80"/>
      <c r="ABW29" s="80"/>
      <c r="ABX29" s="80"/>
      <c r="ACC29" s="80"/>
      <c r="ACD29" s="80"/>
      <c r="ACE29" s="80"/>
      <c r="ACF29" s="80"/>
      <c r="ACG29" s="80"/>
      <c r="ACH29" s="80"/>
      <c r="ACI29" s="80"/>
      <c r="ACJ29" s="80"/>
      <c r="ACK29" s="80"/>
      <c r="ACL29" s="80"/>
      <c r="ACM29" s="80"/>
      <c r="AEE29" s="80"/>
      <c r="AEF29" s="80"/>
      <c r="AEG29" s="80"/>
      <c r="AEH29" s="80"/>
      <c r="AEI29" s="80"/>
      <c r="AEJ29" s="80"/>
      <c r="AEK29" s="80"/>
      <c r="AEL29" s="80"/>
      <c r="AEM29" s="80"/>
      <c r="AEN29" s="80"/>
      <c r="AEO29" s="80"/>
      <c r="AEP29" s="80"/>
      <c r="AEQ29" s="80"/>
      <c r="AER29" s="80"/>
      <c r="AES29" s="80"/>
      <c r="AET29" s="80"/>
      <c r="AEU29" s="80"/>
      <c r="AEV29" s="80"/>
      <c r="AEW29" s="80"/>
      <c r="AEX29" s="80"/>
      <c r="AEY29" s="80"/>
      <c r="AEZ29" s="80"/>
      <c r="AFA29" s="80"/>
      <c r="AFB29" s="80"/>
      <c r="AFC29" s="80"/>
      <c r="AFD29" s="80"/>
      <c r="AFE29" s="80"/>
      <c r="AFF29" s="80"/>
      <c r="AFG29" s="80"/>
      <c r="AFH29" s="80"/>
      <c r="AFI29" s="80"/>
      <c r="AFJ29" s="80"/>
      <c r="AFK29" s="80"/>
      <c r="AFL29" s="80"/>
      <c r="AFM29" s="80"/>
      <c r="AFN29" s="80"/>
      <c r="AFO29" s="80"/>
      <c r="AFP29" s="80"/>
      <c r="AFQ29" s="80"/>
      <c r="AFR29" s="80"/>
      <c r="AFS29" s="80"/>
      <c r="AFT29" s="80"/>
      <c r="AFU29" s="80"/>
      <c r="AFV29" s="80"/>
      <c r="AFW29" s="80"/>
      <c r="AFX29" s="80"/>
      <c r="AFY29" s="80"/>
      <c r="AFZ29" s="80"/>
      <c r="AGA29" s="80"/>
      <c r="AGB29" s="80"/>
      <c r="AGC29" s="80"/>
      <c r="AGD29" s="80"/>
      <c r="AGE29" s="80"/>
      <c r="AGF29" s="80"/>
      <c r="AGG29" s="80"/>
      <c r="AGH29" s="80"/>
      <c r="AGI29" s="80"/>
      <c r="AGJ29" s="80"/>
      <c r="AGK29" s="80"/>
      <c r="AGL29" s="80"/>
      <c r="AGM29" s="80"/>
      <c r="AGN29" s="80"/>
      <c r="AGO29" s="80"/>
      <c r="AGP29" s="80"/>
      <c r="AGQ29" s="80"/>
      <c r="AGR29" s="80"/>
      <c r="AGS29" s="80"/>
      <c r="AGT29" s="80"/>
      <c r="AGU29" s="80"/>
      <c r="AGV29" s="80"/>
      <c r="AGW29" s="80"/>
      <c r="AGX29" s="80"/>
      <c r="AGY29" s="80"/>
      <c r="AGZ29" s="80"/>
      <c r="AHA29" s="80"/>
      <c r="AHB29" s="80"/>
      <c r="AHC29" s="80"/>
      <c r="AHD29" s="80"/>
      <c r="AHE29" s="80"/>
      <c r="AHF29" s="80"/>
      <c r="AHG29" s="80"/>
      <c r="AHH29" s="80"/>
      <c r="AHI29" s="80"/>
      <c r="AHJ29" s="80"/>
      <c r="AHK29" s="80"/>
      <c r="AHL29" s="80"/>
      <c r="AHM29" s="80"/>
      <c r="AHN29" s="80"/>
      <c r="AHO29" s="80"/>
      <c r="AHP29" s="80"/>
      <c r="AHQ29" s="80"/>
      <c r="AHR29" s="80"/>
      <c r="AHS29" s="80"/>
      <c r="AHT29" s="80"/>
      <c r="AHU29" s="80"/>
      <c r="AHV29" s="80"/>
      <c r="AHW29" s="80"/>
      <c r="AHX29" s="80"/>
      <c r="AHY29" s="80"/>
      <c r="AHZ29" s="80"/>
      <c r="AIA29" s="80"/>
      <c r="AIB29" s="80"/>
      <c r="AIC29" s="80"/>
      <c r="AID29" s="80"/>
      <c r="AIE29" s="80"/>
      <c r="AIF29" s="80"/>
      <c r="AIG29" s="80"/>
      <c r="AIH29" s="80"/>
      <c r="AII29" s="80"/>
      <c r="AIJ29" s="80"/>
      <c r="AIK29" s="80"/>
      <c r="AIL29" s="80"/>
      <c r="AIM29" s="80"/>
      <c r="AIN29" s="80"/>
      <c r="AIO29" s="80"/>
      <c r="AIP29" s="80"/>
      <c r="AIQ29" s="80"/>
      <c r="AIR29" s="80"/>
      <c r="AIS29" s="80"/>
      <c r="AIT29" s="80"/>
      <c r="AIU29" s="80"/>
      <c r="AIV29" s="80"/>
      <c r="AIW29" s="80"/>
      <c r="AIX29" s="80"/>
      <c r="AIY29" s="80"/>
      <c r="AIZ29" s="80"/>
      <c r="AJA29" s="80"/>
      <c r="AJB29" s="80"/>
      <c r="AJC29" s="80"/>
      <c r="AJD29" s="80"/>
      <c r="AJE29" s="80"/>
      <c r="AJF29" s="80"/>
      <c r="AJG29" s="80"/>
      <c r="AJH29" s="80"/>
      <c r="AJI29" s="80"/>
      <c r="AJJ29" s="80"/>
      <c r="AJK29" s="80"/>
      <c r="AJL29" s="80"/>
      <c r="AJM29" s="80"/>
      <c r="AJN29" s="80"/>
      <c r="AJO29" s="80"/>
      <c r="AJP29" s="80"/>
      <c r="AJQ29" s="80"/>
      <c r="AJR29" s="80"/>
      <c r="AJS29" s="80"/>
      <c r="AJT29" s="80"/>
      <c r="AJU29" s="80"/>
      <c r="AJV29" s="80"/>
      <c r="AJW29" s="80"/>
      <c r="AJX29" s="80"/>
      <c r="AJY29" s="80"/>
      <c r="AJZ29" s="80"/>
      <c r="AKA29" s="80"/>
      <c r="AKB29" s="80"/>
      <c r="AKC29" s="80"/>
      <c r="AKD29" s="80"/>
      <c r="AKE29" s="80"/>
      <c r="AKF29" s="80"/>
      <c r="AKG29" s="80"/>
      <c r="AKH29" s="80"/>
      <c r="AKI29" s="80"/>
      <c r="AKJ29" s="80"/>
      <c r="AKK29" s="80"/>
      <c r="AKL29" s="80"/>
      <c r="AKM29" s="80"/>
      <c r="AKN29" s="80"/>
      <c r="AKO29" s="80"/>
      <c r="AKP29" s="80"/>
      <c r="AKQ29" s="80"/>
      <c r="AKR29" s="80"/>
      <c r="AKS29" s="80"/>
      <c r="AKT29" s="80"/>
      <c r="AKU29" s="80"/>
      <c r="AKV29" s="80"/>
      <c r="AKW29" s="80"/>
      <c r="AKX29" s="80"/>
      <c r="AKY29" s="80"/>
      <c r="AKZ29" s="80"/>
      <c r="ALA29" s="80"/>
      <c r="ALB29" s="80"/>
      <c r="ALC29" s="80"/>
      <c r="ALD29" s="80"/>
      <c r="ALE29" s="80"/>
      <c r="ALF29" s="80"/>
      <c r="ALG29" s="80"/>
      <c r="ALH29" s="80"/>
      <c r="ALI29" s="80"/>
      <c r="ALJ29" s="80"/>
      <c r="ALK29" s="80"/>
      <c r="ALL29" s="80"/>
      <c r="ALM29" s="80"/>
      <c r="ALN29" s="80"/>
      <c r="ALO29" s="80"/>
      <c r="ALP29" s="80"/>
      <c r="ALQ29" s="80"/>
      <c r="ALR29" s="80"/>
      <c r="ALS29" s="80"/>
      <c r="ALT29" s="80"/>
      <c r="ALY29" s="80"/>
      <c r="ALZ29" s="80"/>
      <c r="AMA29" s="80"/>
      <c r="AMB29" s="80"/>
      <c r="AMC29" s="80"/>
      <c r="AMD29" s="80"/>
      <c r="AME29" s="80"/>
      <c r="AMF29" s="80"/>
      <c r="AMG29" s="80"/>
      <c r="AMH29" s="80"/>
      <c r="AMI29" s="80"/>
      <c r="AOA29" s="80"/>
      <c r="AOB29" s="80"/>
      <c r="AOC29" s="80"/>
      <c r="AOD29" s="80"/>
      <c r="AOE29" s="80"/>
      <c r="AOF29" s="80"/>
      <c r="AOG29" s="80"/>
      <c r="AOH29" s="80"/>
      <c r="AOI29" s="80"/>
      <c r="AOJ29" s="80"/>
      <c r="AOK29" s="80"/>
      <c r="AOL29" s="80"/>
      <c r="AOM29" s="80"/>
      <c r="AON29" s="80"/>
      <c r="AOO29" s="80"/>
      <c r="AOP29" s="80"/>
      <c r="AOQ29" s="80"/>
      <c r="AOR29" s="80"/>
      <c r="AOS29" s="80"/>
      <c r="AOT29" s="80"/>
      <c r="AOU29" s="80"/>
      <c r="AOV29" s="80"/>
      <c r="AOW29" s="80"/>
      <c r="AOX29" s="80"/>
      <c r="AOY29" s="80"/>
      <c r="AOZ29" s="80"/>
      <c r="APA29" s="80"/>
      <c r="APB29" s="80"/>
      <c r="APC29" s="80"/>
      <c r="APD29" s="80"/>
      <c r="APE29" s="80"/>
      <c r="APF29" s="80"/>
      <c r="APG29" s="80"/>
      <c r="APH29" s="80"/>
      <c r="API29" s="80"/>
      <c r="APJ29" s="80"/>
      <c r="APK29" s="80"/>
      <c r="APL29" s="80"/>
      <c r="APM29" s="80"/>
      <c r="APN29" s="80"/>
      <c r="APO29" s="80"/>
      <c r="APP29" s="80"/>
      <c r="APQ29" s="80"/>
      <c r="APR29" s="80"/>
      <c r="APS29" s="80"/>
      <c r="APT29" s="80"/>
      <c r="APU29" s="80"/>
      <c r="APV29" s="80"/>
      <c r="APW29" s="80"/>
      <c r="APX29" s="80"/>
      <c r="APY29" s="80"/>
      <c r="APZ29" s="80"/>
      <c r="AQA29" s="80"/>
      <c r="AQB29" s="80"/>
      <c r="AQC29" s="80"/>
      <c r="AQD29" s="80"/>
      <c r="AQE29" s="80"/>
      <c r="AQF29" s="80"/>
      <c r="AQG29" s="80"/>
      <c r="AQH29" s="80"/>
      <c r="AQI29" s="80"/>
      <c r="AQJ29" s="80"/>
      <c r="AQK29" s="80"/>
      <c r="AQL29" s="80"/>
      <c r="AQM29" s="80"/>
      <c r="AQN29" s="80"/>
      <c r="AQO29" s="80"/>
      <c r="AQP29" s="80"/>
      <c r="AQQ29" s="80"/>
      <c r="AQR29" s="80"/>
      <c r="AQS29" s="80"/>
      <c r="AQT29" s="80"/>
      <c r="AQU29" s="80"/>
      <c r="AQV29" s="80"/>
      <c r="AQW29" s="80"/>
      <c r="AQX29" s="80"/>
      <c r="AQY29" s="80"/>
      <c r="AQZ29" s="80"/>
      <c r="ARA29" s="80"/>
      <c r="ARB29" s="80"/>
      <c r="ARC29" s="80"/>
      <c r="ARD29" s="80"/>
      <c r="ARE29" s="80"/>
      <c r="ARF29" s="80"/>
      <c r="ARG29" s="80"/>
      <c r="ARH29" s="80"/>
      <c r="ARI29" s="80"/>
      <c r="ARJ29" s="80"/>
      <c r="ARK29" s="80"/>
      <c r="ARL29" s="80"/>
      <c r="ARM29" s="80"/>
      <c r="ARN29" s="80"/>
      <c r="ARO29" s="80"/>
      <c r="ARP29" s="80"/>
      <c r="ARQ29" s="80"/>
      <c r="ARR29" s="80"/>
      <c r="ARS29" s="80"/>
      <c r="ART29" s="80"/>
      <c r="ARU29" s="80"/>
      <c r="ARV29" s="80"/>
      <c r="ARW29" s="80"/>
      <c r="ARX29" s="80"/>
      <c r="ARY29" s="80"/>
      <c r="ARZ29" s="80"/>
      <c r="ASA29" s="80"/>
      <c r="ASB29" s="80"/>
      <c r="ASC29" s="80"/>
      <c r="ASD29" s="80"/>
      <c r="ASE29" s="80"/>
      <c r="ASF29" s="80"/>
      <c r="ASG29" s="80"/>
      <c r="ASH29" s="80"/>
      <c r="ASI29" s="80"/>
      <c r="ASJ29" s="80"/>
      <c r="ASK29" s="80"/>
      <c r="ASL29" s="80"/>
      <c r="ASM29" s="80"/>
      <c r="ASN29" s="80"/>
      <c r="ASO29" s="80"/>
      <c r="ASP29" s="80"/>
      <c r="ASQ29" s="80"/>
      <c r="ASR29" s="80"/>
      <c r="ASS29" s="80"/>
      <c r="AST29" s="80"/>
      <c r="ASU29" s="80"/>
      <c r="ASV29" s="80"/>
      <c r="ASW29" s="80"/>
      <c r="ASX29" s="80"/>
      <c r="ASY29" s="80"/>
      <c r="ASZ29" s="80"/>
      <c r="ATA29" s="80"/>
      <c r="ATB29" s="80"/>
      <c r="ATC29" s="80"/>
      <c r="ATD29" s="80"/>
      <c r="ATE29" s="80"/>
      <c r="ATF29" s="80"/>
      <c r="ATG29" s="80"/>
      <c r="ATH29" s="80"/>
      <c r="ATI29" s="80"/>
      <c r="ATJ29" s="80"/>
      <c r="ATK29" s="80"/>
      <c r="ATL29" s="80"/>
      <c r="ATM29" s="80"/>
      <c r="ATN29" s="80"/>
      <c r="ATO29" s="80"/>
      <c r="ATP29" s="80"/>
      <c r="ATQ29" s="80"/>
      <c r="ATR29" s="80"/>
      <c r="ATS29" s="80"/>
      <c r="ATT29" s="80"/>
      <c r="ATU29" s="80"/>
      <c r="ATV29" s="80"/>
      <c r="ATW29" s="80"/>
      <c r="ATX29" s="80"/>
      <c r="ATY29" s="80"/>
      <c r="ATZ29" s="80"/>
      <c r="AUA29" s="80"/>
      <c r="AUB29" s="80"/>
      <c r="AUC29" s="80"/>
      <c r="AUD29" s="80"/>
      <c r="AUE29" s="80"/>
      <c r="AUF29" s="80"/>
      <c r="AUG29" s="80"/>
      <c r="AUH29" s="80"/>
      <c r="AUI29" s="80"/>
      <c r="AUJ29" s="80"/>
      <c r="AUK29" s="80"/>
      <c r="AUL29" s="80"/>
      <c r="AUM29" s="80"/>
      <c r="AUN29" s="80"/>
      <c r="AUO29" s="80"/>
      <c r="AUP29" s="80"/>
      <c r="AUQ29" s="80"/>
      <c r="AUR29" s="80"/>
      <c r="AUS29" s="80"/>
      <c r="AUT29" s="80"/>
      <c r="AUU29" s="80"/>
      <c r="AUV29" s="80"/>
      <c r="AUW29" s="80"/>
      <c r="AUX29" s="80"/>
      <c r="AUY29" s="80"/>
      <c r="AUZ29" s="80"/>
      <c r="AVA29" s="80"/>
      <c r="AVB29" s="80"/>
      <c r="AVC29" s="80"/>
      <c r="AVD29" s="80"/>
      <c r="AVE29" s="80"/>
      <c r="AVF29" s="80"/>
      <c r="AVG29" s="80"/>
      <c r="AVH29" s="80"/>
      <c r="AVI29" s="80"/>
      <c r="AVJ29" s="80"/>
      <c r="AVK29" s="80"/>
      <c r="AVL29" s="80"/>
      <c r="AVM29" s="80"/>
      <c r="AVN29" s="80"/>
      <c r="AVO29" s="80"/>
      <c r="AVP29" s="80"/>
      <c r="AVU29" s="80"/>
      <c r="AVV29" s="80"/>
      <c r="AVW29" s="80"/>
      <c r="AVX29" s="80"/>
      <c r="AVY29" s="80"/>
      <c r="AVZ29" s="80"/>
      <c r="AWA29" s="80"/>
      <c r="AWB29" s="80"/>
      <c r="AWC29" s="80"/>
      <c r="AWD29" s="80"/>
      <c r="AWE29" s="80"/>
      <c r="AXW29" s="80"/>
      <c r="AXX29" s="80"/>
      <c r="AXY29" s="80"/>
      <c r="AXZ29" s="80"/>
      <c r="AYA29" s="80"/>
      <c r="AYB29" s="80"/>
      <c r="AYC29" s="80"/>
      <c r="AYD29" s="80"/>
      <c r="AYE29" s="80"/>
      <c r="AYF29" s="80"/>
      <c r="AYG29" s="80"/>
      <c r="AYH29" s="80"/>
      <c r="AYI29" s="80"/>
      <c r="AYJ29" s="80"/>
      <c r="AYK29" s="80"/>
      <c r="AYL29" s="80"/>
      <c r="AYM29" s="80"/>
      <c r="AYN29" s="80"/>
      <c r="AYO29" s="80"/>
      <c r="AYP29" s="80"/>
      <c r="AYQ29" s="80"/>
      <c r="AYR29" s="80"/>
      <c r="AYS29" s="80"/>
      <c r="AYT29" s="80"/>
      <c r="AYU29" s="80"/>
      <c r="AYV29" s="80"/>
      <c r="AYW29" s="80"/>
      <c r="AYX29" s="80"/>
      <c r="AYY29" s="80"/>
      <c r="AYZ29" s="80"/>
      <c r="AZA29" s="80"/>
      <c r="AZB29" s="80"/>
      <c r="AZC29" s="80"/>
      <c r="AZD29" s="80"/>
      <c r="AZE29" s="80"/>
      <c r="AZF29" s="80"/>
      <c r="AZG29" s="80"/>
      <c r="AZH29" s="80"/>
      <c r="AZI29" s="80"/>
      <c r="AZJ29" s="80"/>
      <c r="AZK29" s="80"/>
      <c r="AZL29" s="80"/>
      <c r="AZM29" s="80"/>
      <c r="AZN29" s="80"/>
      <c r="AZO29" s="80"/>
      <c r="AZP29" s="80"/>
      <c r="AZQ29" s="80"/>
      <c r="AZR29" s="80"/>
      <c r="AZS29" s="80"/>
      <c r="AZT29" s="80"/>
      <c r="AZU29" s="80"/>
      <c r="AZV29" s="80"/>
      <c r="AZW29" s="80"/>
      <c r="AZX29" s="80"/>
      <c r="AZY29" s="80"/>
      <c r="AZZ29" s="80"/>
      <c r="BAA29" s="80"/>
      <c r="BAB29" s="80"/>
      <c r="BAC29" s="80"/>
      <c r="BAD29" s="80"/>
      <c r="BAE29" s="80"/>
      <c r="BAF29" s="80"/>
      <c r="BAG29" s="80"/>
      <c r="BAH29" s="80"/>
      <c r="BAI29" s="80"/>
      <c r="BAJ29" s="80"/>
      <c r="BAK29" s="80"/>
      <c r="BAL29" s="80"/>
      <c r="BAM29" s="80"/>
      <c r="BAN29" s="80"/>
      <c r="BAO29" s="80"/>
      <c r="BAP29" s="80"/>
      <c r="BAQ29" s="80"/>
      <c r="BAR29" s="80"/>
      <c r="BAS29" s="80"/>
      <c r="BAT29" s="80"/>
      <c r="BAU29" s="80"/>
      <c r="BAV29" s="80"/>
      <c r="BAW29" s="80"/>
      <c r="BAX29" s="80"/>
      <c r="BAY29" s="80"/>
      <c r="BAZ29" s="80"/>
      <c r="BBA29" s="80"/>
      <c r="BBB29" s="80"/>
      <c r="BBC29" s="80"/>
      <c r="BBD29" s="80"/>
      <c r="BBE29" s="80"/>
      <c r="BBF29" s="80"/>
      <c r="BBG29" s="80"/>
      <c r="BBH29" s="80"/>
      <c r="BBI29" s="80"/>
      <c r="BBJ29" s="80"/>
      <c r="BBK29" s="80"/>
      <c r="BBL29" s="80"/>
      <c r="BBM29" s="80"/>
      <c r="BBN29" s="80"/>
      <c r="BBO29" s="80"/>
      <c r="BBP29" s="80"/>
      <c r="BBQ29" s="80"/>
      <c r="BBR29" s="80"/>
      <c r="BBS29" s="80"/>
      <c r="BBT29" s="80"/>
      <c r="BBU29" s="80"/>
      <c r="BBV29" s="80"/>
      <c r="BBW29" s="80"/>
      <c r="BBX29" s="80"/>
      <c r="BBY29" s="80"/>
      <c r="BBZ29" s="80"/>
      <c r="BCA29" s="80"/>
      <c r="BCB29" s="80"/>
      <c r="BCC29" s="80"/>
      <c r="BCD29" s="80"/>
      <c r="BCE29" s="80"/>
      <c r="BCF29" s="80"/>
      <c r="BCG29" s="80"/>
      <c r="BCH29" s="80"/>
      <c r="BCI29" s="80"/>
      <c r="BCJ29" s="80"/>
      <c r="BCK29" s="80"/>
      <c r="BCL29" s="80"/>
      <c r="BCM29" s="80"/>
      <c r="BCN29" s="80"/>
      <c r="BCO29" s="80"/>
      <c r="BCP29" s="80"/>
      <c r="BCQ29" s="80"/>
      <c r="BCR29" s="80"/>
      <c r="BCS29" s="80"/>
      <c r="BCT29" s="80"/>
      <c r="BCU29" s="80"/>
      <c r="BCV29" s="80"/>
      <c r="BCW29" s="80"/>
      <c r="BCX29" s="80"/>
      <c r="BCY29" s="80"/>
      <c r="BCZ29" s="80"/>
      <c r="BDA29" s="80"/>
      <c r="BDB29" s="80"/>
      <c r="BDC29" s="80"/>
      <c r="BDD29" s="80"/>
      <c r="BDE29" s="80"/>
      <c r="BDF29" s="80"/>
      <c r="BDG29" s="80"/>
      <c r="BDH29" s="80"/>
      <c r="BDI29" s="80"/>
      <c r="BDJ29" s="80"/>
      <c r="BDK29" s="80"/>
      <c r="BDL29" s="80"/>
      <c r="BDM29" s="80"/>
      <c r="BDN29" s="80"/>
      <c r="BDO29" s="80"/>
      <c r="BDP29" s="80"/>
      <c r="BDQ29" s="80"/>
      <c r="BDR29" s="80"/>
      <c r="BDS29" s="80"/>
      <c r="BDT29" s="80"/>
      <c r="BDU29" s="80"/>
      <c r="BDV29" s="80"/>
      <c r="BDW29" s="80"/>
      <c r="BDX29" s="80"/>
      <c r="BDY29" s="80"/>
      <c r="BDZ29" s="80"/>
      <c r="BEA29" s="80"/>
      <c r="BEB29" s="80"/>
      <c r="BEC29" s="80"/>
      <c r="BED29" s="80"/>
      <c r="BEE29" s="80"/>
      <c r="BEF29" s="80"/>
      <c r="BEG29" s="80"/>
      <c r="BEH29" s="80"/>
      <c r="BEI29" s="80"/>
      <c r="BEJ29" s="80"/>
      <c r="BEK29" s="80"/>
      <c r="BEL29" s="80"/>
      <c r="BEM29" s="80"/>
      <c r="BEN29" s="80"/>
      <c r="BEO29" s="80"/>
      <c r="BEP29" s="80"/>
      <c r="BEQ29" s="80"/>
      <c r="BER29" s="80"/>
      <c r="BES29" s="80"/>
      <c r="BET29" s="80"/>
      <c r="BEU29" s="80"/>
      <c r="BEV29" s="80"/>
      <c r="BEW29" s="80"/>
      <c r="BEX29" s="80"/>
      <c r="BEY29" s="80"/>
      <c r="BEZ29" s="80"/>
      <c r="BFA29" s="80"/>
      <c r="BFB29" s="80"/>
      <c r="BFC29" s="80"/>
      <c r="BFD29" s="80"/>
      <c r="BFE29" s="80"/>
      <c r="BFF29" s="80"/>
      <c r="BFG29" s="80"/>
      <c r="BFH29" s="80"/>
      <c r="BFI29" s="80"/>
      <c r="BFJ29" s="80"/>
      <c r="BFK29" s="80"/>
      <c r="BFL29" s="80"/>
      <c r="BFQ29" s="80"/>
      <c r="BFR29" s="80"/>
      <c r="BFS29" s="80"/>
      <c r="BFT29" s="80"/>
      <c r="BFU29" s="80"/>
      <c r="BFV29" s="80"/>
      <c r="BFW29" s="80"/>
      <c r="BFX29" s="80"/>
      <c r="BFY29" s="80"/>
      <c r="BFZ29" s="80"/>
      <c r="BGA29" s="80"/>
      <c r="BHS29" s="80"/>
      <c r="BHT29" s="80"/>
      <c r="BHU29" s="80"/>
      <c r="BHV29" s="80"/>
      <c r="BHW29" s="80"/>
      <c r="BHX29" s="80"/>
      <c r="BHY29" s="80"/>
      <c r="BHZ29" s="80"/>
      <c r="BIA29" s="80"/>
      <c r="BIB29" s="80"/>
      <c r="BIC29" s="80"/>
      <c r="BID29" s="80"/>
      <c r="BIE29" s="80"/>
      <c r="BIF29" s="80"/>
      <c r="BIG29" s="80"/>
      <c r="BIH29" s="80"/>
      <c r="BII29" s="80"/>
      <c r="BIJ29" s="80"/>
      <c r="BIK29" s="80"/>
      <c r="BIL29" s="80"/>
      <c r="BIM29" s="80"/>
      <c r="BIN29" s="80"/>
      <c r="BIO29" s="80"/>
      <c r="BIP29" s="80"/>
      <c r="BIQ29" s="80"/>
      <c r="BIR29" s="80"/>
      <c r="BIS29" s="80"/>
      <c r="BIT29" s="80"/>
      <c r="BIU29" s="80"/>
      <c r="BIV29" s="80"/>
      <c r="BIW29" s="80"/>
      <c r="BIX29" s="80"/>
      <c r="BIY29" s="80"/>
      <c r="BIZ29" s="80"/>
      <c r="BJA29" s="80"/>
      <c r="BJB29" s="80"/>
      <c r="BJC29" s="80"/>
      <c r="BJD29" s="80"/>
      <c r="BJE29" s="80"/>
      <c r="BJF29" s="80"/>
      <c r="BJG29" s="80"/>
      <c r="BJH29" s="80"/>
      <c r="BJI29" s="80"/>
      <c r="BJJ29" s="80"/>
      <c r="BJK29" s="80"/>
      <c r="BJL29" s="80"/>
      <c r="BJM29" s="80"/>
      <c r="BJN29" s="80"/>
      <c r="BJO29" s="80"/>
      <c r="BJP29" s="80"/>
      <c r="BJQ29" s="80"/>
      <c r="BJR29" s="80"/>
      <c r="BJS29" s="80"/>
      <c r="BJT29" s="80"/>
      <c r="BJU29" s="80"/>
      <c r="BJV29" s="80"/>
      <c r="BJW29" s="80"/>
      <c r="BJX29" s="80"/>
      <c r="BJY29" s="80"/>
      <c r="BJZ29" s="80"/>
      <c r="BKA29" s="80"/>
      <c r="BKB29" s="80"/>
      <c r="BKC29" s="80"/>
      <c r="BKD29" s="80"/>
      <c r="BKE29" s="80"/>
      <c r="BKF29" s="80"/>
      <c r="BKG29" s="80"/>
      <c r="BKH29" s="80"/>
      <c r="BKI29" s="80"/>
      <c r="BKJ29" s="80"/>
      <c r="BKK29" s="80"/>
      <c r="BKL29" s="80"/>
      <c r="BKM29" s="80"/>
      <c r="BKN29" s="80"/>
      <c r="BKO29" s="80"/>
      <c r="BKP29" s="80"/>
      <c r="BKQ29" s="80"/>
      <c r="BKR29" s="80"/>
      <c r="BKS29" s="80"/>
      <c r="BKT29" s="80"/>
      <c r="BKU29" s="80"/>
      <c r="BKV29" s="80"/>
      <c r="BKW29" s="80"/>
      <c r="BKX29" s="80"/>
      <c r="BKY29" s="80"/>
      <c r="BKZ29" s="80"/>
      <c r="BLA29" s="80"/>
      <c r="BLB29" s="80"/>
      <c r="BLC29" s="80"/>
      <c r="BLD29" s="80"/>
      <c r="BLE29" s="80"/>
      <c r="BLF29" s="80"/>
      <c r="BLG29" s="80"/>
      <c r="BLH29" s="80"/>
      <c r="BLI29" s="80"/>
      <c r="BLJ29" s="80"/>
      <c r="BLK29" s="80"/>
      <c r="BLL29" s="80"/>
      <c r="BLM29" s="80"/>
      <c r="BLN29" s="80"/>
      <c r="BLO29" s="80"/>
      <c r="BLP29" s="80"/>
      <c r="BLQ29" s="80"/>
      <c r="BLR29" s="80"/>
      <c r="BLS29" s="80"/>
      <c r="BLT29" s="80"/>
      <c r="BLU29" s="80"/>
      <c r="BLV29" s="80"/>
      <c r="BLW29" s="80"/>
      <c r="BLX29" s="80"/>
      <c r="BLY29" s="80"/>
      <c r="BLZ29" s="80"/>
      <c r="BMA29" s="80"/>
      <c r="BMB29" s="80"/>
      <c r="BMC29" s="80"/>
      <c r="BMD29" s="80"/>
      <c r="BME29" s="80"/>
      <c r="BMF29" s="80"/>
      <c r="BMG29" s="80"/>
      <c r="BMH29" s="80"/>
      <c r="BMI29" s="80"/>
      <c r="BMJ29" s="80"/>
      <c r="BMK29" s="80"/>
      <c r="BML29" s="80"/>
      <c r="BMM29" s="80"/>
      <c r="BMN29" s="80"/>
      <c r="BMO29" s="80"/>
      <c r="BMP29" s="80"/>
      <c r="BMQ29" s="80"/>
      <c r="BMR29" s="80"/>
      <c r="BMS29" s="80"/>
      <c r="BMT29" s="80"/>
      <c r="BMU29" s="80"/>
      <c r="BMV29" s="80"/>
      <c r="BMW29" s="80"/>
      <c r="BMX29" s="80"/>
      <c r="BMY29" s="80"/>
      <c r="BMZ29" s="80"/>
      <c r="BNA29" s="80"/>
      <c r="BNB29" s="80"/>
      <c r="BNC29" s="80"/>
      <c r="BND29" s="80"/>
      <c r="BNE29" s="80"/>
      <c r="BNF29" s="80"/>
      <c r="BNG29" s="80"/>
      <c r="BNH29" s="80"/>
      <c r="BNI29" s="80"/>
      <c r="BNJ29" s="80"/>
      <c r="BNK29" s="80"/>
      <c r="BNL29" s="80"/>
      <c r="BNM29" s="80"/>
      <c r="BNN29" s="80"/>
      <c r="BNO29" s="80"/>
      <c r="BNP29" s="80"/>
      <c r="BNQ29" s="80"/>
      <c r="BNR29" s="80"/>
      <c r="BNS29" s="80"/>
      <c r="BNT29" s="80"/>
      <c r="BNU29" s="80"/>
      <c r="BNV29" s="80"/>
      <c r="BNW29" s="80"/>
      <c r="BNX29" s="80"/>
      <c r="BNY29" s="80"/>
      <c r="BNZ29" s="80"/>
      <c r="BOA29" s="80"/>
      <c r="BOB29" s="80"/>
      <c r="BOC29" s="80"/>
      <c r="BOD29" s="80"/>
      <c r="BOE29" s="80"/>
      <c r="BOF29" s="80"/>
      <c r="BOG29" s="80"/>
      <c r="BOH29" s="80"/>
      <c r="BOI29" s="80"/>
      <c r="BOJ29" s="80"/>
      <c r="BOK29" s="80"/>
      <c r="BOL29" s="80"/>
      <c r="BOM29" s="80"/>
      <c r="BON29" s="80"/>
      <c r="BOO29" s="80"/>
      <c r="BOP29" s="80"/>
      <c r="BOQ29" s="80"/>
      <c r="BOR29" s="80"/>
      <c r="BOS29" s="80"/>
      <c r="BOT29" s="80"/>
      <c r="BOU29" s="80"/>
      <c r="BOV29" s="80"/>
      <c r="BOW29" s="80"/>
      <c r="BOX29" s="80"/>
      <c r="BOY29" s="80"/>
      <c r="BOZ29" s="80"/>
      <c r="BPA29" s="80"/>
      <c r="BPB29" s="80"/>
      <c r="BPC29" s="80"/>
      <c r="BPD29" s="80"/>
      <c r="BPE29" s="80"/>
      <c r="BPF29" s="80"/>
      <c r="BPG29" s="80"/>
      <c r="BPH29" s="80"/>
      <c r="BPM29" s="80"/>
      <c r="BPN29" s="80"/>
      <c r="BPO29" s="80"/>
      <c r="BPP29" s="80"/>
      <c r="BPQ29" s="80"/>
      <c r="BPR29" s="80"/>
      <c r="BPS29" s="80"/>
      <c r="BPT29" s="80"/>
      <c r="BPU29" s="80"/>
      <c r="BPV29" s="80"/>
      <c r="BPW29" s="80"/>
      <c r="BRO29" s="80"/>
      <c r="BRP29" s="80"/>
      <c r="BRQ29" s="80"/>
      <c r="BRR29" s="80"/>
      <c r="BRS29" s="80"/>
      <c r="BRT29" s="80"/>
      <c r="BRU29" s="80"/>
      <c r="BRV29" s="80"/>
      <c r="BRW29" s="80"/>
      <c r="BRX29" s="80"/>
      <c r="BRY29" s="80"/>
      <c r="BRZ29" s="80"/>
      <c r="BSA29" s="80"/>
      <c r="BSB29" s="80"/>
      <c r="BSC29" s="80"/>
      <c r="BSD29" s="80"/>
      <c r="BSE29" s="80"/>
      <c r="BSF29" s="80"/>
      <c r="BSG29" s="80"/>
      <c r="BSH29" s="80"/>
      <c r="BSI29" s="80"/>
      <c r="BSJ29" s="80"/>
      <c r="BSK29" s="80"/>
      <c r="BSL29" s="80"/>
      <c r="BSM29" s="80"/>
      <c r="BSN29" s="80"/>
      <c r="BSO29" s="80"/>
      <c r="BSP29" s="80"/>
      <c r="BSQ29" s="80"/>
      <c r="BSR29" s="80"/>
      <c r="BSS29" s="80"/>
      <c r="BST29" s="80"/>
      <c r="BSU29" s="80"/>
      <c r="BSV29" s="80"/>
      <c r="BSW29" s="80"/>
      <c r="BSX29" s="80"/>
      <c r="BSY29" s="80"/>
      <c r="BSZ29" s="80"/>
      <c r="BTA29" s="80"/>
      <c r="BTB29" s="80"/>
      <c r="BTC29" s="80"/>
      <c r="BTD29" s="80"/>
      <c r="BTE29" s="80"/>
      <c r="BTF29" s="80"/>
      <c r="BTG29" s="80"/>
      <c r="BTH29" s="80"/>
      <c r="BTI29" s="80"/>
      <c r="BTJ29" s="80"/>
      <c r="BTK29" s="80"/>
      <c r="BTL29" s="80"/>
      <c r="BTM29" s="80"/>
      <c r="BTN29" s="80"/>
      <c r="BTO29" s="80"/>
      <c r="BTP29" s="80"/>
      <c r="BTQ29" s="80"/>
      <c r="BTR29" s="80"/>
      <c r="BTS29" s="80"/>
      <c r="BTT29" s="80"/>
      <c r="BTU29" s="80"/>
      <c r="BTV29" s="80"/>
      <c r="BTW29" s="80"/>
      <c r="BTX29" s="80"/>
      <c r="BTY29" s="80"/>
      <c r="BTZ29" s="80"/>
      <c r="BUA29" s="80"/>
      <c r="BUB29" s="80"/>
      <c r="BUC29" s="80"/>
      <c r="BUD29" s="80"/>
      <c r="BUE29" s="80"/>
      <c r="BUF29" s="80"/>
      <c r="BUG29" s="80"/>
      <c r="BUH29" s="80"/>
      <c r="BUI29" s="80"/>
      <c r="BUJ29" s="80"/>
      <c r="BUK29" s="80"/>
      <c r="BUL29" s="80"/>
      <c r="BUM29" s="80"/>
      <c r="BUN29" s="80"/>
      <c r="BUO29" s="80"/>
      <c r="BUP29" s="80"/>
      <c r="BUQ29" s="80"/>
      <c r="BUR29" s="80"/>
      <c r="BUS29" s="80"/>
      <c r="BUT29" s="80"/>
      <c r="BUU29" s="80"/>
      <c r="BUV29" s="80"/>
      <c r="BUW29" s="80"/>
      <c r="BUX29" s="80"/>
      <c r="BUY29" s="80"/>
      <c r="BUZ29" s="80"/>
      <c r="BVA29" s="80"/>
      <c r="BVB29" s="80"/>
      <c r="BVC29" s="80"/>
      <c r="BVD29" s="80"/>
      <c r="BVE29" s="80"/>
      <c r="BVF29" s="80"/>
      <c r="BVG29" s="80"/>
      <c r="BVH29" s="80"/>
      <c r="BVI29" s="80"/>
      <c r="BVJ29" s="80"/>
      <c r="BVK29" s="80"/>
      <c r="BVL29" s="80"/>
      <c r="BVM29" s="80"/>
      <c r="BVN29" s="80"/>
      <c r="BVO29" s="80"/>
      <c r="BVP29" s="80"/>
      <c r="BVQ29" s="80"/>
      <c r="BVR29" s="80"/>
      <c r="BVS29" s="80"/>
      <c r="BVT29" s="80"/>
      <c r="BVU29" s="80"/>
      <c r="BVV29" s="80"/>
      <c r="BVW29" s="80"/>
      <c r="BVX29" s="80"/>
      <c r="BVY29" s="80"/>
      <c r="BVZ29" s="80"/>
      <c r="BWA29" s="80"/>
      <c r="BWB29" s="80"/>
      <c r="BWC29" s="80"/>
      <c r="BWD29" s="80"/>
      <c r="BWE29" s="80"/>
      <c r="BWF29" s="80"/>
      <c r="BWG29" s="80"/>
      <c r="BWH29" s="80"/>
      <c r="BWI29" s="80"/>
      <c r="BWJ29" s="80"/>
      <c r="BWK29" s="80"/>
      <c r="BWL29" s="80"/>
      <c r="BWM29" s="80"/>
      <c r="BWN29" s="80"/>
      <c r="BWO29" s="80"/>
      <c r="BWP29" s="80"/>
      <c r="BWQ29" s="80"/>
      <c r="BWR29" s="80"/>
      <c r="BWS29" s="80"/>
      <c r="BWT29" s="80"/>
      <c r="BWU29" s="80"/>
      <c r="BWV29" s="80"/>
      <c r="BWW29" s="80"/>
      <c r="BWX29" s="80"/>
      <c r="BWY29" s="80"/>
      <c r="BWZ29" s="80"/>
      <c r="BXA29" s="80"/>
      <c r="BXB29" s="80"/>
      <c r="BXC29" s="80"/>
      <c r="BXD29" s="80"/>
      <c r="BXE29" s="80"/>
      <c r="BXF29" s="80"/>
      <c r="BXG29" s="80"/>
      <c r="BXH29" s="80"/>
      <c r="BXI29" s="80"/>
      <c r="BXJ29" s="80"/>
      <c r="BXK29" s="80"/>
      <c r="BXL29" s="80"/>
      <c r="BXM29" s="80"/>
      <c r="BXN29" s="80"/>
      <c r="BXO29" s="80"/>
      <c r="BXP29" s="80"/>
      <c r="BXQ29" s="80"/>
      <c r="BXR29" s="80"/>
      <c r="BXS29" s="80"/>
      <c r="BXT29" s="80"/>
      <c r="BXU29" s="80"/>
      <c r="BXV29" s="80"/>
      <c r="BXW29" s="80"/>
      <c r="BXX29" s="80"/>
      <c r="BXY29" s="80"/>
      <c r="BXZ29" s="80"/>
      <c r="BYA29" s="80"/>
      <c r="BYB29" s="80"/>
      <c r="BYC29" s="80"/>
      <c r="BYD29" s="80"/>
      <c r="BYE29" s="80"/>
      <c r="BYF29" s="80"/>
      <c r="BYG29" s="80"/>
      <c r="BYH29" s="80"/>
      <c r="BYI29" s="80"/>
      <c r="BYJ29" s="80"/>
      <c r="BYK29" s="80"/>
      <c r="BYL29" s="80"/>
      <c r="BYM29" s="80"/>
      <c r="BYN29" s="80"/>
      <c r="BYO29" s="80"/>
      <c r="BYP29" s="80"/>
      <c r="BYQ29" s="80"/>
      <c r="BYR29" s="80"/>
      <c r="BYS29" s="80"/>
      <c r="BYT29" s="80"/>
      <c r="BYU29" s="80"/>
      <c r="BYV29" s="80"/>
      <c r="BYW29" s="80"/>
      <c r="BYX29" s="80"/>
      <c r="BYY29" s="80"/>
      <c r="BYZ29" s="80"/>
      <c r="BZA29" s="80"/>
      <c r="BZB29" s="80"/>
      <c r="BZC29" s="80"/>
      <c r="BZD29" s="80"/>
      <c r="BZI29" s="80"/>
      <c r="BZJ29" s="80"/>
      <c r="BZK29" s="80"/>
      <c r="BZL29" s="80"/>
      <c r="BZM29" s="80"/>
      <c r="BZN29" s="80"/>
      <c r="BZO29" s="80"/>
      <c r="BZP29" s="80"/>
      <c r="BZQ29" s="80"/>
      <c r="BZR29" s="80"/>
      <c r="BZS29" s="80"/>
      <c r="CBK29" s="80"/>
      <c r="CBL29" s="80"/>
      <c r="CBM29" s="80"/>
      <c r="CBN29" s="80"/>
      <c r="CBO29" s="80"/>
      <c r="CBP29" s="80"/>
      <c r="CBQ29" s="80"/>
      <c r="CBR29" s="80"/>
      <c r="CBS29" s="80"/>
      <c r="CBT29" s="80"/>
      <c r="CBU29" s="80"/>
      <c r="CBV29" s="80"/>
      <c r="CBW29" s="80"/>
      <c r="CBX29" s="80"/>
      <c r="CBY29" s="80"/>
      <c r="CBZ29" s="80"/>
      <c r="CCA29" s="80"/>
      <c r="CCB29" s="80"/>
      <c r="CCC29" s="80"/>
      <c r="CCD29" s="80"/>
      <c r="CCE29" s="80"/>
      <c r="CCF29" s="80"/>
      <c r="CCG29" s="80"/>
      <c r="CCH29" s="80"/>
      <c r="CCI29" s="80"/>
      <c r="CCJ29" s="80"/>
      <c r="CCK29" s="80"/>
      <c r="CCL29" s="80"/>
      <c r="CCM29" s="80"/>
      <c r="CCN29" s="80"/>
      <c r="CCO29" s="80"/>
      <c r="CCP29" s="80"/>
      <c r="CCQ29" s="80"/>
      <c r="CCR29" s="80"/>
      <c r="CCS29" s="80"/>
      <c r="CCT29" s="80"/>
      <c r="CCU29" s="80"/>
      <c r="CCV29" s="80"/>
      <c r="CCW29" s="80"/>
      <c r="CCX29" s="80"/>
      <c r="CCY29" s="80"/>
      <c r="CCZ29" s="80"/>
      <c r="CDA29" s="80"/>
      <c r="CDB29" s="80"/>
      <c r="CDC29" s="80"/>
      <c r="CDD29" s="80"/>
      <c r="CDE29" s="80"/>
      <c r="CDF29" s="80"/>
      <c r="CDG29" s="80"/>
      <c r="CDH29" s="80"/>
      <c r="CDI29" s="80"/>
      <c r="CDJ29" s="80"/>
      <c r="CDK29" s="80"/>
      <c r="CDL29" s="80"/>
      <c r="CDM29" s="80"/>
      <c r="CDN29" s="80"/>
      <c r="CDO29" s="80"/>
      <c r="CDP29" s="80"/>
      <c r="CDQ29" s="80"/>
      <c r="CDR29" s="80"/>
      <c r="CDS29" s="80"/>
      <c r="CDT29" s="80"/>
      <c r="CDU29" s="80"/>
      <c r="CDV29" s="80"/>
      <c r="CDW29" s="80"/>
      <c r="CDX29" s="80"/>
      <c r="CDY29" s="80"/>
      <c r="CDZ29" s="80"/>
      <c r="CEA29" s="80"/>
      <c r="CEB29" s="80"/>
      <c r="CEC29" s="80"/>
      <c r="CED29" s="80"/>
      <c r="CEE29" s="80"/>
      <c r="CEF29" s="80"/>
      <c r="CEG29" s="80"/>
      <c r="CEH29" s="80"/>
      <c r="CEI29" s="80"/>
      <c r="CEJ29" s="80"/>
      <c r="CEK29" s="80"/>
      <c r="CEL29" s="80"/>
      <c r="CEM29" s="80"/>
      <c r="CEN29" s="80"/>
      <c r="CEO29" s="80"/>
      <c r="CEP29" s="80"/>
      <c r="CEQ29" s="80"/>
      <c r="CER29" s="80"/>
      <c r="CES29" s="80"/>
      <c r="CET29" s="80"/>
      <c r="CEU29" s="80"/>
      <c r="CEV29" s="80"/>
      <c r="CEW29" s="80"/>
      <c r="CEX29" s="80"/>
      <c r="CEY29" s="80"/>
      <c r="CEZ29" s="80"/>
      <c r="CFA29" s="80"/>
      <c r="CFB29" s="80"/>
      <c r="CFC29" s="80"/>
      <c r="CFD29" s="80"/>
      <c r="CFE29" s="80"/>
      <c r="CFF29" s="80"/>
      <c r="CFG29" s="80"/>
      <c r="CFH29" s="80"/>
      <c r="CFI29" s="80"/>
      <c r="CFJ29" s="80"/>
      <c r="CFK29" s="80"/>
      <c r="CFL29" s="80"/>
      <c r="CFM29" s="80"/>
      <c r="CFN29" s="80"/>
      <c r="CFO29" s="80"/>
      <c r="CFP29" s="80"/>
      <c r="CFQ29" s="80"/>
      <c r="CFR29" s="80"/>
      <c r="CFS29" s="80"/>
      <c r="CFT29" s="80"/>
      <c r="CFU29" s="80"/>
      <c r="CFV29" s="80"/>
      <c r="CFW29" s="80"/>
      <c r="CFX29" s="80"/>
      <c r="CFY29" s="80"/>
      <c r="CFZ29" s="80"/>
      <c r="CGA29" s="80"/>
      <c r="CGB29" s="80"/>
      <c r="CGC29" s="80"/>
      <c r="CGD29" s="80"/>
      <c r="CGE29" s="80"/>
      <c r="CGF29" s="80"/>
      <c r="CGG29" s="80"/>
      <c r="CGH29" s="80"/>
      <c r="CGI29" s="80"/>
      <c r="CGJ29" s="80"/>
      <c r="CGK29" s="80"/>
      <c r="CGL29" s="80"/>
      <c r="CGM29" s="80"/>
      <c r="CGN29" s="80"/>
      <c r="CGO29" s="80"/>
      <c r="CGP29" s="80"/>
      <c r="CGQ29" s="80"/>
      <c r="CGR29" s="80"/>
      <c r="CGS29" s="80"/>
      <c r="CGT29" s="80"/>
      <c r="CGU29" s="80"/>
      <c r="CGV29" s="80"/>
      <c r="CGW29" s="80"/>
      <c r="CGX29" s="80"/>
      <c r="CGY29" s="80"/>
      <c r="CGZ29" s="80"/>
      <c r="CHA29" s="80"/>
      <c r="CHB29" s="80"/>
      <c r="CHC29" s="80"/>
      <c r="CHD29" s="80"/>
      <c r="CHE29" s="80"/>
      <c r="CHF29" s="80"/>
      <c r="CHG29" s="80"/>
      <c r="CHH29" s="80"/>
      <c r="CHI29" s="80"/>
      <c r="CHJ29" s="80"/>
      <c r="CHK29" s="80"/>
      <c r="CHL29" s="80"/>
      <c r="CHM29" s="80"/>
      <c r="CHN29" s="80"/>
      <c r="CHO29" s="80"/>
      <c r="CHP29" s="80"/>
      <c r="CHQ29" s="80"/>
      <c r="CHR29" s="80"/>
      <c r="CHS29" s="80"/>
      <c r="CHT29" s="80"/>
      <c r="CHU29" s="80"/>
      <c r="CHV29" s="80"/>
      <c r="CHW29" s="80"/>
      <c r="CHX29" s="80"/>
      <c r="CHY29" s="80"/>
      <c r="CHZ29" s="80"/>
      <c r="CIA29" s="80"/>
      <c r="CIB29" s="80"/>
      <c r="CIC29" s="80"/>
      <c r="CID29" s="80"/>
      <c r="CIE29" s="80"/>
      <c r="CIF29" s="80"/>
      <c r="CIG29" s="80"/>
      <c r="CIH29" s="80"/>
      <c r="CII29" s="80"/>
      <c r="CIJ29" s="80"/>
      <c r="CIK29" s="80"/>
      <c r="CIL29" s="80"/>
      <c r="CIM29" s="80"/>
      <c r="CIN29" s="80"/>
      <c r="CIO29" s="80"/>
      <c r="CIP29" s="80"/>
      <c r="CIQ29" s="80"/>
      <c r="CIR29" s="80"/>
      <c r="CIS29" s="80"/>
      <c r="CIT29" s="80"/>
      <c r="CIU29" s="80"/>
      <c r="CIV29" s="80"/>
      <c r="CIW29" s="80"/>
      <c r="CIX29" s="80"/>
      <c r="CIY29" s="80"/>
      <c r="CIZ29" s="80"/>
      <c r="CJE29" s="80"/>
      <c r="CJF29" s="80"/>
      <c r="CJG29" s="80"/>
      <c r="CJH29" s="80"/>
      <c r="CJI29" s="80"/>
      <c r="CJJ29" s="80"/>
      <c r="CJK29" s="80"/>
      <c r="CJL29" s="80"/>
      <c r="CJM29" s="80"/>
      <c r="CJN29" s="80"/>
      <c r="CJO29" s="80"/>
      <c r="CLG29" s="80"/>
      <c r="CLH29" s="80"/>
      <c r="CLI29" s="80"/>
      <c r="CLJ29" s="80"/>
      <c r="CLK29" s="80"/>
      <c r="CLL29" s="80"/>
      <c r="CLM29" s="80"/>
      <c r="CLN29" s="80"/>
      <c r="CLO29" s="80"/>
      <c r="CLP29" s="80"/>
      <c r="CLQ29" s="80"/>
      <c r="CLR29" s="80"/>
      <c r="CLS29" s="80"/>
      <c r="CLT29" s="80"/>
      <c r="CLU29" s="80"/>
      <c r="CLV29" s="80"/>
      <c r="CLW29" s="80"/>
      <c r="CLX29" s="80"/>
      <c r="CLY29" s="80"/>
      <c r="CLZ29" s="80"/>
      <c r="CMA29" s="80"/>
      <c r="CMB29" s="80"/>
      <c r="CMC29" s="80"/>
      <c r="CMD29" s="80"/>
      <c r="CME29" s="80"/>
      <c r="CMF29" s="80"/>
      <c r="CMG29" s="80"/>
      <c r="CMH29" s="80"/>
      <c r="CMI29" s="80"/>
      <c r="CMJ29" s="80"/>
      <c r="CMK29" s="80"/>
      <c r="CML29" s="80"/>
      <c r="CMM29" s="80"/>
      <c r="CMN29" s="80"/>
      <c r="CMO29" s="80"/>
      <c r="CMP29" s="80"/>
      <c r="CMQ29" s="80"/>
      <c r="CMR29" s="80"/>
      <c r="CMS29" s="80"/>
      <c r="CMT29" s="80"/>
      <c r="CMU29" s="80"/>
      <c r="CMV29" s="80"/>
      <c r="CMW29" s="80"/>
      <c r="CMX29" s="80"/>
      <c r="CMY29" s="80"/>
      <c r="CMZ29" s="80"/>
      <c r="CNA29" s="80"/>
      <c r="CNB29" s="80"/>
      <c r="CNC29" s="80"/>
      <c r="CND29" s="80"/>
      <c r="CNE29" s="80"/>
      <c r="CNF29" s="80"/>
      <c r="CNG29" s="80"/>
      <c r="CNH29" s="80"/>
      <c r="CNI29" s="80"/>
      <c r="CNJ29" s="80"/>
      <c r="CNK29" s="80"/>
      <c r="CNL29" s="80"/>
      <c r="CNM29" s="80"/>
      <c r="CNN29" s="80"/>
      <c r="CNO29" s="80"/>
      <c r="CNP29" s="80"/>
      <c r="CNQ29" s="80"/>
      <c r="CNR29" s="80"/>
      <c r="CNS29" s="80"/>
      <c r="CNT29" s="80"/>
      <c r="CNU29" s="80"/>
      <c r="CNV29" s="80"/>
      <c r="CNW29" s="80"/>
      <c r="CNX29" s="80"/>
      <c r="CNY29" s="80"/>
      <c r="CNZ29" s="80"/>
      <c r="COA29" s="80"/>
      <c r="COB29" s="80"/>
      <c r="COC29" s="80"/>
      <c r="COD29" s="80"/>
      <c r="COE29" s="80"/>
      <c r="COF29" s="80"/>
      <c r="COG29" s="80"/>
      <c r="COH29" s="80"/>
      <c r="COI29" s="80"/>
      <c r="COJ29" s="80"/>
      <c r="COK29" s="80"/>
      <c r="COL29" s="80"/>
      <c r="COM29" s="80"/>
      <c r="CON29" s="80"/>
      <c r="COO29" s="80"/>
      <c r="COP29" s="80"/>
      <c r="COQ29" s="80"/>
      <c r="COR29" s="80"/>
      <c r="COS29" s="80"/>
      <c r="COT29" s="80"/>
      <c r="COU29" s="80"/>
      <c r="COV29" s="80"/>
      <c r="COW29" s="80"/>
      <c r="COX29" s="80"/>
      <c r="COY29" s="80"/>
      <c r="COZ29" s="80"/>
      <c r="CPA29" s="80"/>
      <c r="CPB29" s="80"/>
      <c r="CPC29" s="80"/>
      <c r="CPD29" s="80"/>
      <c r="CPE29" s="80"/>
      <c r="CPF29" s="80"/>
      <c r="CPG29" s="80"/>
      <c r="CPH29" s="80"/>
      <c r="CPI29" s="80"/>
      <c r="CPJ29" s="80"/>
      <c r="CPK29" s="80"/>
      <c r="CPL29" s="80"/>
      <c r="CPM29" s="80"/>
      <c r="CPN29" s="80"/>
      <c r="CPO29" s="80"/>
      <c r="CPP29" s="80"/>
      <c r="CPQ29" s="80"/>
      <c r="CPR29" s="80"/>
      <c r="CPS29" s="80"/>
      <c r="CPT29" s="80"/>
      <c r="CPU29" s="80"/>
      <c r="CPV29" s="80"/>
      <c r="CPW29" s="80"/>
      <c r="CPX29" s="80"/>
      <c r="CPY29" s="80"/>
      <c r="CPZ29" s="80"/>
      <c r="CQA29" s="80"/>
      <c r="CQB29" s="80"/>
      <c r="CQC29" s="80"/>
      <c r="CQD29" s="80"/>
      <c r="CQE29" s="80"/>
      <c r="CQF29" s="80"/>
      <c r="CQG29" s="80"/>
      <c r="CQH29" s="80"/>
      <c r="CQI29" s="80"/>
      <c r="CQJ29" s="80"/>
      <c r="CQK29" s="80"/>
      <c r="CQL29" s="80"/>
      <c r="CQM29" s="80"/>
      <c r="CQN29" s="80"/>
      <c r="CQO29" s="80"/>
      <c r="CQP29" s="80"/>
      <c r="CQQ29" s="80"/>
      <c r="CQR29" s="80"/>
      <c r="CQS29" s="80"/>
      <c r="CQT29" s="80"/>
      <c r="CQU29" s="80"/>
      <c r="CQV29" s="80"/>
      <c r="CQW29" s="80"/>
      <c r="CQX29" s="80"/>
      <c r="CQY29" s="80"/>
      <c r="CQZ29" s="80"/>
      <c r="CRA29" s="80"/>
      <c r="CRB29" s="80"/>
      <c r="CRC29" s="80"/>
      <c r="CRD29" s="80"/>
      <c r="CRE29" s="80"/>
      <c r="CRF29" s="80"/>
      <c r="CRG29" s="80"/>
      <c r="CRH29" s="80"/>
      <c r="CRI29" s="80"/>
      <c r="CRJ29" s="80"/>
      <c r="CRK29" s="80"/>
      <c r="CRL29" s="80"/>
      <c r="CRM29" s="80"/>
      <c r="CRN29" s="80"/>
      <c r="CRO29" s="80"/>
      <c r="CRP29" s="80"/>
      <c r="CRQ29" s="80"/>
      <c r="CRR29" s="80"/>
      <c r="CRS29" s="80"/>
      <c r="CRT29" s="80"/>
      <c r="CRU29" s="80"/>
      <c r="CRV29" s="80"/>
      <c r="CRW29" s="80"/>
      <c r="CRX29" s="80"/>
      <c r="CRY29" s="80"/>
      <c r="CRZ29" s="80"/>
      <c r="CSA29" s="80"/>
      <c r="CSB29" s="80"/>
      <c r="CSC29" s="80"/>
      <c r="CSD29" s="80"/>
      <c r="CSE29" s="80"/>
      <c r="CSF29" s="80"/>
      <c r="CSG29" s="80"/>
      <c r="CSH29" s="80"/>
      <c r="CSI29" s="80"/>
      <c r="CSJ29" s="80"/>
      <c r="CSK29" s="80"/>
      <c r="CSL29" s="80"/>
      <c r="CSM29" s="80"/>
      <c r="CSN29" s="80"/>
      <c r="CSO29" s="80"/>
      <c r="CSP29" s="80"/>
      <c r="CSQ29" s="80"/>
      <c r="CSR29" s="80"/>
      <c r="CSS29" s="80"/>
      <c r="CST29" s="80"/>
      <c r="CSU29" s="80"/>
      <c r="CSV29" s="80"/>
      <c r="CTA29" s="80"/>
      <c r="CTB29" s="80"/>
      <c r="CTC29" s="80"/>
      <c r="CTD29" s="80"/>
      <c r="CTE29" s="80"/>
      <c r="CTF29" s="80"/>
      <c r="CTG29" s="80"/>
      <c r="CTH29" s="80"/>
      <c r="CTI29" s="80"/>
      <c r="CTJ29" s="80"/>
      <c r="CTK29" s="80"/>
      <c r="CVC29" s="80"/>
      <c r="CVD29" s="80"/>
      <c r="CVE29" s="80"/>
      <c r="CVF29" s="80"/>
      <c r="CVG29" s="80"/>
      <c r="CVH29" s="80"/>
      <c r="CVI29" s="80"/>
      <c r="CVJ29" s="80"/>
      <c r="CVK29" s="80"/>
      <c r="CVL29" s="80"/>
      <c r="CVM29" s="80"/>
      <c r="CVN29" s="80"/>
      <c r="CVO29" s="80"/>
      <c r="CVP29" s="80"/>
      <c r="CVQ29" s="80"/>
      <c r="CVR29" s="80"/>
      <c r="CVS29" s="80"/>
      <c r="CVT29" s="80"/>
      <c r="CVU29" s="80"/>
      <c r="CVV29" s="80"/>
      <c r="CVW29" s="80"/>
      <c r="CVX29" s="80"/>
      <c r="CVY29" s="80"/>
      <c r="CVZ29" s="80"/>
      <c r="CWA29" s="80"/>
      <c r="CWB29" s="80"/>
      <c r="CWC29" s="80"/>
      <c r="CWD29" s="80"/>
      <c r="CWE29" s="80"/>
      <c r="CWF29" s="80"/>
      <c r="CWG29" s="80"/>
      <c r="CWH29" s="80"/>
      <c r="CWI29" s="80"/>
      <c r="CWJ29" s="80"/>
      <c r="CWK29" s="80"/>
      <c r="CWL29" s="80"/>
      <c r="CWM29" s="80"/>
      <c r="CWN29" s="80"/>
      <c r="CWO29" s="80"/>
      <c r="CWP29" s="80"/>
      <c r="CWQ29" s="80"/>
      <c r="CWR29" s="80"/>
      <c r="CWS29" s="80"/>
      <c r="CWT29" s="80"/>
      <c r="CWU29" s="80"/>
      <c r="CWV29" s="80"/>
      <c r="CWW29" s="80"/>
      <c r="CWX29" s="80"/>
      <c r="CWY29" s="80"/>
      <c r="CWZ29" s="80"/>
      <c r="CXA29" s="80"/>
      <c r="CXB29" s="80"/>
      <c r="CXC29" s="80"/>
      <c r="CXD29" s="80"/>
      <c r="CXE29" s="80"/>
      <c r="CXF29" s="80"/>
      <c r="CXG29" s="80"/>
      <c r="CXH29" s="80"/>
      <c r="CXI29" s="80"/>
      <c r="CXJ29" s="80"/>
      <c r="CXK29" s="80"/>
      <c r="CXL29" s="80"/>
      <c r="CXM29" s="80"/>
      <c r="CXN29" s="80"/>
      <c r="CXO29" s="80"/>
      <c r="CXP29" s="80"/>
      <c r="CXQ29" s="80"/>
      <c r="CXR29" s="80"/>
      <c r="CXS29" s="80"/>
      <c r="CXT29" s="80"/>
      <c r="CXU29" s="80"/>
      <c r="CXV29" s="80"/>
      <c r="CXW29" s="80"/>
      <c r="CXX29" s="80"/>
      <c r="CXY29" s="80"/>
      <c r="CXZ29" s="80"/>
      <c r="CYA29" s="80"/>
      <c r="CYB29" s="80"/>
      <c r="CYC29" s="80"/>
      <c r="CYD29" s="80"/>
      <c r="CYE29" s="80"/>
      <c r="CYF29" s="80"/>
      <c r="CYG29" s="80"/>
      <c r="CYH29" s="80"/>
      <c r="CYI29" s="80"/>
      <c r="CYJ29" s="80"/>
      <c r="CYK29" s="80"/>
      <c r="CYL29" s="80"/>
      <c r="CYM29" s="80"/>
      <c r="CYN29" s="80"/>
      <c r="CYO29" s="80"/>
      <c r="CYP29" s="80"/>
      <c r="CYQ29" s="80"/>
      <c r="CYR29" s="80"/>
      <c r="CYS29" s="80"/>
      <c r="CYT29" s="80"/>
      <c r="CYU29" s="80"/>
      <c r="CYV29" s="80"/>
      <c r="CYW29" s="80"/>
      <c r="CYX29" s="80"/>
      <c r="CYY29" s="80"/>
      <c r="CYZ29" s="80"/>
      <c r="CZA29" s="80"/>
      <c r="CZB29" s="80"/>
      <c r="CZC29" s="80"/>
      <c r="CZD29" s="80"/>
      <c r="CZE29" s="80"/>
      <c r="CZF29" s="80"/>
      <c r="CZG29" s="80"/>
      <c r="CZH29" s="80"/>
      <c r="CZI29" s="80"/>
      <c r="CZJ29" s="80"/>
      <c r="CZK29" s="80"/>
      <c r="CZL29" s="80"/>
      <c r="CZM29" s="80"/>
      <c r="CZN29" s="80"/>
      <c r="CZO29" s="80"/>
      <c r="CZP29" s="80"/>
      <c r="CZQ29" s="80"/>
      <c r="CZR29" s="80"/>
      <c r="CZS29" s="80"/>
      <c r="CZT29" s="80"/>
      <c r="CZU29" s="80"/>
      <c r="CZV29" s="80"/>
      <c r="CZW29" s="80"/>
      <c r="CZX29" s="80"/>
      <c r="CZY29" s="80"/>
      <c r="CZZ29" s="80"/>
      <c r="DAA29" s="80"/>
      <c r="DAB29" s="80"/>
      <c r="DAC29" s="80"/>
      <c r="DAD29" s="80"/>
      <c r="DAE29" s="80"/>
      <c r="DAF29" s="80"/>
      <c r="DAG29" s="80"/>
      <c r="DAH29" s="80"/>
      <c r="DAI29" s="80"/>
      <c r="DAJ29" s="80"/>
      <c r="DAK29" s="80"/>
      <c r="DAL29" s="80"/>
      <c r="DAM29" s="80"/>
      <c r="DAN29" s="80"/>
      <c r="DAO29" s="80"/>
      <c r="DAP29" s="80"/>
      <c r="DAQ29" s="80"/>
      <c r="DAR29" s="80"/>
      <c r="DAS29" s="80"/>
      <c r="DAT29" s="80"/>
      <c r="DAU29" s="80"/>
      <c r="DAV29" s="80"/>
      <c r="DAW29" s="80"/>
      <c r="DAX29" s="80"/>
      <c r="DAY29" s="80"/>
      <c r="DAZ29" s="80"/>
      <c r="DBA29" s="80"/>
      <c r="DBB29" s="80"/>
      <c r="DBC29" s="80"/>
      <c r="DBD29" s="80"/>
      <c r="DBE29" s="80"/>
      <c r="DBF29" s="80"/>
      <c r="DBG29" s="80"/>
      <c r="DBH29" s="80"/>
      <c r="DBI29" s="80"/>
      <c r="DBJ29" s="80"/>
      <c r="DBK29" s="80"/>
      <c r="DBL29" s="80"/>
      <c r="DBM29" s="80"/>
      <c r="DBN29" s="80"/>
      <c r="DBO29" s="80"/>
      <c r="DBP29" s="80"/>
      <c r="DBQ29" s="80"/>
      <c r="DBR29" s="80"/>
      <c r="DBS29" s="80"/>
      <c r="DBT29" s="80"/>
      <c r="DBU29" s="80"/>
      <c r="DBV29" s="80"/>
      <c r="DBW29" s="80"/>
      <c r="DBX29" s="80"/>
      <c r="DBY29" s="80"/>
      <c r="DBZ29" s="80"/>
      <c r="DCA29" s="80"/>
      <c r="DCB29" s="80"/>
      <c r="DCC29" s="80"/>
      <c r="DCD29" s="80"/>
      <c r="DCE29" s="80"/>
      <c r="DCF29" s="80"/>
      <c r="DCG29" s="80"/>
      <c r="DCH29" s="80"/>
      <c r="DCI29" s="80"/>
      <c r="DCJ29" s="80"/>
      <c r="DCK29" s="80"/>
      <c r="DCL29" s="80"/>
      <c r="DCM29" s="80"/>
      <c r="DCN29" s="80"/>
      <c r="DCO29" s="80"/>
      <c r="DCP29" s="80"/>
      <c r="DCQ29" s="80"/>
      <c r="DCR29" s="80"/>
      <c r="DCW29" s="80"/>
      <c r="DCX29" s="80"/>
      <c r="DCY29" s="80"/>
      <c r="DCZ29" s="80"/>
      <c r="DDA29" s="80"/>
      <c r="DDB29" s="80"/>
      <c r="DDC29" s="80"/>
      <c r="DDD29" s="80"/>
      <c r="DDE29" s="80"/>
      <c r="DDF29" s="80"/>
      <c r="DDG29" s="80"/>
      <c r="DEY29" s="80"/>
      <c r="DEZ29" s="80"/>
      <c r="DFA29" s="80"/>
      <c r="DFB29" s="80"/>
      <c r="DFC29" s="80"/>
      <c r="DFD29" s="80"/>
      <c r="DFE29" s="80"/>
      <c r="DFF29" s="80"/>
      <c r="DFG29" s="80"/>
      <c r="DFH29" s="80"/>
      <c r="DFI29" s="80"/>
      <c r="DFJ29" s="80"/>
      <c r="DFK29" s="80"/>
      <c r="DFL29" s="80"/>
      <c r="DFM29" s="80"/>
      <c r="DFN29" s="80"/>
      <c r="DFO29" s="80"/>
      <c r="DFP29" s="80"/>
      <c r="DFQ29" s="80"/>
      <c r="DFR29" s="80"/>
      <c r="DFS29" s="80"/>
      <c r="DFT29" s="80"/>
      <c r="DFU29" s="80"/>
      <c r="DFV29" s="80"/>
      <c r="DFW29" s="80"/>
      <c r="DFX29" s="80"/>
      <c r="DFY29" s="80"/>
      <c r="DFZ29" s="80"/>
      <c r="DGA29" s="80"/>
      <c r="DGB29" s="80"/>
      <c r="DGC29" s="80"/>
      <c r="DGD29" s="80"/>
      <c r="DGE29" s="80"/>
      <c r="DGF29" s="80"/>
      <c r="DGG29" s="80"/>
      <c r="DGH29" s="80"/>
      <c r="DGI29" s="80"/>
      <c r="DGJ29" s="80"/>
      <c r="DGK29" s="80"/>
      <c r="DGL29" s="80"/>
      <c r="DGM29" s="80"/>
      <c r="DGN29" s="80"/>
      <c r="DGO29" s="80"/>
      <c r="DGP29" s="80"/>
      <c r="DGQ29" s="80"/>
      <c r="DGR29" s="80"/>
      <c r="DGS29" s="80"/>
      <c r="DGT29" s="80"/>
      <c r="DGU29" s="80"/>
      <c r="DGV29" s="80"/>
      <c r="DGW29" s="80"/>
      <c r="DGX29" s="80"/>
      <c r="DGY29" s="80"/>
      <c r="DGZ29" s="80"/>
      <c r="DHA29" s="80"/>
      <c r="DHB29" s="80"/>
      <c r="DHC29" s="80"/>
      <c r="DHD29" s="80"/>
      <c r="DHE29" s="80"/>
      <c r="DHF29" s="80"/>
      <c r="DHG29" s="80"/>
      <c r="DHH29" s="80"/>
      <c r="DHI29" s="80"/>
      <c r="DHJ29" s="80"/>
      <c r="DHK29" s="80"/>
      <c r="DHL29" s="80"/>
      <c r="DHM29" s="80"/>
      <c r="DHN29" s="80"/>
      <c r="DHO29" s="80"/>
      <c r="DHP29" s="80"/>
      <c r="DHQ29" s="80"/>
      <c r="DHR29" s="80"/>
      <c r="DHS29" s="80"/>
      <c r="DHT29" s="80"/>
      <c r="DHU29" s="80"/>
      <c r="DHV29" s="80"/>
      <c r="DHW29" s="80"/>
      <c r="DHX29" s="80"/>
      <c r="DHY29" s="80"/>
      <c r="DHZ29" s="80"/>
      <c r="DIA29" s="80"/>
      <c r="DIB29" s="80"/>
      <c r="DIC29" s="80"/>
      <c r="DID29" s="80"/>
      <c r="DIE29" s="80"/>
      <c r="DIF29" s="80"/>
      <c r="DIG29" s="80"/>
      <c r="DIH29" s="80"/>
      <c r="DII29" s="80"/>
      <c r="DIJ29" s="80"/>
      <c r="DIK29" s="80"/>
      <c r="DIL29" s="80"/>
      <c r="DIM29" s="80"/>
      <c r="DIN29" s="80"/>
      <c r="DIO29" s="80"/>
      <c r="DIP29" s="80"/>
      <c r="DIQ29" s="80"/>
      <c r="DIR29" s="80"/>
      <c r="DIS29" s="80"/>
      <c r="DIT29" s="80"/>
      <c r="DIU29" s="80"/>
      <c r="DIV29" s="80"/>
      <c r="DIW29" s="80"/>
      <c r="DIX29" s="80"/>
      <c r="DIY29" s="80"/>
      <c r="DIZ29" s="80"/>
      <c r="DJA29" s="80"/>
      <c r="DJB29" s="80"/>
      <c r="DJC29" s="80"/>
      <c r="DJD29" s="80"/>
      <c r="DJE29" s="80"/>
      <c r="DJF29" s="80"/>
      <c r="DJG29" s="80"/>
      <c r="DJH29" s="80"/>
      <c r="DJI29" s="80"/>
      <c r="DJJ29" s="80"/>
      <c r="DJK29" s="80"/>
      <c r="DJL29" s="80"/>
      <c r="DJM29" s="80"/>
      <c r="DJN29" s="80"/>
      <c r="DJO29" s="80"/>
      <c r="DJP29" s="80"/>
      <c r="DJQ29" s="80"/>
      <c r="DJR29" s="80"/>
      <c r="DJS29" s="80"/>
      <c r="DJT29" s="80"/>
      <c r="DJU29" s="80"/>
      <c r="DJV29" s="80"/>
      <c r="DJW29" s="80"/>
      <c r="DJX29" s="80"/>
      <c r="DJY29" s="80"/>
      <c r="DJZ29" s="80"/>
      <c r="DKA29" s="80"/>
      <c r="DKB29" s="80"/>
      <c r="DKC29" s="80"/>
      <c r="DKD29" s="80"/>
      <c r="DKE29" s="80"/>
      <c r="DKF29" s="80"/>
      <c r="DKG29" s="80"/>
      <c r="DKH29" s="80"/>
      <c r="DKI29" s="80"/>
      <c r="DKJ29" s="80"/>
      <c r="DKK29" s="80"/>
      <c r="DKL29" s="80"/>
      <c r="DKM29" s="80"/>
      <c r="DKN29" s="80"/>
      <c r="DKO29" s="80"/>
      <c r="DKP29" s="80"/>
      <c r="DKQ29" s="80"/>
      <c r="DKR29" s="80"/>
      <c r="DKS29" s="80"/>
      <c r="DKT29" s="80"/>
      <c r="DKU29" s="80"/>
      <c r="DKV29" s="80"/>
      <c r="DKW29" s="80"/>
      <c r="DKX29" s="80"/>
      <c r="DKY29" s="80"/>
      <c r="DKZ29" s="80"/>
      <c r="DLA29" s="80"/>
      <c r="DLB29" s="80"/>
      <c r="DLC29" s="80"/>
      <c r="DLD29" s="80"/>
      <c r="DLE29" s="80"/>
      <c r="DLF29" s="80"/>
      <c r="DLG29" s="80"/>
      <c r="DLH29" s="80"/>
      <c r="DLI29" s="80"/>
      <c r="DLJ29" s="80"/>
      <c r="DLK29" s="80"/>
      <c r="DLL29" s="80"/>
      <c r="DLM29" s="80"/>
      <c r="DLN29" s="80"/>
      <c r="DLO29" s="80"/>
      <c r="DLP29" s="80"/>
      <c r="DLQ29" s="80"/>
      <c r="DLR29" s="80"/>
      <c r="DLS29" s="80"/>
      <c r="DLT29" s="80"/>
      <c r="DLU29" s="80"/>
      <c r="DLV29" s="80"/>
      <c r="DLW29" s="80"/>
      <c r="DLX29" s="80"/>
      <c r="DLY29" s="80"/>
      <c r="DLZ29" s="80"/>
      <c r="DMA29" s="80"/>
      <c r="DMB29" s="80"/>
      <c r="DMC29" s="80"/>
      <c r="DMD29" s="80"/>
      <c r="DME29" s="80"/>
      <c r="DMF29" s="80"/>
      <c r="DMG29" s="80"/>
      <c r="DMH29" s="80"/>
      <c r="DMI29" s="80"/>
      <c r="DMJ29" s="80"/>
      <c r="DMK29" s="80"/>
      <c r="DML29" s="80"/>
      <c r="DMM29" s="80"/>
      <c r="DMN29" s="80"/>
      <c r="DMS29" s="80"/>
      <c r="DMT29" s="80"/>
      <c r="DMU29" s="80"/>
      <c r="DMV29" s="80"/>
      <c r="DMW29" s="80"/>
      <c r="DMX29" s="80"/>
      <c r="DMY29" s="80"/>
      <c r="DMZ29" s="80"/>
      <c r="DNA29" s="80"/>
      <c r="DNB29" s="80"/>
      <c r="DNC29" s="80"/>
      <c r="DOU29" s="80"/>
      <c r="DOV29" s="80"/>
      <c r="DOW29" s="80"/>
      <c r="DOX29" s="80"/>
      <c r="DOY29" s="80"/>
      <c r="DOZ29" s="80"/>
      <c r="DPA29" s="80"/>
      <c r="DPB29" s="80"/>
      <c r="DPC29" s="80"/>
      <c r="DPD29" s="80"/>
      <c r="DPE29" s="80"/>
      <c r="DPF29" s="80"/>
      <c r="DPG29" s="80"/>
      <c r="DPH29" s="80"/>
      <c r="DPI29" s="80"/>
      <c r="DPJ29" s="80"/>
      <c r="DPK29" s="80"/>
      <c r="DPL29" s="80"/>
      <c r="DPM29" s="80"/>
      <c r="DPN29" s="80"/>
      <c r="DPO29" s="80"/>
      <c r="DPP29" s="80"/>
      <c r="DPQ29" s="80"/>
      <c r="DPR29" s="80"/>
      <c r="DPS29" s="80"/>
      <c r="DPT29" s="80"/>
      <c r="DPU29" s="80"/>
      <c r="DPV29" s="80"/>
      <c r="DPW29" s="80"/>
      <c r="DPX29" s="80"/>
      <c r="DPY29" s="80"/>
      <c r="DPZ29" s="80"/>
      <c r="DQA29" s="80"/>
      <c r="DQB29" s="80"/>
      <c r="DQC29" s="80"/>
      <c r="DQD29" s="80"/>
      <c r="DQE29" s="80"/>
      <c r="DQF29" s="80"/>
      <c r="DQG29" s="80"/>
      <c r="DQH29" s="80"/>
      <c r="DQI29" s="80"/>
      <c r="DQJ29" s="80"/>
      <c r="DQK29" s="80"/>
      <c r="DQL29" s="80"/>
      <c r="DQM29" s="80"/>
      <c r="DQN29" s="80"/>
      <c r="DQO29" s="80"/>
      <c r="DQP29" s="80"/>
      <c r="DQQ29" s="80"/>
      <c r="DQR29" s="80"/>
      <c r="DQS29" s="80"/>
      <c r="DQT29" s="80"/>
      <c r="DQU29" s="80"/>
      <c r="DQV29" s="80"/>
      <c r="DQW29" s="80"/>
      <c r="DQX29" s="80"/>
      <c r="DQY29" s="80"/>
      <c r="DQZ29" s="80"/>
      <c r="DRA29" s="80"/>
      <c r="DRB29" s="80"/>
      <c r="DRC29" s="80"/>
      <c r="DRD29" s="80"/>
      <c r="DRE29" s="80"/>
      <c r="DRF29" s="80"/>
      <c r="DRG29" s="80"/>
      <c r="DRH29" s="80"/>
      <c r="DRI29" s="80"/>
      <c r="DRJ29" s="80"/>
      <c r="DRK29" s="80"/>
      <c r="DRL29" s="80"/>
      <c r="DRM29" s="80"/>
      <c r="DRN29" s="80"/>
      <c r="DRO29" s="80"/>
      <c r="DRP29" s="80"/>
      <c r="DRQ29" s="80"/>
      <c r="DRR29" s="80"/>
      <c r="DRS29" s="80"/>
      <c r="DRT29" s="80"/>
      <c r="DRU29" s="80"/>
      <c r="DRV29" s="80"/>
      <c r="DRW29" s="80"/>
      <c r="DRX29" s="80"/>
      <c r="DRY29" s="80"/>
      <c r="DRZ29" s="80"/>
      <c r="DSA29" s="80"/>
      <c r="DSB29" s="80"/>
      <c r="DSC29" s="80"/>
      <c r="DSD29" s="80"/>
      <c r="DSE29" s="80"/>
      <c r="DSF29" s="80"/>
      <c r="DSG29" s="80"/>
      <c r="DSH29" s="80"/>
      <c r="DSI29" s="80"/>
      <c r="DSJ29" s="80"/>
      <c r="DSK29" s="80"/>
      <c r="DSL29" s="80"/>
      <c r="DSM29" s="80"/>
      <c r="DSN29" s="80"/>
      <c r="DSO29" s="80"/>
      <c r="DSP29" s="80"/>
      <c r="DSQ29" s="80"/>
      <c r="DSR29" s="80"/>
      <c r="DSS29" s="80"/>
      <c r="DST29" s="80"/>
      <c r="DSU29" s="80"/>
      <c r="DSV29" s="80"/>
      <c r="DSW29" s="80"/>
      <c r="DSX29" s="80"/>
      <c r="DSY29" s="80"/>
      <c r="DSZ29" s="80"/>
      <c r="DTA29" s="80"/>
      <c r="DTB29" s="80"/>
      <c r="DTC29" s="80"/>
      <c r="DTD29" s="80"/>
      <c r="DTE29" s="80"/>
      <c r="DTF29" s="80"/>
      <c r="DTG29" s="80"/>
      <c r="DTH29" s="80"/>
      <c r="DTI29" s="80"/>
      <c r="DTJ29" s="80"/>
      <c r="DTK29" s="80"/>
      <c r="DTL29" s="80"/>
      <c r="DTM29" s="80"/>
      <c r="DTN29" s="80"/>
      <c r="DTO29" s="80"/>
      <c r="DTP29" s="80"/>
      <c r="DTQ29" s="80"/>
      <c r="DTR29" s="80"/>
      <c r="DTS29" s="80"/>
      <c r="DTT29" s="80"/>
      <c r="DTU29" s="80"/>
      <c r="DTV29" s="80"/>
      <c r="DTW29" s="80"/>
      <c r="DTX29" s="80"/>
      <c r="DTY29" s="80"/>
      <c r="DTZ29" s="80"/>
      <c r="DUA29" s="80"/>
      <c r="DUB29" s="80"/>
      <c r="DUC29" s="80"/>
      <c r="DUD29" s="80"/>
      <c r="DUE29" s="80"/>
      <c r="DUF29" s="80"/>
      <c r="DUG29" s="80"/>
      <c r="DUH29" s="80"/>
      <c r="DUI29" s="80"/>
      <c r="DUJ29" s="80"/>
      <c r="DUK29" s="80"/>
      <c r="DUL29" s="80"/>
      <c r="DUM29" s="80"/>
      <c r="DUN29" s="80"/>
      <c r="DUO29" s="80"/>
      <c r="DUP29" s="80"/>
      <c r="DUQ29" s="80"/>
      <c r="DUR29" s="80"/>
      <c r="DUS29" s="80"/>
      <c r="DUT29" s="80"/>
      <c r="DUU29" s="80"/>
      <c r="DUV29" s="80"/>
      <c r="DUW29" s="80"/>
      <c r="DUX29" s="80"/>
      <c r="DUY29" s="80"/>
      <c r="DUZ29" s="80"/>
      <c r="DVA29" s="80"/>
      <c r="DVB29" s="80"/>
      <c r="DVC29" s="80"/>
      <c r="DVD29" s="80"/>
      <c r="DVE29" s="80"/>
      <c r="DVF29" s="80"/>
      <c r="DVG29" s="80"/>
      <c r="DVH29" s="80"/>
      <c r="DVI29" s="80"/>
      <c r="DVJ29" s="80"/>
      <c r="DVK29" s="80"/>
      <c r="DVL29" s="80"/>
      <c r="DVM29" s="80"/>
      <c r="DVN29" s="80"/>
      <c r="DVO29" s="80"/>
      <c r="DVP29" s="80"/>
      <c r="DVQ29" s="80"/>
      <c r="DVR29" s="80"/>
      <c r="DVS29" s="80"/>
      <c r="DVT29" s="80"/>
      <c r="DVU29" s="80"/>
      <c r="DVV29" s="80"/>
      <c r="DVW29" s="80"/>
      <c r="DVX29" s="80"/>
      <c r="DVY29" s="80"/>
      <c r="DVZ29" s="80"/>
      <c r="DWA29" s="80"/>
      <c r="DWB29" s="80"/>
      <c r="DWC29" s="80"/>
      <c r="DWD29" s="80"/>
      <c r="DWE29" s="80"/>
      <c r="DWF29" s="80"/>
      <c r="DWG29" s="80"/>
      <c r="DWH29" s="80"/>
      <c r="DWI29" s="80"/>
      <c r="DWJ29" s="80"/>
      <c r="DWO29" s="80"/>
      <c r="DWP29" s="80"/>
      <c r="DWQ29" s="80"/>
      <c r="DWR29" s="80"/>
      <c r="DWS29" s="80"/>
      <c r="DWT29" s="80"/>
      <c r="DWU29" s="80"/>
      <c r="DWV29" s="80"/>
      <c r="DWW29" s="80"/>
      <c r="DWX29" s="80"/>
      <c r="DWY29" s="80"/>
      <c r="DYQ29" s="80"/>
      <c r="DYR29" s="80"/>
      <c r="DYS29" s="80"/>
      <c r="DYT29" s="80"/>
      <c r="DYU29" s="80"/>
      <c r="DYV29" s="80"/>
      <c r="DYW29" s="80"/>
      <c r="DYX29" s="80"/>
      <c r="DYY29" s="80"/>
      <c r="DYZ29" s="80"/>
      <c r="DZA29" s="80"/>
      <c r="DZB29" s="80"/>
      <c r="DZC29" s="80"/>
      <c r="DZD29" s="80"/>
      <c r="DZE29" s="80"/>
      <c r="DZF29" s="80"/>
      <c r="DZG29" s="80"/>
      <c r="DZH29" s="80"/>
      <c r="DZI29" s="80"/>
      <c r="DZJ29" s="80"/>
      <c r="DZK29" s="80"/>
      <c r="DZL29" s="80"/>
      <c r="DZM29" s="80"/>
      <c r="DZN29" s="80"/>
      <c r="DZO29" s="80"/>
      <c r="DZP29" s="80"/>
      <c r="DZQ29" s="80"/>
      <c r="DZR29" s="80"/>
      <c r="DZS29" s="80"/>
      <c r="DZT29" s="80"/>
      <c r="DZU29" s="80"/>
      <c r="DZV29" s="80"/>
      <c r="DZW29" s="80"/>
      <c r="DZX29" s="80"/>
      <c r="DZY29" s="80"/>
      <c r="DZZ29" s="80"/>
      <c r="EAA29" s="80"/>
      <c r="EAB29" s="80"/>
      <c r="EAC29" s="80"/>
      <c r="EAD29" s="80"/>
      <c r="EAE29" s="80"/>
      <c r="EAF29" s="80"/>
      <c r="EAG29" s="80"/>
      <c r="EAH29" s="80"/>
      <c r="EAI29" s="80"/>
      <c r="EAJ29" s="80"/>
      <c r="EAK29" s="80"/>
      <c r="EAL29" s="80"/>
      <c r="EAM29" s="80"/>
      <c r="EAN29" s="80"/>
      <c r="EAO29" s="80"/>
      <c r="EAP29" s="80"/>
      <c r="EAQ29" s="80"/>
      <c r="EAR29" s="80"/>
      <c r="EAS29" s="80"/>
      <c r="EAT29" s="80"/>
      <c r="EAU29" s="80"/>
      <c r="EAV29" s="80"/>
      <c r="EAW29" s="80"/>
      <c r="EAX29" s="80"/>
      <c r="EAY29" s="80"/>
      <c r="EAZ29" s="80"/>
      <c r="EBA29" s="80"/>
      <c r="EBB29" s="80"/>
      <c r="EBC29" s="80"/>
      <c r="EBD29" s="80"/>
      <c r="EBE29" s="80"/>
      <c r="EBF29" s="80"/>
      <c r="EBG29" s="80"/>
      <c r="EBH29" s="80"/>
      <c r="EBI29" s="80"/>
      <c r="EBJ29" s="80"/>
      <c r="EBK29" s="80"/>
      <c r="EBL29" s="80"/>
      <c r="EBM29" s="80"/>
      <c r="EBN29" s="80"/>
      <c r="EBO29" s="80"/>
      <c r="EBP29" s="80"/>
      <c r="EBQ29" s="80"/>
      <c r="EBR29" s="80"/>
      <c r="EBS29" s="80"/>
      <c r="EBT29" s="80"/>
      <c r="EBU29" s="80"/>
      <c r="EBV29" s="80"/>
      <c r="EBW29" s="80"/>
      <c r="EBX29" s="80"/>
      <c r="EBY29" s="80"/>
      <c r="EBZ29" s="80"/>
      <c r="ECA29" s="80"/>
      <c r="ECB29" s="80"/>
      <c r="ECC29" s="80"/>
      <c r="ECD29" s="80"/>
      <c r="ECE29" s="80"/>
      <c r="ECF29" s="80"/>
      <c r="ECG29" s="80"/>
      <c r="ECH29" s="80"/>
      <c r="ECI29" s="80"/>
      <c r="ECJ29" s="80"/>
      <c r="ECK29" s="80"/>
      <c r="ECL29" s="80"/>
      <c r="ECM29" s="80"/>
      <c r="ECN29" s="80"/>
      <c r="ECO29" s="80"/>
      <c r="ECP29" s="80"/>
      <c r="ECQ29" s="80"/>
      <c r="ECR29" s="80"/>
      <c r="ECS29" s="80"/>
      <c r="ECT29" s="80"/>
      <c r="ECU29" s="80"/>
      <c r="ECV29" s="80"/>
      <c r="ECW29" s="80"/>
      <c r="ECX29" s="80"/>
      <c r="ECY29" s="80"/>
      <c r="ECZ29" s="80"/>
      <c r="EDA29" s="80"/>
      <c r="EDB29" s="80"/>
      <c r="EDC29" s="80"/>
      <c r="EDD29" s="80"/>
      <c r="EDE29" s="80"/>
      <c r="EDF29" s="80"/>
      <c r="EDG29" s="80"/>
      <c r="EDH29" s="80"/>
      <c r="EDI29" s="80"/>
      <c r="EDJ29" s="80"/>
      <c r="EDK29" s="80"/>
      <c r="EDL29" s="80"/>
      <c r="EDM29" s="80"/>
      <c r="EDN29" s="80"/>
      <c r="EDO29" s="80"/>
      <c r="EDP29" s="80"/>
      <c r="EDQ29" s="80"/>
      <c r="EDR29" s="80"/>
      <c r="EDS29" s="80"/>
      <c r="EDT29" s="80"/>
      <c r="EDU29" s="80"/>
      <c r="EDV29" s="80"/>
      <c r="EDW29" s="80"/>
      <c r="EDX29" s="80"/>
      <c r="EDY29" s="80"/>
      <c r="EDZ29" s="80"/>
      <c r="EEA29" s="80"/>
      <c r="EEB29" s="80"/>
      <c r="EEC29" s="80"/>
      <c r="EED29" s="80"/>
      <c r="EEE29" s="80"/>
      <c r="EEF29" s="80"/>
      <c r="EEG29" s="80"/>
      <c r="EEH29" s="80"/>
      <c r="EEI29" s="80"/>
      <c r="EEJ29" s="80"/>
      <c r="EEK29" s="80"/>
      <c r="EEL29" s="80"/>
      <c r="EEM29" s="80"/>
      <c r="EEN29" s="80"/>
      <c r="EEO29" s="80"/>
      <c r="EEP29" s="80"/>
      <c r="EEQ29" s="80"/>
      <c r="EER29" s="80"/>
      <c r="EES29" s="80"/>
      <c r="EET29" s="80"/>
      <c r="EEU29" s="80"/>
      <c r="EEV29" s="80"/>
      <c r="EEW29" s="80"/>
      <c r="EEX29" s="80"/>
      <c r="EEY29" s="80"/>
      <c r="EEZ29" s="80"/>
      <c r="EFA29" s="80"/>
      <c r="EFB29" s="80"/>
      <c r="EFC29" s="80"/>
      <c r="EFD29" s="80"/>
      <c r="EFE29" s="80"/>
      <c r="EFF29" s="80"/>
      <c r="EFG29" s="80"/>
      <c r="EFH29" s="80"/>
      <c r="EFI29" s="80"/>
      <c r="EFJ29" s="80"/>
      <c r="EFK29" s="80"/>
      <c r="EFL29" s="80"/>
      <c r="EFM29" s="80"/>
      <c r="EFN29" s="80"/>
      <c r="EFO29" s="80"/>
      <c r="EFP29" s="80"/>
      <c r="EFQ29" s="80"/>
      <c r="EFR29" s="80"/>
      <c r="EFS29" s="80"/>
      <c r="EFT29" s="80"/>
      <c r="EFU29" s="80"/>
      <c r="EFV29" s="80"/>
      <c r="EFW29" s="80"/>
      <c r="EFX29" s="80"/>
      <c r="EFY29" s="80"/>
      <c r="EFZ29" s="80"/>
      <c r="EGA29" s="80"/>
      <c r="EGB29" s="80"/>
      <c r="EGC29" s="80"/>
      <c r="EGD29" s="80"/>
      <c r="EGE29" s="80"/>
      <c r="EGF29" s="80"/>
      <c r="EGK29" s="80"/>
      <c r="EGL29" s="80"/>
      <c r="EGM29" s="80"/>
      <c r="EGN29" s="80"/>
      <c r="EGO29" s="80"/>
      <c r="EGP29" s="80"/>
      <c r="EGQ29" s="80"/>
      <c r="EGR29" s="80"/>
      <c r="EGS29" s="80"/>
      <c r="EGT29" s="80"/>
      <c r="EGU29" s="80"/>
      <c r="EIM29" s="80"/>
      <c r="EIN29" s="80"/>
      <c r="EIO29" s="80"/>
      <c r="EIP29" s="80"/>
      <c r="EIQ29" s="80"/>
      <c r="EIR29" s="80"/>
      <c r="EIS29" s="80"/>
      <c r="EIT29" s="80"/>
      <c r="EIU29" s="80"/>
      <c r="EIV29" s="80"/>
      <c r="EIW29" s="80"/>
      <c r="EIX29" s="80"/>
      <c r="EIY29" s="80"/>
      <c r="EIZ29" s="80"/>
      <c r="EJA29" s="80"/>
      <c r="EJB29" s="80"/>
      <c r="EJC29" s="80"/>
      <c r="EJD29" s="80"/>
      <c r="EJE29" s="80"/>
      <c r="EJF29" s="80"/>
      <c r="EJG29" s="80"/>
      <c r="EJH29" s="80"/>
      <c r="EJI29" s="80"/>
      <c r="EJJ29" s="80"/>
      <c r="EJK29" s="80"/>
      <c r="EJL29" s="80"/>
      <c r="EJM29" s="80"/>
      <c r="EJN29" s="80"/>
      <c r="EJO29" s="80"/>
      <c r="EJP29" s="80"/>
      <c r="EJQ29" s="80"/>
      <c r="EJR29" s="80"/>
      <c r="EJS29" s="80"/>
      <c r="EJT29" s="80"/>
      <c r="EJU29" s="80"/>
      <c r="EJV29" s="80"/>
      <c r="EJW29" s="80"/>
      <c r="EJX29" s="80"/>
      <c r="EJY29" s="80"/>
      <c r="EJZ29" s="80"/>
      <c r="EKA29" s="80"/>
      <c r="EKB29" s="80"/>
      <c r="EKC29" s="80"/>
      <c r="EKD29" s="80"/>
      <c r="EKE29" s="80"/>
      <c r="EKF29" s="80"/>
      <c r="EKG29" s="80"/>
      <c r="EKH29" s="80"/>
      <c r="EKI29" s="80"/>
      <c r="EKJ29" s="80"/>
      <c r="EKK29" s="80"/>
      <c r="EKL29" s="80"/>
      <c r="EKM29" s="80"/>
      <c r="EKN29" s="80"/>
      <c r="EKO29" s="80"/>
      <c r="EKP29" s="80"/>
      <c r="EKQ29" s="80"/>
      <c r="EKR29" s="80"/>
      <c r="EKS29" s="80"/>
      <c r="EKT29" s="80"/>
      <c r="EKU29" s="80"/>
      <c r="EKV29" s="80"/>
      <c r="EKW29" s="80"/>
      <c r="EKX29" s="80"/>
      <c r="EKY29" s="80"/>
      <c r="EKZ29" s="80"/>
      <c r="ELA29" s="80"/>
      <c r="ELB29" s="80"/>
      <c r="ELC29" s="80"/>
      <c r="ELD29" s="80"/>
      <c r="ELE29" s="80"/>
      <c r="ELF29" s="80"/>
      <c r="ELG29" s="80"/>
      <c r="ELH29" s="80"/>
      <c r="ELI29" s="80"/>
      <c r="ELJ29" s="80"/>
      <c r="ELK29" s="80"/>
      <c r="ELL29" s="80"/>
      <c r="ELM29" s="80"/>
      <c r="ELN29" s="80"/>
      <c r="ELO29" s="80"/>
      <c r="ELP29" s="80"/>
      <c r="ELQ29" s="80"/>
      <c r="ELR29" s="80"/>
      <c r="ELS29" s="80"/>
      <c r="ELT29" s="80"/>
      <c r="ELU29" s="80"/>
      <c r="ELV29" s="80"/>
      <c r="ELW29" s="80"/>
      <c r="ELX29" s="80"/>
      <c r="ELY29" s="80"/>
      <c r="ELZ29" s="80"/>
      <c r="EMA29" s="80"/>
      <c r="EMB29" s="80"/>
      <c r="EMC29" s="80"/>
      <c r="EMD29" s="80"/>
      <c r="EME29" s="80"/>
      <c r="EMF29" s="80"/>
      <c r="EMG29" s="80"/>
      <c r="EMH29" s="80"/>
      <c r="EMI29" s="80"/>
      <c r="EMJ29" s="80"/>
      <c r="EMK29" s="80"/>
      <c r="EML29" s="80"/>
      <c r="EMM29" s="80"/>
      <c r="EMN29" s="80"/>
      <c r="EMO29" s="80"/>
      <c r="EMP29" s="80"/>
      <c r="EMQ29" s="80"/>
      <c r="EMR29" s="80"/>
      <c r="EMS29" s="80"/>
      <c r="EMT29" s="80"/>
      <c r="EMU29" s="80"/>
      <c r="EMV29" s="80"/>
      <c r="EMW29" s="80"/>
      <c r="EMX29" s="80"/>
      <c r="EMY29" s="80"/>
      <c r="EMZ29" s="80"/>
      <c r="ENA29" s="80"/>
      <c r="ENB29" s="80"/>
      <c r="ENC29" s="80"/>
      <c r="END29" s="80"/>
      <c r="ENE29" s="80"/>
      <c r="ENF29" s="80"/>
      <c r="ENG29" s="80"/>
      <c r="ENH29" s="80"/>
      <c r="ENI29" s="80"/>
      <c r="ENJ29" s="80"/>
      <c r="ENK29" s="80"/>
      <c r="ENL29" s="80"/>
      <c r="ENM29" s="80"/>
      <c r="ENN29" s="80"/>
      <c r="ENO29" s="80"/>
      <c r="ENP29" s="80"/>
      <c r="ENQ29" s="80"/>
      <c r="ENR29" s="80"/>
      <c r="ENS29" s="80"/>
      <c r="ENT29" s="80"/>
      <c r="ENU29" s="80"/>
      <c r="ENV29" s="80"/>
      <c r="ENW29" s="80"/>
      <c r="ENX29" s="80"/>
      <c r="ENY29" s="80"/>
      <c r="ENZ29" s="80"/>
      <c r="EOA29" s="80"/>
      <c r="EOB29" s="80"/>
      <c r="EOC29" s="80"/>
      <c r="EOD29" s="80"/>
      <c r="EOE29" s="80"/>
      <c r="EOF29" s="80"/>
      <c r="EOG29" s="80"/>
      <c r="EOH29" s="80"/>
      <c r="EOI29" s="80"/>
      <c r="EOJ29" s="80"/>
      <c r="EOK29" s="80"/>
      <c r="EOL29" s="80"/>
      <c r="EOM29" s="80"/>
      <c r="EON29" s="80"/>
      <c r="EOO29" s="80"/>
      <c r="EOP29" s="80"/>
      <c r="EOQ29" s="80"/>
      <c r="EOR29" s="80"/>
      <c r="EOS29" s="80"/>
      <c r="EOT29" s="80"/>
      <c r="EOU29" s="80"/>
      <c r="EOV29" s="80"/>
      <c r="EOW29" s="80"/>
      <c r="EOX29" s="80"/>
      <c r="EOY29" s="80"/>
      <c r="EOZ29" s="80"/>
      <c r="EPA29" s="80"/>
      <c r="EPB29" s="80"/>
      <c r="EPC29" s="80"/>
      <c r="EPD29" s="80"/>
      <c r="EPE29" s="80"/>
      <c r="EPF29" s="80"/>
      <c r="EPG29" s="80"/>
      <c r="EPH29" s="80"/>
      <c r="EPI29" s="80"/>
      <c r="EPJ29" s="80"/>
      <c r="EPK29" s="80"/>
      <c r="EPL29" s="80"/>
      <c r="EPM29" s="80"/>
      <c r="EPN29" s="80"/>
      <c r="EPO29" s="80"/>
      <c r="EPP29" s="80"/>
      <c r="EPQ29" s="80"/>
      <c r="EPR29" s="80"/>
      <c r="EPS29" s="80"/>
      <c r="EPT29" s="80"/>
      <c r="EPU29" s="80"/>
      <c r="EPV29" s="80"/>
      <c r="EPW29" s="80"/>
      <c r="EPX29" s="80"/>
      <c r="EPY29" s="80"/>
      <c r="EPZ29" s="80"/>
      <c r="EQA29" s="80"/>
      <c r="EQB29" s="80"/>
      <c r="EQG29" s="80"/>
      <c r="EQH29" s="80"/>
      <c r="EQI29" s="80"/>
      <c r="EQJ29" s="80"/>
      <c r="EQK29" s="80"/>
      <c r="EQL29" s="80"/>
      <c r="EQM29" s="80"/>
      <c r="EQN29" s="80"/>
      <c r="EQO29" s="80"/>
      <c r="EQP29" s="80"/>
      <c r="EQQ29" s="80"/>
      <c r="ESI29" s="80"/>
      <c r="ESJ29" s="80"/>
      <c r="ESK29" s="80"/>
      <c r="ESL29" s="80"/>
      <c r="ESM29" s="80"/>
      <c r="ESN29" s="80"/>
      <c r="ESO29" s="80"/>
      <c r="ESP29" s="80"/>
      <c r="ESQ29" s="80"/>
      <c r="ESR29" s="80"/>
      <c r="ESS29" s="80"/>
      <c r="EST29" s="80"/>
      <c r="ESU29" s="80"/>
      <c r="ESV29" s="80"/>
      <c r="ESW29" s="80"/>
      <c r="ESX29" s="80"/>
      <c r="ESY29" s="80"/>
      <c r="ESZ29" s="80"/>
      <c r="ETA29" s="80"/>
      <c r="ETB29" s="80"/>
      <c r="ETC29" s="80"/>
      <c r="ETD29" s="80"/>
      <c r="ETE29" s="80"/>
      <c r="ETF29" s="80"/>
      <c r="ETG29" s="80"/>
      <c r="ETH29" s="80"/>
      <c r="ETI29" s="80"/>
      <c r="ETJ29" s="80"/>
      <c r="ETK29" s="80"/>
      <c r="ETL29" s="80"/>
      <c r="ETM29" s="80"/>
      <c r="ETN29" s="80"/>
      <c r="ETO29" s="80"/>
      <c r="ETP29" s="80"/>
      <c r="ETQ29" s="80"/>
      <c r="ETR29" s="80"/>
      <c r="ETS29" s="80"/>
      <c r="ETT29" s="80"/>
      <c r="ETU29" s="80"/>
      <c r="ETV29" s="80"/>
      <c r="ETW29" s="80"/>
      <c r="ETX29" s="80"/>
      <c r="ETY29" s="80"/>
      <c r="ETZ29" s="80"/>
      <c r="EUA29" s="80"/>
      <c r="EUB29" s="80"/>
      <c r="EUC29" s="80"/>
      <c r="EUD29" s="80"/>
      <c r="EUE29" s="80"/>
      <c r="EUF29" s="80"/>
      <c r="EUG29" s="80"/>
      <c r="EUH29" s="80"/>
      <c r="EUI29" s="80"/>
      <c r="EUJ29" s="80"/>
      <c r="EUK29" s="80"/>
      <c r="EUL29" s="80"/>
      <c r="EUM29" s="80"/>
      <c r="EUN29" s="80"/>
      <c r="EUO29" s="80"/>
      <c r="EUP29" s="80"/>
      <c r="EUQ29" s="80"/>
      <c r="EUR29" s="80"/>
      <c r="EUS29" s="80"/>
      <c r="EUT29" s="80"/>
      <c r="EUU29" s="80"/>
      <c r="EUV29" s="80"/>
      <c r="EUW29" s="80"/>
      <c r="EUX29" s="80"/>
      <c r="EUY29" s="80"/>
      <c r="EUZ29" s="80"/>
      <c r="EVA29" s="80"/>
      <c r="EVB29" s="80"/>
      <c r="EVC29" s="80"/>
      <c r="EVD29" s="80"/>
      <c r="EVE29" s="80"/>
      <c r="EVF29" s="80"/>
      <c r="EVG29" s="80"/>
      <c r="EVH29" s="80"/>
      <c r="EVI29" s="80"/>
      <c r="EVJ29" s="80"/>
      <c r="EVK29" s="80"/>
      <c r="EVL29" s="80"/>
      <c r="EVM29" s="80"/>
      <c r="EVN29" s="80"/>
      <c r="EVO29" s="80"/>
      <c r="EVP29" s="80"/>
      <c r="EVQ29" s="80"/>
      <c r="EVR29" s="80"/>
      <c r="EVS29" s="80"/>
      <c r="EVT29" s="80"/>
      <c r="EVU29" s="80"/>
      <c r="EVV29" s="80"/>
      <c r="EVW29" s="80"/>
      <c r="EVX29" s="80"/>
      <c r="EVY29" s="80"/>
      <c r="EVZ29" s="80"/>
      <c r="EWA29" s="80"/>
      <c r="EWB29" s="80"/>
      <c r="EWC29" s="80"/>
      <c r="EWD29" s="80"/>
      <c r="EWE29" s="80"/>
      <c r="EWF29" s="80"/>
      <c r="EWG29" s="80"/>
      <c r="EWH29" s="80"/>
      <c r="EWI29" s="80"/>
      <c r="EWJ29" s="80"/>
      <c r="EWK29" s="80"/>
      <c r="EWL29" s="80"/>
      <c r="EWM29" s="80"/>
      <c r="EWN29" s="80"/>
      <c r="EWO29" s="80"/>
      <c r="EWP29" s="80"/>
      <c r="EWQ29" s="80"/>
      <c r="EWR29" s="80"/>
      <c r="EWS29" s="80"/>
      <c r="EWT29" s="80"/>
      <c r="EWU29" s="80"/>
      <c r="EWV29" s="80"/>
      <c r="EWW29" s="80"/>
      <c r="EWX29" s="80"/>
      <c r="EWY29" s="80"/>
      <c r="EWZ29" s="80"/>
      <c r="EXA29" s="80"/>
      <c r="EXB29" s="80"/>
      <c r="EXC29" s="80"/>
      <c r="EXD29" s="80"/>
      <c r="EXE29" s="80"/>
      <c r="EXF29" s="80"/>
      <c r="EXG29" s="80"/>
      <c r="EXH29" s="80"/>
      <c r="EXI29" s="80"/>
      <c r="EXJ29" s="80"/>
      <c r="EXK29" s="80"/>
      <c r="EXL29" s="80"/>
      <c r="EXM29" s="80"/>
      <c r="EXN29" s="80"/>
      <c r="EXO29" s="80"/>
      <c r="EXP29" s="80"/>
      <c r="EXQ29" s="80"/>
      <c r="EXR29" s="80"/>
      <c r="EXS29" s="80"/>
      <c r="EXT29" s="80"/>
      <c r="EXU29" s="80"/>
      <c r="EXV29" s="80"/>
      <c r="EXW29" s="80"/>
      <c r="EXX29" s="80"/>
      <c r="EXY29" s="80"/>
      <c r="EXZ29" s="80"/>
      <c r="EYA29" s="80"/>
      <c r="EYB29" s="80"/>
      <c r="EYC29" s="80"/>
      <c r="EYD29" s="80"/>
      <c r="EYE29" s="80"/>
      <c r="EYF29" s="80"/>
      <c r="EYG29" s="80"/>
      <c r="EYH29" s="80"/>
      <c r="EYI29" s="80"/>
      <c r="EYJ29" s="80"/>
      <c r="EYK29" s="80"/>
      <c r="EYL29" s="80"/>
      <c r="EYM29" s="80"/>
      <c r="EYN29" s="80"/>
      <c r="EYO29" s="80"/>
      <c r="EYP29" s="80"/>
      <c r="EYQ29" s="80"/>
      <c r="EYR29" s="80"/>
      <c r="EYS29" s="80"/>
      <c r="EYT29" s="80"/>
      <c r="EYU29" s="80"/>
      <c r="EYV29" s="80"/>
      <c r="EYW29" s="80"/>
      <c r="EYX29" s="80"/>
      <c r="EYY29" s="80"/>
      <c r="EYZ29" s="80"/>
      <c r="EZA29" s="80"/>
      <c r="EZB29" s="80"/>
      <c r="EZC29" s="80"/>
      <c r="EZD29" s="80"/>
      <c r="EZE29" s="80"/>
      <c r="EZF29" s="80"/>
      <c r="EZG29" s="80"/>
      <c r="EZH29" s="80"/>
      <c r="EZI29" s="80"/>
      <c r="EZJ29" s="80"/>
      <c r="EZK29" s="80"/>
      <c r="EZL29" s="80"/>
      <c r="EZM29" s="80"/>
      <c r="EZN29" s="80"/>
      <c r="EZO29" s="80"/>
      <c r="EZP29" s="80"/>
      <c r="EZQ29" s="80"/>
      <c r="EZR29" s="80"/>
      <c r="EZS29" s="80"/>
      <c r="EZT29" s="80"/>
      <c r="EZU29" s="80"/>
      <c r="EZV29" s="80"/>
      <c r="EZW29" s="80"/>
      <c r="EZX29" s="80"/>
      <c r="FAC29" s="80"/>
      <c r="FAD29" s="80"/>
      <c r="FAE29" s="80"/>
      <c r="FAF29" s="80"/>
      <c r="FAG29" s="80"/>
      <c r="FAH29" s="80"/>
      <c r="FAI29" s="80"/>
      <c r="FAJ29" s="80"/>
      <c r="FAK29" s="80"/>
      <c r="FAL29" s="80"/>
      <c r="FAM29" s="80"/>
      <c r="FCE29" s="80"/>
      <c r="FCF29" s="80"/>
      <c r="FCG29" s="80"/>
      <c r="FCH29" s="80"/>
      <c r="FCI29" s="80"/>
      <c r="FCJ29" s="80"/>
      <c r="FCK29" s="80"/>
      <c r="FCL29" s="80"/>
      <c r="FCM29" s="80"/>
      <c r="FCN29" s="80"/>
      <c r="FCO29" s="80"/>
      <c r="FCP29" s="80"/>
      <c r="FCQ29" s="80"/>
      <c r="FCR29" s="80"/>
      <c r="FCS29" s="80"/>
      <c r="FCT29" s="80"/>
      <c r="FCU29" s="80"/>
      <c r="FCV29" s="80"/>
      <c r="FCW29" s="80"/>
      <c r="FCX29" s="80"/>
      <c r="FCY29" s="80"/>
      <c r="FCZ29" s="80"/>
      <c r="FDA29" s="80"/>
      <c r="FDB29" s="80"/>
      <c r="FDC29" s="80"/>
      <c r="FDD29" s="80"/>
      <c r="FDE29" s="80"/>
      <c r="FDF29" s="80"/>
      <c r="FDG29" s="80"/>
      <c r="FDH29" s="80"/>
      <c r="FDI29" s="80"/>
      <c r="FDJ29" s="80"/>
      <c r="FDK29" s="80"/>
      <c r="FDL29" s="80"/>
      <c r="FDM29" s="80"/>
      <c r="FDN29" s="80"/>
      <c r="FDO29" s="80"/>
      <c r="FDP29" s="80"/>
      <c r="FDQ29" s="80"/>
      <c r="FDR29" s="80"/>
      <c r="FDS29" s="80"/>
      <c r="FDT29" s="80"/>
      <c r="FDU29" s="80"/>
      <c r="FDV29" s="80"/>
      <c r="FDW29" s="80"/>
      <c r="FDX29" s="80"/>
      <c r="FDY29" s="80"/>
      <c r="FDZ29" s="80"/>
      <c r="FEA29" s="80"/>
      <c r="FEB29" s="80"/>
      <c r="FEC29" s="80"/>
      <c r="FED29" s="80"/>
      <c r="FEE29" s="80"/>
      <c r="FEF29" s="80"/>
      <c r="FEG29" s="80"/>
      <c r="FEH29" s="80"/>
      <c r="FEI29" s="80"/>
      <c r="FEJ29" s="80"/>
      <c r="FEK29" s="80"/>
      <c r="FEL29" s="80"/>
      <c r="FEM29" s="80"/>
      <c r="FEN29" s="80"/>
      <c r="FEO29" s="80"/>
      <c r="FEP29" s="80"/>
      <c r="FEQ29" s="80"/>
      <c r="FER29" s="80"/>
      <c r="FES29" s="80"/>
      <c r="FET29" s="80"/>
      <c r="FEU29" s="80"/>
      <c r="FEV29" s="80"/>
      <c r="FEW29" s="80"/>
      <c r="FEX29" s="80"/>
      <c r="FEY29" s="80"/>
      <c r="FEZ29" s="80"/>
      <c r="FFA29" s="80"/>
      <c r="FFB29" s="80"/>
      <c r="FFC29" s="80"/>
      <c r="FFD29" s="80"/>
      <c r="FFE29" s="80"/>
      <c r="FFF29" s="80"/>
      <c r="FFG29" s="80"/>
      <c r="FFH29" s="80"/>
      <c r="FFI29" s="80"/>
      <c r="FFJ29" s="80"/>
      <c r="FFK29" s="80"/>
      <c r="FFL29" s="80"/>
      <c r="FFM29" s="80"/>
      <c r="FFN29" s="80"/>
      <c r="FFO29" s="80"/>
      <c r="FFP29" s="80"/>
      <c r="FFQ29" s="80"/>
      <c r="FFR29" s="80"/>
      <c r="FFS29" s="80"/>
      <c r="FFT29" s="80"/>
      <c r="FFU29" s="80"/>
      <c r="FFV29" s="80"/>
      <c r="FFW29" s="80"/>
      <c r="FFX29" s="80"/>
      <c r="FFY29" s="80"/>
      <c r="FFZ29" s="80"/>
      <c r="FGA29" s="80"/>
      <c r="FGB29" s="80"/>
      <c r="FGC29" s="80"/>
      <c r="FGD29" s="80"/>
      <c r="FGE29" s="80"/>
      <c r="FGF29" s="80"/>
      <c r="FGG29" s="80"/>
      <c r="FGH29" s="80"/>
      <c r="FGI29" s="80"/>
      <c r="FGJ29" s="80"/>
      <c r="FGK29" s="80"/>
      <c r="FGL29" s="80"/>
      <c r="FGM29" s="80"/>
      <c r="FGN29" s="80"/>
      <c r="FGO29" s="80"/>
      <c r="FGP29" s="80"/>
      <c r="FGQ29" s="80"/>
      <c r="FGR29" s="80"/>
      <c r="FGS29" s="80"/>
      <c r="FGT29" s="80"/>
      <c r="FGU29" s="80"/>
      <c r="FGV29" s="80"/>
      <c r="FGW29" s="80"/>
      <c r="FGX29" s="80"/>
      <c r="FGY29" s="80"/>
      <c r="FGZ29" s="80"/>
      <c r="FHA29" s="80"/>
      <c r="FHB29" s="80"/>
      <c r="FHC29" s="80"/>
      <c r="FHD29" s="80"/>
      <c r="FHE29" s="80"/>
      <c r="FHF29" s="80"/>
      <c r="FHG29" s="80"/>
      <c r="FHH29" s="80"/>
      <c r="FHI29" s="80"/>
      <c r="FHJ29" s="80"/>
      <c r="FHK29" s="80"/>
      <c r="FHL29" s="80"/>
      <c r="FHM29" s="80"/>
      <c r="FHN29" s="80"/>
      <c r="FHO29" s="80"/>
      <c r="FHP29" s="80"/>
      <c r="FHQ29" s="80"/>
      <c r="FHR29" s="80"/>
      <c r="FHS29" s="80"/>
      <c r="FHT29" s="80"/>
      <c r="FHU29" s="80"/>
      <c r="FHV29" s="80"/>
      <c r="FHW29" s="80"/>
      <c r="FHX29" s="80"/>
      <c r="FHY29" s="80"/>
      <c r="FHZ29" s="80"/>
      <c r="FIA29" s="80"/>
      <c r="FIB29" s="80"/>
      <c r="FIC29" s="80"/>
      <c r="FID29" s="80"/>
      <c r="FIE29" s="80"/>
      <c r="FIF29" s="80"/>
      <c r="FIG29" s="80"/>
      <c r="FIH29" s="80"/>
      <c r="FII29" s="80"/>
      <c r="FIJ29" s="80"/>
      <c r="FIK29" s="80"/>
      <c r="FIL29" s="80"/>
      <c r="FIM29" s="80"/>
      <c r="FIN29" s="80"/>
      <c r="FIO29" s="80"/>
      <c r="FIP29" s="80"/>
      <c r="FIQ29" s="80"/>
      <c r="FIR29" s="80"/>
      <c r="FIS29" s="80"/>
      <c r="FIT29" s="80"/>
      <c r="FIU29" s="80"/>
      <c r="FIV29" s="80"/>
      <c r="FIW29" s="80"/>
      <c r="FIX29" s="80"/>
      <c r="FIY29" s="80"/>
      <c r="FIZ29" s="80"/>
      <c r="FJA29" s="80"/>
      <c r="FJB29" s="80"/>
      <c r="FJC29" s="80"/>
      <c r="FJD29" s="80"/>
      <c r="FJE29" s="80"/>
      <c r="FJF29" s="80"/>
      <c r="FJG29" s="80"/>
      <c r="FJH29" s="80"/>
      <c r="FJI29" s="80"/>
      <c r="FJJ29" s="80"/>
      <c r="FJK29" s="80"/>
      <c r="FJL29" s="80"/>
      <c r="FJM29" s="80"/>
      <c r="FJN29" s="80"/>
      <c r="FJO29" s="80"/>
      <c r="FJP29" s="80"/>
      <c r="FJQ29" s="80"/>
      <c r="FJR29" s="80"/>
      <c r="FJS29" s="80"/>
      <c r="FJT29" s="80"/>
      <c r="FJY29" s="80"/>
      <c r="FJZ29" s="80"/>
      <c r="FKA29" s="80"/>
      <c r="FKB29" s="80"/>
      <c r="FKC29" s="80"/>
      <c r="FKD29" s="80"/>
      <c r="FKE29" s="80"/>
      <c r="FKF29" s="80"/>
      <c r="FKG29" s="80"/>
      <c r="FKH29" s="80"/>
      <c r="FKI29" s="80"/>
      <c r="FMA29" s="80"/>
      <c r="FMB29" s="80"/>
      <c r="FMC29" s="80"/>
      <c r="FMD29" s="80"/>
      <c r="FME29" s="80"/>
      <c r="FMF29" s="80"/>
      <c r="FMG29" s="80"/>
      <c r="FMH29" s="80"/>
      <c r="FMI29" s="80"/>
      <c r="FMJ29" s="80"/>
      <c r="FMK29" s="80"/>
      <c r="FML29" s="80"/>
      <c r="FMM29" s="80"/>
      <c r="FMN29" s="80"/>
      <c r="FMO29" s="80"/>
      <c r="FMP29" s="80"/>
      <c r="FMQ29" s="80"/>
      <c r="FMR29" s="80"/>
      <c r="FMS29" s="80"/>
      <c r="FMT29" s="80"/>
      <c r="FMU29" s="80"/>
      <c r="FMV29" s="80"/>
      <c r="FMW29" s="80"/>
      <c r="FMX29" s="80"/>
      <c r="FMY29" s="80"/>
      <c r="FMZ29" s="80"/>
      <c r="FNA29" s="80"/>
      <c r="FNB29" s="80"/>
      <c r="FNC29" s="80"/>
      <c r="FND29" s="80"/>
      <c r="FNE29" s="80"/>
      <c r="FNF29" s="80"/>
      <c r="FNG29" s="80"/>
      <c r="FNH29" s="80"/>
      <c r="FNI29" s="80"/>
      <c r="FNJ29" s="80"/>
      <c r="FNK29" s="80"/>
      <c r="FNL29" s="80"/>
      <c r="FNM29" s="80"/>
      <c r="FNN29" s="80"/>
      <c r="FNO29" s="80"/>
      <c r="FNP29" s="80"/>
      <c r="FNQ29" s="80"/>
      <c r="FNR29" s="80"/>
      <c r="FNS29" s="80"/>
      <c r="FNT29" s="80"/>
      <c r="FNU29" s="80"/>
      <c r="FNV29" s="80"/>
      <c r="FNW29" s="80"/>
      <c r="FNX29" s="80"/>
      <c r="FNY29" s="80"/>
      <c r="FNZ29" s="80"/>
      <c r="FOA29" s="80"/>
      <c r="FOB29" s="80"/>
      <c r="FOC29" s="80"/>
      <c r="FOD29" s="80"/>
      <c r="FOE29" s="80"/>
      <c r="FOF29" s="80"/>
      <c r="FOG29" s="80"/>
      <c r="FOH29" s="80"/>
      <c r="FOI29" s="80"/>
      <c r="FOJ29" s="80"/>
      <c r="FOK29" s="80"/>
      <c r="FOL29" s="80"/>
      <c r="FOM29" s="80"/>
      <c r="FON29" s="80"/>
      <c r="FOO29" s="80"/>
      <c r="FOP29" s="80"/>
      <c r="FOQ29" s="80"/>
      <c r="FOR29" s="80"/>
      <c r="FOS29" s="80"/>
      <c r="FOT29" s="80"/>
      <c r="FOU29" s="80"/>
      <c r="FOV29" s="80"/>
      <c r="FOW29" s="80"/>
      <c r="FOX29" s="80"/>
      <c r="FOY29" s="80"/>
      <c r="FOZ29" s="80"/>
      <c r="FPA29" s="80"/>
      <c r="FPB29" s="80"/>
      <c r="FPC29" s="80"/>
      <c r="FPD29" s="80"/>
      <c r="FPE29" s="80"/>
      <c r="FPF29" s="80"/>
      <c r="FPG29" s="80"/>
      <c r="FPH29" s="80"/>
      <c r="FPI29" s="80"/>
      <c r="FPJ29" s="80"/>
      <c r="FPK29" s="80"/>
      <c r="FPL29" s="80"/>
      <c r="FPM29" s="80"/>
      <c r="FPN29" s="80"/>
      <c r="FPO29" s="80"/>
      <c r="FPP29" s="80"/>
      <c r="FPQ29" s="80"/>
      <c r="FPR29" s="80"/>
      <c r="FPS29" s="80"/>
      <c r="FPT29" s="80"/>
      <c r="FPU29" s="80"/>
      <c r="FPV29" s="80"/>
      <c r="FPW29" s="80"/>
      <c r="FPX29" s="80"/>
      <c r="FPY29" s="80"/>
      <c r="FPZ29" s="80"/>
      <c r="FQA29" s="80"/>
      <c r="FQB29" s="80"/>
      <c r="FQC29" s="80"/>
      <c r="FQD29" s="80"/>
      <c r="FQE29" s="80"/>
      <c r="FQF29" s="80"/>
      <c r="FQG29" s="80"/>
      <c r="FQH29" s="80"/>
      <c r="FQI29" s="80"/>
      <c r="FQJ29" s="80"/>
      <c r="FQK29" s="80"/>
      <c r="FQL29" s="80"/>
      <c r="FQM29" s="80"/>
      <c r="FQN29" s="80"/>
      <c r="FQO29" s="80"/>
      <c r="FQP29" s="80"/>
      <c r="FQQ29" s="80"/>
      <c r="FQR29" s="80"/>
      <c r="FQS29" s="80"/>
      <c r="FQT29" s="80"/>
      <c r="FQU29" s="80"/>
      <c r="FQV29" s="80"/>
      <c r="FQW29" s="80"/>
      <c r="FQX29" s="80"/>
      <c r="FQY29" s="80"/>
      <c r="FQZ29" s="80"/>
      <c r="FRA29" s="80"/>
      <c r="FRB29" s="80"/>
      <c r="FRC29" s="80"/>
      <c r="FRD29" s="80"/>
      <c r="FRE29" s="80"/>
      <c r="FRF29" s="80"/>
      <c r="FRG29" s="80"/>
      <c r="FRH29" s="80"/>
      <c r="FRI29" s="80"/>
      <c r="FRJ29" s="80"/>
      <c r="FRK29" s="80"/>
      <c r="FRL29" s="80"/>
      <c r="FRM29" s="80"/>
      <c r="FRN29" s="80"/>
      <c r="FRO29" s="80"/>
      <c r="FRP29" s="80"/>
      <c r="FRQ29" s="80"/>
      <c r="FRR29" s="80"/>
      <c r="FRS29" s="80"/>
      <c r="FRT29" s="80"/>
      <c r="FRU29" s="80"/>
      <c r="FRV29" s="80"/>
      <c r="FRW29" s="80"/>
      <c r="FRX29" s="80"/>
      <c r="FRY29" s="80"/>
      <c r="FRZ29" s="80"/>
      <c r="FSA29" s="80"/>
      <c r="FSB29" s="80"/>
      <c r="FSC29" s="80"/>
      <c r="FSD29" s="80"/>
      <c r="FSE29" s="80"/>
      <c r="FSF29" s="80"/>
      <c r="FSG29" s="80"/>
      <c r="FSH29" s="80"/>
      <c r="FSI29" s="80"/>
      <c r="FSJ29" s="80"/>
      <c r="FSK29" s="80"/>
      <c r="FSL29" s="80"/>
      <c r="FSM29" s="80"/>
      <c r="FSN29" s="80"/>
      <c r="FSO29" s="80"/>
      <c r="FSP29" s="80"/>
      <c r="FSQ29" s="80"/>
      <c r="FSR29" s="80"/>
      <c r="FSS29" s="80"/>
      <c r="FST29" s="80"/>
      <c r="FSU29" s="80"/>
      <c r="FSV29" s="80"/>
      <c r="FSW29" s="80"/>
      <c r="FSX29" s="80"/>
      <c r="FSY29" s="80"/>
      <c r="FSZ29" s="80"/>
      <c r="FTA29" s="80"/>
      <c r="FTB29" s="80"/>
      <c r="FTC29" s="80"/>
      <c r="FTD29" s="80"/>
      <c r="FTE29" s="80"/>
      <c r="FTF29" s="80"/>
      <c r="FTG29" s="80"/>
      <c r="FTH29" s="80"/>
      <c r="FTI29" s="80"/>
      <c r="FTJ29" s="80"/>
      <c r="FTK29" s="80"/>
      <c r="FTL29" s="80"/>
      <c r="FTM29" s="80"/>
      <c r="FTN29" s="80"/>
      <c r="FTO29" s="80"/>
      <c r="FTP29" s="80"/>
      <c r="FTU29" s="80"/>
      <c r="FTV29" s="80"/>
      <c r="FTW29" s="80"/>
      <c r="FTX29" s="80"/>
      <c r="FTY29" s="80"/>
      <c r="FTZ29" s="80"/>
      <c r="FUA29" s="80"/>
      <c r="FUB29" s="80"/>
      <c r="FUC29" s="80"/>
      <c r="FUD29" s="80"/>
      <c r="FUE29" s="80"/>
      <c r="FVW29" s="80"/>
      <c r="FVX29" s="80"/>
      <c r="FVY29" s="80"/>
      <c r="FVZ29" s="80"/>
      <c r="FWA29" s="80"/>
      <c r="FWB29" s="80"/>
      <c r="FWC29" s="80"/>
      <c r="FWD29" s="80"/>
      <c r="FWE29" s="80"/>
      <c r="FWF29" s="80"/>
      <c r="FWG29" s="80"/>
      <c r="FWH29" s="80"/>
      <c r="FWI29" s="80"/>
      <c r="FWJ29" s="80"/>
      <c r="FWK29" s="80"/>
      <c r="FWL29" s="80"/>
      <c r="FWM29" s="80"/>
      <c r="FWN29" s="80"/>
      <c r="FWO29" s="80"/>
      <c r="FWP29" s="80"/>
      <c r="FWQ29" s="80"/>
      <c r="FWR29" s="80"/>
      <c r="FWS29" s="80"/>
      <c r="FWT29" s="80"/>
      <c r="FWU29" s="80"/>
      <c r="FWV29" s="80"/>
      <c r="FWW29" s="80"/>
      <c r="FWX29" s="80"/>
      <c r="FWY29" s="80"/>
      <c r="FWZ29" s="80"/>
      <c r="FXA29" s="80"/>
      <c r="FXB29" s="80"/>
      <c r="FXC29" s="80"/>
      <c r="FXD29" s="80"/>
      <c r="FXE29" s="80"/>
      <c r="FXF29" s="80"/>
      <c r="FXG29" s="80"/>
      <c r="FXH29" s="80"/>
      <c r="FXI29" s="80"/>
      <c r="FXJ29" s="80"/>
      <c r="FXK29" s="80"/>
      <c r="FXL29" s="80"/>
      <c r="FXM29" s="80"/>
      <c r="FXN29" s="80"/>
      <c r="FXO29" s="80"/>
      <c r="FXP29" s="80"/>
      <c r="FXQ29" s="80"/>
      <c r="FXR29" s="80"/>
      <c r="FXS29" s="80"/>
      <c r="FXT29" s="80"/>
      <c r="FXU29" s="80"/>
      <c r="FXV29" s="80"/>
      <c r="FXW29" s="80"/>
      <c r="FXX29" s="80"/>
      <c r="FXY29" s="80"/>
      <c r="FXZ29" s="80"/>
      <c r="FYA29" s="80"/>
      <c r="FYB29" s="80"/>
      <c r="FYC29" s="80"/>
      <c r="FYD29" s="80"/>
      <c r="FYE29" s="80"/>
      <c r="FYF29" s="80"/>
      <c r="FYG29" s="80"/>
      <c r="FYH29" s="80"/>
      <c r="FYI29" s="80"/>
      <c r="FYJ29" s="80"/>
      <c r="FYK29" s="80"/>
      <c r="FYL29" s="80"/>
      <c r="FYM29" s="80"/>
      <c r="FYN29" s="80"/>
      <c r="FYO29" s="80"/>
      <c r="FYP29" s="80"/>
      <c r="FYQ29" s="80"/>
      <c r="FYR29" s="80"/>
      <c r="FYS29" s="80"/>
      <c r="FYT29" s="80"/>
      <c r="FYU29" s="80"/>
      <c r="FYV29" s="80"/>
      <c r="FYW29" s="80"/>
      <c r="FYX29" s="80"/>
      <c r="FYY29" s="80"/>
      <c r="FYZ29" s="80"/>
      <c r="FZA29" s="80"/>
      <c r="FZB29" s="80"/>
      <c r="FZC29" s="80"/>
      <c r="FZD29" s="80"/>
      <c r="FZE29" s="80"/>
      <c r="FZF29" s="80"/>
      <c r="FZG29" s="80"/>
      <c r="FZH29" s="80"/>
      <c r="FZI29" s="80"/>
      <c r="FZJ29" s="80"/>
      <c r="FZK29" s="80"/>
      <c r="FZL29" s="80"/>
      <c r="FZM29" s="80"/>
      <c r="FZN29" s="80"/>
      <c r="FZO29" s="80"/>
      <c r="FZP29" s="80"/>
      <c r="FZQ29" s="80"/>
      <c r="FZR29" s="80"/>
      <c r="FZS29" s="80"/>
      <c r="FZT29" s="80"/>
      <c r="FZU29" s="80"/>
      <c r="FZV29" s="80"/>
      <c r="FZW29" s="80"/>
      <c r="FZX29" s="80"/>
      <c r="FZY29" s="80"/>
      <c r="FZZ29" s="80"/>
      <c r="GAA29" s="80"/>
      <c r="GAB29" s="80"/>
      <c r="GAC29" s="80"/>
      <c r="GAD29" s="80"/>
      <c r="GAE29" s="80"/>
      <c r="GAF29" s="80"/>
      <c r="GAG29" s="80"/>
      <c r="GAH29" s="80"/>
      <c r="GAI29" s="80"/>
      <c r="GAJ29" s="80"/>
      <c r="GAK29" s="80"/>
      <c r="GAL29" s="80"/>
      <c r="GAM29" s="80"/>
      <c r="GAN29" s="80"/>
      <c r="GAO29" s="80"/>
      <c r="GAP29" s="80"/>
      <c r="GAQ29" s="80"/>
      <c r="GAR29" s="80"/>
      <c r="GAS29" s="80"/>
      <c r="GAT29" s="80"/>
      <c r="GAU29" s="80"/>
      <c r="GAV29" s="80"/>
      <c r="GAW29" s="80"/>
      <c r="GAX29" s="80"/>
      <c r="GAY29" s="80"/>
      <c r="GAZ29" s="80"/>
      <c r="GBA29" s="80"/>
      <c r="GBB29" s="80"/>
      <c r="GBC29" s="80"/>
      <c r="GBD29" s="80"/>
      <c r="GBE29" s="80"/>
      <c r="GBF29" s="80"/>
      <c r="GBG29" s="80"/>
      <c r="GBH29" s="80"/>
      <c r="GBI29" s="80"/>
      <c r="GBJ29" s="80"/>
      <c r="GBK29" s="80"/>
      <c r="GBL29" s="80"/>
      <c r="GBM29" s="80"/>
      <c r="GBN29" s="80"/>
      <c r="GBO29" s="80"/>
      <c r="GBP29" s="80"/>
      <c r="GBQ29" s="80"/>
      <c r="GBR29" s="80"/>
      <c r="GBS29" s="80"/>
      <c r="GBT29" s="80"/>
      <c r="GBU29" s="80"/>
      <c r="GBV29" s="80"/>
      <c r="GBW29" s="80"/>
      <c r="GBX29" s="80"/>
      <c r="GBY29" s="80"/>
      <c r="GBZ29" s="80"/>
      <c r="GCA29" s="80"/>
      <c r="GCB29" s="80"/>
      <c r="GCC29" s="80"/>
      <c r="GCD29" s="80"/>
      <c r="GCE29" s="80"/>
      <c r="GCF29" s="80"/>
      <c r="GCG29" s="80"/>
      <c r="GCH29" s="80"/>
      <c r="GCI29" s="80"/>
      <c r="GCJ29" s="80"/>
      <c r="GCK29" s="80"/>
      <c r="GCL29" s="80"/>
      <c r="GCM29" s="80"/>
      <c r="GCN29" s="80"/>
      <c r="GCO29" s="80"/>
      <c r="GCP29" s="80"/>
      <c r="GCQ29" s="80"/>
      <c r="GCR29" s="80"/>
      <c r="GCS29" s="80"/>
      <c r="GCT29" s="80"/>
      <c r="GCU29" s="80"/>
      <c r="GCV29" s="80"/>
      <c r="GCW29" s="80"/>
      <c r="GCX29" s="80"/>
      <c r="GCY29" s="80"/>
      <c r="GCZ29" s="80"/>
      <c r="GDA29" s="80"/>
      <c r="GDB29" s="80"/>
      <c r="GDC29" s="80"/>
      <c r="GDD29" s="80"/>
      <c r="GDE29" s="80"/>
      <c r="GDF29" s="80"/>
      <c r="GDG29" s="80"/>
      <c r="GDH29" s="80"/>
      <c r="GDI29" s="80"/>
      <c r="GDJ29" s="80"/>
      <c r="GDK29" s="80"/>
      <c r="GDL29" s="80"/>
      <c r="GDQ29" s="80"/>
      <c r="GDR29" s="80"/>
      <c r="GDS29" s="80"/>
      <c r="GDT29" s="80"/>
      <c r="GDU29" s="80"/>
      <c r="GDV29" s="80"/>
      <c r="GDW29" s="80"/>
      <c r="GDX29" s="80"/>
      <c r="GDY29" s="80"/>
      <c r="GDZ29" s="80"/>
      <c r="GEA29" s="80"/>
      <c r="GFS29" s="80"/>
      <c r="GFT29" s="80"/>
      <c r="GFU29" s="80"/>
      <c r="GFV29" s="80"/>
      <c r="GFW29" s="80"/>
      <c r="GFX29" s="80"/>
      <c r="GFY29" s="80"/>
      <c r="GFZ29" s="80"/>
      <c r="GGA29" s="80"/>
      <c r="GGB29" s="80"/>
      <c r="GGC29" s="80"/>
      <c r="GGD29" s="80"/>
      <c r="GGE29" s="80"/>
      <c r="GGF29" s="80"/>
      <c r="GGG29" s="80"/>
      <c r="GGH29" s="80"/>
      <c r="GGI29" s="80"/>
      <c r="GGJ29" s="80"/>
      <c r="GGK29" s="80"/>
      <c r="GGL29" s="80"/>
      <c r="GGM29" s="80"/>
      <c r="GGN29" s="80"/>
      <c r="GGO29" s="80"/>
      <c r="GGP29" s="80"/>
      <c r="GGQ29" s="80"/>
      <c r="GGR29" s="80"/>
      <c r="GGS29" s="80"/>
      <c r="GGT29" s="80"/>
      <c r="GGU29" s="80"/>
      <c r="GGV29" s="80"/>
      <c r="GGW29" s="80"/>
      <c r="GGX29" s="80"/>
      <c r="GGY29" s="80"/>
      <c r="GGZ29" s="80"/>
      <c r="GHA29" s="80"/>
      <c r="GHB29" s="80"/>
      <c r="GHC29" s="80"/>
      <c r="GHD29" s="80"/>
      <c r="GHE29" s="80"/>
      <c r="GHF29" s="80"/>
      <c r="GHG29" s="80"/>
      <c r="GHH29" s="80"/>
      <c r="GHI29" s="80"/>
      <c r="GHJ29" s="80"/>
      <c r="GHK29" s="80"/>
      <c r="GHL29" s="80"/>
      <c r="GHM29" s="80"/>
      <c r="GHN29" s="80"/>
      <c r="GHO29" s="80"/>
      <c r="GHP29" s="80"/>
      <c r="GHQ29" s="80"/>
      <c r="GHR29" s="80"/>
      <c r="GHS29" s="80"/>
      <c r="GHT29" s="80"/>
      <c r="GHU29" s="80"/>
      <c r="GHV29" s="80"/>
      <c r="GHW29" s="80"/>
      <c r="GHX29" s="80"/>
      <c r="GHY29" s="80"/>
      <c r="GHZ29" s="80"/>
      <c r="GIA29" s="80"/>
      <c r="GIB29" s="80"/>
      <c r="GIC29" s="80"/>
      <c r="GID29" s="80"/>
      <c r="GIE29" s="80"/>
      <c r="GIF29" s="80"/>
      <c r="GIG29" s="80"/>
      <c r="GIH29" s="80"/>
      <c r="GII29" s="80"/>
      <c r="GIJ29" s="80"/>
      <c r="GIK29" s="80"/>
      <c r="GIL29" s="80"/>
      <c r="GIM29" s="80"/>
      <c r="GIN29" s="80"/>
      <c r="GIO29" s="80"/>
      <c r="GIP29" s="80"/>
      <c r="GIQ29" s="80"/>
      <c r="GIR29" s="80"/>
      <c r="GIS29" s="80"/>
      <c r="GIT29" s="80"/>
      <c r="GIU29" s="80"/>
      <c r="GIV29" s="80"/>
      <c r="GIW29" s="80"/>
      <c r="GIX29" s="80"/>
      <c r="GIY29" s="80"/>
      <c r="GIZ29" s="80"/>
      <c r="GJA29" s="80"/>
      <c r="GJB29" s="80"/>
      <c r="GJC29" s="80"/>
      <c r="GJD29" s="80"/>
      <c r="GJE29" s="80"/>
      <c r="GJF29" s="80"/>
      <c r="GJG29" s="80"/>
      <c r="GJH29" s="80"/>
      <c r="GJI29" s="80"/>
      <c r="GJJ29" s="80"/>
      <c r="GJK29" s="80"/>
      <c r="GJL29" s="80"/>
      <c r="GJM29" s="80"/>
      <c r="GJN29" s="80"/>
      <c r="GJO29" s="80"/>
      <c r="GJP29" s="80"/>
      <c r="GJQ29" s="80"/>
      <c r="GJR29" s="80"/>
      <c r="GJS29" s="80"/>
      <c r="GJT29" s="80"/>
      <c r="GJU29" s="80"/>
      <c r="GJV29" s="80"/>
      <c r="GJW29" s="80"/>
      <c r="GJX29" s="80"/>
      <c r="GJY29" s="80"/>
      <c r="GJZ29" s="80"/>
      <c r="GKA29" s="80"/>
      <c r="GKB29" s="80"/>
      <c r="GKC29" s="80"/>
      <c r="GKD29" s="80"/>
      <c r="GKE29" s="80"/>
      <c r="GKF29" s="80"/>
      <c r="GKG29" s="80"/>
      <c r="GKH29" s="80"/>
      <c r="GKI29" s="80"/>
      <c r="GKJ29" s="80"/>
      <c r="GKK29" s="80"/>
      <c r="GKL29" s="80"/>
      <c r="GKM29" s="80"/>
      <c r="GKN29" s="80"/>
      <c r="GKO29" s="80"/>
      <c r="GKP29" s="80"/>
      <c r="GKQ29" s="80"/>
      <c r="GKR29" s="80"/>
      <c r="GKS29" s="80"/>
      <c r="GKT29" s="80"/>
      <c r="GKU29" s="80"/>
      <c r="GKV29" s="80"/>
      <c r="GKW29" s="80"/>
      <c r="GKX29" s="80"/>
      <c r="GKY29" s="80"/>
      <c r="GKZ29" s="80"/>
      <c r="GLA29" s="80"/>
      <c r="GLB29" s="80"/>
      <c r="GLC29" s="80"/>
      <c r="GLD29" s="80"/>
      <c r="GLE29" s="80"/>
      <c r="GLF29" s="80"/>
      <c r="GLG29" s="80"/>
      <c r="GLH29" s="80"/>
      <c r="GLI29" s="80"/>
      <c r="GLJ29" s="80"/>
      <c r="GLK29" s="80"/>
      <c r="GLL29" s="80"/>
      <c r="GLM29" s="80"/>
      <c r="GLN29" s="80"/>
      <c r="GLO29" s="80"/>
      <c r="GLP29" s="80"/>
      <c r="GLQ29" s="80"/>
      <c r="GLR29" s="80"/>
      <c r="GLS29" s="80"/>
      <c r="GLT29" s="80"/>
      <c r="GLU29" s="80"/>
      <c r="GLV29" s="80"/>
      <c r="GLW29" s="80"/>
      <c r="GLX29" s="80"/>
      <c r="GLY29" s="80"/>
      <c r="GLZ29" s="80"/>
      <c r="GMA29" s="80"/>
      <c r="GMB29" s="80"/>
      <c r="GMC29" s="80"/>
      <c r="GMD29" s="80"/>
      <c r="GME29" s="80"/>
      <c r="GMF29" s="80"/>
      <c r="GMG29" s="80"/>
      <c r="GMH29" s="80"/>
      <c r="GMI29" s="80"/>
      <c r="GMJ29" s="80"/>
      <c r="GMK29" s="80"/>
      <c r="GML29" s="80"/>
      <c r="GMM29" s="80"/>
      <c r="GMN29" s="80"/>
      <c r="GMO29" s="80"/>
      <c r="GMP29" s="80"/>
      <c r="GMQ29" s="80"/>
      <c r="GMR29" s="80"/>
      <c r="GMS29" s="80"/>
      <c r="GMT29" s="80"/>
      <c r="GMU29" s="80"/>
      <c r="GMV29" s="80"/>
      <c r="GMW29" s="80"/>
      <c r="GMX29" s="80"/>
      <c r="GMY29" s="80"/>
      <c r="GMZ29" s="80"/>
      <c r="GNA29" s="80"/>
      <c r="GNB29" s="80"/>
      <c r="GNC29" s="80"/>
      <c r="GND29" s="80"/>
      <c r="GNE29" s="80"/>
      <c r="GNF29" s="80"/>
      <c r="GNG29" s="80"/>
      <c r="GNH29" s="80"/>
      <c r="GNM29" s="80"/>
      <c r="GNN29" s="80"/>
      <c r="GNO29" s="80"/>
      <c r="GNP29" s="80"/>
      <c r="GNQ29" s="80"/>
      <c r="GNR29" s="80"/>
      <c r="GNS29" s="80"/>
      <c r="GNT29" s="80"/>
      <c r="GNU29" s="80"/>
      <c r="GNV29" s="80"/>
      <c r="GNW29" s="80"/>
      <c r="GPO29" s="80"/>
      <c r="GPP29" s="80"/>
      <c r="GPQ29" s="80"/>
      <c r="GPR29" s="80"/>
      <c r="GPS29" s="80"/>
      <c r="GPT29" s="80"/>
      <c r="GPU29" s="80"/>
      <c r="GPV29" s="80"/>
      <c r="GPW29" s="80"/>
      <c r="GPX29" s="80"/>
      <c r="GPY29" s="80"/>
      <c r="GPZ29" s="80"/>
      <c r="GQA29" s="80"/>
      <c r="GQB29" s="80"/>
      <c r="GQC29" s="80"/>
      <c r="GQD29" s="80"/>
      <c r="GQE29" s="80"/>
      <c r="GQF29" s="80"/>
      <c r="GQG29" s="80"/>
      <c r="GQH29" s="80"/>
      <c r="GQI29" s="80"/>
      <c r="GQJ29" s="80"/>
      <c r="GQK29" s="80"/>
      <c r="GQL29" s="80"/>
      <c r="GQM29" s="80"/>
      <c r="GQN29" s="80"/>
      <c r="GQO29" s="80"/>
      <c r="GQP29" s="80"/>
      <c r="GQQ29" s="80"/>
      <c r="GQR29" s="80"/>
      <c r="GQS29" s="80"/>
      <c r="GQT29" s="80"/>
      <c r="GQU29" s="80"/>
      <c r="GQV29" s="80"/>
      <c r="GQW29" s="80"/>
      <c r="GQX29" s="80"/>
      <c r="GQY29" s="80"/>
      <c r="GQZ29" s="80"/>
      <c r="GRA29" s="80"/>
      <c r="GRB29" s="80"/>
      <c r="GRC29" s="80"/>
      <c r="GRD29" s="80"/>
      <c r="GRE29" s="80"/>
      <c r="GRF29" s="80"/>
      <c r="GRG29" s="80"/>
      <c r="GRH29" s="80"/>
      <c r="GRI29" s="80"/>
      <c r="GRJ29" s="80"/>
      <c r="GRK29" s="80"/>
      <c r="GRL29" s="80"/>
      <c r="GRM29" s="80"/>
      <c r="GRN29" s="80"/>
      <c r="GRO29" s="80"/>
      <c r="GRP29" s="80"/>
      <c r="GRQ29" s="80"/>
      <c r="GRR29" s="80"/>
      <c r="GRS29" s="80"/>
      <c r="GRT29" s="80"/>
      <c r="GRU29" s="80"/>
      <c r="GRV29" s="80"/>
      <c r="GRW29" s="80"/>
      <c r="GRX29" s="80"/>
      <c r="GRY29" s="80"/>
      <c r="GRZ29" s="80"/>
      <c r="GSA29" s="80"/>
      <c r="GSB29" s="80"/>
      <c r="GSC29" s="80"/>
      <c r="GSD29" s="80"/>
      <c r="GSE29" s="80"/>
      <c r="GSF29" s="80"/>
      <c r="GSG29" s="80"/>
      <c r="GSH29" s="80"/>
      <c r="GSI29" s="80"/>
      <c r="GSJ29" s="80"/>
      <c r="GSK29" s="80"/>
      <c r="GSL29" s="80"/>
      <c r="GSM29" s="80"/>
      <c r="GSN29" s="80"/>
      <c r="GSO29" s="80"/>
      <c r="GSP29" s="80"/>
      <c r="GSQ29" s="80"/>
      <c r="GSR29" s="80"/>
      <c r="GSS29" s="80"/>
      <c r="GST29" s="80"/>
      <c r="GSU29" s="80"/>
      <c r="GSV29" s="80"/>
      <c r="GSW29" s="80"/>
      <c r="GSX29" s="80"/>
      <c r="GSY29" s="80"/>
      <c r="GSZ29" s="80"/>
      <c r="GTA29" s="80"/>
      <c r="GTB29" s="80"/>
      <c r="GTC29" s="80"/>
      <c r="GTD29" s="80"/>
      <c r="GTE29" s="80"/>
      <c r="GTF29" s="80"/>
      <c r="GTG29" s="80"/>
      <c r="GTH29" s="80"/>
      <c r="GTI29" s="80"/>
      <c r="GTJ29" s="80"/>
      <c r="GTK29" s="80"/>
      <c r="GTL29" s="80"/>
      <c r="GTM29" s="80"/>
      <c r="GTN29" s="80"/>
      <c r="GTO29" s="80"/>
      <c r="GTP29" s="80"/>
      <c r="GTQ29" s="80"/>
      <c r="GTR29" s="80"/>
      <c r="GTS29" s="80"/>
      <c r="GTT29" s="80"/>
      <c r="GTU29" s="80"/>
      <c r="GTV29" s="80"/>
      <c r="GTW29" s="80"/>
      <c r="GTX29" s="80"/>
      <c r="GTY29" s="80"/>
      <c r="GTZ29" s="80"/>
      <c r="GUA29" s="80"/>
      <c r="GUB29" s="80"/>
      <c r="GUC29" s="80"/>
      <c r="GUD29" s="80"/>
      <c r="GUE29" s="80"/>
      <c r="GUF29" s="80"/>
      <c r="GUG29" s="80"/>
      <c r="GUH29" s="80"/>
      <c r="GUI29" s="80"/>
      <c r="GUJ29" s="80"/>
      <c r="GUK29" s="80"/>
      <c r="GUL29" s="80"/>
      <c r="GUM29" s="80"/>
      <c r="GUN29" s="80"/>
      <c r="GUO29" s="80"/>
      <c r="GUP29" s="80"/>
      <c r="GUQ29" s="80"/>
      <c r="GUR29" s="80"/>
      <c r="GUS29" s="80"/>
      <c r="GUT29" s="80"/>
      <c r="GUU29" s="80"/>
      <c r="GUV29" s="80"/>
      <c r="GUW29" s="80"/>
      <c r="GUX29" s="80"/>
      <c r="GUY29" s="80"/>
      <c r="GUZ29" s="80"/>
      <c r="GVA29" s="80"/>
      <c r="GVB29" s="80"/>
      <c r="GVC29" s="80"/>
      <c r="GVD29" s="80"/>
      <c r="GVE29" s="80"/>
      <c r="GVF29" s="80"/>
      <c r="GVG29" s="80"/>
      <c r="GVH29" s="80"/>
      <c r="GVI29" s="80"/>
      <c r="GVJ29" s="80"/>
      <c r="GVK29" s="80"/>
      <c r="GVL29" s="80"/>
      <c r="GVM29" s="80"/>
      <c r="GVN29" s="80"/>
      <c r="GVO29" s="80"/>
      <c r="GVP29" s="80"/>
      <c r="GVQ29" s="80"/>
      <c r="GVR29" s="80"/>
      <c r="GVS29" s="80"/>
      <c r="GVT29" s="80"/>
      <c r="GVU29" s="80"/>
      <c r="GVV29" s="80"/>
      <c r="GVW29" s="80"/>
      <c r="GVX29" s="80"/>
      <c r="GVY29" s="80"/>
      <c r="GVZ29" s="80"/>
      <c r="GWA29" s="80"/>
      <c r="GWB29" s="80"/>
      <c r="GWC29" s="80"/>
      <c r="GWD29" s="80"/>
      <c r="GWE29" s="80"/>
      <c r="GWF29" s="80"/>
      <c r="GWG29" s="80"/>
      <c r="GWH29" s="80"/>
      <c r="GWI29" s="80"/>
      <c r="GWJ29" s="80"/>
      <c r="GWK29" s="80"/>
      <c r="GWL29" s="80"/>
      <c r="GWM29" s="80"/>
      <c r="GWN29" s="80"/>
      <c r="GWO29" s="80"/>
      <c r="GWP29" s="80"/>
      <c r="GWQ29" s="80"/>
      <c r="GWR29" s="80"/>
      <c r="GWS29" s="80"/>
      <c r="GWT29" s="80"/>
      <c r="GWU29" s="80"/>
      <c r="GWV29" s="80"/>
      <c r="GWW29" s="80"/>
      <c r="GWX29" s="80"/>
      <c r="GWY29" s="80"/>
      <c r="GWZ29" s="80"/>
      <c r="GXA29" s="80"/>
      <c r="GXB29" s="80"/>
      <c r="GXC29" s="80"/>
      <c r="GXD29" s="80"/>
      <c r="GXI29" s="80"/>
      <c r="GXJ29" s="80"/>
      <c r="GXK29" s="80"/>
      <c r="GXL29" s="80"/>
      <c r="GXM29" s="80"/>
      <c r="GXN29" s="80"/>
      <c r="GXO29" s="80"/>
      <c r="GXP29" s="80"/>
      <c r="GXQ29" s="80"/>
      <c r="GXR29" s="80"/>
      <c r="GXS29" s="80"/>
      <c r="GZK29" s="80"/>
      <c r="GZL29" s="80"/>
      <c r="GZM29" s="80"/>
      <c r="GZN29" s="80"/>
      <c r="GZO29" s="80"/>
      <c r="GZP29" s="80"/>
      <c r="GZQ29" s="80"/>
      <c r="GZR29" s="80"/>
      <c r="GZS29" s="80"/>
      <c r="GZT29" s="80"/>
      <c r="GZU29" s="80"/>
      <c r="GZV29" s="80"/>
      <c r="GZW29" s="80"/>
      <c r="GZX29" s="80"/>
      <c r="GZY29" s="80"/>
      <c r="GZZ29" s="80"/>
      <c r="HAA29" s="80"/>
      <c r="HAB29" s="80"/>
      <c r="HAC29" s="80"/>
      <c r="HAD29" s="80"/>
      <c r="HAE29" s="80"/>
      <c r="HAF29" s="80"/>
      <c r="HAG29" s="80"/>
      <c r="HAH29" s="80"/>
      <c r="HAI29" s="80"/>
      <c r="HAJ29" s="80"/>
      <c r="HAK29" s="80"/>
      <c r="HAL29" s="80"/>
      <c r="HAM29" s="80"/>
      <c r="HAN29" s="80"/>
      <c r="HAO29" s="80"/>
      <c r="HAP29" s="80"/>
      <c r="HAQ29" s="80"/>
      <c r="HAR29" s="80"/>
      <c r="HAS29" s="80"/>
      <c r="HAT29" s="80"/>
      <c r="HAU29" s="80"/>
      <c r="HAV29" s="80"/>
      <c r="HAW29" s="80"/>
      <c r="HAX29" s="80"/>
      <c r="HAY29" s="80"/>
      <c r="HAZ29" s="80"/>
      <c r="HBA29" s="80"/>
      <c r="HBB29" s="80"/>
      <c r="HBC29" s="80"/>
      <c r="HBD29" s="80"/>
      <c r="HBE29" s="80"/>
      <c r="HBF29" s="80"/>
      <c r="HBG29" s="80"/>
      <c r="HBH29" s="80"/>
      <c r="HBI29" s="80"/>
      <c r="HBJ29" s="80"/>
      <c r="HBK29" s="80"/>
      <c r="HBL29" s="80"/>
      <c r="HBM29" s="80"/>
      <c r="HBN29" s="80"/>
      <c r="HBO29" s="80"/>
      <c r="HBP29" s="80"/>
      <c r="HBQ29" s="80"/>
      <c r="HBR29" s="80"/>
      <c r="HBS29" s="80"/>
      <c r="HBT29" s="80"/>
      <c r="HBU29" s="80"/>
      <c r="HBV29" s="80"/>
      <c r="HBW29" s="80"/>
      <c r="HBX29" s="80"/>
      <c r="HBY29" s="80"/>
      <c r="HBZ29" s="80"/>
      <c r="HCA29" s="80"/>
      <c r="HCB29" s="80"/>
      <c r="HCC29" s="80"/>
      <c r="HCD29" s="80"/>
      <c r="HCE29" s="80"/>
      <c r="HCF29" s="80"/>
      <c r="HCG29" s="80"/>
      <c r="HCH29" s="80"/>
      <c r="HCI29" s="80"/>
      <c r="HCJ29" s="80"/>
      <c r="HCK29" s="80"/>
      <c r="HCL29" s="80"/>
      <c r="HCM29" s="80"/>
      <c r="HCN29" s="80"/>
      <c r="HCO29" s="80"/>
      <c r="HCP29" s="80"/>
      <c r="HCQ29" s="80"/>
      <c r="HCR29" s="80"/>
      <c r="HCS29" s="80"/>
      <c r="HCT29" s="80"/>
      <c r="HCU29" s="80"/>
      <c r="HCV29" s="80"/>
      <c r="HCW29" s="80"/>
      <c r="HCX29" s="80"/>
      <c r="HCY29" s="80"/>
      <c r="HCZ29" s="80"/>
      <c r="HDA29" s="80"/>
      <c r="HDB29" s="80"/>
      <c r="HDC29" s="80"/>
      <c r="HDD29" s="80"/>
      <c r="HDE29" s="80"/>
      <c r="HDF29" s="80"/>
      <c r="HDG29" s="80"/>
      <c r="HDH29" s="80"/>
      <c r="HDI29" s="80"/>
      <c r="HDJ29" s="80"/>
      <c r="HDK29" s="80"/>
      <c r="HDL29" s="80"/>
      <c r="HDM29" s="80"/>
      <c r="HDN29" s="80"/>
      <c r="HDO29" s="80"/>
      <c r="HDP29" s="80"/>
      <c r="HDQ29" s="80"/>
      <c r="HDR29" s="80"/>
      <c r="HDS29" s="80"/>
      <c r="HDT29" s="80"/>
      <c r="HDU29" s="80"/>
      <c r="HDV29" s="80"/>
      <c r="HDW29" s="80"/>
      <c r="HDX29" s="80"/>
      <c r="HDY29" s="80"/>
      <c r="HDZ29" s="80"/>
      <c r="HEA29" s="80"/>
      <c r="HEB29" s="80"/>
      <c r="HEC29" s="80"/>
      <c r="HED29" s="80"/>
      <c r="HEE29" s="80"/>
      <c r="HEF29" s="80"/>
      <c r="HEG29" s="80"/>
      <c r="HEH29" s="80"/>
      <c r="HEI29" s="80"/>
      <c r="HEJ29" s="80"/>
      <c r="HEK29" s="80"/>
      <c r="HEL29" s="80"/>
      <c r="HEM29" s="80"/>
      <c r="HEN29" s="80"/>
      <c r="HEO29" s="80"/>
      <c r="HEP29" s="80"/>
      <c r="HEQ29" s="80"/>
      <c r="HER29" s="80"/>
      <c r="HES29" s="80"/>
      <c r="HET29" s="80"/>
      <c r="HEU29" s="80"/>
      <c r="HEV29" s="80"/>
      <c r="HEW29" s="80"/>
      <c r="HEX29" s="80"/>
      <c r="HEY29" s="80"/>
      <c r="HEZ29" s="80"/>
      <c r="HFA29" s="80"/>
      <c r="HFB29" s="80"/>
      <c r="HFC29" s="80"/>
      <c r="HFD29" s="80"/>
      <c r="HFE29" s="80"/>
      <c r="HFF29" s="80"/>
      <c r="HFG29" s="80"/>
      <c r="HFH29" s="80"/>
      <c r="HFI29" s="80"/>
      <c r="HFJ29" s="80"/>
      <c r="HFK29" s="80"/>
      <c r="HFL29" s="80"/>
      <c r="HFM29" s="80"/>
      <c r="HFN29" s="80"/>
      <c r="HFO29" s="80"/>
      <c r="HFP29" s="80"/>
      <c r="HFQ29" s="80"/>
      <c r="HFR29" s="80"/>
      <c r="HFS29" s="80"/>
      <c r="HFT29" s="80"/>
      <c r="HFU29" s="80"/>
      <c r="HFV29" s="80"/>
      <c r="HFW29" s="80"/>
      <c r="HFX29" s="80"/>
      <c r="HFY29" s="80"/>
      <c r="HFZ29" s="80"/>
      <c r="HGA29" s="80"/>
      <c r="HGB29" s="80"/>
      <c r="HGC29" s="80"/>
      <c r="HGD29" s="80"/>
      <c r="HGE29" s="80"/>
      <c r="HGF29" s="80"/>
      <c r="HGG29" s="80"/>
      <c r="HGH29" s="80"/>
      <c r="HGI29" s="80"/>
      <c r="HGJ29" s="80"/>
      <c r="HGK29" s="80"/>
      <c r="HGL29" s="80"/>
      <c r="HGM29" s="80"/>
      <c r="HGN29" s="80"/>
      <c r="HGO29" s="80"/>
      <c r="HGP29" s="80"/>
      <c r="HGQ29" s="80"/>
      <c r="HGR29" s="80"/>
      <c r="HGS29" s="80"/>
      <c r="HGT29" s="80"/>
      <c r="HGU29" s="80"/>
      <c r="HGV29" s="80"/>
      <c r="HGW29" s="80"/>
      <c r="HGX29" s="80"/>
      <c r="HGY29" s="80"/>
      <c r="HGZ29" s="80"/>
      <c r="HHE29" s="80"/>
      <c r="HHF29" s="80"/>
      <c r="HHG29" s="80"/>
      <c r="HHH29" s="80"/>
      <c r="HHI29" s="80"/>
      <c r="HHJ29" s="80"/>
      <c r="HHK29" s="80"/>
      <c r="HHL29" s="80"/>
      <c r="HHM29" s="80"/>
      <c r="HHN29" s="80"/>
      <c r="HHO29" s="80"/>
      <c r="HJG29" s="80"/>
      <c r="HJH29" s="80"/>
      <c r="HJI29" s="80"/>
      <c r="HJJ29" s="80"/>
      <c r="HJK29" s="80"/>
      <c r="HJL29" s="80"/>
      <c r="HJM29" s="80"/>
      <c r="HJN29" s="80"/>
      <c r="HJO29" s="80"/>
      <c r="HJP29" s="80"/>
      <c r="HJQ29" s="80"/>
      <c r="HJR29" s="80"/>
      <c r="HJS29" s="80"/>
      <c r="HJT29" s="80"/>
      <c r="HJU29" s="80"/>
      <c r="HJV29" s="80"/>
      <c r="HJW29" s="80"/>
      <c r="HJX29" s="80"/>
      <c r="HJY29" s="80"/>
      <c r="HJZ29" s="80"/>
      <c r="HKA29" s="80"/>
      <c r="HKB29" s="80"/>
      <c r="HKC29" s="80"/>
      <c r="HKD29" s="80"/>
      <c r="HKE29" s="80"/>
      <c r="HKF29" s="80"/>
      <c r="HKG29" s="80"/>
      <c r="HKH29" s="80"/>
      <c r="HKI29" s="80"/>
      <c r="HKJ29" s="80"/>
      <c r="HKK29" s="80"/>
      <c r="HKL29" s="80"/>
      <c r="HKM29" s="80"/>
      <c r="HKN29" s="80"/>
      <c r="HKO29" s="80"/>
      <c r="HKP29" s="80"/>
      <c r="HKQ29" s="80"/>
      <c r="HKR29" s="80"/>
      <c r="HKS29" s="80"/>
      <c r="HKT29" s="80"/>
      <c r="HKU29" s="80"/>
      <c r="HKV29" s="80"/>
      <c r="HKW29" s="80"/>
      <c r="HKX29" s="80"/>
      <c r="HKY29" s="80"/>
      <c r="HKZ29" s="80"/>
      <c r="HLA29" s="80"/>
      <c r="HLB29" s="80"/>
      <c r="HLC29" s="80"/>
      <c r="HLD29" s="80"/>
      <c r="HLE29" s="80"/>
      <c r="HLF29" s="80"/>
      <c r="HLG29" s="80"/>
      <c r="HLH29" s="80"/>
      <c r="HLI29" s="80"/>
      <c r="HLJ29" s="80"/>
      <c r="HLK29" s="80"/>
      <c r="HLL29" s="80"/>
      <c r="HLM29" s="80"/>
      <c r="HLN29" s="80"/>
      <c r="HLO29" s="80"/>
      <c r="HLP29" s="80"/>
      <c r="HLQ29" s="80"/>
      <c r="HLR29" s="80"/>
      <c r="HLS29" s="80"/>
      <c r="HLT29" s="80"/>
      <c r="HLU29" s="80"/>
      <c r="HLV29" s="80"/>
      <c r="HLW29" s="80"/>
      <c r="HLX29" s="80"/>
      <c r="HLY29" s="80"/>
      <c r="HLZ29" s="80"/>
      <c r="HMA29" s="80"/>
      <c r="HMB29" s="80"/>
      <c r="HMC29" s="80"/>
      <c r="HMD29" s="80"/>
      <c r="HME29" s="80"/>
      <c r="HMF29" s="80"/>
      <c r="HMG29" s="80"/>
      <c r="HMH29" s="80"/>
      <c r="HMI29" s="80"/>
      <c r="HMJ29" s="80"/>
      <c r="HMK29" s="80"/>
      <c r="HML29" s="80"/>
      <c r="HMM29" s="80"/>
      <c r="HMN29" s="80"/>
      <c r="HMO29" s="80"/>
      <c r="HMP29" s="80"/>
      <c r="HMQ29" s="80"/>
      <c r="HMR29" s="80"/>
      <c r="HMS29" s="80"/>
      <c r="HMT29" s="80"/>
      <c r="HMU29" s="80"/>
      <c r="HMV29" s="80"/>
      <c r="HMW29" s="80"/>
      <c r="HMX29" s="80"/>
      <c r="HMY29" s="80"/>
      <c r="HMZ29" s="80"/>
      <c r="HNA29" s="80"/>
      <c r="HNB29" s="80"/>
      <c r="HNC29" s="80"/>
      <c r="HND29" s="80"/>
      <c r="HNE29" s="80"/>
      <c r="HNF29" s="80"/>
      <c r="HNG29" s="80"/>
      <c r="HNH29" s="80"/>
      <c r="HNI29" s="80"/>
      <c r="HNJ29" s="80"/>
      <c r="HNK29" s="80"/>
      <c r="HNL29" s="80"/>
      <c r="HNM29" s="80"/>
      <c r="HNN29" s="80"/>
      <c r="HNO29" s="80"/>
      <c r="HNP29" s="80"/>
      <c r="HNQ29" s="80"/>
      <c r="HNR29" s="80"/>
      <c r="HNS29" s="80"/>
      <c r="HNT29" s="80"/>
      <c r="HNU29" s="80"/>
      <c r="HNV29" s="80"/>
      <c r="HNW29" s="80"/>
      <c r="HNX29" s="80"/>
      <c r="HNY29" s="80"/>
      <c r="HNZ29" s="80"/>
      <c r="HOA29" s="80"/>
      <c r="HOB29" s="80"/>
      <c r="HOC29" s="80"/>
      <c r="HOD29" s="80"/>
      <c r="HOE29" s="80"/>
      <c r="HOF29" s="80"/>
      <c r="HOG29" s="80"/>
      <c r="HOH29" s="80"/>
      <c r="HOI29" s="80"/>
      <c r="HOJ29" s="80"/>
      <c r="HOK29" s="80"/>
      <c r="HOL29" s="80"/>
      <c r="HOM29" s="80"/>
      <c r="HON29" s="80"/>
      <c r="HOO29" s="80"/>
      <c r="HOP29" s="80"/>
      <c r="HOQ29" s="80"/>
      <c r="HOR29" s="80"/>
      <c r="HOS29" s="80"/>
      <c r="HOT29" s="80"/>
      <c r="HOU29" s="80"/>
      <c r="HOV29" s="80"/>
      <c r="HOW29" s="80"/>
      <c r="HOX29" s="80"/>
      <c r="HOY29" s="80"/>
      <c r="HOZ29" s="80"/>
      <c r="HPA29" s="80"/>
      <c r="HPB29" s="80"/>
      <c r="HPC29" s="80"/>
      <c r="HPD29" s="80"/>
      <c r="HPE29" s="80"/>
      <c r="HPF29" s="80"/>
      <c r="HPG29" s="80"/>
      <c r="HPH29" s="80"/>
      <c r="HPI29" s="80"/>
      <c r="HPJ29" s="80"/>
      <c r="HPK29" s="80"/>
      <c r="HPL29" s="80"/>
      <c r="HPM29" s="80"/>
      <c r="HPN29" s="80"/>
      <c r="HPO29" s="80"/>
      <c r="HPP29" s="80"/>
      <c r="HPQ29" s="80"/>
      <c r="HPR29" s="80"/>
      <c r="HPS29" s="80"/>
      <c r="HPT29" s="80"/>
      <c r="HPU29" s="80"/>
      <c r="HPV29" s="80"/>
      <c r="HPW29" s="80"/>
      <c r="HPX29" s="80"/>
      <c r="HPY29" s="80"/>
      <c r="HPZ29" s="80"/>
      <c r="HQA29" s="80"/>
      <c r="HQB29" s="80"/>
      <c r="HQC29" s="80"/>
      <c r="HQD29" s="80"/>
      <c r="HQE29" s="80"/>
      <c r="HQF29" s="80"/>
      <c r="HQG29" s="80"/>
      <c r="HQH29" s="80"/>
      <c r="HQI29" s="80"/>
      <c r="HQJ29" s="80"/>
      <c r="HQK29" s="80"/>
      <c r="HQL29" s="80"/>
      <c r="HQM29" s="80"/>
      <c r="HQN29" s="80"/>
      <c r="HQO29" s="80"/>
      <c r="HQP29" s="80"/>
      <c r="HQQ29" s="80"/>
      <c r="HQR29" s="80"/>
      <c r="HQS29" s="80"/>
      <c r="HQT29" s="80"/>
      <c r="HQU29" s="80"/>
      <c r="HQV29" s="80"/>
      <c r="HRA29" s="80"/>
      <c r="HRB29" s="80"/>
      <c r="HRC29" s="80"/>
      <c r="HRD29" s="80"/>
      <c r="HRE29" s="80"/>
      <c r="HRF29" s="80"/>
      <c r="HRG29" s="80"/>
      <c r="HRH29" s="80"/>
      <c r="HRI29" s="80"/>
      <c r="HRJ29" s="80"/>
      <c r="HRK29" s="80"/>
      <c r="HTC29" s="80"/>
      <c r="HTD29" s="80"/>
      <c r="HTE29" s="80"/>
      <c r="HTF29" s="80"/>
      <c r="HTG29" s="80"/>
      <c r="HTH29" s="80"/>
      <c r="HTI29" s="80"/>
      <c r="HTJ29" s="80"/>
      <c r="HTK29" s="80"/>
      <c r="HTL29" s="80"/>
      <c r="HTM29" s="80"/>
      <c r="HTN29" s="80"/>
      <c r="HTO29" s="80"/>
      <c r="HTP29" s="80"/>
      <c r="HTQ29" s="80"/>
      <c r="HTR29" s="80"/>
      <c r="HTS29" s="80"/>
      <c r="HTT29" s="80"/>
      <c r="HTU29" s="80"/>
      <c r="HTV29" s="80"/>
      <c r="HTW29" s="80"/>
      <c r="HTX29" s="80"/>
      <c r="HTY29" s="80"/>
      <c r="HTZ29" s="80"/>
      <c r="HUA29" s="80"/>
      <c r="HUB29" s="80"/>
      <c r="HUC29" s="80"/>
      <c r="HUD29" s="80"/>
      <c r="HUE29" s="80"/>
      <c r="HUF29" s="80"/>
      <c r="HUG29" s="80"/>
      <c r="HUH29" s="80"/>
      <c r="HUI29" s="80"/>
      <c r="HUJ29" s="80"/>
      <c r="HUK29" s="80"/>
      <c r="HUL29" s="80"/>
      <c r="HUM29" s="80"/>
      <c r="HUN29" s="80"/>
      <c r="HUO29" s="80"/>
      <c r="HUP29" s="80"/>
      <c r="HUQ29" s="80"/>
      <c r="HUR29" s="80"/>
      <c r="HUS29" s="80"/>
      <c r="HUT29" s="80"/>
      <c r="HUU29" s="80"/>
      <c r="HUV29" s="80"/>
      <c r="HUW29" s="80"/>
      <c r="HUX29" s="80"/>
      <c r="HUY29" s="80"/>
      <c r="HUZ29" s="80"/>
      <c r="HVA29" s="80"/>
      <c r="HVB29" s="80"/>
      <c r="HVC29" s="80"/>
      <c r="HVD29" s="80"/>
      <c r="HVE29" s="80"/>
      <c r="HVF29" s="80"/>
      <c r="HVG29" s="80"/>
      <c r="HVH29" s="80"/>
      <c r="HVI29" s="80"/>
      <c r="HVJ29" s="80"/>
      <c r="HVK29" s="80"/>
      <c r="HVL29" s="80"/>
      <c r="HVM29" s="80"/>
      <c r="HVN29" s="80"/>
      <c r="HVO29" s="80"/>
      <c r="HVP29" s="80"/>
      <c r="HVQ29" s="80"/>
      <c r="HVR29" s="80"/>
      <c r="HVS29" s="80"/>
      <c r="HVT29" s="80"/>
      <c r="HVU29" s="80"/>
      <c r="HVV29" s="80"/>
      <c r="HVW29" s="80"/>
      <c r="HVX29" s="80"/>
      <c r="HVY29" s="80"/>
      <c r="HVZ29" s="80"/>
      <c r="HWA29" s="80"/>
      <c r="HWB29" s="80"/>
      <c r="HWC29" s="80"/>
      <c r="HWD29" s="80"/>
      <c r="HWE29" s="80"/>
      <c r="HWF29" s="80"/>
      <c r="HWG29" s="80"/>
      <c r="HWH29" s="80"/>
      <c r="HWI29" s="80"/>
      <c r="HWJ29" s="80"/>
      <c r="HWK29" s="80"/>
      <c r="HWL29" s="80"/>
      <c r="HWM29" s="80"/>
      <c r="HWN29" s="80"/>
      <c r="HWO29" s="80"/>
      <c r="HWP29" s="80"/>
      <c r="HWQ29" s="80"/>
      <c r="HWR29" s="80"/>
      <c r="HWS29" s="80"/>
      <c r="HWT29" s="80"/>
      <c r="HWU29" s="80"/>
      <c r="HWV29" s="80"/>
      <c r="HWW29" s="80"/>
      <c r="HWX29" s="80"/>
      <c r="HWY29" s="80"/>
      <c r="HWZ29" s="80"/>
      <c r="HXA29" s="80"/>
      <c r="HXB29" s="80"/>
      <c r="HXC29" s="80"/>
      <c r="HXD29" s="80"/>
      <c r="HXE29" s="80"/>
      <c r="HXF29" s="80"/>
      <c r="HXG29" s="80"/>
      <c r="HXH29" s="80"/>
      <c r="HXI29" s="80"/>
      <c r="HXJ29" s="80"/>
      <c r="HXK29" s="80"/>
      <c r="HXL29" s="80"/>
      <c r="HXM29" s="80"/>
      <c r="HXN29" s="80"/>
      <c r="HXO29" s="80"/>
      <c r="HXP29" s="80"/>
      <c r="HXQ29" s="80"/>
      <c r="HXR29" s="80"/>
      <c r="HXS29" s="80"/>
      <c r="HXT29" s="80"/>
      <c r="HXU29" s="80"/>
      <c r="HXV29" s="80"/>
      <c r="HXW29" s="80"/>
      <c r="HXX29" s="80"/>
      <c r="HXY29" s="80"/>
      <c r="HXZ29" s="80"/>
      <c r="HYA29" s="80"/>
      <c r="HYB29" s="80"/>
      <c r="HYC29" s="80"/>
      <c r="HYD29" s="80"/>
      <c r="HYE29" s="80"/>
      <c r="HYF29" s="80"/>
      <c r="HYG29" s="80"/>
      <c r="HYH29" s="80"/>
      <c r="HYI29" s="80"/>
      <c r="HYJ29" s="80"/>
      <c r="HYK29" s="80"/>
      <c r="HYL29" s="80"/>
      <c r="HYM29" s="80"/>
      <c r="HYN29" s="80"/>
      <c r="HYO29" s="80"/>
      <c r="HYP29" s="80"/>
      <c r="HYQ29" s="80"/>
      <c r="HYR29" s="80"/>
      <c r="HYS29" s="80"/>
      <c r="HYT29" s="80"/>
      <c r="HYU29" s="80"/>
      <c r="HYV29" s="80"/>
      <c r="HYW29" s="80"/>
      <c r="HYX29" s="80"/>
      <c r="HYY29" s="80"/>
      <c r="HYZ29" s="80"/>
      <c r="HZA29" s="80"/>
      <c r="HZB29" s="80"/>
      <c r="HZC29" s="80"/>
      <c r="HZD29" s="80"/>
      <c r="HZE29" s="80"/>
      <c r="HZF29" s="80"/>
      <c r="HZG29" s="80"/>
      <c r="HZH29" s="80"/>
      <c r="HZI29" s="80"/>
      <c r="HZJ29" s="80"/>
      <c r="HZK29" s="80"/>
      <c r="HZL29" s="80"/>
      <c r="HZM29" s="80"/>
      <c r="HZN29" s="80"/>
      <c r="HZO29" s="80"/>
      <c r="HZP29" s="80"/>
      <c r="HZQ29" s="80"/>
      <c r="HZR29" s="80"/>
      <c r="HZS29" s="80"/>
      <c r="HZT29" s="80"/>
      <c r="HZU29" s="80"/>
      <c r="HZV29" s="80"/>
      <c r="HZW29" s="80"/>
      <c r="HZX29" s="80"/>
      <c r="HZY29" s="80"/>
      <c r="HZZ29" s="80"/>
      <c r="IAA29" s="80"/>
      <c r="IAB29" s="80"/>
      <c r="IAC29" s="80"/>
      <c r="IAD29" s="80"/>
      <c r="IAE29" s="80"/>
      <c r="IAF29" s="80"/>
      <c r="IAG29" s="80"/>
      <c r="IAH29" s="80"/>
      <c r="IAI29" s="80"/>
      <c r="IAJ29" s="80"/>
      <c r="IAK29" s="80"/>
      <c r="IAL29" s="80"/>
      <c r="IAM29" s="80"/>
      <c r="IAN29" s="80"/>
      <c r="IAO29" s="80"/>
      <c r="IAP29" s="80"/>
      <c r="IAQ29" s="80"/>
      <c r="IAR29" s="80"/>
      <c r="IAW29" s="80"/>
      <c r="IAX29" s="80"/>
      <c r="IAY29" s="80"/>
      <c r="IAZ29" s="80"/>
      <c r="IBA29" s="80"/>
      <c r="IBB29" s="80"/>
      <c r="IBC29" s="80"/>
      <c r="IBD29" s="80"/>
      <c r="IBE29" s="80"/>
      <c r="IBF29" s="80"/>
      <c r="IBG29" s="80"/>
      <c r="ICY29" s="80"/>
      <c r="ICZ29" s="80"/>
      <c r="IDA29" s="80"/>
      <c r="IDB29" s="80"/>
      <c r="IDC29" s="80"/>
      <c r="IDD29" s="80"/>
      <c r="IDE29" s="80"/>
      <c r="IDF29" s="80"/>
      <c r="IDG29" s="80"/>
      <c r="IDH29" s="80"/>
      <c r="IDI29" s="80"/>
      <c r="IDJ29" s="80"/>
      <c r="IDK29" s="80"/>
      <c r="IDL29" s="80"/>
      <c r="IDM29" s="80"/>
      <c r="IDN29" s="80"/>
      <c r="IDO29" s="80"/>
      <c r="IDP29" s="80"/>
      <c r="IDQ29" s="80"/>
      <c r="IDR29" s="80"/>
      <c r="IDS29" s="80"/>
      <c r="IDT29" s="80"/>
      <c r="IDU29" s="80"/>
      <c r="IDV29" s="80"/>
      <c r="IDW29" s="80"/>
      <c r="IDX29" s="80"/>
      <c r="IDY29" s="80"/>
      <c r="IDZ29" s="80"/>
      <c r="IEA29" s="80"/>
      <c r="IEB29" s="80"/>
      <c r="IEC29" s="80"/>
      <c r="IED29" s="80"/>
      <c r="IEE29" s="80"/>
      <c r="IEF29" s="80"/>
      <c r="IEG29" s="80"/>
      <c r="IEH29" s="80"/>
      <c r="IEI29" s="80"/>
      <c r="IEJ29" s="80"/>
      <c r="IEK29" s="80"/>
      <c r="IEL29" s="80"/>
      <c r="IEM29" s="80"/>
      <c r="IEN29" s="80"/>
      <c r="IEO29" s="80"/>
      <c r="IEP29" s="80"/>
      <c r="IEQ29" s="80"/>
      <c r="IER29" s="80"/>
      <c r="IES29" s="80"/>
      <c r="IET29" s="80"/>
      <c r="IEU29" s="80"/>
      <c r="IEV29" s="80"/>
      <c r="IEW29" s="80"/>
      <c r="IEX29" s="80"/>
      <c r="IEY29" s="80"/>
      <c r="IEZ29" s="80"/>
      <c r="IFA29" s="80"/>
      <c r="IFB29" s="80"/>
      <c r="IFC29" s="80"/>
      <c r="IFD29" s="80"/>
      <c r="IFE29" s="80"/>
      <c r="IFF29" s="80"/>
      <c r="IFG29" s="80"/>
      <c r="IFH29" s="80"/>
      <c r="IFI29" s="80"/>
      <c r="IFJ29" s="80"/>
      <c r="IFK29" s="80"/>
      <c r="IFL29" s="80"/>
      <c r="IFM29" s="80"/>
      <c r="IFN29" s="80"/>
      <c r="IFO29" s="80"/>
      <c r="IFP29" s="80"/>
      <c r="IFQ29" s="80"/>
      <c r="IFR29" s="80"/>
      <c r="IFS29" s="80"/>
      <c r="IFT29" s="80"/>
      <c r="IFU29" s="80"/>
      <c r="IFV29" s="80"/>
      <c r="IFW29" s="80"/>
      <c r="IFX29" s="80"/>
      <c r="IFY29" s="80"/>
      <c r="IFZ29" s="80"/>
      <c r="IGA29" s="80"/>
      <c r="IGB29" s="80"/>
      <c r="IGC29" s="80"/>
      <c r="IGD29" s="80"/>
      <c r="IGE29" s="80"/>
      <c r="IGF29" s="80"/>
      <c r="IGG29" s="80"/>
      <c r="IGH29" s="80"/>
      <c r="IGI29" s="80"/>
      <c r="IGJ29" s="80"/>
      <c r="IGK29" s="80"/>
      <c r="IGL29" s="80"/>
      <c r="IGM29" s="80"/>
      <c r="IGN29" s="80"/>
      <c r="IGO29" s="80"/>
      <c r="IGP29" s="80"/>
      <c r="IGQ29" s="80"/>
      <c r="IGR29" s="80"/>
      <c r="IGS29" s="80"/>
      <c r="IGT29" s="80"/>
      <c r="IGU29" s="80"/>
      <c r="IGV29" s="80"/>
      <c r="IGW29" s="80"/>
      <c r="IGX29" s="80"/>
      <c r="IGY29" s="80"/>
      <c r="IGZ29" s="80"/>
      <c r="IHA29" s="80"/>
      <c r="IHB29" s="80"/>
      <c r="IHC29" s="80"/>
      <c r="IHD29" s="80"/>
      <c r="IHE29" s="80"/>
      <c r="IHF29" s="80"/>
      <c r="IHG29" s="80"/>
      <c r="IHH29" s="80"/>
      <c r="IHI29" s="80"/>
      <c r="IHJ29" s="80"/>
      <c r="IHK29" s="80"/>
      <c r="IHL29" s="80"/>
      <c r="IHM29" s="80"/>
      <c r="IHN29" s="80"/>
      <c r="IHO29" s="80"/>
      <c r="IHP29" s="80"/>
      <c r="IHQ29" s="80"/>
      <c r="IHR29" s="80"/>
      <c r="IHS29" s="80"/>
      <c r="IHT29" s="80"/>
      <c r="IHU29" s="80"/>
      <c r="IHV29" s="80"/>
      <c r="IHW29" s="80"/>
      <c r="IHX29" s="80"/>
      <c r="IHY29" s="80"/>
      <c r="IHZ29" s="80"/>
      <c r="IIA29" s="80"/>
      <c r="IIB29" s="80"/>
      <c r="IIC29" s="80"/>
      <c r="IID29" s="80"/>
      <c r="IIE29" s="80"/>
      <c r="IIF29" s="80"/>
      <c r="IIG29" s="80"/>
      <c r="IIH29" s="80"/>
      <c r="III29" s="80"/>
      <c r="IIJ29" s="80"/>
      <c r="IIK29" s="80"/>
      <c r="IIL29" s="80"/>
      <c r="IIM29" s="80"/>
      <c r="IIN29" s="80"/>
      <c r="IIO29" s="80"/>
      <c r="IIP29" s="80"/>
      <c r="IIQ29" s="80"/>
      <c r="IIR29" s="80"/>
      <c r="IIS29" s="80"/>
      <c r="IIT29" s="80"/>
      <c r="IIU29" s="80"/>
      <c r="IIV29" s="80"/>
      <c r="IIW29" s="80"/>
      <c r="IIX29" s="80"/>
      <c r="IIY29" s="80"/>
      <c r="IIZ29" s="80"/>
      <c r="IJA29" s="80"/>
      <c r="IJB29" s="80"/>
      <c r="IJC29" s="80"/>
      <c r="IJD29" s="80"/>
      <c r="IJE29" s="80"/>
      <c r="IJF29" s="80"/>
      <c r="IJG29" s="80"/>
      <c r="IJH29" s="80"/>
      <c r="IJI29" s="80"/>
      <c r="IJJ29" s="80"/>
      <c r="IJK29" s="80"/>
      <c r="IJL29" s="80"/>
      <c r="IJM29" s="80"/>
      <c r="IJN29" s="80"/>
      <c r="IJO29" s="80"/>
      <c r="IJP29" s="80"/>
      <c r="IJQ29" s="80"/>
      <c r="IJR29" s="80"/>
      <c r="IJS29" s="80"/>
      <c r="IJT29" s="80"/>
      <c r="IJU29" s="80"/>
      <c r="IJV29" s="80"/>
      <c r="IJW29" s="80"/>
      <c r="IJX29" s="80"/>
      <c r="IJY29" s="80"/>
      <c r="IJZ29" s="80"/>
      <c r="IKA29" s="80"/>
      <c r="IKB29" s="80"/>
      <c r="IKC29" s="80"/>
      <c r="IKD29" s="80"/>
      <c r="IKE29" s="80"/>
      <c r="IKF29" s="80"/>
      <c r="IKG29" s="80"/>
      <c r="IKH29" s="80"/>
      <c r="IKI29" s="80"/>
      <c r="IKJ29" s="80"/>
      <c r="IKK29" s="80"/>
      <c r="IKL29" s="80"/>
      <c r="IKM29" s="80"/>
      <c r="IKN29" s="80"/>
      <c r="IKS29" s="80"/>
      <c r="IKT29" s="80"/>
      <c r="IKU29" s="80"/>
      <c r="IKV29" s="80"/>
      <c r="IKW29" s="80"/>
      <c r="IKX29" s="80"/>
      <c r="IKY29" s="80"/>
      <c r="IKZ29" s="80"/>
      <c r="ILA29" s="80"/>
      <c r="ILB29" s="80"/>
      <c r="ILC29" s="80"/>
      <c r="IMU29" s="80"/>
      <c r="IMV29" s="80"/>
      <c r="IMW29" s="80"/>
      <c r="IMX29" s="80"/>
      <c r="IMY29" s="80"/>
      <c r="IMZ29" s="80"/>
      <c r="INA29" s="80"/>
      <c r="INB29" s="80"/>
      <c r="INC29" s="80"/>
      <c r="IND29" s="80"/>
      <c r="INE29" s="80"/>
      <c r="INF29" s="80"/>
      <c r="ING29" s="80"/>
      <c r="INH29" s="80"/>
      <c r="INI29" s="80"/>
      <c r="INJ29" s="80"/>
      <c r="INK29" s="80"/>
      <c r="INL29" s="80"/>
      <c r="INM29" s="80"/>
      <c r="INN29" s="80"/>
      <c r="INO29" s="80"/>
      <c r="INP29" s="80"/>
      <c r="INQ29" s="80"/>
      <c r="INR29" s="80"/>
      <c r="INS29" s="80"/>
      <c r="INT29" s="80"/>
      <c r="INU29" s="80"/>
      <c r="INV29" s="80"/>
      <c r="INW29" s="80"/>
      <c r="INX29" s="80"/>
      <c r="INY29" s="80"/>
      <c r="INZ29" s="80"/>
      <c r="IOA29" s="80"/>
      <c r="IOB29" s="80"/>
      <c r="IOC29" s="80"/>
      <c r="IOD29" s="80"/>
      <c r="IOE29" s="80"/>
      <c r="IOF29" s="80"/>
      <c r="IOG29" s="80"/>
      <c r="IOH29" s="80"/>
      <c r="IOI29" s="80"/>
      <c r="IOJ29" s="80"/>
      <c r="IOK29" s="80"/>
      <c r="IOL29" s="80"/>
      <c r="IOM29" s="80"/>
      <c r="ION29" s="80"/>
      <c r="IOO29" s="80"/>
      <c r="IOP29" s="80"/>
      <c r="IOQ29" s="80"/>
      <c r="IOR29" s="80"/>
      <c r="IOS29" s="80"/>
      <c r="IOT29" s="80"/>
      <c r="IOU29" s="80"/>
      <c r="IOV29" s="80"/>
      <c r="IOW29" s="80"/>
      <c r="IOX29" s="80"/>
      <c r="IOY29" s="80"/>
      <c r="IOZ29" s="80"/>
      <c r="IPA29" s="80"/>
      <c r="IPB29" s="80"/>
      <c r="IPC29" s="80"/>
      <c r="IPD29" s="80"/>
      <c r="IPE29" s="80"/>
      <c r="IPF29" s="80"/>
      <c r="IPG29" s="80"/>
      <c r="IPH29" s="80"/>
      <c r="IPI29" s="80"/>
      <c r="IPJ29" s="80"/>
      <c r="IPK29" s="80"/>
      <c r="IPL29" s="80"/>
      <c r="IPM29" s="80"/>
      <c r="IPN29" s="80"/>
      <c r="IPO29" s="80"/>
      <c r="IPP29" s="80"/>
      <c r="IPQ29" s="80"/>
      <c r="IPR29" s="80"/>
      <c r="IPS29" s="80"/>
      <c r="IPT29" s="80"/>
      <c r="IPU29" s="80"/>
      <c r="IPV29" s="80"/>
      <c r="IPW29" s="80"/>
      <c r="IPX29" s="80"/>
      <c r="IPY29" s="80"/>
      <c r="IPZ29" s="80"/>
      <c r="IQA29" s="80"/>
      <c r="IQB29" s="80"/>
      <c r="IQC29" s="80"/>
      <c r="IQD29" s="80"/>
      <c r="IQE29" s="80"/>
      <c r="IQF29" s="80"/>
      <c r="IQG29" s="80"/>
      <c r="IQH29" s="80"/>
      <c r="IQI29" s="80"/>
      <c r="IQJ29" s="80"/>
      <c r="IQK29" s="80"/>
      <c r="IQL29" s="80"/>
      <c r="IQM29" s="80"/>
      <c r="IQN29" s="80"/>
      <c r="IQO29" s="80"/>
      <c r="IQP29" s="80"/>
      <c r="IQQ29" s="80"/>
      <c r="IQR29" s="80"/>
      <c r="IQS29" s="80"/>
      <c r="IQT29" s="80"/>
      <c r="IQU29" s="80"/>
      <c r="IQV29" s="80"/>
      <c r="IQW29" s="80"/>
      <c r="IQX29" s="80"/>
      <c r="IQY29" s="80"/>
      <c r="IQZ29" s="80"/>
      <c r="IRA29" s="80"/>
      <c r="IRB29" s="80"/>
      <c r="IRC29" s="80"/>
      <c r="IRD29" s="80"/>
      <c r="IRE29" s="80"/>
      <c r="IRF29" s="80"/>
      <c r="IRG29" s="80"/>
      <c r="IRH29" s="80"/>
      <c r="IRI29" s="80"/>
      <c r="IRJ29" s="80"/>
      <c r="IRK29" s="80"/>
      <c r="IRL29" s="80"/>
      <c r="IRM29" s="80"/>
      <c r="IRN29" s="80"/>
      <c r="IRO29" s="80"/>
      <c r="IRP29" s="80"/>
      <c r="IRQ29" s="80"/>
      <c r="IRR29" s="80"/>
      <c r="IRS29" s="80"/>
      <c r="IRT29" s="80"/>
      <c r="IRU29" s="80"/>
      <c r="IRV29" s="80"/>
      <c r="IRW29" s="80"/>
      <c r="IRX29" s="80"/>
      <c r="IRY29" s="80"/>
      <c r="IRZ29" s="80"/>
      <c r="ISA29" s="80"/>
      <c r="ISB29" s="80"/>
      <c r="ISC29" s="80"/>
      <c r="ISD29" s="80"/>
      <c r="ISE29" s="80"/>
      <c r="ISF29" s="80"/>
      <c r="ISG29" s="80"/>
      <c r="ISH29" s="80"/>
      <c r="ISI29" s="80"/>
      <c r="ISJ29" s="80"/>
      <c r="ISK29" s="80"/>
      <c r="ISL29" s="80"/>
      <c r="ISM29" s="80"/>
      <c r="ISN29" s="80"/>
      <c r="ISO29" s="80"/>
      <c r="ISP29" s="80"/>
      <c r="ISQ29" s="80"/>
      <c r="ISR29" s="80"/>
      <c r="ISS29" s="80"/>
      <c r="IST29" s="80"/>
      <c r="ISU29" s="80"/>
      <c r="ISV29" s="80"/>
      <c r="ISW29" s="80"/>
      <c r="ISX29" s="80"/>
      <c r="ISY29" s="80"/>
      <c r="ISZ29" s="80"/>
      <c r="ITA29" s="80"/>
      <c r="ITB29" s="80"/>
      <c r="ITC29" s="80"/>
      <c r="ITD29" s="80"/>
      <c r="ITE29" s="80"/>
      <c r="ITF29" s="80"/>
      <c r="ITG29" s="80"/>
      <c r="ITH29" s="80"/>
      <c r="ITI29" s="80"/>
      <c r="ITJ29" s="80"/>
      <c r="ITK29" s="80"/>
      <c r="ITL29" s="80"/>
      <c r="ITM29" s="80"/>
      <c r="ITN29" s="80"/>
      <c r="ITO29" s="80"/>
      <c r="ITP29" s="80"/>
      <c r="ITQ29" s="80"/>
      <c r="ITR29" s="80"/>
      <c r="ITS29" s="80"/>
      <c r="ITT29" s="80"/>
      <c r="ITU29" s="80"/>
      <c r="ITV29" s="80"/>
      <c r="ITW29" s="80"/>
      <c r="ITX29" s="80"/>
      <c r="ITY29" s="80"/>
      <c r="ITZ29" s="80"/>
      <c r="IUA29" s="80"/>
      <c r="IUB29" s="80"/>
      <c r="IUC29" s="80"/>
      <c r="IUD29" s="80"/>
      <c r="IUE29" s="80"/>
      <c r="IUF29" s="80"/>
      <c r="IUG29" s="80"/>
      <c r="IUH29" s="80"/>
      <c r="IUI29" s="80"/>
      <c r="IUJ29" s="80"/>
      <c r="IUO29" s="80"/>
      <c r="IUP29" s="80"/>
      <c r="IUQ29" s="80"/>
      <c r="IUR29" s="80"/>
      <c r="IUS29" s="80"/>
      <c r="IUT29" s="80"/>
      <c r="IUU29" s="80"/>
      <c r="IUV29" s="80"/>
      <c r="IUW29" s="80"/>
      <c r="IUX29" s="80"/>
      <c r="IUY29" s="80"/>
      <c r="IWQ29" s="80"/>
      <c r="IWR29" s="80"/>
      <c r="IWS29" s="80"/>
      <c r="IWT29" s="80"/>
      <c r="IWU29" s="80"/>
      <c r="IWV29" s="80"/>
      <c r="IWW29" s="80"/>
      <c r="IWX29" s="80"/>
      <c r="IWY29" s="80"/>
      <c r="IWZ29" s="80"/>
      <c r="IXA29" s="80"/>
      <c r="IXB29" s="80"/>
      <c r="IXC29" s="80"/>
      <c r="IXD29" s="80"/>
      <c r="IXE29" s="80"/>
      <c r="IXF29" s="80"/>
      <c r="IXG29" s="80"/>
      <c r="IXH29" s="80"/>
      <c r="IXI29" s="80"/>
      <c r="IXJ29" s="80"/>
      <c r="IXK29" s="80"/>
      <c r="IXL29" s="80"/>
      <c r="IXM29" s="80"/>
      <c r="IXN29" s="80"/>
      <c r="IXO29" s="80"/>
      <c r="IXP29" s="80"/>
      <c r="IXQ29" s="80"/>
      <c r="IXR29" s="80"/>
      <c r="IXS29" s="80"/>
      <c r="IXT29" s="80"/>
      <c r="IXU29" s="80"/>
      <c r="IXV29" s="80"/>
      <c r="IXW29" s="80"/>
      <c r="IXX29" s="80"/>
      <c r="IXY29" s="80"/>
      <c r="IXZ29" s="80"/>
      <c r="IYA29" s="80"/>
      <c r="IYB29" s="80"/>
      <c r="IYC29" s="80"/>
      <c r="IYD29" s="80"/>
      <c r="IYE29" s="80"/>
      <c r="IYF29" s="80"/>
      <c r="IYG29" s="80"/>
      <c r="IYH29" s="80"/>
      <c r="IYI29" s="80"/>
      <c r="IYJ29" s="80"/>
      <c r="IYK29" s="80"/>
      <c r="IYL29" s="80"/>
      <c r="IYM29" s="80"/>
      <c r="IYN29" s="80"/>
      <c r="IYO29" s="80"/>
      <c r="IYP29" s="80"/>
      <c r="IYQ29" s="80"/>
      <c r="IYR29" s="80"/>
      <c r="IYS29" s="80"/>
      <c r="IYT29" s="80"/>
      <c r="IYU29" s="80"/>
      <c r="IYV29" s="80"/>
      <c r="IYW29" s="80"/>
      <c r="IYX29" s="80"/>
      <c r="IYY29" s="80"/>
      <c r="IYZ29" s="80"/>
      <c r="IZA29" s="80"/>
      <c r="IZB29" s="80"/>
      <c r="IZC29" s="80"/>
      <c r="IZD29" s="80"/>
      <c r="IZE29" s="80"/>
      <c r="IZF29" s="80"/>
      <c r="IZG29" s="80"/>
      <c r="IZH29" s="80"/>
      <c r="IZI29" s="80"/>
      <c r="IZJ29" s="80"/>
      <c r="IZK29" s="80"/>
      <c r="IZL29" s="80"/>
      <c r="IZM29" s="80"/>
      <c r="IZN29" s="80"/>
      <c r="IZO29" s="80"/>
      <c r="IZP29" s="80"/>
      <c r="IZQ29" s="80"/>
      <c r="IZR29" s="80"/>
      <c r="IZS29" s="80"/>
      <c r="IZT29" s="80"/>
      <c r="IZU29" s="80"/>
      <c r="IZV29" s="80"/>
      <c r="IZW29" s="80"/>
      <c r="IZX29" s="80"/>
      <c r="IZY29" s="80"/>
      <c r="IZZ29" s="80"/>
      <c r="JAA29" s="80"/>
      <c r="JAB29" s="80"/>
      <c r="JAC29" s="80"/>
      <c r="JAD29" s="80"/>
      <c r="JAE29" s="80"/>
      <c r="JAF29" s="80"/>
      <c r="JAG29" s="80"/>
      <c r="JAH29" s="80"/>
      <c r="JAI29" s="80"/>
      <c r="JAJ29" s="80"/>
      <c r="JAK29" s="80"/>
      <c r="JAL29" s="80"/>
      <c r="JAM29" s="80"/>
      <c r="JAN29" s="80"/>
      <c r="JAO29" s="80"/>
      <c r="JAP29" s="80"/>
      <c r="JAQ29" s="80"/>
      <c r="JAR29" s="80"/>
      <c r="JAS29" s="80"/>
      <c r="JAT29" s="80"/>
      <c r="JAU29" s="80"/>
      <c r="JAV29" s="80"/>
      <c r="JAW29" s="80"/>
      <c r="JAX29" s="80"/>
      <c r="JAY29" s="80"/>
      <c r="JAZ29" s="80"/>
      <c r="JBA29" s="80"/>
      <c r="JBB29" s="80"/>
      <c r="JBC29" s="80"/>
      <c r="JBD29" s="80"/>
      <c r="JBE29" s="80"/>
      <c r="JBF29" s="80"/>
      <c r="JBG29" s="80"/>
      <c r="JBH29" s="80"/>
      <c r="JBI29" s="80"/>
      <c r="JBJ29" s="80"/>
      <c r="JBK29" s="80"/>
      <c r="JBL29" s="80"/>
      <c r="JBM29" s="80"/>
      <c r="JBN29" s="80"/>
      <c r="JBO29" s="80"/>
      <c r="JBP29" s="80"/>
      <c r="JBQ29" s="80"/>
      <c r="JBR29" s="80"/>
      <c r="JBS29" s="80"/>
      <c r="JBT29" s="80"/>
      <c r="JBU29" s="80"/>
      <c r="JBV29" s="80"/>
      <c r="JBW29" s="80"/>
      <c r="JBX29" s="80"/>
      <c r="JBY29" s="80"/>
      <c r="JBZ29" s="80"/>
      <c r="JCA29" s="80"/>
      <c r="JCB29" s="80"/>
      <c r="JCC29" s="80"/>
      <c r="JCD29" s="80"/>
      <c r="JCE29" s="80"/>
      <c r="JCF29" s="80"/>
      <c r="JCG29" s="80"/>
      <c r="JCH29" s="80"/>
      <c r="JCI29" s="80"/>
      <c r="JCJ29" s="80"/>
      <c r="JCK29" s="80"/>
      <c r="JCL29" s="80"/>
      <c r="JCM29" s="80"/>
      <c r="JCN29" s="80"/>
      <c r="JCO29" s="80"/>
      <c r="JCP29" s="80"/>
      <c r="JCQ29" s="80"/>
      <c r="JCR29" s="80"/>
      <c r="JCS29" s="80"/>
      <c r="JCT29" s="80"/>
      <c r="JCU29" s="80"/>
      <c r="JCV29" s="80"/>
      <c r="JCW29" s="80"/>
      <c r="JCX29" s="80"/>
      <c r="JCY29" s="80"/>
      <c r="JCZ29" s="80"/>
      <c r="JDA29" s="80"/>
      <c r="JDB29" s="80"/>
      <c r="JDC29" s="80"/>
      <c r="JDD29" s="80"/>
      <c r="JDE29" s="80"/>
      <c r="JDF29" s="80"/>
      <c r="JDG29" s="80"/>
      <c r="JDH29" s="80"/>
      <c r="JDI29" s="80"/>
      <c r="JDJ29" s="80"/>
      <c r="JDK29" s="80"/>
      <c r="JDL29" s="80"/>
      <c r="JDM29" s="80"/>
      <c r="JDN29" s="80"/>
      <c r="JDO29" s="80"/>
      <c r="JDP29" s="80"/>
      <c r="JDQ29" s="80"/>
      <c r="JDR29" s="80"/>
      <c r="JDS29" s="80"/>
      <c r="JDT29" s="80"/>
      <c r="JDU29" s="80"/>
      <c r="JDV29" s="80"/>
      <c r="JDW29" s="80"/>
      <c r="JDX29" s="80"/>
      <c r="JDY29" s="80"/>
      <c r="JDZ29" s="80"/>
      <c r="JEA29" s="80"/>
      <c r="JEB29" s="80"/>
      <c r="JEC29" s="80"/>
      <c r="JED29" s="80"/>
      <c r="JEE29" s="80"/>
      <c r="JEF29" s="80"/>
      <c r="JEK29" s="80"/>
      <c r="JEL29" s="80"/>
      <c r="JEM29" s="80"/>
      <c r="JEN29" s="80"/>
      <c r="JEO29" s="80"/>
      <c r="JEP29" s="80"/>
      <c r="JEQ29" s="80"/>
      <c r="JER29" s="80"/>
      <c r="JES29" s="80"/>
      <c r="JET29" s="80"/>
      <c r="JEU29" s="80"/>
      <c r="JGM29" s="80"/>
      <c r="JGN29" s="80"/>
      <c r="JGO29" s="80"/>
      <c r="JGP29" s="80"/>
      <c r="JGQ29" s="80"/>
      <c r="JGR29" s="80"/>
      <c r="JGS29" s="80"/>
      <c r="JGT29" s="80"/>
      <c r="JGU29" s="80"/>
      <c r="JGV29" s="80"/>
      <c r="JGW29" s="80"/>
      <c r="JGX29" s="80"/>
      <c r="JGY29" s="80"/>
      <c r="JGZ29" s="80"/>
      <c r="JHA29" s="80"/>
      <c r="JHB29" s="80"/>
      <c r="JHC29" s="80"/>
      <c r="JHD29" s="80"/>
      <c r="JHE29" s="80"/>
      <c r="JHF29" s="80"/>
      <c r="JHG29" s="80"/>
      <c r="JHH29" s="80"/>
      <c r="JHI29" s="80"/>
      <c r="JHJ29" s="80"/>
      <c r="JHK29" s="80"/>
      <c r="JHL29" s="80"/>
      <c r="JHM29" s="80"/>
      <c r="JHN29" s="80"/>
      <c r="JHO29" s="80"/>
      <c r="JHP29" s="80"/>
      <c r="JHQ29" s="80"/>
      <c r="JHR29" s="80"/>
      <c r="JHS29" s="80"/>
      <c r="JHT29" s="80"/>
      <c r="JHU29" s="80"/>
      <c r="JHV29" s="80"/>
      <c r="JHW29" s="80"/>
      <c r="JHX29" s="80"/>
      <c r="JHY29" s="80"/>
      <c r="JHZ29" s="80"/>
      <c r="JIA29" s="80"/>
      <c r="JIB29" s="80"/>
      <c r="JIC29" s="80"/>
      <c r="JID29" s="80"/>
      <c r="JIE29" s="80"/>
      <c r="JIF29" s="80"/>
      <c r="JIG29" s="80"/>
      <c r="JIH29" s="80"/>
      <c r="JII29" s="80"/>
      <c r="JIJ29" s="80"/>
      <c r="JIK29" s="80"/>
      <c r="JIL29" s="80"/>
      <c r="JIM29" s="80"/>
      <c r="JIN29" s="80"/>
      <c r="JIO29" s="80"/>
      <c r="JIP29" s="80"/>
      <c r="JIQ29" s="80"/>
      <c r="JIR29" s="80"/>
      <c r="JIS29" s="80"/>
      <c r="JIT29" s="80"/>
      <c r="JIU29" s="80"/>
      <c r="JIV29" s="80"/>
      <c r="JIW29" s="80"/>
      <c r="JIX29" s="80"/>
      <c r="JIY29" s="80"/>
      <c r="JIZ29" s="80"/>
      <c r="JJA29" s="80"/>
      <c r="JJB29" s="80"/>
      <c r="JJC29" s="80"/>
      <c r="JJD29" s="80"/>
      <c r="JJE29" s="80"/>
      <c r="JJF29" s="80"/>
      <c r="JJG29" s="80"/>
      <c r="JJH29" s="80"/>
      <c r="JJI29" s="80"/>
      <c r="JJJ29" s="80"/>
      <c r="JJK29" s="80"/>
      <c r="JJL29" s="80"/>
      <c r="JJM29" s="80"/>
      <c r="JJN29" s="80"/>
      <c r="JJO29" s="80"/>
      <c r="JJP29" s="80"/>
      <c r="JJQ29" s="80"/>
      <c r="JJR29" s="80"/>
      <c r="JJS29" s="80"/>
      <c r="JJT29" s="80"/>
      <c r="JJU29" s="80"/>
      <c r="JJV29" s="80"/>
      <c r="JJW29" s="80"/>
      <c r="JJX29" s="80"/>
      <c r="JJY29" s="80"/>
      <c r="JJZ29" s="80"/>
      <c r="JKA29" s="80"/>
      <c r="JKB29" s="80"/>
      <c r="JKC29" s="80"/>
      <c r="JKD29" s="80"/>
      <c r="JKE29" s="80"/>
      <c r="JKF29" s="80"/>
      <c r="JKG29" s="80"/>
      <c r="JKH29" s="80"/>
      <c r="JKI29" s="80"/>
      <c r="JKJ29" s="80"/>
      <c r="JKK29" s="80"/>
      <c r="JKL29" s="80"/>
      <c r="JKM29" s="80"/>
      <c r="JKN29" s="80"/>
      <c r="JKO29" s="80"/>
      <c r="JKP29" s="80"/>
      <c r="JKQ29" s="80"/>
      <c r="JKR29" s="80"/>
      <c r="JKS29" s="80"/>
      <c r="JKT29" s="80"/>
      <c r="JKU29" s="80"/>
      <c r="JKV29" s="80"/>
      <c r="JKW29" s="80"/>
      <c r="JKX29" s="80"/>
      <c r="JKY29" s="80"/>
      <c r="JKZ29" s="80"/>
      <c r="JLA29" s="80"/>
      <c r="JLB29" s="80"/>
      <c r="JLC29" s="80"/>
      <c r="JLD29" s="80"/>
      <c r="JLE29" s="80"/>
      <c r="JLF29" s="80"/>
      <c r="JLG29" s="80"/>
      <c r="JLH29" s="80"/>
      <c r="JLI29" s="80"/>
      <c r="JLJ29" s="80"/>
      <c r="JLK29" s="80"/>
      <c r="JLL29" s="80"/>
      <c r="JLM29" s="80"/>
      <c r="JLN29" s="80"/>
      <c r="JLO29" s="80"/>
      <c r="JLP29" s="80"/>
      <c r="JLQ29" s="80"/>
      <c r="JLR29" s="80"/>
      <c r="JLS29" s="80"/>
      <c r="JLT29" s="80"/>
      <c r="JLU29" s="80"/>
      <c r="JLV29" s="80"/>
      <c r="JLW29" s="80"/>
      <c r="JLX29" s="80"/>
      <c r="JLY29" s="80"/>
      <c r="JLZ29" s="80"/>
      <c r="JMA29" s="80"/>
      <c r="JMB29" s="80"/>
      <c r="JMC29" s="80"/>
      <c r="JMD29" s="80"/>
      <c r="JME29" s="80"/>
      <c r="JMF29" s="80"/>
      <c r="JMG29" s="80"/>
      <c r="JMH29" s="80"/>
      <c r="JMI29" s="80"/>
      <c r="JMJ29" s="80"/>
      <c r="JMK29" s="80"/>
      <c r="JML29" s="80"/>
      <c r="JMM29" s="80"/>
      <c r="JMN29" s="80"/>
      <c r="JMO29" s="80"/>
      <c r="JMP29" s="80"/>
      <c r="JMQ29" s="80"/>
      <c r="JMR29" s="80"/>
      <c r="JMS29" s="80"/>
      <c r="JMT29" s="80"/>
      <c r="JMU29" s="80"/>
      <c r="JMV29" s="80"/>
      <c r="JMW29" s="80"/>
      <c r="JMX29" s="80"/>
      <c r="JMY29" s="80"/>
      <c r="JMZ29" s="80"/>
      <c r="JNA29" s="80"/>
      <c r="JNB29" s="80"/>
      <c r="JNC29" s="80"/>
      <c r="JND29" s="80"/>
      <c r="JNE29" s="80"/>
      <c r="JNF29" s="80"/>
      <c r="JNG29" s="80"/>
      <c r="JNH29" s="80"/>
      <c r="JNI29" s="80"/>
      <c r="JNJ29" s="80"/>
      <c r="JNK29" s="80"/>
      <c r="JNL29" s="80"/>
      <c r="JNM29" s="80"/>
      <c r="JNN29" s="80"/>
      <c r="JNO29" s="80"/>
      <c r="JNP29" s="80"/>
      <c r="JNQ29" s="80"/>
      <c r="JNR29" s="80"/>
      <c r="JNS29" s="80"/>
      <c r="JNT29" s="80"/>
      <c r="JNU29" s="80"/>
      <c r="JNV29" s="80"/>
      <c r="JNW29" s="80"/>
      <c r="JNX29" s="80"/>
      <c r="JNY29" s="80"/>
      <c r="JNZ29" s="80"/>
      <c r="JOA29" s="80"/>
      <c r="JOB29" s="80"/>
      <c r="JOG29" s="80"/>
      <c r="JOH29" s="80"/>
      <c r="JOI29" s="80"/>
      <c r="JOJ29" s="80"/>
      <c r="JOK29" s="80"/>
      <c r="JOL29" s="80"/>
      <c r="JOM29" s="80"/>
      <c r="JON29" s="80"/>
      <c r="JOO29" s="80"/>
      <c r="JOP29" s="80"/>
      <c r="JOQ29" s="80"/>
      <c r="JQI29" s="80"/>
      <c r="JQJ29" s="80"/>
      <c r="JQK29" s="80"/>
      <c r="JQL29" s="80"/>
      <c r="JQM29" s="80"/>
      <c r="JQN29" s="80"/>
      <c r="JQO29" s="80"/>
      <c r="JQP29" s="80"/>
      <c r="JQQ29" s="80"/>
      <c r="JQR29" s="80"/>
      <c r="JQS29" s="80"/>
      <c r="JQT29" s="80"/>
      <c r="JQU29" s="80"/>
      <c r="JQV29" s="80"/>
      <c r="JQW29" s="80"/>
      <c r="JQX29" s="80"/>
      <c r="JQY29" s="80"/>
      <c r="JQZ29" s="80"/>
      <c r="JRA29" s="80"/>
      <c r="JRB29" s="80"/>
      <c r="JRC29" s="80"/>
      <c r="JRD29" s="80"/>
      <c r="JRE29" s="80"/>
      <c r="JRF29" s="80"/>
      <c r="JRG29" s="80"/>
      <c r="JRH29" s="80"/>
      <c r="JRI29" s="80"/>
      <c r="JRJ29" s="80"/>
      <c r="JRK29" s="80"/>
      <c r="JRL29" s="80"/>
      <c r="JRM29" s="80"/>
      <c r="JRN29" s="80"/>
      <c r="JRO29" s="80"/>
      <c r="JRP29" s="80"/>
      <c r="JRQ29" s="80"/>
      <c r="JRR29" s="80"/>
      <c r="JRS29" s="80"/>
      <c r="JRT29" s="80"/>
      <c r="JRU29" s="80"/>
      <c r="JRV29" s="80"/>
      <c r="JRW29" s="80"/>
      <c r="JRX29" s="80"/>
      <c r="JRY29" s="80"/>
      <c r="JRZ29" s="80"/>
      <c r="JSA29" s="80"/>
      <c r="JSB29" s="80"/>
      <c r="JSC29" s="80"/>
      <c r="JSD29" s="80"/>
      <c r="JSE29" s="80"/>
      <c r="JSF29" s="80"/>
      <c r="JSG29" s="80"/>
      <c r="JSH29" s="80"/>
      <c r="JSI29" s="80"/>
      <c r="JSJ29" s="80"/>
      <c r="JSK29" s="80"/>
      <c r="JSL29" s="80"/>
      <c r="JSM29" s="80"/>
      <c r="JSN29" s="80"/>
      <c r="JSO29" s="80"/>
      <c r="JSP29" s="80"/>
      <c r="JSQ29" s="80"/>
      <c r="JSR29" s="80"/>
      <c r="JSS29" s="80"/>
      <c r="JST29" s="80"/>
      <c r="JSU29" s="80"/>
      <c r="JSV29" s="80"/>
      <c r="JSW29" s="80"/>
      <c r="JSX29" s="80"/>
      <c r="JSY29" s="80"/>
      <c r="JSZ29" s="80"/>
      <c r="JTA29" s="80"/>
      <c r="JTB29" s="80"/>
      <c r="JTC29" s="80"/>
      <c r="JTD29" s="80"/>
      <c r="JTE29" s="80"/>
      <c r="JTF29" s="80"/>
      <c r="JTG29" s="80"/>
      <c r="JTH29" s="80"/>
      <c r="JTI29" s="80"/>
      <c r="JTJ29" s="80"/>
      <c r="JTK29" s="80"/>
      <c r="JTL29" s="80"/>
      <c r="JTM29" s="80"/>
      <c r="JTN29" s="80"/>
      <c r="JTO29" s="80"/>
      <c r="JTP29" s="80"/>
      <c r="JTQ29" s="80"/>
      <c r="JTR29" s="80"/>
      <c r="JTS29" s="80"/>
      <c r="JTT29" s="80"/>
      <c r="JTU29" s="80"/>
      <c r="JTV29" s="80"/>
      <c r="JTW29" s="80"/>
      <c r="JTX29" s="80"/>
      <c r="JTY29" s="80"/>
      <c r="JTZ29" s="80"/>
      <c r="JUA29" s="80"/>
      <c r="JUB29" s="80"/>
      <c r="JUC29" s="80"/>
      <c r="JUD29" s="80"/>
      <c r="JUE29" s="80"/>
      <c r="JUF29" s="80"/>
      <c r="JUG29" s="80"/>
      <c r="JUH29" s="80"/>
      <c r="JUI29" s="80"/>
      <c r="JUJ29" s="80"/>
      <c r="JUK29" s="80"/>
      <c r="JUL29" s="80"/>
      <c r="JUM29" s="80"/>
      <c r="JUN29" s="80"/>
      <c r="JUO29" s="80"/>
      <c r="JUP29" s="80"/>
      <c r="JUQ29" s="80"/>
      <c r="JUR29" s="80"/>
      <c r="JUS29" s="80"/>
      <c r="JUT29" s="80"/>
      <c r="JUU29" s="80"/>
      <c r="JUV29" s="80"/>
      <c r="JUW29" s="80"/>
      <c r="JUX29" s="80"/>
      <c r="JUY29" s="80"/>
      <c r="JUZ29" s="80"/>
      <c r="JVA29" s="80"/>
      <c r="JVB29" s="80"/>
      <c r="JVC29" s="80"/>
      <c r="JVD29" s="80"/>
      <c r="JVE29" s="80"/>
      <c r="JVF29" s="80"/>
      <c r="JVG29" s="80"/>
      <c r="JVH29" s="80"/>
      <c r="JVI29" s="80"/>
      <c r="JVJ29" s="80"/>
      <c r="JVK29" s="80"/>
      <c r="JVL29" s="80"/>
      <c r="JVM29" s="80"/>
      <c r="JVN29" s="80"/>
      <c r="JVO29" s="80"/>
      <c r="JVP29" s="80"/>
      <c r="JVQ29" s="80"/>
      <c r="JVR29" s="80"/>
      <c r="JVS29" s="80"/>
      <c r="JVT29" s="80"/>
      <c r="JVU29" s="80"/>
      <c r="JVV29" s="80"/>
      <c r="JVW29" s="80"/>
      <c r="JVX29" s="80"/>
      <c r="JVY29" s="80"/>
      <c r="JVZ29" s="80"/>
      <c r="JWA29" s="80"/>
      <c r="JWB29" s="80"/>
      <c r="JWC29" s="80"/>
      <c r="JWD29" s="80"/>
      <c r="JWE29" s="80"/>
      <c r="JWF29" s="80"/>
      <c r="JWG29" s="80"/>
      <c r="JWH29" s="80"/>
      <c r="JWI29" s="80"/>
      <c r="JWJ29" s="80"/>
      <c r="JWK29" s="80"/>
      <c r="JWL29" s="80"/>
      <c r="JWM29" s="80"/>
      <c r="JWN29" s="80"/>
      <c r="JWO29" s="80"/>
      <c r="JWP29" s="80"/>
      <c r="JWQ29" s="80"/>
      <c r="JWR29" s="80"/>
      <c r="JWS29" s="80"/>
      <c r="JWT29" s="80"/>
      <c r="JWU29" s="80"/>
      <c r="JWV29" s="80"/>
      <c r="JWW29" s="80"/>
      <c r="JWX29" s="80"/>
      <c r="JWY29" s="80"/>
      <c r="JWZ29" s="80"/>
      <c r="JXA29" s="80"/>
      <c r="JXB29" s="80"/>
      <c r="JXC29" s="80"/>
      <c r="JXD29" s="80"/>
      <c r="JXE29" s="80"/>
      <c r="JXF29" s="80"/>
      <c r="JXG29" s="80"/>
      <c r="JXH29" s="80"/>
      <c r="JXI29" s="80"/>
      <c r="JXJ29" s="80"/>
      <c r="JXK29" s="80"/>
      <c r="JXL29" s="80"/>
      <c r="JXM29" s="80"/>
      <c r="JXN29" s="80"/>
      <c r="JXO29" s="80"/>
      <c r="JXP29" s="80"/>
      <c r="JXQ29" s="80"/>
      <c r="JXR29" s="80"/>
      <c r="JXS29" s="80"/>
      <c r="JXT29" s="80"/>
      <c r="JXU29" s="80"/>
      <c r="JXV29" s="80"/>
      <c r="JXW29" s="80"/>
      <c r="JXX29" s="80"/>
      <c r="JYC29" s="80"/>
      <c r="JYD29" s="80"/>
      <c r="JYE29" s="80"/>
      <c r="JYF29" s="80"/>
      <c r="JYG29" s="80"/>
      <c r="JYH29" s="80"/>
      <c r="JYI29" s="80"/>
      <c r="JYJ29" s="80"/>
      <c r="JYK29" s="80"/>
      <c r="JYL29" s="80"/>
      <c r="JYM29" s="80"/>
      <c r="KAE29" s="80"/>
      <c r="KAF29" s="80"/>
      <c r="KAG29" s="80"/>
      <c r="KAH29" s="80"/>
      <c r="KAI29" s="80"/>
      <c r="KAJ29" s="80"/>
      <c r="KAK29" s="80"/>
      <c r="KAL29" s="80"/>
      <c r="KAM29" s="80"/>
      <c r="KAN29" s="80"/>
      <c r="KAO29" s="80"/>
      <c r="KAP29" s="80"/>
      <c r="KAQ29" s="80"/>
      <c r="KAR29" s="80"/>
      <c r="KAS29" s="80"/>
      <c r="KAT29" s="80"/>
      <c r="KAU29" s="80"/>
      <c r="KAV29" s="80"/>
      <c r="KAW29" s="80"/>
      <c r="KAX29" s="80"/>
      <c r="KAY29" s="80"/>
      <c r="KAZ29" s="80"/>
      <c r="KBA29" s="80"/>
      <c r="KBB29" s="80"/>
      <c r="KBC29" s="80"/>
      <c r="KBD29" s="80"/>
      <c r="KBE29" s="80"/>
      <c r="KBF29" s="80"/>
      <c r="KBG29" s="80"/>
      <c r="KBH29" s="80"/>
      <c r="KBI29" s="80"/>
      <c r="KBJ29" s="80"/>
      <c r="KBK29" s="80"/>
      <c r="KBL29" s="80"/>
      <c r="KBM29" s="80"/>
      <c r="KBN29" s="80"/>
      <c r="KBO29" s="80"/>
      <c r="KBP29" s="80"/>
      <c r="KBQ29" s="80"/>
      <c r="KBR29" s="80"/>
      <c r="KBS29" s="80"/>
      <c r="KBT29" s="80"/>
      <c r="KBU29" s="80"/>
      <c r="KBV29" s="80"/>
      <c r="KBW29" s="80"/>
      <c r="KBX29" s="80"/>
      <c r="KBY29" s="80"/>
      <c r="KBZ29" s="80"/>
      <c r="KCA29" s="80"/>
      <c r="KCB29" s="80"/>
      <c r="KCC29" s="80"/>
      <c r="KCD29" s="80"/>
      <c r="KCE29" s="80"/>
      <c r="KCF29" s="80"/>
      <c r="KCG29" s="80"/>
      <c r="KCH29" s="80"/>
      <c r="KCI29" s="80"/>
      <c r="KCJ29" s="80"/>
      <c r="KCK29" s="80"/>
      <c r="KCL29" s="80"/>
      <c r="KCM29" s="80"/>
      <c r="KCN29" s="80"/>
      <c r="KCO29" s="80"/>
      <c r="KCP29" s="80"/>
      <c r="KCQ29" s="80"/>
      <c r="KCR29" s="80"/>
      <c r="KCS29" s="80"/>
      <c r="KCT29" s="80"/>
      <c r="KCU29" s="80"/>
      <c r="KCV29" s="80"/>
      <c r="KCW29" s="80"/>
      <c r="KCX29" s="80"/>
      <c r="KCY29" s="80"/>
      <c r="KCZ29" s="80"/>
      <c r="KDA29" s="80"/>
      <c r="KDB29" s="80"/>
      <c r="KDC29" s="80"/>
      <c r="KDD29" s="80"/>
      <c r="KDE29" s="80"/>
      <c r="KDF29" s="80"/>
      <c r="KDG29" s="80"/>
      <c r="KDH29" s="80"/>
      <c r="KDI29" s="80"/>
      <c r="KDJ29" s="80"/>
      <c r="KDK29" s="80"/>
      <c r="KDL29" s="80"/>
      <c r="KDM29" s="80"/>
      <c r="KDN29" s="80"/>
      <c r="KDO29" s="80"/>
      <c r="KDP29" s="80"/>
      <c r="KDQ29" s="80"/>
      <c r="KDR29" s="80"/>
      <c r="KDS29" s="80"/>
      <c r="KDT29" s="80"/>
      <c r="KDU29" s="80"/>
      <c r="KDV29" s="80"/>
      <c r="KDW29" s="80"/>
      <c r="KDX29" s="80"/>
      <c r="KDY29" s="80"/>
      <c r="KDZ29" s="80"/>
      <c r="KEA29" s="80"/>
      <c r="KEB29" s="80"/>
      <c r="KEC29" s="80"/>
      <c r="KED29" s="80"/>
      <c r="KEE29" s="80"/>
      <c r="KEF29" s="80"/>
      <c r="KEG29" s="80"/>
      <c r="KEH29" s="80"/>
      <c r="KEI29" s="80"/>
      <c r="KEJ29" s="80"/>
      <c r="KEK29" s="80"/>
      <c r="KEL29" s="80"/>
      <c r="KEM29" s="80"/>
      <c r="KEN29" s="80"/>
      <c r="KEO29" s="80"/>
      <c r="KEP29" s="80"/>
      <c r="KEQ29" s="80"/>
      <c r="KER29" s="80"/>
      <c r="KES29" s="80"/>
      <c r="KET29" s="80"/>
      <c r="KEU29" s="80"/>
      <c r="KEV29" s="80"/>
      <c r="KEW29" s="80"/>
      <c r="KEX29" s="80"/>
      <c r="KEY29" s="80"/>
      <c r="KEZ29" s="80"/>
      <c r="KFA29" s="80"/>
      <c r="KFB29" s="80"/>
      <c r="KFC29" s="80"/>
      <c r="KFD29" s="80"/>
      <c r="KFE29" s="80"/>
      <c r="KFF29" s="80"/>
      <c r="KFG29" s="80"/>
      <c r="KFH29" s="80"/>
      <c r="KFI29" s="80"/>
      <c r="KFJ29" s="80"/>
      <c r="KFK29" s="80"/>
      <c r="KFL29" s="80"/>
      <c r="KFM29" s="80"/>
      <c r="KFN29" s="80"/>
      <c r="KFO29" s="80"/>
      <c r="KFP29" s="80"/>
      <c r="KFQ29" s="80"/>
      <c r="KFR29" s="80"/>
      <c r="KFS29" s="80"/>
      <c r="KFT29" s="80"/>
      <c r="KFU29" s="80"/>
      <c r="KFV29" s="80"/>
      <c r="KFW29" s="80"/>
      <c r="KFX29" s="80"/>
      <c r="KFY29" s="80"/>
      <c r="KFZ29" s="80"/>
      <c r="KGA29" s="80"/>
      <c r="KGB29" s="80"/>
      <c r="KGC29" s="80"/>
      <c r="KGD29" s="80"/>
      <c r="KGE29" s="80"/>
      <c r="KGF29" s="80"/>
      <c r="KGG29" s="80"/>
      <c r="KGH29" s="80"/>
      <c r="KGI29" s="80"/>
      <c r="KGJ29" s="80"/>
      <c r="KGK29" s="80"/>
      <c r="KGL29" s="80"/>
      <c r="KGM29" s="80"/>
      <c r="KGN29" s="80"/>
      <c r="KGO29" s="80"/>
      <c r="KGP29" s="80"/>
      <c r="KGQ29" s="80"/>
      <c r="KGR29" s="80"/>
      <c r="KGS29" s="80"/>
      <c r="KGT29" s="80"/>
      <c r="KGU29" s="80"/>
      <c r="KGV29" s="80"/>
      <c r="KGW29" s="80"/>
      <c r="KGX29" s="80"/>
      <c r="KGY29" s="80"/>
      <c r="KGZ29" s="80"/>
      <c r="KHA29" s="80"/>
      <c r="KHB29" s="80"/>
      <c r="KHC29" s="80"/>
      <c r="KHD29" s="80"/>
      <c r="KHE29" s="80"/>
      <c r="KHF29" s="80"/>
      <c r="KHG29" s="80"/>
      <c r="KHH29" s="80"/>
      <c r="KHI29" s="80"/>
      <c r="KHJ29" s="80"/>
      <c r="KHK29" s="80"/>
      <c r="KHL29" s="80"/>
      <c r="KHM29" s="80"/>
      <c r="KHN29" s="80"/>
      <c r="KHO29" s="80"/>
      <c r="KHP29" s="80"/>
      <c r="KHQ29" s="80"/>
      <c r="KHR29" s="80"/>
      <c r="KHS29" s="80"/>
      <c r="KHT29" s="80"/>
      <c r="KHY29" s="80"/>
      <c r="KHZ29" s="80"/>
      <c r="KIA29" s="80"/>
      <c r="KIB29" s="80"/>
      <c r="KIC29" s="80"/>
      <c r="KID29" s="80"/>
      <c r="KIE29" s="80"/>
      <c r="KIF29" s="80"/>
      <c r="KIG29" s="80"/>
      <c r="KIH29" s="80"/>
      <c r="KII29" s="80"/>
      <c r="KKA29" s="80"/>
      <c r="KKB29" s="80"/>
      <c r="KKC29" s="80"/>
      <c r="KKD29" s="80"/>
      <c r="KKE29" s="80"/>
      <c r="KKF29" s="80"/>
      <c r="KKG29" s="80"/>
      <c r="KKH29" s="80"/>
      <c r="KKI29" s="80"/>
      <c r="KKJ29" s="80"/>
      <c r="KKK29" s="80"/>
      <c r="KKL29" s="80"/>
      <c r="KKM29" s="80"/>
      <c r="KKN29" s="80"/>
      <c r="KKO29" s="80"/>
      <c r="KKP29" s="80"/>
      <c r="KKQ29" s="80"/>
      <c r="KKR29" s="80"/>
      <c r="KKS29" s="80"/>
      <c r="KKT29" s="80"/>
      <c r="KKU29" s="80"/>
      <c r="KKV29" s="80"/>
      <c r="KKW29" s="80"/>
      <c r="KKX29" s="80"/>
      <c r="KKY29" s="80"/>
      <c r="KKZ29" s="80"/>
      <c r="KLA29" s="80"/>
      <c r="KLB29" s="80"/>
      <c r="KLC29" s="80"/>
      <c r="KLD29" s="80"/>
      <c r="KLE29" s="80"/>
      <c r="KLF29" s="80"/>
      <c r="KLG29" s="80"/>
      <c r="KLH29" s="80"/>
      <c r="KLI29" s="80"/>
      <c r="KLJ29" s="80"/>
      <c r="KLK29" s="80"/>
      <c r="KLL29" s="80"/>
      <c r="KLM29" s="80"/>
      <c r="KLN29" s="80"/>
      <c r="KLO29" s="80"/>
      <c r="KLP29" s="80"/>
      <c r="KLQ29" s="80"/>
      <c r="KLR29" s="80"/>
      <c r="KLS29" s="80"/>
      <c r="KLT29" s="80"/>
      <c r="KLU29" s="80"/>
      <c r="KLV29" s="80"/>
      <c r="KLW29" s="80"/>
      <c r="KLX29" s="80"/>
      <c r="KLY29" s="80"/>
      <c r="KLZ29" s="80"/>
      <c r="KMA29" s="80"/>
      <c r="KMB29" s="80"/>
      <c r="KMC29" s="80"/>
      <c r="KMD29" s="80"/>
      <c r="KME29" s="80"/>
      <c r="KMF29" s="80"/>
      <c r="KMG29" s="80"/>
      <c r="KMH29" s="80"/>
      <c r="KMI29" s="80"/>
      <c r="KMJ29" s="80"/>
      <c r="KMK29" s="80"/>
      <c r="KML29" s="80"/>
      <c r="KMM29" s="80"/>
      <c r="KMN29" s="80"/>
      <c r="KMO29" s="80"/>
      <c r="KMP29" s="80"/>
      <c r="KMQ29" s="80"/>
      <c r="KMR29" s="80"/>
      <c r="KMS29" s="80"/>
      <c r="KMT29" s="80"/>
      <c r="KMU29" s="80"/>
      <c r="KMV29" s="80"/>
      <c r="KMW29" s="80"/>
      <c r="KMX29" s="80"/>
      <c r="KMY29" s="80"/>
      <c r="KMZ29" s="80"/>
      <c r="KNA29" s="80"/>
      <c r="KNB29" s="80"/>
      <c r="KNC29" s="80"/>
      <c r="KND29" s="80"/>
      <c r="KNE29" s="80"/>
      <c r="KNF29" s="80"/>
      <c r="KNG29" s="80"/>
      <c r="KNH29" s="80"/>
      <c r="KNI29" s="80"/>
      <c r="KNJ29" s="80"/>
      <c r="KNK29" s="80"/>
      <c r="KNL29" s="80"/>
      <c r="KNM29" s="80"/>
      <c r="KNN29" s="80"/>
      <c r="KNO29" s="80"/>
      <c r="KNP29" s="80"/>
      <c r="KNQ29" s="80"/>
      <c r="KNR29" s="80"/>
      <c r="KNS29" s="80"/>
      <c r="KNT29" s="80"/>
      <c r="KNU29" s="80"/>
      <c r="KNV29" s="80"/>
      <c r="KNW29" s="80"/>
      <c r="KNX29" s="80"/>
      <c r="KNY29" s="80"/>
      <c r="KNZ29" s="80"/>
      <c r="KOA29" s="80"/>
      <c r="KOB29" s="80"/>
      <c r="KOC29" s="80"/>
      <c r="KOD29" s="80"/>
      <c r="KOE29" s="80"/>
      <c r="KOF29" s="80"/>
      <c r="KOG29" s="80"/>
      <c r="KOH29" s="80"/>
      <c r="KOI29" s="80"/>
      <c r="KOJ29" s="80"/>
      <c r="KOK29" s="80"/>
      <c r="KOL29" s="80"/>
      <c r="KOM29" s="80"/>
      <c r="KON29" s="80"/>
      <c r="KOO29" s="80"/>
      <c r="KOP29" s="80"/>
      <c r="KOQ29" s="80"/>
      <c r="KOR29" s="80"/>
      <c r="KOS29" s="80"/>
      <c r="KOT29" s="80"/>
      <c r="KOU29" s="80"/>
      <c r="KOV29" s="80"/>
      <c r="KOW29" s="80"/>
      <c r="KOX29" s="80"/>
      <c r="KOY29" s="80"/>
      <c r="KOZ29" s="80"/>
      <c r="KPA29" s="80"/>
      <c r="KPB29" s="80"/>
      <c r="KPC29" s="80"/>
      <c r="KPD29" s="80"/>
      <c r="KPE29" s="80"/>
      <c r="KPF29" s="80"/>
      <c r="KPG29" s="80"/>
      <c r="KPH29" s="80"/>
      <c r="KPI29" s="80"/>
      <c r="KPJ29" s="80"/>
      <c r="KPK29" s="80"/>
      <c r="KPL29" s="80"/>
      <c r="KPM29" s="80"/>
      <c r="KPN29" s="80"/>
      <c r="KPO29" s="80"/>
      <c r="KPP29" s="80"/>
      <c r="KPQ29" s="80"/>
      <c r="KPR29" s="80"/>
      <c r="KPS29" s="80"/>
      <c r="KPT29" s="80"/>
      <c r="KPU29" s="80"/>
      <c r="KPV29" s="80"/>
      <c r="KPW29" s="80"/>
      <c r="KPX29" s="80"/>
      <c r="KPY29" s="80"/>
      <c r="KPZ29" s="80"/>
      <c r="KQA29" s="80"/>
      <c r="KQB29" s="80"/>
      <c r="KQC29" s="80"/>
      <c r="KQD29" s="80"/>
      <c r="KQE29" s="80"/>
      <c r="KQF29" s="80"/>
      <c r="KQG29" s="80"/>
      <c r="KQH29" s="80"/>
      <c r="KQI29" s="80"/>
      <c r="KQJ29" s="80"/>
      <c r="KQK29" s="80"/>
      <c r="KQL29" s="80"/>
      <c r="KQM29" s="80"/>
      <c r="KQN29" s="80"/>
      <c r="KQO29" s="80"/>
      <c r="KQP29" s="80"/>
      <c r="KQQ29" s="80"/>
      <c r="KQR29" s="80"/>
      <c r="KQS29" s="80"/>
      <c r="KQT29" s="80"/>
      <c r="KQU29" s="80"/>
      <c r="KQV29" s="80"/>
      <c r="KQW29" s="80"/>
      <c r="KQX29" s="80"/>
      <c r="KQY29" s="80"/>
      <c r="KQZ29" s="80"/>
      <c r="KRA29" s="80"/>
      <c r="KRB29" s="80"/>
      <c r="KRC29" s="80"/>
      <c r="KRD29" s="80"/>
      <c r="KRE29" s="80"/>
      <c r="KRF29" s="80"/>
      <c r="KRG29" s="80"/>
      <c r="KRH29" s="80"/>
      <c r="KRI29" s="80"/>
      <c r="KRJ29" s="80"/>
      <c r="KRK29" s="80"/>
      <c r="KRL29" s="80"/>
      <c r="KRM29" s="80"/>
      <c r="KRN29" s="80"/>
      <c r="KRO29" s="80"/>
      <c r="KRP29" s="80"/>
      <c r="KRU29" s="80"/>
      <c r="KRV29" s="80"/>
      <c r="KRW29" s="80"/>
      <c r="KRX29" s="80"/>
      <c r="KRY29" s="80"/>
      <c r="KRZ29" s="80"/>
      <c r="KSA29" s="80"/>
      <c r="KSB29" s="80"/>
      <c r="KSC29" s="80"/>
      <c r="KSD29" s="80"/>
      <c r="KSE29" s="80"/>
      <c r="KTW29" s="80"/>
      <c r="KTX29" s="80"/>
      <c r="KTY29" s="80"/>
      <c r="KTZ29" s="80"/>
      <c r="KUA29" s="80"/>
      <c r="KUB29" s="80"/>
      <c r="KUC29" s="80"/>
      <c r="KUD29" s="80"/>
      <c r="KUE29" s="80"/>
      <c r="KUF29" s="80"/>
      <c r="KUG29" s="80"/>
      <c r="KUH29" s="80"/>
      <c r="KUI29" s="80"/>
      <c r="KUJ29" s="80"/>
      <c r="KUK29" s="80"/>
      <c r="KUL29" s="80"/>
      <c r="KUM29" s="80"/>
      <c r="KUN29" s="80"/>
      <c r="KUO29" s="80"/>
      <c r="KUP29" s="80"/>
      <c r="KUQ29" s="80"/>
      <c r="KUR29" s="80"/>
      <c r="KUS29" s="80"/>
      <c r="KUT29" s="80"/>
      <c r="KUU29" s="80"/>
      <c r="KUV29" s="80"/>
      <c r="KUW29" s="80"/>
      <c r="KUX29" s="80"/>
      <c r="KUY29" s="80"/>
      <c r="KUZ29" s="80"/>
      <c r="KVA29" s="80"/>
      <c r="KVB29" s="80"/>
      <c r="KVC29" s="80"/>
      <c r="KVD29" s="80"/>
      <c r="KVE29" s="80"/>
      <c r="KVF29" s="80"/>
      <c r="KVG29" s="80"/>
      <c r="KVH29" s="80"/>
      <c r="KVI29" s="80"/>
      <c r="KVJ29" s="80"/>
      <c r="KVK29" s="80"/>
      <c r="KVL29" s="80"/>
      <c r="KVM29" s="80"/>
      <c r="KVN29" s="80"/>
      <c r="KVO29" s="80"/>
      <c r="KVP29" s="80"/>
      <c r="KVQ29" s="80"/>
      <c r="KVR29" s="80"/>
      <c r="KVS29" s="80"/>
      <c r="KVT29" s="80"/>
      <c r="KVU29" s="80"/>
      <c r="KVV29" s="80"/>
      <c r="KVW29" s="80"/>
      <c r="KVX29" s="80"/>
      <c r="KVY29" s="80"/>
      <c r="KVZ29" s="80"/>
      <c r="KWA29" s="80"/>
      <c r="KWB29" s="80"/>
      <c r="KWC29" s="80"/>
      <c r="KWD29" s="80"/>
      <c r="KWE29" s="80"/>
      <c r="KWF29" s="80"/>
      <c r="KWG29" s="80"/>
      <c r="KWH29" s="80"/>
      <c r="KWI29" s="80"/>
      <c r="KWJ29" s="80"/>
      <c r="KWK29" s="80"/>
      <c r="KWL29" s="80"/>
      <c r="KWM29" s="80"/>
      <c r="KWN29" s="80"/>
      <c r="KWO29" s="80"/>
      <c r="KWP29" s="80"/>
      <c r="KWQ29" s="80"/>
      <c r="KWR29" s="80"/>
      <c r="KWS29" s="80"/>
      <c r="KWT29" s="80"/>
      <c r="KWU29" s="80"/>
      <c r="KWV29" s="80"/>
      <c r="KWW29" s="80"/>
      <c r="KWX29" s="80"/>
      <c r="KWY29" s="80"/>
      <c r="KWZ29" s="80"/>
      <c r="KXA29" s="80"/>
      <c r="KXB29" s="80"/>
      <c r="KXC29" s="80"/>
      <c r="KXD29" s="80"/>
      <c r="KXE29" s="80"/>
      <c r="KXF29" s="80"/>
      <c r="KXG29" s="80"/>
      <c r="KXH29" s="80"/>
      <c r="KXI29" s="80"/>
      <c r="KXJ29" s="80"/>
      <c r="KXK29" s="80"/>
      <c r="KXL29" s="80"/>
      <c r="KXM29" s="80"/>
      <c r="KXN29" s="80"/>
      <c r="KXO29" s="80"/>
      <c r="KXP29" s="80"/>
      <c r="KXQ29" s="80"/>
      <c r="KXR29" s="80"/>
      <c r="KXS29" s="80"/>
      <c r="KXT29" s="80"/>
      <c r="KXU29" s="80"/>
      <c r="KXV29" s="80"/>
      <c r="KXW29" s="80"/>
      <c r="KXX29" s="80"/>
      <c r="KXY29" s="80"/>
      <c r="KXZ29" s="80"/>
      <c r="KYA29" s="80"/>
      <c r="KYB29" s="80"/>
      <c r="KYC29" s="80"/>
      <c r="KYD29" s="80"/>
      <c r="KYE29" s="80"/>
      <c r="KYF29" s="80"/>
      <c r="KYG29" s="80"/>
      <c r="KYH29" s="80"/>
      <c r="KYI29" s="80"/>
      <c r="KYJ29" s="80"/>
      <c r="KYK29" s="80"/>
      <c r="KYL29" s="80"/>
      <c r="KYM29" s="80"/>
      <c r="KYN29" s="80"/>
      <c r="KYO29" s="80"/>
      <c r="KYP29" s="80"/>
      <c r="KYQ29" s="80"/>
      <c r="KYR29" s="80"/>
      <c r="KYS29" s="80"/>
      <c r="KYT29" s="80"/>
      <c r="KYU29" s="80"/>
      <c r="KYV29" s="80"/>
      <c r="KYW29" s="80"/>
      <c r="KYX29" s="80"/>
      <c r="KYY29" s="80"/>
      <c r="KYZ29" s="80"/>
      <c r="KZA29" s="80"/>
      <c r="KZB29" s="80"/>
      <c r="KZC29" s="80"/>
      <c r="KZD29" s="80"/>
      <c r="KZE29" s="80"/>
      <c r="KZF29" s="80"/>
      <c r="KZG29" s="80"/>
      <c r="KZH29" s="80"/>
      <c r="KZI29" s="80"/>
      <c r="KZJ29" s="80"/>
      <c r="KZK29" s="80"/>
      <c r="KZL29" s="80"/>
      <c r="KZM29" s="80"/>
      <c r="KZN29" s="80"/>
      <c r="KZO29" s="80"/>
      <c r="KZP29" s="80"/>
      <c r="KZQ29" s="80"/>
      <c r="KZR29" s="80"/>
      <c r="KZS29" s="80"/>
      <c r="KZT29" s="80"/>
      <c r="KZU29" s="80"/>
      <c r="KZV29" s="80"/>
      <c r="KZW29" s="80"/>
      <c r="KZX29" s="80"/>
      <c r="KZY29" s="80"/>
      <c r="KZZ29" s="80"/>
      <c r="LAA29" s="80"/>
      <c r="LAB29" s="80"/>
      <c r="LAC29" s="80"/>
      <c r="LAD29" s="80"/>
      <c r="LAE29" s="80"/>
      <c r="LAF29" s="80"/>
      <c r="LAG29" s="80"/>
      <c r="LAH29" s="80"/>
      <c r="LAI29" s="80"/>
      <c r="LAJ29" s="80"/>
      <c r="LAK29" s="80"/>
      <c r="LAL29" s="80"/>
      <c r="LAM29" s="80"/>
      <c r="LAN29" s="80"/>
      <c r="LAO29" s="80"/>
      <c r="LAP29" s="80"/>
      <c r="LAQ29" s="80"/>
      <c r="LAR29" s="80"/>
      <c r="LAS29" s="80"/>
      <c r="LAT29" s="80"/>
      <c r="LAU29" s="80"/>
      <c r="LAV29" s="80"/>
      <c r="LAW29" s="80"/>
      <c r="LAX29" s="80"/>
      <c r="LAY29" s="80"/>
      <c r="LAZ29" s="80"/>
      <c r="LBA29" s="80"/>
      <c r="LBB29" s="80"/>
      <c r="LBC29" s="80"/>
      <c r="LBD29" s="80"/>
      <c r="LBE29" s="80"/>
      <c r="LBF29" s="80"/>
      <c r="LBG29" s="80"/>
      <c r="LBH29" s="80"/>
      <c r="LBI29" s="80"/>
      <c r="LBJ29" s="80"/>
      <c r="LBK29" s="80"/>
      <c r="LBL29" s="80"/>
      <c r="LBQ29" s="80"/>
      <c r="LBR29" s="80"/>
      <c r="LBS29" s="80"/>
      <c r="LBT29" s="80"/>
      <c r="LBU29" s="80"/>
      <c r="LBV29" s="80"/>
      <c r="LBW29" s="80"/>
      <c r="LBX29" s="80"/>
      <c r="LBY29" s="80"/>
      <c r="LBZ29" s="80"/>
      <c r="LCA29" s="80"/>
      <c r="LDS29" s="80"/>
      <c r="LDT29" s="80"/>
      <c r="LDU29" s="80"/>
      <c r="LDV29" s="80"/>
      <c r="LDW29" s="80"/>
      <c r="LDX29" s="80"/>
      <c r="LDY29" s="80"/>
      <c r="LDZ29" s="80"/>
      <c r="LEA29" s="80"/>
      <c r="LEB29" s="80"/>
      <c r="LEC29" s="80"/>
      <c r="LED29" s="80"/>
      <c r="LEE29" s="80"/>
      <c r="LEF29" s="80"/>
      <c r="LEG29" s="80"/>
      <c r="LEH29" s="80"/>
      <c r="LEI29" s="80"/>
      <c r="LEJ29" s="80"/>
      <c r="LEK29" s="80"/>
      <c r="LEL29" s="80"/>
      <c r="LEM29" s="80"/>
      <c r="LEN29" s="80"/>
      <c r="LEO29" s="80"/>
      <c r="LEP29" s="80"/>
      <c r="LEQ29" s="80"/>
      <c r="LER29" s="80"/>
      <c r="LES29" s="80"/>
      <c r="LET29" s="80"/>
      <c r="LEU29" s="80"/>
      <c r="LEV29" s="80"/>
      <c r="LEW29" s="80"/>
      <c r="LEX29" s="80"/>
      <c r="LEY29" s="80"/>
      <c r="LEZ29" s="80"/>
      <c r="LFA29" s="80"/>
      <c r="LFB29" s="80"/>
      <c r="LFC29" s="80"/>
      <c r="LFD29" s="80"/>
      <c r="LFE29" s="80"/>
      <c r="LFF29" s="80"/>
      <c r="LFG29" s="80"/>
      <c r="LFH29" s="80"/>
      <c r="LFI29" s="80"/>
      <c r="LFJ29" s="80"/>
      <c r="LFK29" s="80"/>
      <c r="LFL29" s="80"/>
      <c r="LFM29" s="80"/>
      <c r="LFN29" s="80"/>
      <c r="LFO29" s="80"/>
      <c r="LFP29" s="80"/>
      <c r="LFQ29" s="80"/>
      <c r="LFR29" s="80"/>
      <c r="LFS29" s="80"/>
      <c r="LFT29" s="80"/>
      <c r="LFU29" s="80"/>
      <c r="LFV29" s="80"/>
      <c r="LFW29" s="80"/>
      <c r="LFX29" s="80"/>
      <c r="LFY29" s="80"/>
      <c r="LFZ29" s="80"/>
      <c r="LGA29" s="80"/>
      <c r="LGB29" s="80"/>
      <c r="LGC29" s="80"/>
      <c r="LGD29" s="80"/>
      <c r="LGE29" s="80"/>
      <c r="LGF29" s="80"/>
      <c r="LGG29" s="80"/>
      <c r="LGH29" s="80"/>
      <c r="LGI29" s="80"/>
      <c r="LGJ29" s="80"/>
      <c r="LGK29" s="80"/>
      <c r="LGL29" s="80"/>
      <c r="LGM29" s="80"/>
      <c r="LGN29" s="80"/>
      <c r="LGO29" s="80"/>
      <c r="LGP29" s="80"/>
      <c r="LGQ29" s="80"/>
      <c r="LGR29" s="80"/>
      <c r="LGS29" s="80"/>
      <c r="LGT29" s="80"/>
      <c r="LGU29" s="80"/>
      <c r="LGV29" s="80"/>
      <c r="LGW29" s="80"/>
      <c r="LGX29" s="80"/>
      <c r="LGY29" s="80"/>
      <c r="LGZ29" s="80"/>
      <c r="LHA29" s="80"/>
      <c r="LHB29" s="80"/>
      <c r="LHC29" s="80"/>
      <c r="LHD29" s="80"/>
      <c r="LHE29" s="80"/>
      <c r="LHF29" s="80"/>
      <c r="LHG29" s="80"/>
      <c r="LHH29" s="80"/>
      <c r="LHI29" s="80"/>
      <c r="LHJ29" s="80"/>
      <c r="LHK29" s="80"/>
      <c r="LHL29" s="80"/>
      <c r="LHM29" s="80"/>
      <c r="LHN29" s="80"/>
      <c r="LHO29" s="80"/>
      <c r="LHP29" s="80"/>
      <c r="LHQ29" s="80"/>
      <c r="LHR29" s="80"/>
      <c r="LHS29" s="80"/>
      <c r="LHT29" s="80"/>
      <c r="LHU29" s="80"/>
      <c r="LHV29" s="80"/>
      <c r="LHW29" s="80"/>
      <c r="LHX29" s="80"/>
      <c r="LHY29" s="80"/>
      <c r="LHZ29" s="80"/>
      <c r="LIA29" s="80"/>
      <c r="LIB29" s="80"/>
      <c r="LIC29" s="80"/>
      <c r="LID29" s="80"/>
      <c r="LIE29" s="80"/>
      <c r="LIF29" s="80"/>
      <c r="LIG29" s="80"/>
      <c r="LIH29" s="80"/>
      <c r="LII29" s="80"/>
      <c r="LIJ29" s="80"/>
      <c r="LIK29" s="80"/>
      <c r="LIL29" s="80"/>
      <c r="LIM29" s="80"/>
      <c r="LIN29" s="80"/>
      <c r="LIO29" s="80"/>
      <c r="LIP29" s="80"/>
      <c r="LIQ29" s="80"/>
      <c r="LIR29" s="80"/>
      <c r="LIS29" s="80"/>
      <c r="LIT29" s="80"/>
      <c r="LIU29" s="80"/>
      <c r="LIV29" s="80"/>
      <c r="LIW29" s="80"/>
      <c r="LIX29" s="80"/>
      <c r="LIY29" s="80"/>
      <c r="LIZ29" s="80"/>
      <c r="LJA29" s="80"/>
      <c r="LJB29" s="80"/>
      <c r="LJC29" s="80"/>
      <c r="LJD29" s="80"/>
      <c r="LJE29" s="80"/>
      <c r="LJF29" s="80"/>
      <c r="LJG29" s="80"/>
      <c r="LJH29" s="80"/>
      <c r="LJI29" s="80"/>
      <c r="LJJ29" s="80"/>
      <c r="LJK29" s="80"/>
      <c r="LJL29" s="80"/>
      <c r="LJM29" s="80"/>
      <c r="LJN29" s="80"/>
      <c r="LJO29" s="80"/>
      <c r="LJP29" s="80"/>
      <c r="LJQ29" s="80"/>
      <c r="LJR29" s="80"/>
      <c r="LJS29" s="80"/>
      <c r="LJT29" s="80"/>
      <c r="LJU29" s="80"/>
      <c r="LJV29" s="80"/>
      <c r="LJW29" s="80"/>
      <c r="LJX29" s="80"/>
      <c r="LJY29" s="80"/>
      <c r="LJZ29" s="80"/>
      <c r="LKA29" s="80"/>
      <c r="LKB29" s="80"/>
      <c r="LKC29" s="80"/>
      <c r="LKD29" s="80"/>
      <c r="LKE29" s="80"/>
      <c r="LKF29" s="80"/>
      <c r="LKG29" s="80"/>
      <c r="LKH29" s="80"/>
      <c r="LKI29" s="80"/>
      <c r="LKJ29" s="80"/>
      <c r="LKK29" s="80"/>
      <c r="LKL29" s="80"/>
      <c r="LKM29" s="80"/>
      <c r="LKN29" s="80"/>
      <c r="LKO29" s="80"/>
      <c r="LKP29" s="80"/>
      <c r="LKQ29" s="80"/>
      <c r="LKR29" s="80"/>
      <c r="LKS29" s="80"/>
      <c r="LKT29" s="80"/>
      <c r="LKU29" s="80"/>
      <c r="LKV29" s="80"/>
      <c r="LKW29" s="80"/>
      <c r="LKX29" s="80"/>
      <c r="LKY29" s="80"/>
      <c r="LKZ29" s="80"/>
      <c r="LLA29" s="80"/>
      <c r="LLB29" s="80"/>
      <c r="LLC29" s="80"/>
      <c r="LLD29" s="80"/>
      <c r="LLE29" s="80"/>
      <c r="LLF29" s="80"/>
      <c r="LLG29" s="80"/>
      <c r="LLH29" s="80"/>
      <c r="LLM29" s="80"/>
      <c r="LLN29" s="80"/>
      <c r="LLO29" s="80"/>
      <c r="LLP29" s="80"/>
      <c r="LLQ29" s="80"/>
      <c r="LLR29" s="80"/>
      <c r="LLS29" s="80"/>
      <c r="LLT29" s="80"/>
      <c r="LLU29" s="80"/>
      <c r="LLV29" s="80"/>
      <c r="LLW29" s="80"/>
      <c r="LNO29" s="80"/>
      <c r="LNP29" s="80"/>
      <c r="LNQ29" s="80"/>
      <c r="LNR29" s="80"/>
      <c r="LNS29" s="80"/>
      <c r="LNT29" s="80"/>
      <c r="LNU29" s="80"/>
      <c r="LNV29" s="80"/>
      <c r="LNW29" s="80"/>
      <c r="LNX29" s="80"/>
      <c r="LNY29" s="80"/>
      <c r="LNZ29" s="80"/>
      <c r="LOA29" s="80"/>
      <c r="LOB29" s="80"/>
      <c r="LOC29" s="80"/>
      <c r="LOD29" s="80"/>
      <c r="LOE29" s="80"/>
      <c r="LOF29" s="80"/>
      <c r="LOG29" s="80"/>
      <c r="LOH29" s="80"/>
      <c r="LOI29" s="80"/>
      <c r="LOJ29" s="80"/>
      <c r="LOK29" s="80"/>
      <c r="LOL29" s="80"/>
      <c r="LOM29" s="80"/>
      <c r="LON29" s="80"/>
      <c r="LOO29" s="80"/>
      <c r="LOP29" s="80"/>
      <c r="LOQ29" s="80"/>
      <c r="LOR29" s="80"/>
      <c r="LOS29" s="80"/>
      <c r="LOT29" s="80"/>
      <c r="LOU29" s="80"/>
      <c r="LOV29" s="80"/>
      <c r="LOW29" s="80"/>
      <c r="LOX29" s="80"/>
      <c r="LOY29" s="80"/>
      <c r="LOZ29" s="80"/>
      <c r="LPA29" s="80"/>
      <c r="LPB29" s="80"/>
      <c r="LPC29" s="80"/>
      <c r="LPD29" s="80"/>
      <c r="LPE29" s="80"/>
      <c r="LPF29" s="80"/>
      <c r="LPG29" s="80"/>
      <c r="LPH29" s="80"/>
      <c r="LPI29" s="80"/>
      <c r="LPJ29" s="80"/>
      <c r="LPK29" s="80"/>
      <c r="LPL29" s="80"/>
      <c r="LPM29" s="80"/>
      <c r="LPN29" s="80"/>
      <c r="LPO29" s="80"/>
      <c r="LPP29" s="80"/>
      <c r="LPQ29" s="80"/>
      <c r="LPR29" s="80"/>
      <c r="LPS29" s="80"/>
      <c r="LPT29" s="80"/>
      <c r="LPU29" s="80"/>
      <c r="LPV29" s="80"/>
      <c r="LPW29" s="80"/>
      <c r="LPX29" s="80"/>
      <c r="LPY29" s="80"/>
      <c r="LPZ29" s="80"/>
      <c r="LQA29" s="80"/>
      <c r="LQB29" s="80"/>
      <c r="LQC29" s="80"/>
      <c r="LQD29" s="80"/>
      <c r="LQE29" s="80"/>
      <c r="LQF29" s="80"/>
      <c r="LQG29" s="80"/>
      <c r="LQH29" s="80"/>
      <c r="LQI29" s="80"/>
      <c r="LQJ29" s="80"/>
      <c r="LQK29" s="80"/>
      <c r="LQL29" s="80"/>
      <c r="LQM29" s="80"/>
      <c r="LQN29" s="80"/>
      <c r="LQO29" s="80"/>
      <c r="LQP29" s="80"/>
      <c r="LQQ29" s="80"/>
      <c r="LQR29" s="80"/>
      <c r="LQS29" s="80"/>
      <c r="LQT29" s="80"/>
      <c r="LQU29" s="80"/>
      <c r="LQV29" s="80"/>
      <c r="LQW29" s="80"/>
      <c r="LQX29" s="80"/>
      <c r="LQY29" s="80"/>
      <c r="LQZ29" s="80"/>
      <c r="LRA29" s="80"/>
      <c r="LRB29" s="80"/>
      <c r="LRC29" s="80"/>
      <c r="LRD29" s="80"/>
      <c r="LRE29" s="80"/>
      <c r="LRF29" s="80"/>
      <c r="LRG29" s="80"/>
      <c r="LRH29" s="80"/>
      <c r="LRI29" s="80"/>
      <c r="LRJ29" s="80"/>
      <c r="LRK29" s="80"/>
      <c r="LRL29" s="80"/>
      <c r="LRM29" s="80"/>
      <c r="LRN29" s="80"/>
      <c r="LRO29" s="80"/>
      <c r="LRP29" s="80"/>
      <c r="LRQ29" s="80"/>
      <c r="LRR29" s="80"/>
      <c r="LRS29" s="80"/>
      <c r="LRT29" s="80"/>
      <c r="LRU29" s="80"/>
      <c r="LRV29" s="80"/>
      <c r="LRW29" s="80"/>
      <c r="LRX29" s="80"/>
      <c r="LRY29" s="80"/>
      <c r="LRZ29" s="80"/>
      <c r="LSA29" s="80"/>
      <c r="LSB29" s="80"/>
      <c r="LSC29" s="80"/>
      <c r="LSD29" s="80"/>
      <c r="LSE29" s="80"/>
      <c r="LSF29" s="80"/>
      <c r="LSG29" s="80"/>
      <c r="LSH29" s="80"/>
      <c r="LSI29" s="80"/>
      <c r="LSJ29" s="80"/>
      <c r="LSK29" s="80"/>
      <c r="LSL29" s="80"/>
      <c r="LSM29" s="80"/>
      <c r="LSN29" s="80"/>
      <c r="LSO29" s="80"/>
      <c r="LSP29" s="80"/>
      <c r="LSQ29" s="80"/>
      <c r="LSR29" s="80"/>
      <c r="LSS29" s="80"/>
      <c r="LST29" s="80"/>
      <c r="LSU29" s="80"/>
      <c r="LSV29" s="80"/>
      <c r="LSW29" s="80"/>
      <c r="LSX29" s="80"/>
      <c r="LSY29" s="80"/>
      <c r="LSZ29" s="80"/>
      <c r="LTA29" s="80"/>
      <c r="LTB29" s="80"/>
      <c r="LTC29" s="80"/>
      <c r="LTD29" s="80"/>
      <c r="LTE29" s="80"/>
      <c r="LTF29" s="80"/>
      <c r="LTG29" s="80"/>
      <c r="LTH29" s="80"/>
      <c r="LTI29" s="80"/>
      <c r="LTJ29" s="80"/>
      <c r="LTK29" s="80"/>
      <c r="LTL29" s="80"/>
      <c r="LTM29" s="80"/>
      <c r="LTN29" s="80"/>
      <c r="LTO29" s="80"/>
      <c r="LTP29" s="80"/>
      <c r="LTQ29" s="80"/>
      <c r="LTR29" s="80"/>
      <c r="LTS29" s="80"/>
      <c r="LTT29" s="80"/>
      <c r="LTU29" s="80"/>
      <c r="LTV29" s="80"/>
      <c r="LTW29" s="80"/>
      <c r="LTX29" s="80"/>
      <c r="LTY29" s="80"/>
      <c r="LTZ29" s="80"/>
      <c r="LUA29" s="80"/>
      <c r="LUB29" s="80"/>
      <c r="LUC29" s="80"/>
      <c r="LUD29" s="80"/>
      <c r="LUE29" s="80"/>
      <c r="LUF29" s="80"/>
      <c r="LUG29" s="80"/>
      <c r="LUH29" s="80"/>
      <c r="LUI29" s="80"/>
      <c r="LUJ29" s="80"/>
      <c r="LUK29" s="80"/>
      <c r="LUL29" s="80"/>
      <c r="LUM29" s="80"/>
      <c r="LUN29" s="80"/>
      <c r="LUO29" s="80"/>
      <c r="LUP29" s="80"/>
      <c r="LUQ29" s="80"/>
      <c r="LUR29" s="80"/>
      <c r="LUS29" s="80"/>
      <c r="LUT29" s="80"/>
      <c r="LUU29" s="80"/>
      <c r="LUV29" s="80"/>
      <c r="LUW29" s="80"/>
      <c r="LUX29" s="80"/>
      <c r="LUY29" s="80"/>
      <c r="LUZ29" s="80"/>
      <c r="LVA29" s="80"/>
      <c r="LVB29" s="80"/>
      <c r="LVC29" s="80"/>
      <c r="LVD29" s="80"/>
      <c r="LVI29" s="80"/>
      <c r="LVJ29" s="80"/>
      <c r="LVK29" s="80"/>
      <c r="LVL29" s="80"/>
      <c r="LVM29" s="80"/>
      <c r="LVN29" s="80"/>
      <c r="LVO29" s="80"/>
      <c r="LVP29" s="80"/>
      <c r="LVQ29" s="80"/>
      <c r="LVR29" s="80"/>
      <c r="LVS29" s="80"/>
      <c r="LXK29" s="80"/>
      <c r="LXL29" s="80"/>
      <c r="LXM29" s="80"/>
      <c r="LXN29" s="80"/>
      <c r="LXO29" s="80"/>
      <c r="LXP29" s="80"/>
      <c r="LXQ29" s="80"/>
      <c r="LXR29" s="80"/>
      <c r="LXS29" s="80"/>
      <c r="LXT29" s="80"/>
      <c r="LXU29" s="80"/>
      <c r="LXV29" s="80"/>
      <c r="LXW29" s="80"/>
      <c r="LXX29" s="80"/>
      <c r="LXY29" s="80"/>
      <c r="LXZ29" s="80"/>
      <c r="LYA29" s="80"/>
      <c r="LYB29" s="80"/>
      <c r="LYC29" s="80"/>
      <c r="LYD29" s="80"/>
      <c r="LYE29" s="80"/>
      <c r="LYF29" s="80"/>
      <c r="LYG29" s="80"/>
      <c r="LYH29" s="80"/>
      <c r="LYI29" s="80"/>
      <c r="LYJ29" s="80"/>
      <c r="LYK29" s="80"/>
      <c r="LYL29" s="80"/>
      <c r="LYM29" s="80"/>
      <c r="LYN29" s="80"/>
      <c r="LYO29" s="80"/>
      <c r="LYP29" s="80"/>
      <c r="LYQ29" s="80"/>
      <c r="LYR29" s="80"/>
      <c r="LYS29" s="80"/>
      <c r="LYT29" s="80"/>
      <c r="LYU29" s="80"/>
      <c r="LYV29" s="80"/>
      <c r="LYW29" s="80"/>
      <c r="LYX29" s="80"/>
      <c r="LYY29" s="80"/>
      <c r="LYZ29" s="80"/>
      <c r="LZA29" s="80"/>
      <c r="LZB29" s="80"/>
      <c r="LZC29" s="80"/>
      <c r="LZD29" s="80"/>
      <c r="LZE29" s="80"/>
      <c r="LZF29" s="80"/>
      <c r="LZG29" s="80"/>
      <c r="LZH29" s="80"/>
      <c r="LZI29" s="80"/>
      <c r="LZJ29" s="80"/>
      <c r="LZK29" s="80"/>
      <c r="LZL29" s="80"/>
      <c r="LZM29" s="80"/>
      <c r="LZN29" s="80"/>
      <c r="LZO29" s="80"/>
      <c r="LZP29" s="80"/>
      <c r="LZQ29" s="80"/>
      <c r="LZR29" s="80"/>
      <c r="LZS29" s="80"/>
      <c r="LZT29" s="80"/>
      <c r="LZU29" s="80"/>
      <c r="LZV29" s="80"/>
      <c r="LZW29" s="80"/>
      <c r="LZX29" s="80"/>
      <c r="LZY29" s="80"/>
      <c r="LZZ29" s="80"/>
      <c r="MAA29" s="80"/>
      <c r="MAB29" s="80"/>
      <c r="MAC29" s="80"/>
      <c r="MAD29" s="80"/>
      <c r="MAE29" s="80"/>
      <c r="MAF29" s="80"/>
      <c r="MAG29" s="80"/>
      <c r="MAH29" s="80"/>
      <c r="MAI29" s="80"/>
      <c r="MAJ29" s="80"/>
      <c r="MAK29" s="80"/>
      <c r="MAL29" s="80"/>
      <c r="MAM29" s="80"/>
      <c r="MAN29" s="80"/>
      <c r="MAO29" s="80"/>
      <c r="MAP29" s="80"/>
      <c r="MAQ29" s="80"/>
      <c r="MAR29" s="80"/>
      <c r="MAS29" s="80"/>
      <c r="MAT29" s="80"/>
      <c r="MAU29" s="80"/>
      <c r="MAV29" s="80"/>
      <c r="MAW29" s="80"/>
      <c r="MAX29" s="80"/>
      <c r="MAY29" s="80"/>
      <c r="MAZ29" s="80"/>
      <c r="MBA29" s="80"/>
      <c r="MBB29" s="80"/>
      <c r="MBC29" s="80"/>
      <c r="MBD29" s="80"/>
      <c r="MBE29" s="80"/>
      <c r="MBF29" s="80"/>
      <c r="MBG29" s="80"/>
      <c r="MBH29" s="80"/>
      <c r="MBI29" s="80"/>
      <c r="MBJ29" s="80"/>
      <c r="MBK29" s="80"/>
      <c r="MBL29" s="80"/>
      <c r="MBM29" s="80"/>
      <c r="MBN29" s="80"/>
      <c r="MBO29" s="80"/>
      <c r="MBP29" s="80"/>
      <c r="MBQ29" s="80"/>
      <c r="MBR29" s="80"/>
      <c r="MBS29" s="80"/>
      <c r="MBT29" s="80"/>
      <c r="MBU29" s="80"/>
      <c r="MBV29" s="80"/>
      <c r="MBW29" s="80"/>
      <c r="MBX29" s="80"/>
      <c r="MBY29" s="80"/>
      <c r="MBZ29" s="80"/>
      <c r="MCA29" s="80"/>
      <c r="MCB29" s="80"/>
      <c r="MCC29" s="80"/>
      <c r="MCD29" s="80"/>
      <c r="MCE29" s="80"/>
      <c r="MCF29" s="80"/>
      <c r="MCG29" s="80"/>
      <c r="MCH29" s="80"/>
      <c r="MCI29" s="80"/>
      <c r="MCJ29" s="80"/>
      <c r="MCK29" s="80"/>
      <c r="MCL29" s="80"/>
      <c r="MCM29" s="80"/>
      <c r="MCN29" s="80"/>
      <c r="MCO29" s="80"/>
      <c r="MCP29" s="80"/>
      <c r="MCQ29" s="80"/>
      <c r="MCR29" s="80"/>
      <c r="MCS29" s="80"/>
      <c r="MCT29" s="80"/>
      <c r="MCU29" s="80"/>
      <c r="MCV29" s="80"/>
      <c r="MCW29" s="80"/>
      <c r="MCX29" s="80"/>
      <c r="MCY29" s="80"/>
      <c r="MCZ29" s="80"/>
      <c r="MDA29" s="80"/>
      <c r="MDB29" s="80"/>
      <c r="MDC29" s="80"/>
      <c r="MDD29" s="80"/>
      <c r="MDE29" s="80"/>
      <c r="MDF29" s="80"/>
      <c r="MDG29" s="80"/>
      <c r="MDH29" s="80"/>
      <c r="MDI29" s="80"/>
      <c r="MDJ29" s="80"/>
      <c r="MDK29" s="80"/>
      <c r="MDL29" s="80"/>
      <c r="MDM29" s="80"/>
      <c r="MDN29" s="80"/>
      <c r="MDO29" s="80"/>
      <c r="MDP29" s="80"/>
      <c r="MDQ29" s="80"/>
      <c r="MDR29" s="80"/>
      <c r="MDS29" s="80"/>
      <c r="MDT29" s="80"/>
      <c r="MDU29" s="80"/>
      <c r="MDV29" s="80"/>
      <c r="MDW29" s="80"/>
      <c r="MDX29" s="80"/>
      <c r="MDY29" s="80"/>
      <c r="MDZ29" s="80"/>
      <c r="MEA29" s="80"/>
      <c r="MEB29" s="80"/>
      <c r="MEC29" s="80"/>
      <c r="MED29" s="80"/>
      <c r="MEE29" s="80"/>
      <c r="MEF29" s="80"/>
      <c r="MEG29" s="80"/>
      <c r="MEH29" s="80"/>
      <c r="MEI29" s="80"/>
      <c r="MEJ29" s="80"/>
      <c r="MEK29" s="80"/>
      <c r="MEL29" s="80"/>
      <c r="MEM29" s="80"/>
      <c r="MEN29" s="80"/>
      <c r="MEO29" s="80"/>
      <c r="MEP29" s="80"/>
      <c r="MEQ29" s="80"/>
      <c r="MER29" s="80"/>
      <c r="MES29" s="80"/>
      <c r="MET29" s="80"/>
      <c r="MEU29" s="80"/>
      <c r="MEV29" s="80"/>
      <c r="MEW29" s="80"/>
      <c r="MEX29" s="80"/>
      <c r="MEY29" s="80"/>
      <c r="MEZ29" s="80"/>
      <c r="MFE29" s="80"/>
      <c r="MFF29" s="80"/>
      <c r="MFG29" s="80"/>
      <c r="MFH29" s="80"/>
      <c r="MFI29" s="80"/>
      <c r="MFJ29" s="80"/>
      <c r="MFK29" s="80"/>
      <c r="MFL29" s="80"/>
      <c r="MFM29" s="80"/>
      <c r="MFN29" s="80"/>
      <c r="MFO29" s="80"/>
      <c r="MHG29" s="80"/>
      <c r="MHH29" s="80"/>
      <c r="MHI29" s="80"/>
      <c r="MHJ29" s="80"/>
      <c r="MHK29" s="80"/>
      <c r="MHL29" s="80"/>
      <c r="MHM29" s="80"/>
      <c r="MHN29" s="80"/>
      <c r="MHO29" s="80"/>
      <c r="MHP29" s="80"/>
      <c r="MHQ29" s="80"/>
      <c r="MHR29" s="80"/>
      <c r="MHS29" s="80"/>
      <c r="MHT29" s="80"/>
      <c r="MHU29" s="80"/>
      <c r="MHV29" s="80"/>
      <c r="MHW29" s="80"/>
      <c r="MHX29" s="80"/>
      <c r="MHY29" s="80"/>
      <c r="MHZ29" s="80"/>
      <c r="MIA29" s="80"/>
      <c r="MIB29" s="80"/>
      <c r="MIC29" s="80"/>
      <c r="MID29" s="80"/>
      <c r="MIE29" s="80"/>
      <c r="MIF29" s="80"/>
      <c r="MIG29" s="80"/>
      <c r="MIH29" s="80"/>
      <c r="MII29" s="80"/>
      <c r="MIJ29" s="80"/>
      <c r="MIK29" s="80"/>
      <c r="MIL29" s="80"/>
      <c r="MIM29" s="80"/>
      <c r="MIN29" s="80"/>
      <c r="MIO29" s="80"/>
      <c r="MIP29" s="80"/>
      <c r="MIQ29" s="80"/>
      <c r="MIR29" s="80"/>
      <c r="MIS29" s="80"/>
      <c r="MIT29" s="80"/>
      <c r="MIU29" s="80"/>
      <c r="MIV29" s="80"/>
      <c r="MIW29" s="80"/>
      <c r="MIX29" s="80"/>
      <c r="MIY29" s="80"/>
      <c r="MIZ29" s="80"/>
      <c r="MJA29" s="80"/>
      <c r="MJB29" s="80"/>
      <c r="MJC29" s="80"/>
      <c r="MJD29" s="80"/>
      <c r="MJE29" s="80"/>
      <c r="MJF29" s="80"/>
      <c r="MJG29" s="80"/>
      <c r="MJH29" s="80"/>
      <c r="MJI29" s="80"/>
      <c r="MJJ29" s="80"/>
      <c r="MJK29" s="80"/>
      <c r="MJL29" s="80"/>
      <c r="MJM29" s="80"/>
      <c r="MJN29" s="80"/>
      <c r="MJO29" s="80"/>
      <c r="MJP29" s="80"/>
      <c r="MJQ29" s="80"/>
      <c r="MJR29" s="80"/>
      <c r="MJS29" s="80"/>
      <c r="MJT29" s="80"/>
      <c r="MJU29" s="80"/>
      <c r="MJV29" s="80"/>
      <c r="MJW29" s="80"/>
      <c r="MJX29" s="80"/>
      <c r="MJY29" s="80"/>
      <c r="MJZ29" s="80"/>
      <c r="MKA29" s="80"/>
      <c r="MKB29" s="80"/>
      <c r="MKC29" s="80"/>
      <c r="MKD29" s="80"/>
      <c r="MKE29" s="80"/>
      <c r="MKF29" s="80"/>
      <c r="MKG29" s="80"/>
      <c r="MKH29" s="80"/>
      <c r="MKI29" s="80"/>
      <c r="MKJ29" s="80"/>
      <c r="MKK29" s="80"/>
      <c r="MKL29" s="80"/>
      <c r="MKM29" s="80"/>
      <c r="MKN29" s="80"/>
      <c r="MKO29" s="80"/>
      <c r="MKP29" s="80"/>
      <c r="MKQ29" s="80"/>
      <c r="MKR29" s="80"/>
      <c r="MKS29" s="80"/>
      <c r="MKT29" s="80"/>
      <c r="MKU29" s="80"/>
      <c r="MKV29" s="80"/>
      <c r="MKW29" s="80"/>
      <c r="MKX29" s="80"/>
      <c r="MKY29" s="80"/>
      <c r="MKZ29" s="80"/>
      <c r="MLA29" s="80"/>
      <c r="MLB29" s="80"/>
      <c r="MLC29" s="80"/>
      <c r="MLD29" s="80"/>
      <c r="MLE29" s="80"/>
      <c r="MLF29" s="80"/>
      <c r="MLG29" s="80"/>
      <c r="MLH29" s="80"/>
      <c r="MLI29" s="80"/>
      <c r="MLJ29" s="80"/>
      <c r="MLK29" s="80"/>
      <c r="MLL29" s="80"/>
      <c r="MLM29" s="80"/>
      <c r="MLN29" s="80"/>
      <c r="MLO29" s="80"/>
      <c r="MLP29" s="80"/>
      <c r="MLQ29" s="80"/>
      <c r="MLR29" s="80"/>
      <c r="MLS29" s="80"/>
      <c r="MLT29" s="80"/>
      <c r="MLU29" s="80"/>
      <c r="MLV29" s="80"/>
      <c r="MLW29" s="80"/>
      <c r="MLX29" s="80"/>
      <c r="MLY29" s="80"/>
      <c r="MLZ29" s="80"/>
      <c r="MMA29" s="80"/>
      <c r="MMB29" s="80"/>
      <c r="MMC29" s="80"/>
      <c r="MMD29" s="80"/>
      <c r="MME29" s="80"/>
      <c r="MMF29" s="80"/>
      <c r="MMG29" s="80"/>
      <c r="MMH29" s="80"/>
      <c r="MMI29" s="80"/>
      <c r="MMJ29" s="80"/>
      <c r="MMK29" s="80"/>
      <c r="MML29" s="80"/>
      <c r="MMM29" s="80"/>
      <c r="MMN29" s="80"/>
      <c r="MMO29" s="80"/>
      <c r="MMP29" s="80"/>
      <c r="MMQ29" s="80"/>
      <c r="MMR29" s="80"/>
      <c r="MMS29" s="80"/>
      <c r="MMT29" s="80"/>
      <c r="MMU29" s="80"/>
      <c r="MMV29" s="80"/>
      <c r="MMW29" s="80"/>
      <c r="MMX29" s="80"/>
      <c r="MMY29" s="80"/>
      <c r="MMZ29" s="80"/>
      <c r="MNA29" s="80"/>
      <c r="MNB29" s="80"/>
      <c r="MNC29" s="80"/>
      <c r="MND29" s="80"/>
      <c r="MNE29" s="80"/>
      <c r="MNF29" s="80"/>
      <c r="MNG29" s="80"/>
      <c r="MNH29" s="80"/>
      <c r="MNI29" s="80"/>
      <c r="MNJ29" s="80"/>
      <c r="MNK29" s="80"/>
      <c r="MNL29" s="80"/>
      <c r="MNM29" s="80"/>
      <c r="MNN29" s="80"/>
      <c r="MNO29" s="80"/>
      <c r="MNP29" s="80"/>
      <c r="MNQ29" s="80"/>
      <c r="MNR29" s="80"/>
      <c r="MNS29" s="80"/>
      <c r="MNT29" s="80"/>
      <c r="MNU29" s="80"/>
      <c r="MNV29" s="80"/>
      <c r="MNW29" s="80"/>
      <c r="MNX29" s="80"/>
      <c r="MNY29" s="80"/>
      <c r="MNZ29" s="80"/>
      <c r="MOA29" s="80"/>
      <c r="MOB29" s="80"/>
      <c r="MOC29" s="80"/>
      <c r="MOD29" s="80"/>
      <c r="MOE29" s="80"/>
      <c r="MOF29" s="80"/>
      <c r="MOG29" s="80"/>
      <c r="MOH29" s="80"/>
      <c r="MOI29" s="80"/>
      <c r="MOJ29" s="80"/>
      <c r="MOK29" s="80"/>
      <c r="MOL29" s="80"/>
      <c r="MOM29" s="80"/>
      <c r="MON29" s="80"/>
      <c r="MOO29" s="80"/>
      <c r="MOP29" s="80"/>
      <c r="MOQ29" s="80"/>
      <c r="MOR29" s="80"/>
      <c r="MOS29" s="80"/>
      <c r="MOT29" s="80"/>
      <c r="MOU29" s="80"/>
      <c r="MOV29" s="80"/>
      <c r="MPA29" s="80"/>
      <c r="MPB29" s="80"/>
      <c r="MPC29" s="80"/>
      <c r="MPD29" s="80"/>
      <c r="MPE29" s="80"/>
      <c r="MPF29" s="80"/>
      <c r="MPG29" s="80"/>
      <c r="MPH29" s="80"/>
      <c r="MPI29" s="80"/>
      <c r="MPJ29" s="80"/>
      <c r="MPK29" s="80"/>
      <c r="MRC29" s="80"/>
      <c r="MRD29" s="80"/>
      <c r="MRE29" s="80"/>
      <c r="MRF29" s="80"/>
      <c r="MRG29" s="80"/>
      <c r="MRH29" s="80"/>
      <c r="MRI29" s="80"/>
      <c r="MRJ29" s="80"/>
      <c r="MRK29" s="80"/>
      <c r="MRL29" s="80"/>
      <c r="MRM29" s="80"/>
      <c r="MRN29" s="80"/>
      <c r="MRO29" s="80"/>
      <c r="MRP29" s="80"/>
      <c r="MRQ29" s="80"/>
      <c r="MRR29" s="80"/>
      <c r="MRS29" s="80"/>
      <c r="MRT29" s="80"/>
      <c r="MRU29" s="80"/>
      <c r="MRV29" s="80"/>
      <c r="MRW29" s="80"/>
      <c r="MRX29" s="80"/>
      <c r="MRY29" s="80"/>
      <c r="MRZ29" s="80"/>
      <c r="MSA29" s="80"/>
      <c r="MSB29" s="80"/>
      <c r="MSC29" s="80"/>
      <c r="MSD29" s="80"/>
      <c r="MSE29" s="80"/>
      <c r="MSF29" s="80"/>
      <c r="MSG29" s="80"/>
      <c r="MSH29" s="80"/>
      <c r="MSI29" s="80"/>
      <c r="MSJ29" s="80"/>
      <c r="MSK29" s="80"/>
      <c r="MSL29" s="80"/>
      <c r="MSM29" s="80"/>
      <c r="MSN29" s="80"/>
      <c r="MSO29" s="80"/>
      <c r="MSP29" s="80"/>
      <c r="MSQ29" s="80"/>
      <c r="MSR29" s="80"/>
      <c r="MSS29" s="80"/>
      <c r="MST29" s="80"/>
      <c r="MSU29" s="80"/>
      <c r="MSV29" s="80"/>
      <c r="MSW29" s="80"/>
      <c r="MSX29" s="80"/>
      <c r="MSY29" s="80"/>
      <c r="MSZ29" s="80"/>
      <c r="MTA29" s="80"/>
      <c r="MTB29" s="80"/>
      <c r="MTC29" s="80"/>
      <c r="MTD29" s="80"/>
      <c r="MTE29" s="80"/>
      <c r="MTF29" s="80"/>
      <c r="MTG29" s="80"/>
      <c r="MTH29" s="80"/>
      <c r="MTI29" s="80"/>
      <c r="MTJ29" s="80"/>
      <c r="MTK29" s="80"/>
      <c r="MTL29" s="80"/>
      <c r="MTM29" s="80"/>
      <c r="MTN29" s="80"/>
      <c r="MTO29" s="80"/>
      <c r="MTP29" s="80"/>
      <c r="MTQ29" s="80"/>
      <c r="MTR29" s="80"/>
      <c r="MTS29" s="80"/>
      <c r="MTT29" s="80"/>
      <c r="MTU29" s="80"/>
      <c r="MTV29" s="80"/>
      <c r="MTW29" s="80"/>
      <c r="MTX29" s="80"/>
      <c r="MTY29" s="80"/>
      <c r="MTZ29" s="80"/>
      <c r="MUA29" s="80"/>
      <c r="MUB29" s="80"/>
      <c r="MUC29" s="80"/>
      <c r="MUD29" s="80"/>
      <c r="MUE29" s="80"/>
      <c r="MUF29" s="80"/>
      <c r="MUG29" s="80"/>
      <c r="MUH29" s="80"/>
      <c r="MUI29" s="80"/>
      <c r="MUJ29" s="80"/>
      <c r="MUK29" s="80"/>
      <c r="MUL29" s="80"/>
      <c r="MUM29" s="80"/>
      <c r="MUN29" s="80"/>
      <c r="MUO29" s="80"/>
      <c r="MUP29" s="80"/>
      <c r="MUQ29" s="80"/>
      <c r="MUR29" s="80"/>
      <c r="MUS29" s="80"/>
      <c r="MUT29" s="80"/>
      <c r="MUU29" s="80"/>
      <c r="MUV29" s="80"/>
      <c r="MUW29" s="80"/>
      <c r="MUX29" s="80"/>
      <c r="MUY29" s="80"/>
      <c r="MUZ29" s="80"/>
      <c r="MVA29" s="80"/>
      <c r="MVB29" s="80"/>
      <c r="MVC29" s="80"/>
      <c r="MVD29" s="80"/>
      <c r="MVE29" s="80"/>
      <c r="MVF29" s="80"/>
      <c r="MVG29" s="80"/>
      <c r="MVH29" s="80"/>
      <c r="MVI29" s="80"/>
      <c r="MVJ29" s="80"/>
      <c r="MVK29" s="80"/>
      <c r="MVL29" s="80"/>
      <c r="MVM29" s="80"/>
      <c r="MVN29" s="80"/>
      <c r="MVO29" s="80"/>
      <c r="MVP29" s="80"/>
      <c r="MVQ29" s="80"/>
      <c r="MVR29" s="80"/>
      <c r="MVS29" s="80"/>
      <c r="MVT29" s="80"/>
      <c r="MVU29" s="80"/>
      <c r="MVV29" s="80"/>
      <c r="MVW29" s="80"/>
      <c r="MVX29" s="80"/>
      <c r="MVY29" s="80"/>
      <c r="MVZ29" s="80"/>
      <c r="MWA29" s="80"/>
      <c r="MWB29" s="80"/>
      <c r="MWC29" s="80"/>
      <c r="MWD29" s="80"/>
      <c r="MWE29" s="80"/>
      <c r="MWF29" s="80"/>
      <c r="MWG29" s="80"/>
      <c r="MWH29" s="80"/>
      <c r="MWI29" s="80"/>
      <c r="MWJ29" s="80"/>
      <c r="MWK29" s="80"/>
      <c r="MWL29" s="80"/>
      <c r="MWM29" s="80"/>
      <c r="MWN29" s="80"/>
      <c r="MWO29" s="80"/>
      <c r="MWP29" s="80"/>
      <c r="MWQ29" s="80"/>
      <c r="MWR29" s="80"/>
      <c r="MWS29" s="80"/>
      <c r="MWT29" s="80"/>
      <c r="MWU29" s="80"/>
      <c r="MWV29" s="80"/>
      <c r="MWW29" s="80"/>
      <c r="MWX29" s="80"/>
      <c r="MWY29" s="80"/>
      <c r="MWZ29" s="80"/>
      <c r="MXA29" s="80"/>
      <c r="MXB29" s="80"/>
      <c r="MXC29" s="80"/>
      <c r="MXD29" s="80"/>
      <c r="MXE29" s="80"/>
      <c r="MXF29" s="80"/>
      <c r="MXG29" s="80"/>
      <c r="MXH29" s="80"/>
      <c r="MXI29" s="80"/>
      <c r="MXJ29" s="80"/>
      <c r="MXK29" s="80"/>
      <c r="MXL29" s="80"/>
      <c r="MXM29" s="80"/>
      <c r="MXN29" s="80"/>
      <c r="MXO29" s="80"/>
      <c r="MXP29" s="80"/>
      <c r="MXQ29" s="80"/>
      <c r="MXR29" s="80"/>
      <c r="MXS29" s="80"/>
      <c r="MXT29" s="80"/>
      <c r="MXU29" s="80"/>
      <c r="MXV29" s="80"/>
      <c r="MXW29" s="80"/>
      <c r="MXX29" s="80"/>
      <c r="MXY29" s="80"/>
      <c r="MXZ29" s="80"/>
      <c r="MYA29" s="80"/>
      <c r="MYB29" s="80"/>
      <c r="MYC29" s="80"/>
      <c r="MYD29" s="80"/>
      <c r="MYE29" s="80"/>
      <c r="MYF29" s="80"/>
      <c r="MYG29" s="80"/>
      <c r="MYH29" s="80"/>
      <c r="MYI29" s="80"/>
      <c r="MYJ29" s="80"/>
      <c r="MYK29" s="80"/>
      <c r="MYL29" s="80"/>
      <c r="MYM29" s="80"/>
      <c r="MYN29" s="80"/>
      <c r="MYO29" s="80"/>
      <c r="MYP29" s="80"/>
      <c r="MYQ29" s="80"/>
      <c r="MYR29" s="80"/>
      <c r="MYW29" s="80"/>
      <c r="MYX29" s="80"/>
      <c r="MYY29" s="80"/>
      <c r="MYZ29" s="80"/>
      <c r="MZA29" s="80"/>
      <c r="MZB29" s="80"/>
      <c r="MZC29" s="80"/>
      <c r="MZD29" s="80"/>
      <c r="MZE29" s="80"/>
      <c r="MZF29" s="80"/>
      <c r="MZG29" s="80"/>
      <c r="NAY29" s="80"/>
      <c r="NAZ29" s="80"/>
      <c r="NBA29" s="80"/>
      <c r="NBB29" s="80"/>
      <c r="NBC29" s="80"/>
      <c r="NBD29" s="80"/>
      <c r="NBE29" s="80"/>
      <c r="NBF29" s="80"/>
      <c r="NBG29" s="80"/>
      <c r="NBH29" s="80"/>
      <c r="NBI29" s="80"/>
      <c r="NBJ29" s="80"/>
      <c r="NBK29" s="80"/>
      <c r="NBL29" s="80"/>
      <c r="NBM29" s="80"/>
      <c r="NBN29" s="80"/>
      <c r="NBO29" s="80"/>
      <c r="NBP29" s="80"/>
      <c r="NBQ29" s="80"/>
      <c r="NBR29" s="80"/>
      <c r="NBS29" s="80"/>
      <c r="NBT29" s="80"/>
      <c r="NBU29" s="80"/>
      <c r="NBV29" s="80"/>
      <c r="NBW29" s="80"/>
      <c r="NBX29" s="80"/>
      <c r="NBY29" s="80"/>
      <c r="NBZ29" s="80"/>
      <c r="NCA29" s="80"/>
      <c r="NCB29" s="80"/>
      <c r="NCC29" s="80"/>
      <c r="NCD29" s="80"/>
      <c r="NCE29" s="80"/>
      <c r="NCF29" s="80"/>
      <c r="NCG29" s="80"/>
      <c r="NCH29" s="80"/>
      <c r="NCI29" s="80"/>
      <c r="NCJ29" s="80"/>
      <c r="NCK29" s="80"/>
      <c r="NCL29" s="80"/>
      <c r="NCM29" s="80"/>
      <c r="NCN29" s="80"/>
      <c r="NCO29" s="80"/>
      <c r="NCP29" s="80"/>
      <c r="NCQ29" s="80"/>
      <c r="NCR29" s="80"/>
      <c r="NCS29" s="80"/>
      <c r="NCT29" s="80"/>
      <c r="NCU29" s="80"/>
      <c r="NCV29" s="80"/>
      <c r="NCW29" s="80"/>
      <c r="NCX29" s="80"/>
      <c r="NCY29" s="80"/>
      <c r="NCZ29" s="80"/>
      <c r="NDA29" s="80"/>
      <c r="NDB29" s="80"/>
      <c r="NDC29" s="80"/>
      <c r="NDD29" s="80"/>
      <c r="NDE29" s="80"/>
      <c r="NDF29" s="80"/>
      <c r="NDG29" s="80"/>
      <c r="NDH29" s="80"/>
      <c r="NDI29" s="80"/>
      <c r="NDJ29" s="80"/>
      <c r="NDK29" s="80"/>
      <c r="NDL29" s="80"/>
      <c r="NDM29" s="80"/>
      <c r="NDN29" s="80"/>
      <c r="NDO29" s="80"/>
      <c r="NDP29" s="80"/>
      <c r="NDQ29" s="80"/>
      <c r="NDR29" s="80"/>
      <c r="NDS29" s="80"/>
      <c r="NDT29" s="80"/>
      <c r="NDU29" s="80"/>
      <c r="NDV29" s="80"/>
      <c r="NDW29" s="80"/>
      <c r="NDX29" s="80"/>
      <c r="NDY29" s="80"/>
      <c r="NDZ29" s="80"/>
      <c r="NEA29" s="80"/>
      <c r="NEB29" s="80"/>
      <c r="NEC29" s="80"/>
      <c r="NED29" s="80"/>
      <c r="NEE29" s="80"/>
      <c r="NEF29" s="80"/>
      <c r="NEG29" s="80"/>
      <c r="NEH29" s="80"/>
      <c r="NEI29" s="80"/>
      <c r="NEJ29" s="80"/>
      <c r="NEK29" s="80"/>
      <c r="NEL29" s="80"/>
      <c r="NEM29" s="80"/>
      <c r="NEN29" s="80"/>
      <c r="NEO29" s="80"/>
      <c r="NEP29" s="80"/>
      <c r="NEQ29" s="80"/>
      <c r="NER29" s="80"/>
      <c r="NES29" s="80"/>
      <c r="NET29" s="80"/>
      <c r="NEU29" s="80"/>
      <c r="NEV29" s="80"/>
      <c r="NEW29" s="80"/>
      <c r="NEX29" s="80"/>
      <c r="NEY29" s="80"/>
      <c r="NEZ29" s="80"/>
      <c r="NFA29" s="80"/>
      <c r="NFB29" s="80"/>
      <c r="NFC29" s="80"/>
      <c r="NFD29" s="80"/>
      <c r="NFE29" s="80"/>
      <c r="NFF29" s="80"/>
      <c r="NFG29" s="80"/>
      <c r="NFH29" s="80"/>
      <c r="NFI29" s="80"/>
      <c r="NFJ29" s="80"/>
      <c r="NFK29" s="80"/>
      <c r="NFL29" s="80"/>
      <c r="NFM29" s="80"/>
      <c r="NFN29" s="80"/>
      <c r="NFO29" s="80"/>
      <c r="NFP29" s="80"/>
      <c r="NFQ29" s="80"/>
      <c r="NFR29" s="80"/>
      <c r="NFS29" s="80"/>
      <c r="NFT29" s="80"/>
      <c r="NFU29" s="80"/>
      <c r="NFV29" s="80"/>
      <c r="NFW29" s="80"/>
      <c r="NFX29" s="80"/>
      <c r="NFY29" s="80"/>
      <c r="NFZ29" s="80"/>
      <c r="NGA29" s="80"/>
      <c r="NGB29" s="80"/>
      <c r="NGC29" s="80"/>
      <c r="NGD29" s="80"/>
      <c r="NGE29" s="80"/>
      <c r="NGF29" s="80"/>
      <c r="NGG29" s="80"/>
      <c r="NGH29" s="80"/>
      <c r="NGI29" s="80"/>
      <c r="NGJ29" s="80"/>
      <c r="NGK29" s="80"/>
      <c r="NGL29" s="80"/>
      <c r="NGM29" s="80"/>
      <c r="NGN29" s="80"/>
      <c r="NGO29" s="80"/>
      <c r="NGP29" s="80"/>
      <c r="NGQ29" s="80"/>
      <c r="NGR29" s="80"/>
      <c r="NGS29" s="80"/>
      <c r="NGT29" s="80"/>
      <c r="NGU29" s="80"/>
      <c r="NGV29" s="80"/>
      <c r="NGW29" s="80"/>
      <c r="NGX29" s="80"/>
      <c r="NGY29" s="80"/>
      <c r="NGZ29" s="80"/>
      <c r="NHA29" s="80"/>
      <c r="NHB29" s="80"/>
      <c r="NHC29" s="80"/>
      <c r="NHD29" s="80"/>
      <c r="NHE29" s="80"/>
      <c r="NHF29" s="80"/>
      <c r="NHG29" s="80"/>
      <c r="NHH29" s="80"/>
      <c r="NHI29" s="80"/>
      <c r="NHJ29" s="80"/>
      <c r="NHK29" s="80"/>
      <c r="NHL29" s="80"/>
      <c r="NHM29" s="80"/>
      <c r="NHN29" s="80"/>
      <c r="NHO29" s="80"/>
      <c r="NHP29" s="80"/>
      <c r="NHQ29" s="80"/>
      <c r="NHR29" s="80"/>
      <c r="NHS29" s="80"/>
      <c r="NHT29" s="80"/>
      <c r="NHU29" s="80"/>
      <c r="NHV29" s="80"/>
      <c r="NHW29" s="80"/>
      <c r="NHX29" s="80"/>
      <c r="NHY29" s="80"/>
      <c r="NHZ29" s="80"/>
      <c r="NIA29" s="80"/>
      <c r="NIB29" s="80"/>
      <c r="NIC29" s="80"/>
      <c r="NID29" s="80"/>
      <c r="NIE29" s="80"/>
      <c r="NIF29" s="80"/>
      <c r="NIG29" s="80"/>
      <c r="NIH29" s="80"/>
      <c r="NII29" s="80"/>
      <c r="NIJ29" s="80"/>
      <c r="NIK29" s="80"/>
      <c r="NIL29" s="80"/>
      <c r="NIM29" s="80"/>
      <c r="NIN29" s="80"/>
      <c r="NIS29" s="80"/>
      <c r="NIT29" s="80"/>
      <c r="NIU29" s="80"/>
      <c r="NIV29" s="80"/>
      <c r="NIW29" s="80"/>
      <c r="NIX29" s="80"/>
      <c r="NIY29" s="80"/>
      <c r="NIZ29" s="80"/>
      <c r="NJA29" s="80"/>
      <c r="NJB29" s="80"/>
      <c r="NJC29" s="80"/>
      <c r="NKU29" s="80"/>
      <c r="NKV29" s="80"/>
      <c r="NKW29" s="80"/>
      <c r="NKX29" s="80"/>
      <c r="NKY29" s="80"/>
      <c r="NKZ29" s="80"/>
      <c r="NLA29" s="80"/>
      <c r="NLB29" s="80"/>
      <c r="NLC29" s="80"/>
      <c r="NLD29" s="80"/>
      <c r="NLE29" s="80"/>
      <c r="NLF29" s="80"/>
      <c r="NLG29" s="80"/>
      <c r="NLH29" s="80"/>
      <c r="NLI29" s="80"/>
      <c r="NLJ29" s="80"/>
      <c r="NLK29" s="80"/>
      <c r="NLL29" s="80"/>
      <c r="NLM29" s="80"/>
      <c r="NLN29" s="80"/>
      <c r="NLO29" s="80"/>
      <c r="NLP29" s="80"/>
      <c r="NLQ29" s="80"/>
      <c r="NLR29" s="80"/>
      <c r="NLS29" s="80"/>
      <c r="NLT29" s="80"/>
      <c r="NLU29" s="80"/>
      <c r="NLV29" s="80"/>
      <c r="NLW29" s="80"/>
      <c r="NLX29" s="80"/>
      <c r="NLY29" s="80"/>
      <c r="NLZ29" s="80"/>
      <c r="NMA29" s="80"/>
      <c r="NMB29" s="80"/>
      <c r="NMC29" s="80"/>
      <c r="NMD29" s="80"/>
      <c r="NME29" s="80"/>
      <c r="NMF29" s="80"/>
      <c r="NMG29" s="80"/>
      <c r="NMH29" s="80"/>
      <c r="NMI29" s="80"/>
      <c r="NMJ29" s="80"/>
      <c r="NMK29" s="80"/>
      <c r="NML29" s="80"/>
      <c r="NMM29" s="80"/>
      <c r="NMN29" s="80"/>
      <c r="NMO29" s="80"/>
      <c r="NMP29" s="80"/>
      <c r="NMQ29" s="80"/>
      <c r="NMR29" s="80"/>
      <c r="NMS29" s="80"/>
      <c r="NMT29" s="80"/>
      <c r="NMU29" s="80"/>
      <c r="NMV29" s="80"/>
      <c r="NMW29" s="80"/>
      <c r="NMX29" s="80"/>
      <c r="NMY29" s="80"/>
      <c r="NMZ29" s="80"/>
      <c r="NNA29" s="80"/>
      <c r="NNB29" s="80"/>
      <c r="NNC29" s="80"/>
      <c r="NND29" s="80"/>
      <c r="NNE29" s="80"/>
      <c r="NNF29" s="80"/>
      <c r="NNG29" s="80"/>
      <c r="NNH29" s="80"/>
      <c r="NNI29" s="80"/>
      <c r="NNJ29" s="80"/>
      <c r="NNK29" s="80"/>
      <c r="NNL29" s="80"/>
      <c r="NNM29" s="80"/>
      <c r="NNN29" s="80"/>
      <c r="NNO29" s="80"/>
      <c r="NNP29" s="80"/>
      <c r="NNQ29" s="80"/>
      <c r="NNR29" s="80"/>
      <c r="NNS29" s="80"/>
      <c r="NNT29" s="80"/>
      <c r="NNU29" s="80"/>
      <c r="NNV29" s="80"/>
      <c r="NNW29" s="80"/>
      <c r="NNX29" s="80"/>
      <c r="NNY29" s="80"/>
      <c r="NNZ29" s="80"/>
      <c r="NOA29" s="80"/>
      <c r="NOB29" s="80"/>
      <c r="NOC29" s="80"/>
      <c r="NOD29" s="80"/>
      <c r="NOE29" s="80"/>
      <c r="NOF29" s="80"/>
      <c r="NOG29" s="80"/>
      <c r="NOH29" s="80"/>
      <c r="NOI29" s="80"/>
      <c r="NOJ29" s="80"/>
      <c r="NOK29" s="80"/>
      <c r="NOL29" s="80"/>
      <c r="NOM29" s="80"/>
      <c r="NON29" s="80"/>
      <c r="NOO29" s="80"/>
      <c r="NOP29" s="80"/>
      <c r="NOQ29" s="80"/>
      <c r="NOR29" s="80"/>
      <c r="NOS29" s="80"/>
      <c r="NOT29" s="80"/>
      <c r="NOU29" s="80"/>
      <c r="NOV29" s="80"/>
      <c r="NOW29" s="80"/>
      <c r="NOX29" s="80"/>
      <c r="NOY29" s="80"/>
      <c r="NOZ29" s="80"/>
      <c r="NPA29" s="80"/>
      <c r="NPB29" s="80"/>
      <c r="NPC29" s="80"/>
      <c r="NPD29" s="80"/>
      <c r="NPE29" s="80"/>
      <c r="NPF29" s="80"/>
      <c r="NPG29" s="80"/>
      <c r="NPH29" s="80"/>
      <c r="NPI29" s="80"/>
      <c r="NPJ29" s="80"/>
      <c r="NPK29" s="80"/>
      <c r="NPL29" s="80"/>
      <c r="NPM29" s="80"/>
      <c r="NPN29" s="80"/>
      <c r="NPO29" s="80"/>
      <c r="NPP29" s="80"/>
      <c r="NPQ29" s="80"/>
      <c r="NPR29" s="80"/>
      <c r="NPS29" s="80"/>
      <c r="NPT29" s="80"/>
      <c r="NPU29" s="80"/>
      <c r="NPV29" s="80"/>
      <c r="NPW29" s="80"/>
      <c r="NPX29" s="80"/>
      <c r="NPY29" s="80"/>
      <c r="NPZ29" s="80"/>
      <c r="NQA29" s="80"/>
      <c r="NQB29" s="80"/>
      <c r="NQC29" s="80"/>
      <c r="NQD29" s="80"/>
      <c r="NQE29" s="80"/>
      <c r="NQF29" s="80"/>
      <c r="NQG29" s="80"/>
      <c r="NQH29" s="80"/>
      <c r="NQI29" s="80"/>
      <c r="NQJ29" s="80"/>
      <c r="NQK29" s="80"/>
      <c r="NQL29" s="80"/>
      <c r="NQM29" s="80"/>
      <c r="NQN29" s="80"/>
      <c r="NQO29" s="80"/>
      <c r="NQP29" s="80"/>
      <c r="NQQ29" s="80"/>
      <c r="NQR29" s="80"/>
      <c r="NQS29" s="80"/>
      <c r="NQT29" s="80"/>
      <c r="NQU29" s="80"/>
      <c r="NQV29" s="80"/>
      <c r="NQW29" s="80"/>
      <c r="NQX29" s="80"/>
      <c r="NQY29" s="80"/>
      <c r="NQZ29" s="80"/>
      <c r="NRA29" s="80"/>
      <c r="NRB29" s="80"/>
      <c r="NRC29" s="80"/>
      <c r="NRD29" s="80"/>
      <c r="NRE29" s="80"/>
      <c r="NRF29" s="80"/>
      <c r="NRG29" s="80"/>
      <c r="NRH29" s="80"/>
      <c r="NRI29" s="80"/>
      <c r="NRJ29" s="80"/>
      <c r="NRK29" s="80"/>
      <c r="NRL29" s="80"/>
      <c r="NRM29" s="80"/>
      <c r="NRN29" s="80"/>
      <c r="NRO29" s="80"/>
      <c r="NRP29" s="80"/>
      <c r="NRQ29" s="80"/>
      <c r="NRR29" s="80"/>
      <c r="NRS29" s="80"/>
      <c r="NRT29" s="80"/>
      <c r="NRU29" s="80"/>
      <c r="NRV29" s="80"/>
      <c r="NRW29" s="80"/>
      <c r="NRX29" s="80"/>
      <c r="NRY29" s="80"/>
      <c r="NRZ29" s="80"/>
      <c r="NSA29" s="80"/>
      <c r="NSB29" s="80"/>
      <c r="NSC29" s="80"/>
      <c r="NSD29" s="80"/>
      <c r="NSE29" s="80"/>
      <c r="NSF29" s="80"/>
      <c r="NSG29" s="80"/>
      <c r="NSH29" s="80"/>
      <c r="NSI29" s="80"/>
      <c r="NSJ29" s="80"/>
      <c r="NSO29" s="80"/>
      <c r="NSP29" s="80"/>
      <c r="NSQ29" s="80"/>
      <c r="NSR29" s="80"/>
      <c r="NSS29" s="80"/>
      <c r="NST29" s="80"/>
      <c r="NSU29" s="80"/>
      <c r="NSV29" s="80"/>
      <c r="NSW29" s="80"/>
      <c r="NSX29" s="80"/>
      <c r="NSY29" s="80"/>
      <c r="NUQ29" s="80"/>
      <c r="NUR29" s="80"/>
      <c r="NUS29" s="80"/>
      <c r="NUT29" s="80"/>
      <c r="NUU29" s="80"/>
      <c r="NUV29" s="80"/>
      <c r="NUW29" s="80"/>
      <c r="NUX29" s="80"/>
      <c r="NUY29" s="80"/>
      <c r="NUZ29" s="80"/>
      <c r="NVA29" s="80"/>
      <c r="NVB29" s="80"/>
      <c r="NVC29" s="80"/>
      <c r="NVD29" s="80"/>
      <c r="NVE29" s="80"/>
      <c r="NVF29" s="80"/>
      <c r="NVG29" s="80"/>
      <c r="NVH29" s="80"/>
      <c r="NVI29" s="80"/>
      <c r="NVJ29" s="80"/>
      <c r="NVK29" s="80"/>
      <c r="NVL29" s="80"/>
      <c r="NVM29" s="80"/>
      <c r="NVN29" s="80"/>
      <c r="NVO29" s="80"/>
      <c r="NVP29" s="80"/>
      <c r="NVQ29" s="80"/>
      <c r="NVR29" s="80"/>
      <c r="NVS29" s="80"/>
      <c r="NVT29" s="80"/>
      <c r="NVU29" s="80"/>
      <c r="NVV29" s="80"/>
      <c r="NVW29" s="80"/>
      <c r="NVX29" s="80"/>
      <c r="NVY29" s="80"/>
      <c r="NVZ29" s="80"/>
      <c r="NWA29" s="80"/>
      <c r="NWB29" s="80"/>
      <c r="NWC29" s="80"/>
      <c r="NWD29" s="80"/>
      <c r="NWE29" s="80"/>
      <c r="NWF29" s="80"/>
      <c r="NWG29" s="80"/>
      <c r="NWH29" s="80"/>
      <c r="NWI29" s="80"/>
      <c r="NWJ29" s="80"/>
      <c r="NWK29" s="80"/>
      <c r="NWL29" s="80"/>
      <c r="NWM29" s="80"/>
      <c r="NWN29" s="80"/>
      <c r="NWO29" s="80"/>
      <c r="NWP29" s="80"/>
      <c r="NWQ29" s="80"/>
      <c r="NWR29" s="80"/>
      <c r="NWS29" s="80"/>
      <c r="NWT29" s="80"/>
      <c r="NWU29" s="80"/>
      <c r="NWV29" s="80"/>
      <c r="NWW29" s="80"/>
      <c r="NWX29" s="80"/>
      <c r="NWY29" s="80"/>
      <c r="NWZ29" s="80"/>
      <c r="NXA29" s="80"/>
      <c r="NXB29" s="80"/>
      <c r="NXC29" s="80"/>
      <c r="NXD29" s="80"/>
      <c r="NXE29" s="80"/>
      <c r="NXF29" s="80"/>
      <c r="NXG29" s="80"/>
      <c r="NXH29" s="80"/>
      <c r="NXI29" s="80"/>
      <c r="NXJ29" s="80"/>
      <c r="NXK29" s="80"/>
      <c r="NXL29" s="80"/>
      <c r="NXM29" s="80"/>
      <c r="NXN29" s="80"/>
      <c r="NXO29" s="80"/>
      <c r="NXP29" s="80"/>
      <c r="NXQ29" s="80"/>
      <c r="NXR29" s="80"/>
      <c r="NXS29" s="80"/>
      <c r="NXT29" s="80"/>
      <c r="NXU29" s="80"/>
      <c r="NXV29" s="80"/>
      <c r="NXW29" s="80"/>
      <c r="NXX29" s="80"/>
      <c r="NXY29" s="80"/>
      <c r="NXZ29" s="80"/>
      <c r="NYA29" s="80"/>
      <c r="NYB29" s="80"/>
      <c r="NYC29" s="80"/>
      <c r="NYD29" s="80"/>
      <c r="NYE29" s="80"/>
      <c r="NYF29" s="80"/>
      <c r="NYG29" s="80"/>
      <c r="NYH29" s="80"/>
      <c r="NYI29" s="80"/>
      <c r="NYJ29" s="80"/>
      <c r="NYK29" s="80"/>
      <c r="NYL29" s="80"/>
      <c r="NYM29" s="80"/>
      <c r="NYN29" s="80"/>
      <c r="NYO29" s="80"/>
      <c r="NYP29" s="80"/>
      <c r="NYQ29" s="80"/>
      <c r="NYR29" s="80"/>
      <c r="NYS29" s="80"/>
      <c r="NYT29" s="80"/>
      <c r="NYU29" s="80"/>
      <c r="NYV29" s="80"/>
      <c r="NYW29" s="80"/>
      <c r="NYX29" s="80"/>
      <c r="NYY29" s="80"/>
      <c r="NYZ29" s="80"/>
      <c r="NZA29" s="80"/>
      <c r="NZB29" s="80"/>
      <c r="NZC29" s="80"/>
      <c r="NZD29" s="80"/>
      <c r="NZE29" s="80"/>
      <c r="NZF29" s="80"/>
      <c r="NZG29" s="80"/>
      <c r="NZH29" s="80"/>
      <c r="NZI29" s="80"/>
      <c r="NZJ29" s="80"/>
      <c r="NZK29" s="80"/>
      <c r="NZL29" s="80"/>
      <c r="NZM29" s="80"/>
      <c r="NZN29" s="80"/>
      <c r="NZO29" s="80"/>
      <c r="NZP29" s="80"/>
      <c r="NZQ29" s="80"/>
      <c r="NZR29" s="80"/>
      <c r="NZS29" s="80"/>
      <c r="NZT29" s="80"/>
      <c r="NZU29" s="80"/>
      <c r="NZV29" s="80"/>
      <c r="NZW29" s="80"/>
      <c r="NZX29" s="80"/>
      <c r="NZY29" s="80"/>
      <c r="NZZ29" s="80"/>
      <c r="OAA29" s="80"/>
      <c r="OAB29" s="80"/>
      <c r="OAC29" s="80"/>
      <c r="OAD29" s="80"/>
      <c r="OAE29" s="80"/>
      <c r="OAF29" s="80"/>
      <c r="OAG29" s="80"/>
      <c r="OAH29" s="80"/>
      <c r="OAI29" s="80"/>
      <c r="OAJ29" s="80"/>
      <c r="OAK29" s="80"/>
      <c r="OAL29" s="80"/>
      <c r="OAM29" s="80"/>
      <c r="OAN29" s="80"/>
      <c r="OAO29" s="80"/>
      <c r="OAP29" s="80"/>
      <c r="OAQ29" s="80"/>
      <c r="OAR29" s="80"/>
      <c r="OAS29" s="80"/>
      <c r="OAT29" s="80"/>
      <c r="OAU29" s="80"/>
      <c r="OAV29" s="80"/>
      <c r="OAW29" s="80"/>
      <c r="OAX29" s="80"/>
      <c r="OAY29" s="80"/>
      <c r="OAZ29" s="80"/>
      <c r="OBA29" s="80"/>
      <c r="OBB29" s="80"/>
      <c r="OBC29" s="80"/>
      <c r="OBD29" s="80"/>
      <c r="OBE29" s="80"/>
      <c r="OBF29" s="80"/>
      <c r="OBG29" s="80"/>
      <c r="OBH29" s="80"/>
      <c r="OBI29" s="80"/>
      <c r="OBJ29" s="80"/>
      <c r="OBK29" s="80"/>
      <c r="OBL29" s="80"/>
      <c r="OBM29" s="80"/>
      <c r="OBN29" s="80"/>
      <c r="OBO29" s="80"/>
      <c r="OBP29" s="80"/>
      <c r="OBQ29" s="80"/>
      <c r="OBR29" s="80"/>
      <c r="OBS29" s="80"/>
      <c r="OBT29" s="80"/>
      <c r="OBU29" s="80"/>
      <c r="OBV29" s="80"/>
      <c r="OBW29" s="80"/>
      <c r="OBX29" s="80"/>
      <c r="OBY29" s="80"/>
      <c r="OBZ29" s="80"/>
      <c r="OCA29" s="80"/>
      <c r="OCB29" s="80"/>
      <c r="OCC29" s="80"/>
      <c r="OCD29" s="80"/>
      <c r="OCE29" s="80"/>
      <c r="OCF29" s="80"/>
      <c r="OCK29" s="80"/>
      <c r="OCL29" s="80"/>
      <c r="OCM29" s="80"/>
      <c r="OCN29" s="80"/>
      <c r="OCO29" s="80"/>
      <c r="OCP29" s="80"/>
      <c r="OCQ29" s="80"/>
      <c r="OCR29" s="80"/>
      <c r="OCS29" s="80"/>
      <c r="OCT29" s="80"/>
      <c r="OCU29" s="80"/>
      <c r="OEM29" s="80"/>
      <c r="OEN29" s="80"/>
      <c r="OEO29" s="80"/>
      <c r="OEP29" s="80"/>
      <c r="OEQ29" s="80"/>
      <c r="OER29" s="80"/>
      <c r="OES29" s="80"/>
      <c r="OET29" s="80"/>
      <c r="OEU29" s="80"/>
      <c r="OEV29" s="80"/>
      <c r="OEW29" s="80"/>
      <c r="OEX29" s="80"/>
      <c r="OEY29" s="80"/>
      <c r="OEZ29" s="80"/>
      <c r="OFA29" s="80"/>
      <c r="OFB29" s="80"/>
      <c r="OFC29" s="80"/>
      <c r="OFD29" s="80"/>
      <c r="OFE29" s="80"/>
      <c r="OFF29" s="80"/>
      <c r="OFG29" s="80"/>
      <c r="OFH29" s="80"/>
      <c r="OFI29" s="80"/>
      <c r="OFJ29" s="80"/>
      <c r="OFK29" s="80"/>
      <c r="OFL29" s="80"/>
      <c r="OFM29" s="80"/>
      <c r="OFN29" s="80"/>
      <c r="OFO29" s="80"/>
      <c r="OFP29" s="80"/>
      <c r="OFQ29" s="80"/>
      <c r="OFR29" s="80"/>
      <c r="OFS29" s="80"/>
      <c r="OFT29" s="80"/>
      <c r="OFU29" s="80"/>
      <c r="OFV29" s="80"/>
      <c r="OFW29" s="80"/>
      <c r="OFX29" s="80"/>
      <c r="OFY29" s="80"/>
      <c r="OFZ29" s="80"/>
      <c r="OGA29" s="80"/>
      <c r="OGB29" s="80"/>
      <c r="OGC29" s="80"/>
      <c r="OGD29" s="80"/>
      <c r="OGE29" s="80"/>
      <c r="OGF29" s="80"/>
      <c r="OGG29" s="80"/>
      <c r="OGH29" s="80"/>
      <c r="OGI29" s="80"/>
      <c r="OGJ29" s="80"/>
      <c r="OGK29" s="80"/>
      <c r="OGL29" s="80"/>
      <c r="OGM29" s="80"/>
      <c r="OGN29" s="80"/>
      <c r="OGO29" s="80"/>
      <c r="OGP29" s="80"/>
      <c r="OGQ29" s="80"/>
      <c r="OGR29" s="80"/>
      <c r="OGS29" s="80"/>
      <c r="OGT29" s="80"/>
      <c r="OGU29" s="80"/>
      <c r="OGV29" s="80"/>
      <c r="OGW29" s="80"/>
      <c r="OGX29" s="80"/>
      <c r="OGY29" s="80"/>
      <c r="OGZ29" s="80"/>
      <c r="OHA29" s="80"/>
      <c r="OHB29" s="80"/>
      <c r="OHC29" s="80"/>
      <c r="OHD29" s="80"/>
      <c r="OHE29" s="80"/>
      <c r="OHF29" s="80"/>
      <c r="OHG29" s="80"/>
      <c r="OHH29" s="80"/>
      <c r="OHI29" s="80"/>
      <c r="OHJ29" s="80"/>
      <c r="OHK29" s="80"/>
      <c r="OHL29" s="80"/>
      <c r="OHM29" s="80"/>
      <c r="OHN29" s="80"/>
      <c r="OHO29" s="80"/>
      <c r="OHP29" s="80"/>
      <c r="OHQ29" s="80"/>
      <c r="OHR29" s="80"/>
      <c r="OHS29" s="80"/>
      <c r="OHT29" s="80"/>
      <c r="OHU29" s="80"/>
      <c r="OHV29" s="80"/>
      <c r="OHW29" s="80"/>
      <c r="OHX29" s="80"/>
      <c r="OHY29" s="80"/>
      <c r="OHZ29" s="80"/>
      <c r="OIA29" s="80"/>
      <c r="OIB29" s="80"/>
      <c r="OIC29" s="80"/>
      <c r="OID29" s="80"/>
      <c r="OIE29" s="80"/>
      <c r="OIF29" s="80"/>
      <c r="OIG29" s="80"/>
      <c r="OIH29" s="80"/>
      <c r="OII29" s="80"/>
      <c r="OIJ29" s="80"/>
      <c r="OIK29" s="80"/>
      <c r="OIL29" s="80"/>
      <c r="OIM29" s="80"/>
      <c r="OIN29" s="80"/>
      <c r="OIO29" s="80"/>
      <c r="OIP29" s="80"/>
      <c r="OIQ29" s="80"/>
      <c r="OIR29" s="80"/>
      <c r="OIS29" s="80"/>
      <c r="OIT29" s="80"/>
      <c r="OIU29" s="80"/>
      <c r="OIV29" s="80"/>
      <c r="OIW29" s="80"/>
      <c r="OIX29" s="80"/>
      <c r="OIY29" s="80"/>
      <c r="OIZ29" s="80"/>
      <c r="OJA29" s="80"/>
      <c r="OJB29" s="80"/>
      <c r="OJC29" s="80"/>
      <c r="OJD29" s="80"/>
      <c r="OJE29" s="80"/>
      <c r="OJF29" s="80"/>
      <c r="OJG29" s="80"/>
      <c r="OJH29" s="80"/>
      <c r="OJI29" s="80"/>
      <c r="OJJ29" s="80"/>
      <c r="OJK29" s="80"/>
      <c r="OJL29" s="80"/>
      <c r="OJM29" s="80"/>
      <c r="OJN29" s="80"/>
      <c r="OJO29" s="80"/>
      <c r="OJP29" s="80"/>
      <c r="OJQ29" s="80"/>
      <c r="OJR29" s="80"/>
      <c r="OJS29" s="80"/>
      <c r="OJT29" s="80"/>
      <c r="OJU29" s="80"/>
      <c r="OJV29" s="80"/>
      <c r="OJW29" s="80"/>
      <c r="OJX29" s="80"/>
      <c r="OJY29" s="80"/>
      <c r="OJZ29" s="80"/>
      <c r="OKA29" s="80"/>
      <c r="OKB29" s="80"/>
      <c r="OKC29" s="80"/>
      <c r="OKD29" s="80"/>
      <c r="OKE29" s="80"/>
      <c r="OKF29" s="80"/>
      <c r="OKG29" s="80"/>
      <c r="OKH29" s="80"/>
      <c r="OKI29" s="80"/>
      <c r="OKJ29" s="80"/>
      <c r="OKK29" s="80"/>
      <c r="OKL29" s="80"/>
      <c r="OKM29" s="80"/>
      <c r="OKN29" s="80"/>
      <c r="OKO29" s="80"/>
      <c r="OKP29" s="80"/>
      <c r="OKQ29" s="80"/>
      <c r="OKR29" s="80"/>
      <c r="OKS29" s="80"/>
      <c r="OKT29" s="80"/>
      <c r="OKU29" s="80"/>
      <c r="OKV29" s="80"/>
      <c r="OKW29" s="80"/>
      <c r="OKX29" s="80"/>
      <c r="OKY29" s="80"/>
      <c r="OKZ29" s="80"/>
      <c r="OLA29" s="80"/>
      <c r="OLB29" s="80"/>
      <c r="OLC29" s="80"/>
      <c r="OLD29" s="80"/>
      <c r="OLE29" s="80"/>
      <c r="OLF29" s="80"/>
      <c r="OLG29" s="80"/>
      <c r="OLH29" s="80"/>
      <c r="OLI29" s="80"/>
      <c r="OLJ29" s="80"/>
      <c r="OLK29" s="80"/>
      <c r="OLL29" s="80"/>
      <c r="OLM29" s="80"/>
      <c r="OLN29" s="80"/>
      <c r="OLO29" s="80"/>
      <c r="OLP29" s="80"/>
      <c r="OLQ29" s="80"/>
      <c r="OLR29" s="80"/>
      <c r="OLS29" s="80"/>
      <c r="OLT29" s="80"/>
      <c r="OLU29" s="80"/>
      <c r="OLV29" s="80"/>
      <c r="OLW29" s="80"/>
      <c r="OLX29" s="80"/>
      <c r="OLY29" s="80"/>
      <c r="OLZ29" s="80"/>
      <c r="OMA29" s="80"/>
      <c r="OMB29" s="80"/>
      <c r="OMG29" s="80"/>
      <c r="OMH29" s="80"/>
      <c r="OMI29" s="80"/>
      <c r="OMJ29" s="80"/>
      <c r="OMK29" s="80"/>
      <c r="OML29" s="80"/>
      <c r="OMM29" s="80"/>
      <c r="OMN29" s="80"/>
      <c r="OMO29" s="80"/>
      <c r="OMP29" s="80"/>
      <c r="OMQ29" s="80"/>
      <c r="OOI29" s="80"/>
      <c r="OOJ29" s="80"/>
      <c r="OOK29" s="80"/>
      <c r="OOL29" s="80"/>
      <c r="OOM29" s="80"/>
      <c r="OON29" s="80"/>
      <c r="OOO29" s="80"/>
      <c r="OOP29" s="80"/>
      <c r="OOQ29" s="80"/>
      <c r="OOR29" s="80"/>
      <c r="OOS29" s="80"/>
      <c r="OOT29" s="80"/>
      <c r="OOU29" s="80"/>
      <c r="OOV29" s="80"/>
      <c r="OOW29" s="80"/>
      <c r="OOX29" s="80"/>
      <c r="OOY29" s="80"/>
      <c r="OOZ29" s="80"/>
      <c r="OPA29" s="80"/>
      <c r="OPB29" s="80"/>
      <c r="OPC29" s="80"/>
      <c r="OPD29" s="80"/>
      <c r="OPE29" s="80"/>
      <c r="OPF29" s="80"/>
      <c r="OPG29" s="80"/>
      <c r="OPH29" s="80"/>
      <c r="OPI29" s="80"/>
      <c r="OPJ29" s="80"/>
      <c r="OPK29" s="80"/>
      <c r="OPL29" s="80"/>
      <c r="OPM29" s="80"/>
      <c r="OPN29" s="80"/>
      <c r="OPO29" s="80"/>
      <c r="OPP29" s="80"/>
      <c r="OPQ29" s="80"/>
      <c r="OPR29" s="80"/>
      <c r="OPS29" s="80"/>
      <c r="OPT29" s="80"/>
      <c r="OPU29" s="80"/>
      <c r="OPV29" s="80"/>
      <c r="OPW29" s="80"/>
      <c r="OPX29" s="80"/>
      <c r="OPY29" s="80"/>
      <c r="OPZ29" s="80"/>
      <c r="OQA29" s="80"/>
      <c r="OQB29" s="80"/>
      <c r="OQC29" s="80"/>
      <c r="OQD29" s="80"/>
      <c r="OQE29" s="80"/>
      <c r="OQF29" s="80"/>
      <c r="OQG29" s="80"/>
      <c r="OQH29" s="80"/>
      <c r="OQI29" s="80"/>
      <c r="OQJ29" s="80"/>
      <c r="OQK29" s="80"/>
      <c r="OQL29" s="80"/>
      <c r="OQM29" s="80"/>
      <c r="OQN29" s="80"/>
      <c r="OQO29" s="80"/>
      <c r="OQP29" s="80"/>
      <c r="OQQ29" s="80"/>
      <c r="OQR29" s="80"/>
      <c r="OQS29" s="80"/>
      <c r="OQT29" s="80"/>
      <c r="OQU29" s="80"/>
      <c r="OQV29" s="80"/>
      <c r="OQW29" s="80"/>
      <c r="OQX29" s="80"/>
      <c r="OQY29" s="80"/>
      <c r="OQZ29" s="80"/>
      <c r="ORA29" s="80"/>
      <c r="ORB29" s="80"/>
      <c r="ORC29" s="80"/>
      <c r="ORD29" s="80"/>
      <c r="ORE29" s="80"/>
      <c r="ORF29" s="80"/>
      <c r="ORG29" s="80"/>
      <c r="ORH29" s="80"/>
      <c r="ORI29" s="80"/>
      <c r="ORJ29" s="80"/>
      <c r="ORK29" s="80"/>
      <c r="ORL29" s="80"/>
      <c r="ORM29" s="80"/>
      <c r="ORN29" s="80"/>
      <c r="ORO29" s="80"/>
      <c r="ORP29" s="80"/>
      <c r="ORQ29" s="80"/>
      <c r="ORR29" s="80"/>
      <c r="ORS29" s="80"/>
      <c r="ORT29" s="80"/>
      <c r="ORU29" s="80"/>
      <c r="ORV29" s="80"/>
      <c r="ORW29" s="80"/>
      <c r="ORX29" s="80"/>
      <c r="ORY29" s="80"/>
      <c r="ORZ29" s="80"/>
      <c r="OSA29" s="80"/>
      <c r="OSB29" s="80"/>
      <c r="OSC29" s="80"/>
      <c r="OSD29" s="80"/>
      <c r="OSE29" s="80"/>
      <c r="OSF29" s="80"/>
      <c r="OSG29" s="80"/>
      <c r="OSH29" s="80"/>
      <c r="OSI29" s="80"/>
      <c r="OSJ29" s="80"/>
      <c r="OSK29" s="80"/>
      <c r="OSL29" s="80"/>
      <c r="OSM29" s="80"/>
      <c r="OSN29" s="80"/>
      <c r="OSO29" s="80"/>
      <c r="OSP29" s="80"/>
      <c r="OSQ29" s="80"/>
      <c r="OSR29" s="80"/>
      <c r="OSS29" s="80"/>
      <c r="OST29" s="80"/>
      <c r="OSU29" s="80"/>
      <c r="OSV29" s="80"/>
      <c r="OSW29" s="80"/>
      <c r="OSX29" s="80"/>
      <c r="OSY29" s="80"/>
      <c r="OSZ29" s="80"/>
      <c r="OTA29" s="80"/>
      <c r="OTB29" s="80"/>
      <c r="OTC29" s="80"/>
      <c r="OTD29" s="80"/>
      <c r="OTE29" s="80"/>
      <c r="OTF29" s="80"/>
      <c r="OTG29" s="80"/>
      <c r="OTH29" s="80"/>
      <c r="OTI29" s="80"/>
      <c r="OTJ29" s="80"/>
      <c r="OTK29" s="80"/>
      <c r="OTL29" s="80"/>
      <c r="OTM29" s="80"/>
      <c r="OTN29" s="80"/>
      <c r="OTO29" s="80"/>
      <c r="OTP29" s="80"/>
      <c r="OTQ29" s="80"/>
      <c r="OTR29" s="80"/>
      <c r="OTS29" s="80"/>
      <c r="OTT29" s="80"/>
      <c r="OTU29" s="80"/>
      <c r="OTV29" s="80"/>
      <c r="OTW29" s="80"/>
      <c r="OTX29" s="80"/>
      <c r="OTY29" s="80"/>
      <c r="OTZ29" s="80"/>
      <c r="OUA29" s="80"/>
      <c r="OUB29" s="80"/>
      <c r="OUC29" s="80"/>
      <c r="OUD29" s="80"/>
      <c r="OUE29" s="80"/>
      <c r="OUF29" s="80"/>
      <c r="OUG29" s="80"/>
      <c r="OUH29" s="80"/>
      <c r="OUI29" s="80"/>
      <c r="OUJ29" s="80"/>
      <c r="OUK29" s="80"/>
      <c r="OUL29" s="80"/>
      <c r="OUM29" s="80"/>
      <c r="OUN29" s="80"/>
      <c r="OUO29" s="80"/>
      <c r="OUP29" s="80"/>
      <c r="OUQ29" s="80"/>
      <c r="OUR29" s="80"/>
      <c r="OUS29" s="80"/>
      <c r="OUT29" s="80"/>
      <c r="OUU29" s="80"/>
      <c r="OUV29" s="80"/>
      <c r="OUW29" s="80"/>
      <c r="OUX29" s="80"/>
      <c r="OUY29" s="80"/>
      <c r="OUZ29" s="80"/>
      <c r="OVA29" s="80"/>
      <c r="OVB29" s="80"/>
      <c r="OVC29" s="80"/>
      <c r="OVD29" s="80"/>
      <c r="OVE29" s="80"/>
      <c r="OVF29" s="80"/>
      <c r="OVG29" s="80"/>
      <c r="OVH29" s="80"/>
      <c r="OVI29" s="80"/>
      <c r="OVJ29" s="80"/>
      <c r="OVK29" s="80"/>
      <c r="OVL29" s="80"/>
      <c r="OVM29" s="80"/>
      <c r="OVN29" s="80"/>
      <c r="OVO29" s="80"/>
      <c r="OVP29" s="80"/>
      <c r="OVQ29" s="80"/>
      <c r="OVR29" s="80"/>
      <c r="OVS29" s="80"/>
      <c r="OVT29" s="80"/>
      <c r="OVU29" s="80"/>
      <c r="OVV29" s="80"/>
      <c r="OVW29" s="80"/>
      <c r="OVX29" s="80"/>
      <c r="OWC29" s="80"/>
      <c r="OWD29" s="80"/>
      <c r="OWE29" s="80"/>
      <c r="OWF29" s="80"/>
      <c r="OWG29" s="80"/>
      <c r="OWH29" s="80"/>
      <c r="OWI29" s="80"/>
      <c r="OWJ29" s="80"/>
      <c r="OWK29" s="80"/>
      <c r="OWL29" s="80"/>
      <c r="OWM29" s="80"/>
      <c r="OYE29" s="80"/>
      <c r="OYF29" s="80"/>
      <c r="OYG29" s="80"/>
      <c r="OYH29" s="80"/>
      <c r="OYI29" s="80"/>
      <c r="OYJ29" s="80"/>
      <c r="OYK29" s="80"/>
      <c r="OYL29" s="80"/>
      <c r="OYM29" s="80"/>
      <c r="OYN29" s="80"/>
      <c r="OYO29" s="80"/>
      <c r="OYP29" s="80"/>
      <c r="OYQ29" s="80"/>
      <c r="OYR29" s="80"/>
      <c r="OYS29" s="80"/>
      <c r="OYT29" s="80"/>
      <c r="OYU29" s="80"/>
      <c r="OYV29" s="80"/>
      <c r="OYW29" s="80"/>
      <c r="OYX29" s="80"/>
      <c r="OYY29" s="80"/>
      <c r="OYZ29" s="80"/>
      <c r="OZA29" s="80"/>
      <c r="OZB29" s="80"/>
      <c r="OZC29" s="80"/>
      <c r="OZD29" s="80"/>
      <c r="OZE29" s="80"/>
      <c r="OZF29" s="80"/>
      <c r="OZG29" s="80"/>
      <c r="OZH29" s="80"/>
      <c r="OZI29" s="80"/>
      <c r="OZJ29" s="80"/>
      <c r="OZK29" s="80"/>
      <c r="OZL29" s="80"/>
      <c r="OZM29" s="80"/>
      <c r="OZN29" s="80"/>
      <c r="OZO29" s="80"/>
      <c r="OZP29" s="80"/>
      <c r="OZQ29" s="80"/>
      <c r="OZR29" s="80"/>
      <c r="OZS29" s="80"/>
      <c r="OZT29" s="80"/>
      <c r="OZU29" s="80"/>
      <c r="OZV29" s="80"/>
      <c r="OZW29" s="80"/>
      <c r="OZX29" s="80"/>
      <c r="OZY29" s="80"/>
      <c r="OZZ29" s="80"/>
      <c r="PAA29" s="80"/>
      <c r="PAB29" s="80"/>
      <c r="PAC29" s="80"/>
      <c r="PAD29" s="80"/>
      <c r="PAE29" s="80"/>
      <c r="PAF29" s="80"/>
      <c r="PAG29" s="80"/>
      <c r="PAH29" s="80"/>
      <c r="PAI29" s="80"/>
      <c r="PAJ29" s="80"/>
      <c r="PAK29" s="80"/>
      <c r="PAL29" s="80"/>
      <c r="PAM29" s="80"/>
      <c r="PAN29" s="80"/>
      <c r="PAO29" s="80"/>
      <c r="PAP29" s="80"/>
      <c r="PAQ29" s="80"/>
      <c r="PAR29" s="80"/>
      <c r="PAS29" s="80"/>
      <c r="PAT29" s="80"/>
      <c r="PAU29" s="80"/>
      <c r="PAV29" s="80"/>
      <c r="PAW29" s="80"/>
      <c r="PAX29" s="80"/>
      <c r="PAY29" s="80"/>
      <c r="PAZ29" s="80"/>
      <c r="PBA29" s="80"/>
      <c r="PBB29" s="80"/>
      <c r="PBC29" s="80"/>
      <c r="PBD29" s="80"/>
      <c r="PBE29" s="80"/>
      <c r="PBF29" s="80"/>
      <c r="PBG29" s="80"/>
      <c r="PBH29" s="80"/>
      <c r="PBI29" s="80"/>
      <c r="PBJ29" s="80"/>
      <c r="PBK29" s="80"/>
      <c r="PBL29" s="80"/>
      <c r="PBM29" s="80"/>
      <c r="PBN29" s="80"/>
      <c r="PBO29" s="80"/>
      <c r="PBP29" s="80"/>
      <c r="PBQ29" s="80"/>
      <c r="PBR29" s="80"/>
      <c r="PBS29" s="80"/>
      <c r="PBT29" s="80"/>
      <c r="PBU29" s="80"/>
      <c r="PBV29" s="80"/>
      <c r="PBW29" s="80"/>
      <c r="PBX29" s="80"/>
      <c r="PBY29" s="80"/>
      <c r="PBZ29" s="80"/>
      <c r="PCA29" s="80"/>
      <c r="PCB29" s="80"/>
      <c r="PCC29" s="80"/>
      <c r="PCD29" s="80"/>
      <c r="PCE29" s="80"/>
      <c r="PCF29" s="80"/>
      <c r="PCG29" s="80"/>
      <c r="PCH29" s="80"/>
      <c r="PCI29" s="80"/>
      <c r="PCJ29" s="80"/>
      <c r="PCK29" s="80"/>
      <c r="PCL29" s="80"/>
      <c r="PCM29" s="80"/>
      <c r="PCN29" s="80"/>
      <c r="PCO29" s="80"/>
      <c r="PCP29" s="80"/>
      <c r="PCQ29" s="80"/>
      <c r="PCR29" s="80"/>
      <c r="PCS29" s="80"/>
      <c r="PCT29" s="80"/>
      <c r="PCU29" s="80"/>
      <c r="PCV29" s="80"/>
      <c r="PCW29" s="80"/>
      <c r="PCX29" s="80"/>
      <c r="PCY29" s="80"/>
      <c r="PCZ29" s="80"/>
      <c r="PDA29" s="80"/>
      <c r="PDB29" s="80"/>
      <c r="PDC29" s="80"/>
      <c r="PDD29" s="80"/>
      <c r="PDE29" s="80"/>
      <c r="PDF29" s="80"/>
      <c r="PDG29" s="80"/>
      <c r="PDH29" s="80"/>
      <c r="PDI29" s="80"/>
      <c r="PDJ29" s="80"/>
      <c r="PDK29" s="80"/>
      <c r="PDL29" s="80"/>
      <c r="PDM29" s="80"/>
      <c r="PDN29" s="80"/>
      <c r="PDO29" s="80"/>
      <c r="PDP29" s="80"/>
      <c r="PDQ29" s="80"/>
      <c r="PDR29" s="80"/>
      <c r="PDS29" s="80"/>
      <c r="PDT29" s="80"/>
      <c r="PDU29" s="80"/>
      <c r="PDV29" s="80"/>
      <c r="PDW29" s="80"/>
      <c r="PDX29" s="80"/>
      <c r="PDY29" s="80"/>
      <c r="PDZ29" s="80"/>
      <c r="PEA29" s="80"/>
      <c r="PEB29" s="80"/>
      <c r="PEC29" s="80"/>
      <c r="PED29" s="80"/>
      <c r="PEE29" s="80"/>
      <c r="PEF29" s="80"/>
      <c r="PEG29" s="80"/>
      <c r="PEH29" s="80"/>
      <c r="PEI29" s="80"/>
      <c r="PEJ29" s="80"/>
      <c r="PEK29" s="80"/>
      <c r="PEL29" s="80"/>
      <c r="PEM29" s="80"/>
      <c r="PEN29" s="80"/>
      <c r="PEO29" s="80"/>
      <c r="PEP29" s="80"/>
      <c r="PEQ29" s="80"/>
      <c r="PER29" s="80"/>
      <c r="PES29" s="80"/>
      <c r="PET29" s="80"/>
      <c r="PEU29" s="80"/>
      <c r="PEV29" s="80"/>
      <c r="PEW29" s="80"/>
      <c r="PEX29" s="80"/>
      <c r="PEY29" s="80"/>
      <c r="PEZ29" s="80"/>
      <c r="PFA29" s="80"/>
      <c r="PFB29" s="80"/>
      <c r="PFC29" s="80"/>
      <c r="PFD29" s="80"/>
      <c r="PFE29" s="80"/>
      <c r="PFF29" s="80"/>
      <c r="PFG29" s="80"/>
      <c r="PFH29" s="80"/>
      <c r="PFI29" s="80"/>
      <c r="PFJ29" s="80"/>
      <c r="PFK29" s="80"/>
      <c r="PFL29" s="80"/>
      <c r="PFM29" s="80"/>
      <c r="PFN29" s="80"/>
      <c r="PFO29" s="80"/>
      <c r="PFP29" s="80"/>
      <c r="PFQ29" s="80"/>
      <c r="PFR29" s="80"/>
      <c r="PFS29" s="80"/>
      <c r="PFT29" s="80"/>
      <c r="PFY29" s="80"/>
      <c r="PFZ29" s="80"/>
      <c r="PGA29" s="80"/>
      <c r="PGB29" s="80"/>
      <c r="PGC29" s="80"/>
      <c r="PGD29" s="80"/>
      <c r="PGE29" s="80"/>
      <c r="PGF29" s="80"/>
      <c r="PGG29" s="80"/>
      <c r="PGH29" s="80"/>
      <c r="PGI29" s="80"/>
      <c r="PIA29" s="80"/>
      <c r="PIB29" s="80"/>
      <c r="PIC29" s="80"/>
      <c r="PID29" s="80"/>
      <c r="PIE29" s="80"/>
      <c r="PIF29" s="80"/>
      <c r="PIG29" s="80"/>
      <c r="PIH29" s="80"/>
      <c r="PII29" s="80"/>
      <c r="PIJ29" s="80"/>
      <c r="PIK29" s="80"/>
      <c r="PIL29" s="80"/>
      <c r="PIM29" s="80"/>
      <c r="PIN29" s="80"/>
      <c r="PIO29" s="80"/>
      <c r="PIP29" s="80"/>
      <c r="PIQ29" s="80"/>
      <c r="PIR29" s="80"/>
      <c r="PIS29" s="80"/>
      <c r="PIT29" s="80"/>
      <c r="PIU29" s="80"/>
      <c r="PIV29" s="80"/>
      <c r="PIW29" s="80"/>
      <c r="PIX29" s="80"/>
      <c r="PIY29" s="80"/>
      <c r="PIZ29" s="80"/>
      <c r="PJA29" s="80"/>
      <c r="PJB29" s="80"/>
      <c r="PJC29" s="80"/>
      <c r="PJD29" s="80"/>
      <c r="PJE29" s="80"/>
      <c r="PJF29" s="80"/>
      <c r="PJG29" s="80"/>
      <c r="PJH29" s="80"/>
      <c r="PJI29" s="80"/>
      <c r="PJJ29" s="80"/>
      <c r="PJK29" s="80"/>
      <c r="PJL29" s="80"/>
      <c r="PJM29" s="80"/>
      <c r="PJN29" s="80"/>
      <c r="PJO29" s="80"/>
      <c r="PJP29" s="80"/>
      <c r="PJQ29" s="80"/>
      <c r="PJR29" s="80"/>
      <c r="PJS29" s="80"/>
      <c r="PJT29" s="80"/>
      <c r="PJU29" s="80"/>
      <c r="PJV29" s="80"/>
      <c r="PJW29" s="80"/>
      <c r="PJX29" s="80"/>
      <c r="PJY29" s="80"/>
      <c r="PJZ29" s="80"/>
      <c r="PKA29" s="80"/>
      <c r="PKB29" s="80"/>
      <c r="PKC29" s="80"/>
      <c r="PKD29" s="80"/>
      <c r="PKE29" s="80"/>
      <c r="PKF29" s="80"/>
      <c r="PKG29" s="80"/>
      <c r="PKH29" s="80"/>
      <c r="PKI29" s="80"/>
      <c r="PKJ29" s="80"/>
      <c r="PKK29" s="80"/>
      <c r="PKL29" s="80"/>
      <c r="PKM29" s="80"/>
      <c r="PKN29" s="80"/>
      <c r="PKO29" s="80"/>
      <c r="PKP29" s="80"/>
      <c r="PKQ29" s="80"/>
      <c r="PKR29" s="80"/>
      <c r="PKS29" s="80"/>
      <c r="PKT29" s="80"/>
      <c r="PKU29" s="80"/>
      <c r="PKV29" s="80"/>
      <c r="PKW29" s="80"/>
      <c r="PKX29" s="80"/>
      <c r="PKY29" s="80"/>
      <c r="PKZ29" s="80"/>
      <c r="PLA29" s="80"/>
      <c r="PLB29" s="80"/>
      <c r="PLC29" s="80"/>
      <c r="PLD29" s="80"/>
      <c r="PLE29" s="80"/>
      <c r="PLF29" s="80"/>
      <c r="PLG29" s="80"/>
      <c r="PLH29" s="80"/>
      <c r="PLI29" s="80"/>
      <c r="PLJ29" s="80"/>
      <c r="PLK29" s="80"/>
      <c r="PLL29" s="80"/>
      <c r="PLM29" s="80"/>
      <c r="PLN29" s="80"/>
      <c r="PLO29" s="80"/>
      <c r="PLP29" s="80"/>
      <c r="PLQ29" s="80"/>
      <c r="PLR29" s="80"/>
      <c r="PLS29" s="80"/>
      <c r="PLT29" s="80"/>
      <c r="PLU29" s="80"/>
      <c r="PLV29" s="80"/>
      <c r="PLW29" s="80"/>
      <c r="PLX29" s="80"/>
      <c r="PLY29" s="80"/>
      <c r="PLZ29" s="80"/>
      <c r="PMA29" s="80"/>
      <c r="PMB29" s="80"/>
      <c r="PMC29" s="80"/>
      <c r="PMD29" s="80"/>
      <c r="PME29" s="80"/>
      <c r="PMF29" s="80"/>
      <c r="PMG29" s="80"/>
      <c r="PMH29" s="80"/>
      <c r="PMI29" s="80"/>
      <c r="PMJ29" s="80"/>
      <c r="PMK29" s="80"/>
      <c r="PML29" s="80"/>
      <c r="PMM29" s="80"/>
      <c r="PMN29" s="80"/>
      <c r="PMO29" s="80"/>
      <c r="PMP29" s="80"/>
      <c r="PMQ29" s="80"/>
      <c r="PMR29" s="80"/>
      <c r="PMS29" s="80"/>
      <c r="PMT29" s="80"/>
      <c r="PMU29" s="80"/>
      <c r="PMV29" s="80"/>
      <c r="PMW29" s="80"/>
      <c r="PMX29" s="80"/>
      <c r="PMY29" s="80"/>
      <c r="PMZ29" s="80"/>
      <c r="PNA29" s="80"/>
      <c r="PNB29" s="80"/>
      <c r="PNC29" s="80"/>
      <c r="PND29" s="80"/>
      <c r="PNE29" s="80"/>
      <c r="PNF29" s="80"/>
      <c r="PNG29" s="80"/>
      <c r="PNH29" s="80"/>
      <c r="PNI29" s="80"/>
      <c r="PNJ29" s="80"/>
      <c r="PNK29" s="80"/>
      <c r="PNL29" s="80"/>
      <c r="PNM29" s="80"/>
      <c r="PNN29" s="80"/>
      <c r="PNO29" s="80"/>
      <c r="PNP29" s="80"/>
      <c r="PNQ29" s="80"/>
      <c r="PNR29" s="80"/>
      <c r="PNS29" s="80"/>
      <c r="PNT29" s="80"/>
      <c r="PNU29" s="80"/>
      <c r="PNV29" s="80"/>
      <c r="PNW29" s="80"/>
      <c r="PNX29" s="80"/>
      <c r="PNY29" s="80"/>
      <c r="PNZ29" s="80"/>
      <c r="POA29" s="80"/>
      <c r="POB29" s="80"/>
      <c r="POC29" s="80"/>
      <c r="POD29" s="80"/>
      <c r="POE29" s="80"/>
      <c r="POF29" s="80"/>
      <c r="POG29" s="80"/>
      <c r="POH29" s="80"/>
      <c r="POI29" s="80"/>
      <c r="POJ29" s="80"/>
      <c r="POK29" s="80"/>
      <c r="POL29" s="80"/>
      <c r="POM29" s="80"/>
      <c r="PON29" s="80"/>
      <c r="POO29" s="80"/>
      <c r="POP29" s="80"/>
      <c r="POQ29" s="80"/>
      <c r="POR29" s="80"/>
      <c r="POS29" s="80"/>
      <c r="POT29" s="80"/>
      <c r="POU29" s="80"/>
      <c r="POV29" s="80"/>
      <c r="POW29" s="80"/>
      <c r="POX29" s="80"/>
      <c r="POY29" s="80"/>
      <c r="POZ29" s="80"/>
      <c r="PPA29" s="80"/>
      <c r="PPB29" s="80"/>
      <c r="PPC29" s="80"/>
      <c r="PPD29" s="80"/>
      <c r="PPE29" s="80"/>
      <c r="PPF29" s="80"/>
      <c r="PPG29" s="80"/>
      <c r="PPH29" s="80"/>
      <c r="PPI29" s="80"/>
      <c r="PPJ29" s="80"/>
      <c r="PPK29" s="80"/>
      <c r="PPL29" s="80"/>
      <c r="PPM29" s="80"/>
      <c r="PPN29" s="80"/>
      <c r="PPO29" s="80"/>
      <c r="PPP29" s="80"/>
      <c r="PPU29" s="80"/>
      <c r="PPV29" s="80"/>
      <c r="PPW29" s="80"/>
      <c r="PPX29" s="80"/>
      <c r="PPY29" s="80"/>
      <c r="PPZ29" s="80"/>
      <c r="PQA29" s="80"/>
      <c r="PQB29" s="80"/>
      <c r="PQC29" s="80"/>
      <c r="PQD29" s="80"/>
      <c r="PQE29" s="80"/>
      <c r="PRW29" s="80"/>
      <c r="PRX29" s="80"/>
      <c r="PRY29" s="80"/>
      <c r="PRZ29" s="80"/>
      <c r="PSA29" s="80"/>
      <c r="PSB29" s="80"/>
      <c r="PSC29" s="80"/>
      <c r="PSD29" s="80"/>
      <c r="PSE29" s="80"/>
      <c r="PSF29" s="80"/>
      <c r="PSG29" s="80"/>
      <c r="PSH29" s="80"/>
      <c r="PSI29" s="80"/>
      <c r="PSJ29" s="80"/>
      <c r="PSK29" s="80"/>
      <c r="PSL29" s="80"/>
      <c r="PSM29" s="80"/>
      <c r="PSN29" s="80"/>
      <c r="PSO29" s="80"/>
      <c r="PSP29" s="80"/>
      <c r="PSQ29" s="80"/>
      <c r="PSR29" s="80"/>
      <c r="PSS29" s="80"/>
      <c r="PST29" s="80"/>
      <c r="PSU29" s="80"/>
      <c r="PSV29" s="80"/>
      <c r="PSW29" s="80"/>
      <c r="PSX29" s="80"/>
      <c r="PSY29" s="80"/>
      <c r="PSZ29" s="80"/>
      <c r="PTA29" s="80"/>
      <c r="PTB29" s="80"/>
      <c r="PTC29" s="80"/>
      <c r="PTD29" s="80"/>
      <c r="PTE29" s="80"/>
      <c r="PTF29" s="80"/>
      <c r="PTG29" s="80"/>
      <c r="PTH29" s="80"/>
      <c r="PTI29" s="80"/>
      <c r="PTJ29" s="80"/>
      <c r="PTK29" s="80"/>
      <c r="PTL29" s="80"/>
      <c r="PTM29" s="80"/>
      <c r="PTN29" s="80"/>
      <c r="PTO29" s="80"/>
      <c r="PTP29" s="80"/>
      <c r="PTQ29" s="80"/>
      <c r="PTR29" s="80"/>
      <c r="PTS29" s="80"/>
      <c r="PTT29" s="80"/>
      <c r="PTU29" s="80"/>
      <c r="PTV29" s="80"/>
      <c r="PTW29" s="80"/>
      <c r="PTX29" s="80"/>
      <c r="PTY29" s="80"/>
      <c r="PTZ29" s="80"/>
      <c r="PUA29" s="80"/>
      <c r="PUB29" s="80"/>
      <c r="PUC29" s="80"/>
      <c r="PUD29" s="80"/>
      <c r="PUE29" s="80"/>
      <c r="PUF29" s="80"/>
      <c r="PUG29" s="80"/>
      <c r="PUH29" s="80"/>
      <c r="PUI29" s="80"/>
      <c r="PUJ29" s="80"/>
      <c r="PUK29" s="80"/>
      <c r="PUL29" s="80"/>
      <c r="PUM29" s="80"/>
      <c r="PUN29" s="80"/>
      <c r="PUO29" s="80"/>
      <c r="PUP29" s="80"/>
      <c r="PUQ29" s="80"/>
      <c r="PUR29" s="80"/>
      <c r="PUS29" s="80"/>
      <c r="PUT29" s="80"/>
      <c r="PUU29" s="80"/>
      <c r="PUV29" s="80"/>
      <c r="PUW29" s="80"/>
      <c r="PUX29" s="80"/>
      <c r="PUY29" s="80"/>
      <c r="PUZ29" s="80"/>
      <c r="PVA29" s="80"/>
      <c r="PVB29" s="80"/>
      <c r="PVC29" s="80"/>
      <c r="PVD29" s="80"/>
      <c r="PVE29" s="80"/>
      <c r="PVF29" s="80"/>
      <c r="PVG29" s="80"/>
      <c r="PVH29" s="80"/>
      <c r="PVI29" s="80"/>
      <c r="PVJ29" s="80"/>
      <c r="PVK29" s="80"/>
      <c r="PVL29" s="80"/>
      <c r="PVM29" s="80"/>
      <c r="PVN29" s="80"/>
      <c r="PVO29" s="80"/>
      <c r="PVP29" s="80"/>
      <c r="PVQ29" s="80"/>
      <c r="PVR29" s="80"/>
      <c r="PVS29" s="80"/>
      <c r="PVT29" s="80"/>
      <c r="PVU29" s="80"/>
      <c r="PVV29" s="80"/>
      <c r="PVW29" s="80"/>
      <c r="PVX29" s="80"/>
      <c r="PVY29" s="80"/>
      <c r="PVZ29" s="80"/>
      <c r="PWA29" s="80"/>
      <c r="PWB29" s="80"/>
      <c r="PWC29" s="80"/>
      <c r="PWD29" s="80"/>
      <c r="PWE29" s="80"/>
      <c r="PWF29" s="80"/>
      <c r="PWG29" s="80"/>
      <c r="PWH29" s="80"/>
      <c r="PWI29" s="80"/>
      <c r="PWJ29" s="80"/>
      <c r="PWK29" s="80"/>
      <c r="PWL29" s="80"/>
      <c r="PWM29" s="80"/>
      <c r="PWN29" s="80"/>
      <c r="PWO29" s="80"/>
      <c r="PWP29" s="80"/>
      <c r="PWQ29" s="80"/>
      <c r="PWR29" s="80"/>
      <c r="PWS29" s="80"/>
      <c r="PWT29" s="80"/>
      <c r="PWU29" s="80"/>
      <c r="PWV29" s="80"/>
      <c r="PWW29" s="80"/>
      <c r="PWX29" s="80"/>
      <c r="PWY29" s="80"/>
      <c r="PWZ29" s="80"/>
      <c r="PXA29" s="80"/>
      <c r="PXB29" s="80"/>
      <c r="PXC29" s="80"/>
      <c r="PXD29" s="80"/>
      <c r="PXE29" s="80"/>
      <c r="PXF29" s="80"/>
      <c r="PXG29" s="80"/>
      <c r="PXH29" s="80"/>
      <c r="PXI29" s="80"/>
      <c r="PXJ29" s="80"/>
      <c r="PXK29" s="80"/>
      <c r="PXL29" s="80"/>
      <c r="PXM29" s="80"/>
      <c r="PXN29" s="80"/>
      <c r="PXO29" s="80"/>
      <c r="PXP29" s="80"/>
      <c r="PXQ29" s="80"/>
      <c r="PXR29" s="80"/>
      <c r="PXS29" s="80"/>
      <c r="PXT29" s="80"/>
      <c r="PXU29" s="80"/>
      <c r="PXV29" s="80"/>
      <c r="PXW29" s="80"/>
      <c r="PXX29" s="80"/>
      <c r="PXY29" s="80"/>
      <c r="PXZ29" s="80"/>
      <c r="PYA29" s="80"/>
      <c r="PYB29" s="80"/>
      <c r="PYC29" s="80"/>
      <c r="PYD29" s="80"/>
      <c r="PYE29" s="80"/>
      <c r="PYF29" s="80"/>
      <c r="PYG29" s="80"/>
      <c r="PYH29" s="80"/>
      <c r="PYI29" s="80"/>
      <c r="PYJ29" s="80"/>
      <c r="PYK29" s="80"/>
      <c r="PYL29" s="80"/>
      <c r="PYM29" s="80"/>
      <c r="PYN29" s="80"/>
      <c r="PYO29" s="80"/>
      <c r="PYP29" s="80"/>
      <c r="PYQ29" s="80"/>
      <c r="PYR29" s="80"/>
      <c r="PYS29" s="80"/>
      <c r="PYT29" s="80"/>
      <c r="PYU29" s="80"/>
      <c r="PYV29" s="80"/>
      <c r="PYW29" s="80"/>
      <c r="PYX29" s="80"/>
      <c r="PYY29" s="80"/>
      <c r="PYZ29" s="80"/>
      <c r="PZA29" s="80"/>
      <c r="PZB29" s="80"/>
      <c r="PZC29" s="80"/>
      <c r="PZD29" s="80"/>
      <c r="PZE29" s="80"/>
      <c r="PZF29" s="80"/>
      <c r="PZG29" s="80"/>
      <c r="PZH29" s="80"/>
      <c r="PZI29" s="80"/>
      <c r="PZJ29" s="80"/>
      <c r="PZK29" s="80"/>
      <c r="PZL29" s="80"/>
      <c r="PZQ29" s="80"/>
      <c r="PZR29" s="80"/>
      <c r="PZS29" s="80"/>
      <c r="PZT29" s="80"/>
      <c r="PZU29" s="80"/>
      <c r="PZV29" s="80"/>
      <c r="PZW29" s="80"/>
      <c r="PZX29" s="80"/>
      <c r="PZY29" s="80"/>
      <c r="PZZ29" s="80"/>
      <c r="QAA29" s="80"/>
      <c r="QBS29" s="80"/>
      <c r="QBT29" s="80"/>
      <c r="QBU29" s="80"/>
      <c r="QBV29" s="80"/>
      <c r="QBW29" s="80"/>
      <c r="QBX29" s="80"/>
      <c r="QBY29" s="80"/>
      <c r="QBZ29" s="80"/>
      <c r="QCA29" s="80"/>
      <c r="QCB29" s="80"/>
      <c r="QCC29" s="80"/>
      <c r="QCD29" s="80"/>
      <c r="QCE29" s="80"/>
      <c r="QCF29" s="80"/>
      <c r="QCG29" s="80"/>
      <c r="QCH29" s="80"/>
      <c r="QCI29" s="80"/>
      <c r="QCJ29" s="80"/>
      <c r="QCK29" s="80"/>
      <c r="QCL29" s="80"/>
      <c r="QCM29" s="80"/>
      <c r="QCN29" s="80"/>
      <c r="QCO29" s="80"/>
      <c r="QCP29" s="80"/>
      <c r="QCQ29" s="80"/>
      <c r="QCR29" s="80"/>
      <c r="QCS29" s="80"/>
      <c r="QCT29" s="80"/>
      <c r="QCU29" s="80"/>
      <c r="QCV29" s="80"/>
      <c r="QCW29" s="80"/>
      <c r="QCX29" s="80"/>
      <c r="QCY29" s="80"/>
      <c r="QCZ29" s="80"/>
      <c r="QDA29" s="80"/>
      <c r="QDB29" s="80"/>
      <c r="QDC29" s="80"/>
      <c r="QDD29" s="80"/>
      <c r="QDE29" s="80"/>
      <c r="QDF29" s="80"/>
      <c r="QDG29" s="80"/>
      <c r="QDH29" s="80"/>
      <c r="QDI29" s="80"/>
      <c r="QDJ29" s="80"/>
      <c r="QDK29" s="80"/>
      <c r="QDL29" s="80"/>
      <c r="QDM29" s="80"/>
      <c r="QDN29" s="80"/>
      <c r="QDO29" s="80"/>
      <c r="QDP29" s="80"/>
      <c r="QDQ29" s="80"/>
      <c r="QDR29" s="80"/>
      <c r="QDS29" s="80"/>
      <c r="QDT29" s="80"/>
      <c r="QDU29" s="80"/>
      <c r="QDV29" s="80"/>
      <c r="QDW29" s="80"/>
      <c r="QDX29" s="80"/>
      <c r="QDY29" s="80"/>
      <c r="QDZ29" s="80"/>
      <c r="QEA29" s="80"/>
      <c r="QEB29" s="80"/>
      <c r="QEC29" s="80"/>
      <c r="QED29" s="80"/>
      <c r="QEE29" s="80"/>
      <c r="QEF29" s="80"/>
      <c r="QEG29" s="80"/>
      <c r="QEH29" s="80"/>
      <c r="QEI29" s="80"/>
      <c r="QEJ29" s="80"/>
      <c r="QEK29" s="80"/>
      <c r="QEL29" s="80"/>
      <c r="QEM29" s="80"/>
      <c r="QEN29" s="80"/>
      <c r="QEO29" s="80"/>
      <c r="QEP29" s="80"/>
      <c r="QEQ29" s="80"/>
      <c r="QER29" s="80"/>
      <c r="QES29" s="80"/>
      <c r="QET29" s="80"/>
      <c r="QEU29" s="80"/>
      <c r="QEV29" s="80"/>
      <c r="QEW29" s="80"/>
      <c r="QEX29" s="80"/>
      <c r="QEY29" s="80"/>
      <c r="QEZ29" s="80"/>
      <c r="QFA29" s="80"/>
      <c r="QFB29" s="80"/>
      <c r="QFC29" s="80"/>
      <c r="QFD29" s="80"/>
      <c r="QFE29" s="80"/>
      <c r="QFF29" s="80"/>
      <c r="QFG29" s="80"/>
      <c r="QFH29" s="80"/>
      <c r="QFI29" s="80"/>
      <c r="QFJ29" s="80"/>
      <c r="QFK29" s="80"/>
      <c r="QFL29" s="80"/>
      <c r="QFM29" s="80"/>
      <c r="QFN29" s="80"/>
      <c r="QFO29" s="80"/>
      <c r="QFP29" s="80"/>
      <c r="QFQ29" s="80"/>
      <c r="QFR29" s="80"/>
      <c r="QFS29" s="80"/>
      <c r="QFT29" s="80"/>
      <c r="QFU29" s="80"/>
      <c r="QFV29" s="80"/>
      <c r="QFW29" s="80"/>
      <c r="QFX29" s="80"/>
      <c r="QFY29" s="80"/>
      <c r="QFZ29" s="80"/>
      <c r="QGA29" s="80"/>
      <c r="QGB29" s="80"/>
      <c r="QGC29" s="80"/>
      <c r="QGD29" s="80"/>
      <c r="QGE29" s="80"/>
      <c r="QGF29" s="80"/>
      <c r="QGG29" s="80"/>
      <c r="QGH29" s="80"/>
      <c r="QGI29" s="80"/>
      <c r="QGJ29" s="80"/>
      <c r="QGK29" s="80"/>
      <c r="QGL29" s="80"/>
      <c r="QGM29" s="80"/>
      <c r="QGN29" s="80"/>
      <c r="QGO29" s="80"/>
      <c r="QGP29" s="80"/>
      <c r="QGQ29" s="80"/>
      <c r="QGR29" s="80"/>
      <c r="QGS29" s="80"/>
      <c r="QGT29" s="80"/>
      <c r="QGU29" s="80"/>
      <c r="QGV29" s="80"/>
      <c r="QGW29" s="80"/>
      <c r="QGX29" s="80"/>
      <c r="QGY29" s="80"/>
      <c r="QGZ29" s="80"/>
      <c r="QHA29" s="80"/>
      <c r="QHB29" s="80"/>
      <c r="QHC29" s="80"/>
      <c r="QHD29" s="80"/>
      <c r="QHE29" s="80"/>
      <c r="QHF29" s="80"/>
      <c r="QHG29" s="80"/>
      <c r="QHH29" s="80"/>
      <c r="QHI29" s="80"/>
      <c r="QHJ29" s="80"/>
      <c r="QHK29" s="80"/>
      <c r="QHL29" s="80"/>
      <c r="QHM29" s="80"/>
      <c r="QHN29" s="80"/>
      <c r="QHO29" s="80"/>
      <c r="QHP29" s="80"/>
      <c r="QHQ29" s="80"/>
      <c r="QHR29" s="80"/>
      <c r="QHS29" s="80"/>
      <c r="QHT29" s="80"/>
      <c r="QHU29" s="80"/>
      <c r="QHV29" s="80"/>
      <c r="QHW29" s="80"/>
      <c r="QHX29" s="80"/>
      <c r="QHY29" s="80"/>
      <c r="QHZ29" s="80"/>
      <c r="QIA29" s="80"/>
      <c r="QIB29" s="80"/>
      <c r="QIC29" s="80"/>
      <c r="QID29" s="80"/>
      <c r="QIE29" s="80"/>
      <c r="QIF29" s="80"/>
      <c r="QIG29" s="80"/>
      <c r="QIH29" s="80"/>
      <c r="QII29" s="80"/>
      <c r="QIJ29" s="80"/>
      <c r="QIK29" s="80"/>
      <c r="QIL29" s="80"/>
      <c r="QIM29" s="80"/>
      <c r="QIN29" s="80"/>
      <c r="QIO29" s="80"/>
      <c r="QIP29" s="80"/>
      <c r="QIQ29" s="80"/>
      <c r="QIR29" s="80"/>
      <c r="QIS29" s="80"/>
      <c r="QIT29" s="80"/>
      <c r="QIU29" s="80"/>
      <c r="QIV29" s="80"/>
      <c r="QIW29" s="80"/>
      <c r="QIX29" s="80"/>
      <c r="QIY29" s="80"/>
      <c r="QIZ29" s="80"/>
      <c r="QJA29" s="80"/>
      <c r="QJB29" s="80"/>
      <c r="QJC29" s="80"/>
      <c r="QJD29" s="80"/>
      <c r="QJE29" s="80"/>
      <c r="QJF29" s="80"/>
      <c r="QJG29" s="80"/>
      <c r="QJH29" s="80"/>
      <c r="QJM29" s="80"/>
      <c r="QJN29" s="80"/>
      <c r="QJO29" s="80"/>
      <c r="QJP29" s="80"/>
      <c r="QJQ29" s="80"/>
      <c r="QJR29" s="80"/>
      <c r="QJS29" s="80"/>
      <c r="QJT29" s="80"/>
      <c r="QJU29" s="80"/>
      <c r="QJV29" s="80"/>
      <c r="QJW29" s="80"/>
      <c r="QLO29" s="80"/>
      <c r="QLP29" s="80"/>
      <c r="QLQ29" s="80"/>
      <c r="QLR29" s="80"/>
      <c r="QLS29" s="80"/>
      <c r="QLT29" s="80"/>
      <c r="QLU29" s="80"/>
      <c r="QLV29" s="80"/>
      <c r="QLW29" s="80"/>
      <c r="QLX29" s="80"/>
      <c r="QLY29" s="80"/>
      <c r="QLZ29" s="80"/>
      <c r="QMA29" s="80"/>
      <c r="QMB29" s="80"/>
      <c r="QMC29" s="80"/>
      <c r="QMD29" s="80"/>
      <c r="QME29" s="80"/>
      <c r="QMF29" s="80"/>
      <c r="QMG29" s="80"/>
      <c r="QMH29" s="80"/>
      <c r="QMI29" s="80"/>
      <c r="QMJ29" s="80"/>
      <c r="QMK29" s="80"/>
      <c r="QML29" s="80"/>
      <c r="QMM29" s="80"/>
      <c r="QMN29" s="80"/>
      <c r="QMO29" s="80"/>
      <c r="QMP29" s="80"/>
      <c r="QMQ29" s="80"/>
      <c r="QMR29" s="80"/>
      <c r="QMS29" s="80"/>
      <c r="QMT29" s="80"/>
      <c r="QMU29" s="80"/>
      <c r="QMV29" s="80"/>
      <c r="QMW29" s="80"/>
      <c r="QMX29" s="80"/>
      <c r="QMY29" s="80"/>
      <c r="QMZ29" s="80"/>
      <c r="QNA29" s="80"/>
      <c r="QNB29" s="80"/>
      <c r="QNC29" s="80"/>
      <c r="QND29" s="80"/>
      <c r="QNE29" s="80"/>
      <c r="QNF29" s="80"/>
      <c r="QNG29" s="80"/>
      <c r="QNH29" s="80"/>
      <c r="QNI29" s="80"/>
      <c r="QNJ29" s="80"/>
      <c r="QNK29" s="80"/>
      <c r="QNL29" s="80"/>
      <c r="QNM29" s="80"/>
      <c r="QNN29" s="80"/>
      <c r="QNO29" s="80"/>
      <c r="QNP29" s="80"/>
      <c r="QNQ29" s="80"/>
      <c r="QNR29" s="80"/>
      <c r="QNS29" s="80"/>
      <c r="QNT29" s="80"/>
      <c r="QNU29" s="80"/>
      <c r="QNV29" s="80"/>
      <c r="QNW29" s="80"/>
      <c r="QNX29" s="80"/>
      <c r="QNY29" s="80"/>
      <c r="QNZ29" s="80"/>
      <c r="QOA29" s="80"/>
      <c r="QOB29" s="80"/>
      <c r="QOC29" s="80"/>
      <c r="QOD29" s="80"/>
      <c r="QOE29" s="80"/>
      <c r="QOF29" s="80"/>
      <c r="QOG29" s="80"/>
      <c r="QOH29" s="80"/>
      <c r="QOI29" s="80"/>
      <c r="QOJ29" s="80"/>
      <c r="QOK29" s="80"/>
      <c r="QOL29" s="80"/>
      <c r="QOM29" s="80"/>
      <c r="QON29" s="80"/>
      <c r="QOO29" s="80"/>
      <c r="QOP29" s="80"/>
      <c r="QOQ29" s="80"/>
      <c r="QOR29" s="80"/>
      <c r="QOS29" s="80"/>
      <c r="QOT29" s="80"/>
      <c r="QOU29" s="80"/>
      <c r="QOV29" s="80"/>
      <c r="QOW29" s="80"/>
      <c r="QOX29" s="80"/>
      <c r="QOY29" s="80"/>
      <c r="QOZ29" s="80"/>
      <c r="QPA29" s="80"/>
      <c r="QPB29" s="80"/>
      <c r="QPC29" s="80"/>
      <c r="QPD29" s="80"/>
      <c r="QPE29" s="80"/>
      <c r="QPF29" s="80"/>
      <c r="QPG29" s="80"/>
      <c r="QPH29" s="80"/>
      <c r="QPI29" s="80"/>
      <c r="QPJ29" s="80"/>
      <c r="QPK29" s="80"/>
      <c r="QPL29" s="80"/>
      <c r="QPM29" s="80"/>
      <c r="QPN29" s="80"/>
      <c r="QPO29" s="80"/>
      <c r="QPP29" s="80"/>
      <c r="QPQ29" s="80"/>
      <c r="QPR29" s="80"/>
      <c r="QPS29" s="80"/>
      <c r="QPT29" s="80"/>
      <c r="QPU29" s="80"/>
      <c r="QPV29" s="80"/>
      <c r="QPW29" s="80"/>
      <c r="QPX29" s="80"/>
      <c r="QPY29" s="80"/>
      <c r="QPZ29" s="80"/>
      <c r="QQA29" s="80"/>
      <c r="QQB29" s="80"/>
      <c r="QQC29" s="80"/>
      <c r="QQD29" s="80"/>
      <c r="QQE29" s="80"/>
      <c r="QQF29" s="80"/>
      <c r="QQG29" s="80"/>
      <c r="QQH29" s="80"/>
      <c r="QQI29" s="80"/>
      <c r="QQJ29" s="80"/>
      <c r="QQK29" s="80"/>
      <c r="QQL29" s="80"/>
      <c r="QQM29" s="80"/>
      <c r="QQN29" s="80"/>
      <c r="QQO29" s="80"/>
      <c r="QQP29" s="80"/>
      <c r="QQQ29" s="80"/>
      <c r="QQR29" s="80"/>
      <c r="QQS29" s="80"/>
      <c r="QQT29" s="80"/>
      <c r="QQU29" s="80"/>
      <c r="QQV29" s="80"/>
      <c r="QQW29" s="80"/>
      <c r="QQX29" s="80"/>
      <c r="QQY29" s="80"/>
      <c r="QQZ29" s="80"/>
      <c r="QRA29" s="80"/>
      <c r="QRB29" s="80"/>
      <c r="QRC29" s="80"/>
      <c r="QRD29" s="80"/>
      <c r="QRE29" s="80"/>
      <c r="QRF29" s="80"/>
      <c r="QRG29" s="80"/>
      <c r="QRH29" s="80"/>
      <c r="QRI29" s="80"/>
      <c r="QRJ29" s="80"/>
      <c r="QRK29" s="80"/>
      <c r="QRL29" s="80"/>
      <c r="QRM29" s="80"/>
      <c r="QRN29" s="80"/>
      <c r="QRO29" s="80"/>
      <c r="QRP29" s="80"/>
      <c r="QRQ29" s="80"/>
      <c r="QRR29" s="80"/>
      <c r="QRS29" s="80"/>
      <c r="QRT29" s="80"/>
      <c r="QRU29" s="80"/>
      <c r="QRV29" s="80"/>
      <c r="QRW29" s="80"/>
      <c r="QRX29" s="80"/>
      <c r="QRY29" s="80"/>
      <c r="QRZ29" s="80"/>
      <c r="QSA29" s="80"/>
      <c r="QSB29" s="80"/>
      <c r="QSC29" s="80"/>
      <c r="QSD29" s="80"/>
      <c r="QSE29" s="80"/>
      <c r="QSF29" s="80"/>
      <c r="QSG29" s="80"/>
      <c r="QSH29" s="80"/>
      <c r="QSI29" s="80"/>
      <c r="QSJ29" s="80"/>
      <c r="QSK29" s="80"/>
      <c r="QSL29" s="80"/>
      <c r="QSM29" s="80"/>
      <c r="QSN29" s="80"/>
      <c r="QSO29" s="80"/>
      <c r="QSP29" s="80"/>
      <c r="QSQ29" s="80"/>
      <c r="QSR29" s="80"/>
      <c r="QSS29" s="80"/>
      <c r="QST29" s="80"/>
      <c r="QSU29" s="80"/>
      <c r="QSV29" s="80"/>
      <c r="QSW29" s="80"/>
      <c r="QSX29" s="80"/>
      <c r="QSY29" s="80"/>
      <c r="QSZ29" s="80"/>
      <c r="QTA29" s="80"/>
      <c r="QTB29" s="80"/>
      <c r="QTC29" s="80"/>
      <c r="QTD29" s="80"/>
      <c r="QTI29" s="80"/>
      <c r="QTJ29" s="80"/>
      <c r="QTK29" s="80"/>
      <c r="QTL29" s="80"/>
      <c r="QTM29" s="80"/>
      <c r="QTN29" s="80"/>
      <c r="QTO29" s="80"/>
      <c r="QTP29" s="80"/>
      <c r="QTQ29" s="80"/>
      <c r="QTR29" s="80"/>
      <c r="QTS29" s="80"/>
      <c r="QVK29" s="80"/>
      <c r="QVL29" s="80"/>
      <c r="QVM29" s="80"/>
      <c r="QVN29" s="80"/>
      <c r="QVO29" s="80"/>
      <c r="QVP29" s="80"/>
      <c r="QVQ29" s="80"/>
      <c r="QVR29" s="80"/>
      <c r="QVS29" s="80"/>
      <c r="QVT29" s="80"/>
      <c r="QVU29" s="80"/>
      <c r="QVV29" s="80"/>
      <c r="QVW29" s="80"/>
      <c r="QVX29" s="80"/>
      <c r="QVY29" s="80"/>
      <c r="QVZ29" s="80"/>
      <c r="QWA29" s="80"/>
      <c r="QWB29" s="80"/>
      <c r="QWC29" s="80"/>
      <c r="QWD29" s="80"/>
      <c r="QWE29" s="80"/>
      <c r="QWF29" s="80"/>
      <c r="QWG29" s="80"/>
      <c r="QWH29" s="80"/>
      <c r="QWI29" s="80"/>
      <c r="QWJ29" s="80"/>
      <c r="QWK29" s="80"/>
      <c r="QWL29" s="80"/>
      <c r="QWM29" s="80"/>
      <c r="QWN29" s="80"/>
      <c r="QWO29" s="80"/>
      <c r="QWP29" s="80"/>
      <c r="QWQ29" s="80"/>
      <c r="QWR29" s="80"/>
      <c r="QWS29" s="80"/>
      <c r="QWT29" s="80"/>
      <c r="QWU29" s="80"/>
      <c r="QWV29" s="80"/>
      <c r="QWW29" s="80"/>
      <c r="QWX29" s="80"/>
      <c r="QWY29" s="80"/>
      <c r="QWZ29" s="80"/>
      <c r="QXA29" s="80"/>
      <c r="QXB29" s="80"/>
      <c r="QXC29" s="80"/>
      <c r="QXD29" s="80"/>
      <c r="QXE29" s="80"/>
      <c r="QXF29" s="80"/>
      <c r="QXG29" s="80"/>
      <c r="QXH29" s="80"/>
      <c r="QXI29" s="80"/>
      <c r="QXJ29" s="80"/>
      <c r="QXK29" s="80"/>
      <c r="QXL29" s="80"/>
      <c r="QXM29" s="80"/>
      <c r="QXN29" s="80"/>
      <c r="QXO29" s="80"/>
      <c r="QXP29" s="80"/>
      <c r="QXQ29" s="80"/>
      <c r="QXR29" s="80"/>
      <c r="QXS29" s="80"/>
      <c r="QXT29" s="80"/>
      <c r="QXU29" s="80"/>
      <c r="QXV29" s="80"/>
      <c r="QXW29" s="80"/>
      <c r="QXX29" s="80"/>
      <c r="QXY29" s="80"/>
      <c r="QXZ29" s="80"/>
      <c r="QYA29" s="80"/>
      <c r="QYB29" s="80"/>
      <c r="QYC29" s="80"/>
      <c r="QYD29" s="80"/>
      <c r="QYE29" s="80"/>
      <c r="QYF29" s="80"/>
      <c r="QYG29" s="80"/>
      <c r="QYH29" s="80"/>
      <c r="QYI29" s="80"/>
      <c r="QYJ29" s="80"/>
      <c r="QYK29" s="80"/>
      <c r="QYL29" s="80"/>
      <c r="QYM29" s="80"/>
      <c r="QYN29" s="80"/>
      <c r="QYO29" s="80"/>
      <c r="QYP29" s="80"/>
      <c r="QYQ29" s="80"/>
      <c r="QYR29" s="80"/>
      <c r="QYS29" s="80"/>
      <c r="QYT29" s="80"/>
      <c r="QYU29" s="80"/>
      <c r="QYV29" s="80"/>
      <c r="QYW29" s="80"/>
      <c r="QYX29" s="80"/>
      <c r="QYY29" s="80"/>
      <c r="QYZ29" s="80"/>
      <c r="QZA29" s="80"/>
      <c r="QZB29" s="80"/>
      <c r="QZC29" s="80"/>
      <c r="QZD29" s="80"/>
      <c r="QZE29" s="80"/>
      <c r="QZF29" s="80"/>
      <c r="QZG29" s="80"/>
      <c r="QZH29" s="80"/>
      <c r="QZI29" s="80"/>
      <c r="QZJ29" s="80"/>
      <c r="QZK29" s="80"/>
      <c r="QZL29" s="80"/>
      <c r="QZM29" s="80"/>
      <c r="QZN29" s="80"/>
      <c r="QZO29" s="80"/>
      <c r="QZP29" s="80"/>
      <c r="QZQ29" s="80"/>
      <c r="QZR29" s="80"/>
      <c r="QZS29" s="80"/>
      <c r="QZT29" s="80"/>
      <c r="QZU29" s="80"/>
      <c r="QZV29" s="80"/>
      <c r="QZW29" s="80"/>
      <c r="QZX29" s="80"/>
      <c r="QZY29" s="80"/>
      <c r="QZZ29" s="80"/>
      <c r="RAA29" s="80"/>
      <c r="RAB29" s="80"/>
      <c r="RAC29" s="80"/>
      <c r="RAD29" s="80"/>
      <c r="RAE29" s="80"/>
      <c r="RAF29" s="80"/>
      <c r="RAG29" s="80"/>
      <c r="RAH29" s="80"/>
      <c r="RAI29" s="80"/>
      <c r="RAJ29" s="80"/>
      <c r="RAK29" s="80"/>
      <c r="RAL29" s="80"/>
      <c r="RAM29" s="80"/>
      <c r="RAN29" s="80"/>
      <c r="RAO29" s="80"/>
      <c r="RAP29" s="80"/>
      <c r="RAQ29" s="80"/>
      <c r="RAR29" s="80"/>
      <c r="RAS29" s="80"/>
      <c r="RAT29" s="80"/>
      <c r="RAU29" s="80"/>
      <c r="RAV29" s="80"/>
      <c r="RAW29" s="80"/>
      <c r="RAX29" s="80"/>
      <c r="RAY29" s="80"/>
      <c r="RAZ29" s="80"/>
      <c r="RBA29" s="80"/>
      <c r="RBB29" s="80"/>
      <c r="RBC29" s="80"/>
      <c r="RBD29" s="80"/>
      <c r="RBE29" s="80"/>
      <c r="RBF29" s="80"/>
      <c r="RBG29" s="80"/>
      <c r="RBH29" s="80"/>
      <c r="RBI29" s="80"/>
      <c r="RBJ29" s="80"/>
      <c r="RBK29" s="80"/>
      <c r="RBL29" s="80"/>
      <c r="RBM29" s="80"/>
      <c r="RBN29" s="80"/>
      <c r="RBO29" s="80"/>
      <c r="RBP29" s="80"/>
      <c r="RBQ29" s="80"/>
      <c r="RBR29" s="80"/>
      <c r="RBS29" s="80"/>
      <c r="RBT29" s="80"/>
      <c r="RBU29" s="80"/>
      <c r="RBV29" s="80"/>
      <c r="RBW29" s="80"/>
      <c r="RBX29" s="80"/>
      <c r="RBY29" s="80"/>
      <c r="RBZ29" s="80"/>
      <c r="RCA29" s="80"/>
      <c r="RCB29" s="80"/>
      <c r="RCC29" s="80"/>
      <c r="RCD29" s="80"/>
      <c r="RCE29" s="80"/>
      <c r="RCF29" s="80"/>
      <c r="RCG29" s="80"/>
      <c r="RCH29" s="80"/>
      <c r="RCI29" s="80"/>
      <c r="RCJ29" s="80"/>
      <c r="RCK29" s="80"/>
      <c r="RCL29" s="80"/>
      <c r="RCM29" s="80"/>
      <c r="RCN29" s="80"/>
      <c r="RCO29" s="80"/>
      <c r="RCP29" s="80"/>
      <c r="RCQ29" s="80"/>
      <c r="RCR29" s="80"/>
      <c r="RCS29" s="80"/>
      <c r="RCT29" s="80"/>
      <c r="RCU29" s="80"/>
      <c r="RCV29" s="80"/>
      <c r="RCW29" s="80"/>
      <c r="RCX29" s="80"/>
      <c r="RCY29" s="80"/>
      <c r="RCZ29" s="80"/>
      <c r="RDE29" s="80"/>
      <c r="RDF29" s="80"/>
      <c r="RDG29" s="80"/>
      <c r="RDH29" s="80"/>
      <c r="RDI29" s="80"/>
      <c r="RDJ29" s="80"/>
      <c r="RDK29" s="80"/>
      <c r="RDL29" s="80"/>
      <c r="RDM29" s="80"/>
      <c r="RDN29" s="80"/>
      <c r="RDO29" s="80"/>
      <c r="RFG29" s="80"/>
      <c r="RFH29" s="80"/>
      <c r="RFI29" s="80"/>
      <c r="RFJ29" s="80"/>
      <c r="RFK29" s="80"/>
      <c r="RFL29" s="80"/>
      <c r="RFM29" s="80"/>
      <c r="RFN29" s="80"/>
      <c r="RFO29" s="80"/>
      <c r="RFP29" s="80"/>
      <c r="RFQ29" s="80"/>
      <c r="RFR29" s="80"/>
      <c r="RFS29" s="80"/>
      <c r="RFT29" s="80"/>
      <c r="RFU29" s="80"/>
      <c r="RFV29" s="80"/>
      <c r="RFW29" s="80"/>
      <c r="RFX29" s="80"/>
      <c r="RFY29" s="80"/>
      <c r="RFZ29" s="80"/>
      <c r="RGA29" s="80"/>
      <c r="RGB29" s="80"/>
      <c r="RGC29" s="80"/>
      <c r="RGD29" s="80"/>
      <c r="RGE29" s="80"/>
      <c r="RGF29" s="80"/>
      <c r="RGG29" s="80"/>
      <c r="RGH29" s="80"/>
      <c r="RGI29" s="80"/>
      <c r="RGJ29" s="80"/>
      <c r="RGK29" s="80"/>
      <c r="RGL29" s="80"/>
      <c r="RGM29" s="80"/>
      <c r="RGN29" s="80"/>
      <c r="RGO29" s="80"/>
      <c r="RGP29" s="80"/>
      <c r="RGQ29" s="80"/>
      <c r="RGR29" s="80"/>
      <c r="RGS29" s="80"/>
      <c r="RGT29" s="80"/>
      <c r="RGU29" s="80"/>
      <c r="RGV29" s="80"/>
      <c r="RGW29" s="80"/>
      <c r="RGX29" s="80"/>
      <c r="RGY29" s="80"/>
      <c r="RGZ29" s="80"/>
      <c r="RHA29" s="80"/>
      <c r="RHB29" s="80"/>
      <c r="RHC29" s="80"/>
      <c r="RHD29" s="80"/>
      <c r="RHE29" s="80"/>
      <c r="RHF29" s="80"/>
      <c r="RHG29" s="80"/>
      <c r="RHH29" s="80"/>
      <c r="RHI29" s="80"/>
      <c r="RHJ29" s="80"/>
      <c r="RHK29" s="80"/>
      <c r="RHL29" s="80"/>
      <c r="RHM29" s="80"/>
      <c r="RHN29" s="80"/>
      <c r="RHO29" s="80"/>
      <c r="RHP29" s="80"/>
      <c r="RHQ29" s="80"/>
      <c r="RHR29" s="80"/>
      <c r="RHS29" s="80"/>
      <c r="RHT29" s="80"/>
      <c r="RHU29" s="80"/>
      <c r="RHV29" s="80"/>
      <c r="RHW29" s="80"/>
      <c r="RHX29" s="80"/>
      <c r="RHY29" s="80"/>
      <c r="RHZ29" s="80"/>
      <c r="RIA29" s="80"/>
      <c r="RIB29" s="80"/>
      <c r="RIC29" s="80"/>
      <c r="RID29" s="80"/>
      <c r="RIE29" s="80"/>
      <c r="RIF29" s="80"/>
      <c r="RIG29" s="80"/>
      <c r="RIH29" s="80"/>
      <c r="RII29" s="80"/>
      <c r="RIJ29" s="80"/>
      <c r="RIK29" s="80"/>
      <c r="RIL29" s="80"/>
      <c r="RIM29" s="80"/>
      <c r="RIN29" s="80"/>
      <c r="RIO29" s="80"/>
      <c r="RIP29" s="80"/>
      <c r="RIQ29" s="80"/>
      <c r="RIR29" s="80"/>
      <c r="RIS29" s="80"/>
      <c r="RIT29" s="80"/>
      <c r="RIU29" s="80"/>
      <c r="RIV29" s="80"/>
      <c r="RIW29" s="80"/>
      <c r="RIX29" s="80"/>
      <c r="RIY29" s="80"/>
      <c r="RIZ29" s="80"/>
      <c r="RJA29" s="80"/>
      <c r="RJB29" s="80"/>
      <c r="RJC29" s="80"/>
      <c r="RJD29" s="80"/>
      <c r="RJE29" s="80"/>
      <c r="RJF29" s="80"/>
      <c r="RJG29" s="80"/>
      <c r="RJH29" s="80"/>
      <c r="RJI29" s="80"/>
      <c r="RJJ29" s="80"/>
      <c r="RJK29" s="80"/>
      <c r="RJL29" s="80"/>
      <c r="RJM29" s="80"/>
      <c r="RJN29" s="80"/>
      <c r="RJO29" s="80"/>
      <c r="RJP29" s="80"/>
      <c r="RJQ29" s="80"/>
      <c r="RJR29" s="80"/>
      <c r="RJS29" s="80"/>
      <c r="RJT29" s="80"/>
      <c r="RJU29" s="80"/>
      <c r="RJV29" s="80"/>
      <c r="RJW29" s="80"/>
      <c r="RJX29" s="80"/>
      <c r="RJY29" s="80"/>
      <c r="RJZ29" s="80"/>
      <c r="RKA29" s="80"/>
      <c r="RKB29" s="80"/>
      <c r="RKC29" s="80"/>
      <c r="RKD29" s="80"/>
      <c r="RKE29" s="80"/>
      <c r="RKF29" s="80"/>
      <c r="RKG29" s="80"/>
      <c r="RKH29" s="80"/>
      <c r="RKI29" s="80"/>
      <c r="RKJ29" s="80"/>
      <c r="RKK29" s="80"/>
      <c r="RKL29" s="80"/>
      <c r="RKM29" s="80"/>
      <c r="RKN29" s="80"/>
      <c r="RKO29" s="80"/>
      <c r="RKP29" s="80"/>
      <c r="RKQ29" s="80"/>
      <c r="RKR29" s="80"/>
      <c r="RKS29" s="80"/>
      <c r="RKT29" s="80"/>
      <c r="RKU29" s="80"/>
      <c r="RKV29" s="80"/>
      <c r="RKW29" s="80"/>
      <c r="RKX29" s="80"/>
      <c r="RKY29" s="80"/>
      <c r="RKZ29" s="80"/>
      <c r="RLA29" s="80"/>
      <c r="RLB29" s="80"/>
      <c r="RLC29" s="80"/>
      <c r="RLD29" s="80"/>
      <c r="RLE29" s="80"/>
      <c r="RLF29" s="80"/>
      <c r="RLG29" s="80"/>
      <c r="RLH29" s="80"/>
      <c r="RLI29" s="80"/>
      <c r="RLJ29" s="80"/>
      <c r="RLK29" s="80"/>
      <c r="RLL29" s="80"/>
      <c r="RLM29" s="80"/>
      <c r="RLN29" s="80"/>
      <c r="RLO29" s="80"/>
      <c r="RLP29" s="80"/>
      <c r="RLQ29" s="80"/>
      <c r="RLR29" s="80"/>
      <c r="RLS29" s="80"/>
      <c r="RLT29" s="80"/>
      <c r="RLU29" s="80"/>
      <c r="RLV29" s="80"/>
      <c r="RLW29" s="80"/>
      <c r="RLX29" s="80"/>
      <c r="RLY29" s="80"/>
      <c r="RLZ29" s="80"/>
      <c r="RMA29" s="80"/>
      <c r="RMB29" s="80"/>
      <c r="RMC29" s="80"/>
      <c r="RMD29" s="80"/>
      <c r="RME29" s="80"/>
      <c r="RMF29" s="80"/>
      <c r="RMG29" s="80"/>
      <c r="RMH29" s="80"/>
      <c r="RMI29" s="80"/>
      <c r="RMJ29" s="80"/>
      <c r="RMK29" s="80"/>
      <c r="RML29" s="80"/>
      <c r="RMM29" s="80"/>
      <c r="RMN29" s="80"/>
      <c r="RMO29" s="80"/>
      <c r="RMP29" s="80"/>
      <c r="RMQ29" s="80"/>
      <c r="RMR29" s="80"/>
      <c r="RMS29" s="80"/>
      <c r="RMT29" s="80"/>
      <c r="RMU29" s="80"/>
      <c r="RMV29" s="80"/>
      <c r="RNA29" s="80"/>
      <c r="RNB29" s="80"/>
      <c r="RNC29" s="80"/>
      <c r="RND29" s="80"/>
      <c r="RNE29" s="80"/>
      <c r="RNF29" s="80"/>
      <c r="RNG29" s="80"/>
      <c r="RNH29" s="80"/>
      <c r="RNI29" s="80"/>
      <c r="RNJ29" s="80"/>
      <c r="RNK29" s="80"/>
      <c r="RPC29" s="80"/>
      <c r="RPD29" s="80"/>
      <c r="RPE29" s="80"/>
      <c r="RPF29" s="80"/>
      <c r="RPG29" s="80"/>
      <c r="RPH29" s="80"/>
      <c r="RPI29" s="80"/>
      <c r="RPJ29" s="80"/>
      <c r="RPK29" s="80"/>
      <c r="RPL29" s="80"/>
      <c r="RPM29" s="80"/>
      <c r="RPN29" s="80"/>
      <c r="RPO29" s="80"/>
      <c r="RPP29" s="80"/>
      <c r="RPQ29" s="80"/>
      <c r="RPR29" s="80"/>
      <c r="RPS29" s="80"/>
      <c r="RPT29" s="80"/>
      <c r="RPU29" s="80"/>
      <c r="RPV29" s="80"/>
      <c r="RPW29" s="80"/>
      <c r="RPX29" s="80"/>
      <c r="RPY29" s="80"/>
      <c r="RPZ29" s="80"/>
      <c r="RQA29" s="80"/>
      <c r="RQB29" s="80"/>
      <c r="RQC29" s="80"/>
      <c r="RQD29" s="80"/>
      <c r="RQE29" s="80"/>
      <c r="RQF29" s="80"/>
      <c r="RQG29" s="80"/>
      <c r="RQH29" s="80"/>
      <c r="RQI29" s="80"/>
      <c r="RQJ29" s="80"/>
      <c r="RQK29" s="80"/>
      <c r="RQL29" s="80"/>
      <c r="RQM29" s="80"/>
      <c r="RQN29" s="80"/>
      <c r="RQO29" s="80"/>
      <c r="RQP29" s="80"/>
      <c r="RQQ29" s="80"/>
      <c r="RQR29" s="80"/>
      <c r="RQS29" s="80"/>
      <c r="RQT29" s="80"/>
      <c r="RQU29" s="80"/>
      <c r="RQV29" s="80"/>
      <c r="RQW29" s="80"/>
      <c r="RQX29" s="80"/>
      <c r="RQY29" s="80"/>
      <c r="RQZ29" s="80"/>
      <c r="RRA29" s="80"/>
      <c r="RRB29" s="80"/>
      <c r="RRC29" s="80"/>
      <c r="RRD29" s="80"/>
      <c r="RRE29" s="80"/>
      <c r="RRF29" s="80"/>
      <c r="RRG29" s="80"/>
      <c r="RRH29" s="80"/>
      <c r="RRI29" s="80"/>
      <c r="RRJ29" s="80"/>
      <c r="RRK29" s="80"/>
      <c r="RRL29" s="80"/>
      <c r="RRM29" s="80"/>
      <c r="RRN29" s="80"/>
      <c r="RRO29" s="80"/>
      <c r="RRP29" s="80"/>
      <c r="RRQ29" s="80"/>
      <c r="RRR29" s="80"/>
      <c r="RRS29" s="80"/>
      <c r="RRT29" s="80"/>
      <c r="RRU29" s="80"/>
      <c r="RRV29" s="80"/>
      <c r="RRW29" s="80"/>
      <c r="RRX29" s="80"/>
      <c r="RRY29" s="80"/>
      <c r="RRZ29" s="80"/>
      <c r="RSA29" s="80"/>
      <c r="RSB29" s="80"/>
      <c r="RSC29" s="80"/>
      <c r="RSD29" s="80"/>
      <c r="RSE29" s="80"/>
      <c r="RSF29" s="80"/>
      <c r="RSG29" s="80"/>
      <c r="RSH29" s="80"/>
      <c r="RSI29" s="80"/>
      <c r="RSJ29" s="80"/>
      <c r="RSK29" s="80"/>
      <c r="RSL29" s="80"/>
      <c r="RSM29" s="80"/>
      <c r="RSN29" s="80"/>
      <c r="RSO29" s="80"/>
      <c r="RSP29" s="80"/>
      <c r="RSQ29" s="80"/>
      <c r="RSR29" s="80"/>
      <c r="RSS29" s="80"/>
      <c r="RST29" s="80"/>
      <c r="RSU29" s="80"/>
      <c r="RSV29" s="80"/>
      <c r="RSW29" s="80"/>
      <c r="RSX29" s="80"/>
      <c r="RSY29" s="80"/>
      <c r="RSZ29" s="80"/>
      <c r="RTA29" s="80"/>
      <c r="RTB29" s="80"/>
      <c r="RTC29" s="80"/>
      <c r="RTD29" s="80"/>
      <c r="RTE29" s="80"/>
      <c r="RTF29" s="80"/>
      <c r="RTG29" s="80"/>
      <c r="RTH29" s="80"/>
      <c r="RTI29" s="80"/>
      <c r="RTJ29" s="80"/>
      <c r="RTK29" s="80"/>
      <c r="RTL29" s="80"/>
      <c r="RTM29" s="80"/>
      <c r="RTN29" s="80"/>
      <c r="RTO29" s="80"/>
      <c r="RTP29" s="80"/>
      <c r="RTQ29" s="80"/>
      <c r="RTR29" s="80"/>
      <c r="RTS29" s="80"/>
      <c r="RTT29" s="80"/>
      <c r="RTU29" s="80"/>
      <c r="RTV29" s="80"/>
      <c r="RTW29" s="80"/>
      <c r="RTX29" s="80"/>
      <c r="RTY29" s="80"/>
      <c r="RTZ29" s="80"/>
      <c r="RUA29" s="80"/>
      <c r="RUB29" s="80"/>
      <c r="RUC29" s="80"/>
      <c r="RUD29" s="80"/>
      <c r="RUE29" s="80"/>
      <c r="RUF29" s="80"/>
      <c r="RUG29" s="80"/>
      <c r="RUH29" s="80"/>
      <c r="RUI29" s="80"/>
      <c r="RUJ29" s="80"/>
      <c r="RUK29" s="80"/>
      <c r="RUL29" s="80"/>
      <c r="RUM29" s="80"/>
      <c r="RUN29" s="80"/>
      <c r="RUO29" s="80"/>
      <c r="RUP29" s="80"/>
      <c r="RUQ29" s="80"/>
      <c r="RUR29" s="80"/>
      <c r="RUS29" s="80"/>
      <c r="RUT29" s="80"/>
      <c r="RUU29" s="80"/>
      <c r="RUV29" s="80"/>
      <c r="RUW29" s="80"/>
      <c r="RUX29" s="80"/>
      <c r="RUY29" s="80"/>
      <c r="RUZ29" s="80"/>
      <c r="RVA29" s="80"/>
      <c r="RVB29" s="80"/>
      <c r="RVC29" s="80"/>
      <c r="RVD29" s="80"/>
      <c r="RVE29" s="80"/>
      <c r="RVF29" s="80"/>
      <c r="RVG29" s="80"/>
      <c r="RVH29" s="80"/>
      <c r="RVI29" s="80"/>
      <c r="RVJ29" s="80"/>
      <c r="RVK29" s="80"/>
      <c r="RVL29" s="80"/>
      <c r="RVM29" s="80"/>
      <c r="RVN29" s="80"/>
      <c r="RVO29" s="80"/>
      <c r="RVP29" s="80"/>
      <c r="RVQ29" s="80"/>
      <c r="RVR29" s="80"/>
      <c r="RVS29" s="80"/>
      <c r="RVT29" s="80"/>
      <c r="RVU29" s="80"/>
      <c r="RVV29" s="80"/>
      <c r="RVW29" s="80"/>
      <c r="RVX29" s="80"/>
      <c r="RVY29" s="80"/>
      <c r="RVZ29" s="80"/>
      <c r="RWA29" s="80"/>
      <c r="RWB29" s="80"/>
      <c r="RWC29" s="80"/>
      <c r="RWD29" s="80"/>
      <c r="RWE29" s="80"/>
      <c r="RWF29" s="80"/>
      <c r="RWG29" s="80"/>
      <c r="RWH29" s="80"/>
      <c r="RWI29" s="80"/>
      <c r="RWJ29" s="80"/>
      <c r="RWK29" s="80"/>
      <c r="RWL29" s="80"/>
      <c r="RWM29" s="80"/>
      <c r="RWN29" s="80"/>
      <c r="RWO29" s="80"/>
      <c r="RWP29" s="80"/>
      <c r="RWQ29" s="80"/>
      <c r="RWR29" s="80"/>
      <c r="RWW29" s="80"/>
      <c r="RWX29" s="80"/>
      <c r="RWY29" s="80"/>
      <c r="RWZ29" s="80"/>
      <c r="RXA29" s="80"/>
      <c r="RXB29" s="80"/>
      <c r="RXC29" s="80"/>
      <c r="RXD29" s="80"/>
      <c r="RXE29" s="80"/>
      <c r="RXF29" s="80"/>
      <c r="RXG29" s="80"/>
      <c r="RYY29" s="80"/>
      <c r="RYZ29" s="80"/>
      <c r="RZA29" s="80"/>
      <c r="RZB29" s="80"/>
      <c r="RZC29" s="80"/>
      <c r="RZD29" s="80"/>
      <c r="RZE29" s="80"/>
      <c r="RZF29" s="80"/>
      <c r="RZG29" s="80"/>
      <c r="RZH29" s="80"/>
      <c r="RZI29" s="80"/>
      <c r="RZJ29" s="80"/>
      <c r="RZK29" s="80"/>
      <c r="RZL29" s="80"/>
      <c r="RZM29" s="80"/>
      <c r="RZN29" s="80"/>
      <c r="RZO29" s="80"/>
      <c r="RZP29" s="80"/>
      <c r="RZQ29" s="80"/>
      <c r="RZR29" s="80"/>
      <c r="RZS29" s="80"/>
      <c r="RZT29" s="80"/>
      <c r="RZU29" s="80"/>
      <c r="RZV29" s="80"/>
      <c r="RZW29" s="80"/>
      <c r="RZX29" s="80"/>
      <c r="RZY29" s="80"/>
      <c r="RZZ29" s="80"/>
      <c r="SAA29" s="80"/>
      <c r="SAB29" s="80"/>
      <c r="SAC29" s="80"/>
      <c r="SAD29" s="80"/>
      <c r="SAE29" s="80"/>
      <c r="SAF29" s="80"/>
      <c r="SAG29" s="80"/>
      <c r="SAH29" s="80"/>
      <c r="SAI29" s="80"/>
      <c r="SAJ29" s="80"/>
      <c r="SAK29" s="80"/>
      <c r="SAL29" s="80"/>
      <c r="SAM29" s="80"/>
      <c r="SAN29" s="80"/>
      <c r="SAO29" s="80"/>
      <c r="SAP29" s="80"/>
      <c r="SAQ29" s="80"/>
      <c r="SAR29" s="80"/>
      <c r="SAS29" s="80"/>
      <c r="SAT29" s="80"/>
      <c r="SAU29" s="80"/>
      <c r="SAV29" s="80"/>
      <c r="SAW29" s="80"/>
      <c r="SAX29" s="80"/>
      <c r="SAY29" s="80"/>
      <c r="SAZ29" s="80"/>
      <c r="SBA29" s="80"/>
      <c r="SBB29" s="80"/>
      <c r="SBC29" s="80"/>
      <c r="SBD29" s="80"/>
      <c r="SBE29" s="80"/>
      <c r="SBF29" s="80"/>
      <c r="SBG29" s="80"/>
      <c r="SBH29" s="80"/>
      <c r="SBI29" s="80"/>
      <c r="SBJ29" s="80"/>
      <c r="SBK29" s="80"/>
      <c r="SBL29" s="80"/>
      <c r="SBM29" s="80"/>
      <c r="SBN29" s="80"/>
      <c r="SBO29" s="80"/>
      <c r="SBP29" s="80"/>
      <c r="SBQ29" s="80"/>
      <c r="SBR29" s="80"/>
      <c r="SBS29" s="80"/>
      <c r="SBT29" s="80"/>
      <c r="SBU29" s="80"/>
      <c r="SBV29" s="80"/>
      <c r="SBW29" s="80"/>
      <c r="SBX29" s="80"/>
      <c r="SBY29" s="80"/>
      <c r="SBZ29" s="80"/>
      <c r="SCA29" s="80"/>
      <c r="SCB29" s="80"/>
      <c r="SCC29" s="80"/>
      <c r="SCD29" s="80"/>
      <c r="SCE29" s="80"/>
      <c r="SCF29" s="80"/>
      <c r="SCG29" s="80"/>
      <c r="SCH29" s="80"/>
      <c r="SCI29" s="80"/>
      <c r="SCJ29" s="80"/>
      <c r="SCK29" s="80"/>
      <c r="SCL29" s="80"/>
      <c r="SCM29" s="80"/>
      <c r="SCN29" s="80"/>
      <c r="SCO29" s="80"/>
      <c r="SCP29" s="80"/>
      <c r="SCQ29" s="80"/>
      <c r="SCR29" s="80"/>
      <c r="SCS29" s="80"/>
      <c r="SCT29" s="80"/>
      <c r="SCU29" s="80"/>
      <c r="SCV29" s="80"/>
      <c r="SCW29" s="80"/>
      <c r="SCX29" s="80"/>
      <c r="SCY29" s="80"/>
      <c r="SCZ29" s="80"/>
      <c r="SDA29" s="80"/>
      <c r="SDB29" s="80"/>
      <c r="SDC29" s="80"/>
      <c r="SDD29" s="80"/>
      <c r="SDE29" s="80"/>
      <c r="SDF29" s="80"/>
      <c r="SDG29" s="80"/>
      <c r="SDH29" s="80"/>
      <c r="SDI29" s="80"/>
      <c r="SDJ29" s="80"/>
      <c r="SDK29" s="80"/>
      <c r="SDL29" s="80"/>
      <c r="SDM29" s="80"/>
      <c r="SDN29" s="80"/>
      <c r="SDO29" s="80"/>
      <c r="SDP29" s="80"/>
      <c r="SDQ29" s="80"/>
      <c r="SDR29" s="80"/>
      <c r="SDS29" s="80"/>
      <c r="SDT29" s="80"/>
      <c r="SDU29" s="80"/>
      <c r="SDV29" s="80"/>
      <c r="SDW29" s="80"/>
      <c r="SDX29" s="80"/>
      <c r="SDY29" s="80"/>
      <c r="SDZ29" s="80"/>
      <c r="SEA29" s="80"/>
      <c r="SEB29" s="80"/>
      <c r="SEC29" s="80"/>
      <c r="SED29" s="80"/>
      <c r="SEE29" s="80"/>
      <c r="SEF29" s="80"/>
      <c r="SEG29" s="80"/>
      <c r="SEH29" s="80"/>
      <c r="SEI29" s="80"/>
      <c r="SEJ29" s="80"/>
      <c r="SEK29" s="80"/>
      <c r="SEL29" s="80"/>
      <c r="SEM29" s="80"/>
      <c r="SEN29" s="80"/>
      <c r="SEO29" s="80"/>
      <c r="SEP29" s="80"/>
      <c r="SEQ29" s="80"/>
      <c r="SER29" s="80"/>
      <c r="SES29" s="80"/>
      <c r="SET29" s="80"/>
      <c r="SEU29" s="80"/>
      <c r="SEV29" s="80"/>
      <c r="SEW29" s="80"/>
      <c r="SEX29" s="80"/>
      <c r="SEY29" s="80"/>
      <c r="SEZ29" s="80"/>
      <c r="SFA29" s="80"/>
      <c r="SFB29" s="80"/>
      <c r="SFC29" s="80"/>
      <c r="SFD29" s="80"/>
      <c r="SFE29" s="80"/>
      <c r="SFF29" s="80"/>
      <c r="SFG29" s="80"/>
      <c r="SFH29" s="80"/>
      <c r="SFI29" s="80"/>
      <c r="SFJ29" s="80"/>
      <c r="SFK29" s="80"/>
      <c r="SFL29" s="80"/>
      <c r="SFM29" s="80"/>
      <c r="SFN29" s="80"/>
      <c r="SFO29" s="80"/>
      <c r="SFP29" s="80"/>
      <c r="SFQ29" s="80"/>
      <c r="SFR29" s="80"/>
      <c r="SFS29" s="80"/>
      <c r="SFT29" s="80"/>
      <c r="SFU29" s="80"/>
      <c r="SFV29" s="80"/>
      <c r="SFW29" s="80"/>
      <c r="SFX29" s="80"/>
      <c r="SFY29" s="80"/>
      <c r="SFZ29" s="80"/>
      <c r="SGA29" s="80"/>
      <c r="SGB29" s="80"/>
      <c r="SGC29" s="80"/>
      <c r="SGD29" s="80"/>
      <c r="SGE29" s="80"/>
      <c r="SGF29" s="80"/>
      <c r="SGG29" s="80"/>
      <c r="SGH29" s="80"/>
      <c r="SGI29" s="80"/>
      <c r="SGJ29" s="80"/>
      <c r="SGK29" s="80"/>
      <c r="SGL29" s="80"/>
      <c r="SGM29" s="80"/>
      <c r="SGN29" s="80"/>
      <c r="SGS29" s="80"/>
      <c r="SGT29" s="80"/>
      <c r="SGU29" s="80"/>
      <c r="SGV29" s="80"/>
      <c r="SGW29" s="80"/>
      <c r="SGX29" s="80"/>
      <c r="SGY29" s="80"/>
      <c r="SGZ29" s="80"/>
      <c r="SHA29" s="80"/>
      <c r="SHB29" s="80"/>
      <c r="SHC29" s="80"/>
      <c r="SIU29" s="80"/>
      <c r="SIV29" s="80"/>
      <c r="SIW29" s="80"/>
      <c r="SIX29" s="80"/>
      <c r="SIY29" s="80"/>
      <c r="SIZ29" s="80"/>
      <c r="SJA29" s="80"/>
      <c r="SJB29" s="80"/>
      <c r="SJC29" s="80"/>
      <c r="SJD29" s="80"/>
      <c r="SJE29" s="80"/>
      <c r="SJF29" s="80"/>
      <c r="SJG29" s="80"/>
      <c r="SJH29" s="80"/>
      <c r="SJI29" s="80"/>
      <c r="SJJ29" s="80"/>
      <c r="SJK29" s="80"/>
      <c r="SJL29" s="80"/>
      <c r="SJM29" s="80"/>
      <c r="SJN29" s="80"/>
      <c r="SJO29" s="80"/>
      <c r="SJP29" s="80"/>
      <c r="SJQ29" s="80"/>
      <c r="SJR29" s="80"/>
      <c r="SJS29" s="80"/>
      <c r="SJT29" s="80"/>
      <c r="SJU29" s="80"/>
      <c r="SJV29" s="80"/>
      <c r="SJW29" s="80"/>
      <c r="SJX29" s="80"/>
      <c r="SJY29" s="80"/>
      <c r="SJZ29" s="80"/>
      <c r="SKA29" s="80"/>
      <c r="SKB29" s="80"/>
      <c r="SKC29" s="80"/>
      <c r="SKD29" s="80"/>
      <c r="SKE29" s="80"/>
      <c r="SKF29" s="80"/>
      <c r="SKG29" s="80"/>
      <c r="SKH29" s="80"/>
      <c r="SKI29" s="80"/>
      <c r="SKJ29" s="80"/>
      <c r="SKK29" s="80"/>
      <c r="SKL29" s="80"/>
      <c r="SKM29" s="80"/>
      <c r="SKN29" s="80"/>
      <c r="SKO29" s="80"/>
      <c r="SKP29" s="80"/>
      <c r="SKQ29" s="80"/>
      <c r="SKR29" s="80"/>
      <c r="SKS29" s="80"/>
      <c r="SKT29" s="80"/>
      <c r="SKU29" s="80"/>
      <c r="SKV29" s="80"/>
      <c r="SKW29" s="80"/>
      <c r="SKX29" s="80"/>
      <c r="SKY29" s="80"/>
      <c r="SKZ29" s="80"/>
      <c r="SLA29" s="80"/>
      <c r="SLB29" s="80"/>
      <c r="SLC29" s="80"/>
      <c r="SLD29" s="80"/>
      <c r="SLE29" s="80"/>
      <c r="SLF29" s="80"/>
      <c r="SLG29" s="80"/>
      <c r="SLH29" s="80"/>
      <c r="SLI29" s="80"/>
      <c r="SLJ29" s="80"/>
      <c r="SLK29" s="80"/>
      <c r="SLL29" s="80"/>
      <c r="SLM29" s="80"/>
      <c r="SLN29" s="80"/>
      <c r="SLO29" s="80"/>
      <c r="SLP29" s="80"/>
      <c r="SLQ29" s="80"/>
      <c r="SLR29" s="80"/>
      <c r="SLS29" s="80"/>
      <c r="SLT29" s="80"/>
      <c r="SLU29" s="80"/>
      <c r="SLV29" s="80"/>
      <c r="SLW29" s="80"/>
      <c r="SLX29" s="80"/>
      <c r="SLY29" s="80"/>
      <c r="SLZ29" s="80"/>
      <c r="SMA29" s="80"/>
      <c r="SMB29" s="80"/>
      <c r="SMC29" s="80"/>
      <c r="SMD29" s="80"/>
      <c r="SME29" s="80"/>
      <c r="SMF29" s="80"/>
      <c r="SMG29" s="80"/>
      <c r="SMH29" s="80"/>
      <c r="SMI29" s="80"/>
      <c r="SMJ29" s="80"/>
      <c r="SMK29" s="80"/>
      <c r="SML29" s="80"/>
      <c r="SMM29" s="80"/>
      <c r="SMN29" s="80"/>
      <c r="SMO29" s="80"/>
      <c r="SMP29" s="80"/>
      <c r="SMQ29" s="80"/>
      <c r="SMR29" s="80"/>
      <c r="SMS29" s="80"/>
      <c r="SMT29" s="80"/>
      <c r="SMU29" s="80"/>
      <c r="SMV29" s="80"/>
      <c r="SMW29" s="80"/>
      <c r="SMX29" s="80"/>
      <c r="SMY29" s="80"/>
      <c r="SMZ29" s="80"/>
      <c r="SNA29" s="80"/>
      <c r="SNB29" s="80"/>
      <c r="SNC29" s="80"/>
      <c r="SND29" s="80"/>
      <c r="SNE29" s="80"/>
      <c r="SNF29" s="80"/>
      <c r="SNG29" s="80"/>
      <c r="SNH29" s="80"/>
      <c r="SNI29" s="80"/>
      <c r="SNJ29" s="80"/>
      <c r="SNK29" s="80"/>
      <c r="SNL29" s="80"/>
      <c r="SNM29" s="80"/>
      <c r="SNN29" s="80"/>
      <c r="SNO29" s="80"/>
      <c r="SNP29" s="80"/>
      <c r="SNQ29" s="80"/>
      <c r="SNR29" s="80"/>
      <c r="SNS29" s="80"/>
      <c r="SNT29" s="80"/>
      <c r="SNU29" s="80"/>
      <c r="SNV29" s="80"/>
      <c r="SNW29" s="80"/>
      <c r="SNX29" s="80"/>
      <c r="SNY29" s="80"/>
      <c r="SNZ29" s="80"/>
      <c r="SOA29" s="80"/>
      <c r="SOB29" s="80"/>
      <c r="SOC29" s="80"/>
      <c r="SOD29" s="80"/>
      <c r="SOE29" s="80"/>
      <c r="SOF29" s="80"/>
      <c r="SOG29" s="80"/>
      <c r="SOH29" s="80"/>
      <c r="SOI29" s="80"/>
      <c r="SOJ29" s="80"/>
      <c r="SOK29" s="80"/>
      <c r="SOL29" s="80"/>
      <c r="SOM29" s="80"/>
      <c r="SON29" s="80"/>
      <c r="SOO29" s="80"/>
      <c r="SOP29" s="80"/>
      <c r="SOQ29" s="80"/>
      <c r="SOR29" s="80"/>
      <c r="SOS29" s="80"/>
      <c r="SOT29" s="80"/>
      <c r="SOU29" s="80"/>
      <c r="SOV29" s="80"/>
      <c r="SOW29" s="80"/>
      <c r="SOX29" s="80"/>
      <c r="SOY29" s="80"/>
      <c r="SOZ29" s="80"/>
      <c r="SPA29" s="80"/>
      <c r="SPB29" s="80"/>
      <c r="SPC29" s="80"/>
      <c r="SPD29" s="80"/>
      <c r="SPE29" s="80"/>
      <c r="SPF29" s="80"/>
      <c r="SPG29" s="80"/>
      <c r="SPH29" s="80"/>
      <c r="SPI29" s="80"/>
      <c r="SPJ29" s="80"/>
      <c r="SPK29" s="80"/>
      <c r="SPL29" s="80"/>
      <c r="SPM29" s="80"/>
      <c r="SPN29" s="80"/>
      <c r="SPO29" s="80"/>
      <c r="SPP29" s="80"/>
      <c r="SPQ29" s="80"/>
      <c r="SPR29" s="80"/>
      <c r="SPS29" s="80"/>
      <c r="SPT29" s="80"/>
      <c r="SPU29" s="80"/>
      <c r="SPV29" s="80"/>
      <c r="SPW29" s="80"/>
      <c r="SPX29" s="80"/>
      <c r="SPY29" s="80"/>
      <c r="SPZ29" s="80"/>
      <c r="SQA29" s="80"/>
      <c r="SQB29" s="80"/>
      <c r="SQC29" s="80"/>
      <c r="SQD29" s="80"/>
      <c r="SQE29" s="80"/>
      <c r="SQF29" s="80"/>
      <c r="SQG29" s="80"/>
      <c r="SQH29" s="80"/>
      <c r="SQI29" s="80"/>
      <c r="SQJ29" s="80"/>
      <c r="SQO29" s="80"/>
      <c r="SQP29" s="80"/>
      <c r="SQQ29" s="80"/>
      <c r="SQR29" s="80"/>
      <c r="SQS29" s="80"/>
      <c r="SQT29" s="80"/>
      <c r="SQU29" s="80"/>
      <c r="SQV29" s="80"/>
      <c r="SQW29" s="80"/>
      <c r="SQX29" s="80"/>
      <c r="SQY29" s="80"/>
      <c r="SSQ29" s="80"/>
      <c r="SSR29" s="80"/>
      <c r="SSS29" s="80"/>
      <c r="SST29" s="80"/>
      <c r="SSU29" s="80"/>
      <c r="SSV29" s="80"/>
      <c r="SSW29" s="80"/>
      <c r="SSX29" s="80"/>
      <c r="SSY29" s="80"/>
      <c r="SSZ29" s="80"/>
      <c r="STA29" s="80"/>
      <c r="STB29" s="80"/>
      <c r="STC29" s="80"/>
      <c r="STD29" s="80"/>
      <c r="STE29" s="80"/>
      <c r="STF29" s="80"/>
      <c r="STG29" s="80"/>
      <c r="STH29" s="80"/>
      <c r="STI29" s="80"/>
      <c r="STJ29" s="80"/>
      <c r="STK29" s="80"/>
      <c r="STL29" s="80"/>
      <c r="STM29" s="80"/>
      <c r="STN29" s="80"/>
      <c r="STO29" s="80"/>
      <c r="STP29" s="80"/>
      <c r="STQ29" s="80"/>
      <c r="STR29" s="80"/>
      <c r="STS29" s="80"/>
      <c r="STT29" s="80"/>
      <c r="STU29" s="80"/>
      <c r="STV29" s="80"/>
      <c r="STW29" s="80"/>
      <c r="STX29" s="80"/>
      <c r="STY29" s="80"/>
      <c r="STZ29" s="80"/>
      <c r="SUA29" s="80"/>
      <c r="SUB29" s="80"/>
      <c r="SUC29" s="80"/>
      <c r="SUD29" s="80"/>
      <c r="SUE29" s="80"/>
      <c r="SUF29" s="80"/>
      <c r="SUG29" s="80"/>
      <c r="SUH29" s="80"/>
      <c r="SUI29" s="80"/>
      <c r="SUJ29" s="80"/>
      <c r="SUK29" s="80"/>
      <c r="SUL29" s="80"/>
      <c r="SUM29" s="80"/>
      <c r="SUN29" s="80"/>
      <c r="SUO29" s="80"/>
      <c r="SUP29" s="80"/>
      <c r="SUQ29" s="80"/>
      <c r="SUR29" s="80"/>
      <c r="SUS29" s="80"/>
      <c r="SUT29" s="80"/>
      <c r="SUU29" s="80"/>
      <c r="SUV29" s="80"/>
      <c r="SUW29" s="80"/>
      <c r="SUX29" s="80"/>
      <c r="SUY29" s="80"/>
      <c r="SUZ29" s="80"/>
      <c r="SVA29" s="80"/>
      <c r="SVB29" s="80"/>
      <c r="SVC29" s="80"/>
      <c r="SVD29" s="80"/>
      <c r="SVE29" s="80"/>
      <c r="SVF29" s="80"/>
      <c r="SVG29" s="80"/>
      <c r="SVH29" s="80"/>
      <c r="SVI29" s="80"/>
      <c r="SVJ29" s="80"/>
      <c r="SVK29" s="80"/>
      <c r="SVL29" s="80"/>
      <c r="SVM29" s="80"/>
      <c r="SVN29" s="80"/>
      <c r="SVO29" s="80"/>
      <c r="SVP29" s="80"/>
      <c r="SVQ29" s="80"/>
      <c r="SVR29" s="80"/>
      <c r="SVS29" s="80"/>
      <c r="SVT29" s="80"/>
      <c r="SVU29" s="80"/>
      <c r="SVV29" s="80"/>
      <c r="SVW29" s="80"/>
      <c r="SVX29" s="80"/>
      <c r="SVY29" s="80"/>
      <c r="SVZ29" s="80"/>
      <c r="SWA29" s="80"/>
      <c r="SWB29" s="80"/>
      <c r="SWC29" s="80"/>
      <c r="SWD29" s="80"/>
      <c r="SWE29" s="80"/>
      <c r="SWF29" s="80"/>
      <c r="SWG29" s="80"/>
      <c r="SWH29" s="80"/>
      <c r="SWI29" s="80"/>
      <c r="SWJ29" s="80"/>
      <c r="SWK29" s="80"/>
      <c r="SWL29" s="80"/>
      <c r="SWM29" s="80"/>
      <c r="SWN29" s="80"/>
      <c r="SWO29" s="80"/>
      <c r="SWP29" s="80"/>
      <c r="SWQ29" s="80"/>
      <c r="SWR29" s="80"/>
      <c r="SWS29" s="80"/>
      <c r="SWT29" s="80"/>
      <c r="SWU29" s="80"/>
      <c r="SWV29" s="80"/>
      <c r="SWW29" s="80"/>
      <c r="SWX29" s="80"/>
      <c r="SWY29" s="80"/>
      <c r="SWZ29" s="80"/>
      <c r="SXA29" s="80"/>
      <c r="SXB29" s="80"/>
      <c r="SXC29" s="80"/>
      <c r="SXD29" s="80"/>
      <c r="SXE29" s="80"/>
      <c r="SXF29" s="80"/>
      <c r="SXG29" s="80"/>
      <c r="SXH29" s="80"/>
      <c r="SXI29" s="80"/>
      <c r="SXJ29" s="80"/>
      <c r="SXK29" s="80"/>
      <c r="SXL29" s="80"/>
      <c r="SXM29" s="80"/>
      <c r="SXN29" s="80"/>
      <c r="SXO29" s="80"/>
      <c r="SXP29" s="80"/>
      <c r="SXQ29" s="80"/>
      <c r="SXR29" s="80"/>
      <c r="SXS29" s="80"/>
      <c r="SXT29" s="80"/>
      <c r="SXU29" s="80"/>
      <c r="SXV29" s="80"/>
      <c r="SXW29" s="80"/>
      <c r="SXX29" s="80"/>
      <c r="SXY29" s="80"/>
      <c r="SXZ29" s="80"/>
      <c r="SYA29" s="80"/>
      <c r="SYB29" s="80"/>
      <c r="SYC29" s="80"/>
      <c r="SYD29" s="80"/>
      <c r="SYE29" s="80"/>
      <c r="SYF29" s="80"/>
      <c r="SYG29" s="80"/>
      <c r="SYH29" s="80"/>
      <c r="SYI29" s="80"/>
      <c r="SYJ29" s="80"/>
      <c r="SYK29" s="80"/>
      <c r="SYL29" s="80"/>
      <c r="SYM29" s="80"/>
      <c r="SYN29" s="80"/>
      <c r="SYO29" s="80"/>
      <c r="SYP29" s="80"/>
      <c r="SYQ29" s="80"/>
      <c r="SYR29" s="80"/>
      <c r="SYS29" s="80"/>
      <c r="SYT29" s="80"/>
      <c r="SYU29" s="80"/>
      <c r="SYV29" s="80"/>
      <c r="SYW29" s="80"/>
      <c r="SYX29" s="80"/>
      <c r="SYY29" s="80"/>
      <c r="SYZ29" s="80"/>
      <c r="SZA29" s="80"/>
      <c r="SZB29" s="80"/>
      <c r="SZC29" s="80"/>
      <c r="SZD29" s="80"/>
      <c r="SZE29" s="80"/>
      <c r="SZF29" s="80"/>
      <c r="SZG29" s="80"/>
      <c r="SZH29" s="80"/>
      <c r="SZI29" s="80"/>
      <c r="SZJ29" s="80"/>
      <c r="SZK29" s="80"/>
      <c r="SZL29" s="80"/>
      <c r="SZM29" s="80"/>
      <c r="SZN29" s="80"/>
      <c r="SZO29" s="80"/>
      <c r="SZP29" s="80"/>
      <c r="SZQ29" s="80"/>
      <c r="SZR29" s="80"/>
      <c r="SZS29" s="80"/>
      <c r="SZT29" s="80"/>
      <c r="SZU29" s="80"/>
      <c r="SZV29" s="80"/>
      <c r="SZW29" s="80"/>
      <c r="SZX29" s="80"/>
      <c r="SZY29" s="80"/>
      <c r="SZZ29" s="80"/>
      <c r="TAA29" s="80"/>
      <c r="TAB29" s="80"/>
      <c r="TAC29" s="80"/>
      <c r="TAD29" s="80"/>
      <c r="TAE29" s="80"/>
      <c r="TAF29" s="80"/>
      <c r="TAK29" s="80"/>
      <c r="TAL29" s="80"/>
      <c r="TAM29" s="80"/>
      <c r="TAN29" s="80"/>
      <c r="TAO29" s="80"/>
      <c r="TAP29" s="80"/>
      <c r="TAQ29" s="80"/>
      <c r="TAR29" s="80"/>
      <c r="TAS29" s="80"/>
      <c r="TAT29" s="80"/>
      <c r="TAU29" s="80"/>
      <c r="TCM29" s="80"/>
      <c r="TCN29" s="80"/>
      <c r="TCO29" s="80"/>
      <c r="TCP29" s="80"/>
      <c r="TCQ29" s="80"/>
      <c r="TCR29" s="80"/>
      <c r="TCS29" s="80"/>
      <c r="TCT29" s="80"/>
      <c r="TCU29" s="80"/>
      <c r="TCV29" s="80"/>
      <c r="TCW29" s="80"/>
      <c r="TCX29" s="80"/>
      <c r="TCY29" s="80"/>
      <c r="TCZ29" s="80"/>
      <c r="TDA29" s="80"/>
      <c r="TDB29" s="80"/>
      <c r="TDC29" s="80"/>
      <c r="TDD29" s="80"/>
      <c r="TDE29" s="80"/>
      <c r="TDF29" s="80"/>
      <c r="TDG29" s="80"/>
      <c r="TDH29" s="80"/>
      <c r="TDI29" s="80"/>
      <c r="TDJ29" s="80"/>
      <c r="TDK29" s="80"/>
      <c r="TDL29" s="80"/>
      <c r="TDM29" s="80"/>
      <c r="TDN29" s="80"/>
      <c r="TDO29" s="80"/>
      <c r="TDP29" s="80"/>
      <c r="TDQ29" s="80"/>
      <c r="TDR29" s="80"/>
      <c r="TDS29" s="80"/>
      <c r="TDT29" s="80"/>
      <c r="TDU29" s="80"/>
      <c r="TDV29" s="80"/>
      <c r="TDW29" s="80"/>
      <c r="TDX29" s="80"/>
      <c r="TDY29" s="80"/>
      <c r="TDZ29" s="80"/>
      <c r="TEA29" s="80"/>
      <c r="TEB29" s="80"/>
      <c r="TEC29" s="80"/>
      <c r="TED29" s="80"/>
      <c r="TEE29" s="80"/>
      <c r="TEF29" s="80"/>
      <c r="TEG29" s="80"/>
      <c r="TEH29" s="80"/>
      <c r="TEI29" s="80"/>
      <c r="TEJ29" s="80"/>
      <c r="TEK29" s="80"/>
      <c r="TEL29" s="80"/>
      <c r="TEM29" s="80"/>
      <c r="TEN29" s="80"/>
      <c r="TEO29" s="80"/>
      <c r="TEP29" s="80"/>
      <c r="TEQ29" s="80"/>
      <c r="TER29" s="80"/>
      <c r="TES29" s="80"/>
      <c r="TET29" s="80"/>
      <c r="TEU29" s="80"/>
      <c r="TEV29" s="80"/>
      <c r="TEW29" s="80"/>
      <c r="TEX29" s="80"/>
      <c r="TEY29" s="80"/>
      <c r="TEZ29" s="80"/>
      <c r="TFA29" s="80"/>
      <c r="TFB29" s="80"/>
      <c r="TFC29" s="80"/>
      <c r="TFD29" s="80"/>
      <c r="TFE29" s="80"/>
      <c r="TFF29" s="80"/>
      <c r="TFG29" s="80"/>
      <c r="TFH29" s="80"/>
      <c r="TFI29" s="80"/>
      <c r="TFJ29" s="80"/>
      <c r="TFK29" s="80"/>
      <c r="TFL29" s="80"/>
      <c r="TFM29" s="80"/>
      <c r="TFN29" s="80"/>
      <c r="TFO29" s="80"/>
      <c r="TFP29" s="80"/>
      <c r="TFQ29" s="80"/>
      <c r="TFR29" s="80"/>
      <c r="TFS29" s="80"/>
      <c r="TFT29" s="80"/>
      <c r="TFU29" s="80"/>
      <c r="TFV29" s="80"/>
      <c r="TFW29" s="80"/>
      <c r="TFX29" s="80"/>
      <c r="TFY29" s="80"/>
      <c r="TFZ29" s="80"/>
      <c r="TGA29" s="80"/>
      <c r="TGB29" s="80"/>
      <c r="TGC29" s="80"/>
      <c r="TGD29" s="80"/>
      <c r="TGE29" s="80"/>
      <c r="TGF29" s="80"/>
      <c r="TGG29" s="80"/>
      <c r="TGH29" s="80"/>
      <c r="TGI29" s="80"/>
      <c r="TGJ29" s="80"/>
      <c r="TGK29" s="80"/>
      <c r="TGL29" s="80"/>
      <c r="TGM29" s="80"/>
      <c r="TGN29" s="80"/>
      <c r="TGO29" s="80"/>
      <c r="TGP29" s="80"/>
      <c r="TGQ29" s="80"/>
      <c r="TGR29" s="80"/>
      <c r="TGS29" s="80"/>
      <c r="TGT29" s="80"/>
      <c r="TGU29" s="80"/>
      <c r="TGV29" s="80"/>
      <c r="TGW29" s="80"/>
      <c r="TGX29" s="80"/>
      <c r="TGY29" s="80"/>
      <c r="TGZ29" s="80"/>
      <c r="THA29" s="80"/>
      <c r="THB29" s="80"/>
      <c r="THC29" s="80"/>
      <c r="THD29" s="80"/>
      <c r="THE29" s="80"/>
      <c r="THF29" s="80"/>
      <c r="THG29" s="80"/>
      <c r="THH29" s="80"/>
      <c r="THI29" s="80"/>
      <c r="THJ29" s="80"/>
      <c r="THK29" s="80"/>
      <c r="THL29" s="80"/>
      <c r="THM29" s="80"/>
      <c r="THN29" s="80"/>
      <c r="THO29" s="80"/>
      <c r="THP29" s="80"/>
      <c r="THQ29" s="80"/>
      <c r="THR29" s="80"/>
      <c r="THS29" s="80"/>
      <c r="THT29" s="80"/>
      <c r="THU29" s="80"/>
      <c r="THV29" s="80"/>
      <c r="THW29" s="80"/>
      <c r="THX29" s="80"/>
      <c r="THY29" s="80"/>
      <c r="THZ29" s="80"/>
      <c r="TIA29" s="80"/>
      <c r="TIB29" s="80"/>
      <c r="TIC29" s="80"/>
      <c r="TID29" s="80"/>
      <c r="TIE29" s="80"/>
      <c r="TIF29" s="80"/>
      <c r="TIG29" s="80"/>
      <c r="TIH29" s="80"/>
      <c r="TII29" s="80"/>
      <c r="TIJ29" s="80"/>
      <c r="TIK29" s="80"/>
      <c r="TIL29" s="80"/>
      <c r="TIM29" s="80"/>
      <c r="TIN29" s="80"/>
      <c r="TIO29" s="80"/>
      <c r="TIP29" s="80"/>
      <c r="TIQ29" s="80"/>
      <c r="TIR29" s="80"/>
      <c r="TIS29" s="80"/>
      <c r="TIT29" s="80"/>
      <c r="TIU29" s="80"/>
      <c r="TIV29" s="80"/>
      <c r="TIW29" s="80"/>
      <c r="TIX29" s="80"/>
      <c r="TIY29" s="80"/>
      <c r="TIZ29" s="80"/>
      <c r="TJA29" s="80"/>
      <c r="TJB29" s="80"/>
      <c r="TJC29" s="80"/>
      <c r="TJD29" s="80"/>
      <c r="TJE29" s="80"/>
      <c r="TJF29" s="80"/>
      <c r="TJG29" s="80"/>
      <c r="TJH29" s="80"/>
      <c r="TJI29" s="80"/>
      <c r="TJJ29" s="80"/>
      <c r="TJK29" s="80"/>
      <c r="TJL29" s="80"/>
      <c r="TJM29" s="80"/>
      <c r="TJN29" s="80"/>
      <c r="TJO29" s="80"/>
      <c r="TJP29" s="80"/>
      <c r="TJQ29" s="80"/>
      <c r="TJR29" s="80"/>
      <c r="TJS29" s="80"/>
      <c r="TJT29" s="80"/>
      <c r="TJU29" s="80"/>
      <c r="TJV29" s="80"/>
      <c r="TJW29" s="80"/>
      <c r="TJX29" s="80"/>
      <c r="TJY29" s="80"/>
      <c r="TJZ29" s="80"/>
      <c r="TKA29" s="80"/>
      <c r="TKB29" s="80"/>
      <c r="TKG29" s="80"/>
      <c r="TKH29" s="80"/>
      <c r="TKI29" s="80"/>
      <c r="TKJ29" s="80"/>
      <c r="TKK29" s="80"/>
      <c r="TKL29" s="80"/>
      <c r="TKM29" s="80"/>
      <c r="TKN29" s="80"/>
      <c r="TKO29" s="80"/>
      <c r="TKP29" s="80"/>
      <c r="TKQ29" s="80"/>
      <c r="TMI29" s="80"/>
      <c r="TMJ29" s="80"/>
      <c r="TMK29" s="80"/>
      <c r="TML29" s="80"/>
      <c r="TMM29" s="80"/>
      <c r="TMN29" s="80"/>
      <c r="TMO29" s="80"/>
      <c r="TMP29" s="80"/>
      <c r="TMQ29" s="80"/>
      <c r="TMR29" s="80"/>
      <c r="TMS29" s="80"/>
      <c r="TMT29" s="80"/>
      <c r="TMU29" s="80"/>
      <c r="TMV29" s="80"/>
      <c r="TMW29" s="80"/>
      <c r="TMX29" s="80"/>
      <c r="TMY29" s="80"/>
      <c r="TMZ29" s="80"/>
      <c r="TNA29" s="80"/>
      <c r="TNB29" s="80"/>
      <c r="TNC29" s="80"/>
      <c r="TND29" s="80"/>
      <c r="TNE29" s="80"/>
      <c r="TNF29" s="80"/>
      <c r="TNG29" s="80"/>
      <c r="TNH29" s="80"/>
      <c r="TNI29" s="80"/>
      <c r="TNJ29" s="80"/>
      <c r="TNK29" s="80"/>
      <c r="TNL29" s="80"/>
      <c r="TNM29" s="80"/>
      <c r="TNN29" s="80"/>
      <c r="TNO29" s="80"/>
      <c r="TNP29" s="80"/>
      <c r="TNQ29" s="80"/>
      <c r="TNR29" s="80"/>
      <c r="TNS29" s="80"/>
      <c r="TNT29" s="80"/>
      <c r="TNU29" s="80"/>
      <c r="TNV29" s="80"/>
      <c r="TNW29" s="80"/>
      <c r="TNX29" s="80"/>
      <c r="TNY29" s="80"/>
      <c r="TNZ29" s="80"/>
      <c r="TOA29" s="80"/>
      <c r="TOB29" s="80"/>
      <c r="TOC29" s="80"/>
      <c r="TOD29" s="80"/>
      <c r="TOE29" s="80"/>
      <c r="TOF29" s="80"/>
      <c r="TOG29" s="80"/>
      <c r="TOH29" s="80"/>
      <c r="TOI29" s="80"/>
      <c r="TOJ29" s="80"/>
      <c r="TOK29" s="80"/>
      <c r="TOL29" s="80"/>
      <c r="TOM29" s="80"/>
      <c r="TON29" s="80"/>
      <c r="TOO29" s="80"/>
      <c r="TOP29" s="80"/>
      <c r="TOQ29" s="80"/>
      <c r="TOR29" s="80"/>
      <c r="TOS29" s="80"/>
      <c r="TOT29" s="80"/>
      <c r="TOU29" s="80"/>
      <c r="TOV29" s="80"/>
      <c r="TOW29" s="80"/>
      <c r="TOX29" s="80"/>
      <c r="TOY29" s="80"/>
      <c r="TOZ29" s="80"/>
      <c r="TPA29" s="80"/>
      <c r="TPB29" s="80"/>
      <c r="TPC29" s="80"/>
      <c r="TPD29" s="80"/>
      <c r="TPE29" s="80"/>
      <c r="TPF29" s="80"/>
      <c r="TPG29" s="80"/>
      <c r="TPH29" s="80"/>
      <c r="TPI29" s="80"/>
      <c r="TPJ29" s="80"/>
      <c r="TPK29" s="80"/>
      <c r="TPL29" s="80"/>
      <c r="TPM29" s="80"/>
      <c r="TPN29" s="80"/>
      <c r="TPO29" s="80"/>
      <c r="TPP29" s="80"/>
      <c r="TPQ29" s="80"/>
      <c r="TPR29" s="80"/>
      <c r="TPS29" s="80"/>
      <c r="TPT29" s="80"/>
      <c r="TPU29" s="80"/>
      <c r="TPV29" s="80"/>
      <c r="TPW29" s="80"/>
      <c r="TPX29" s="80"/>
      <c r="TPY29" s="80"/>
      <c r="TPZ29" s="80"/>
      <c r="TQA29" s="80"/>
      <c r="TQB29" s="80"/>
      <c r="TQC29" s="80"/>
      <c r="TQD29" s="80"/>
      <c r="TQE29" s="80"/>
      <c r="TQF29" s="80"/>
      <c r="TQG29" s="80"/>
      <c r="TQH29" s="80"/>
      <c r="TQI29" s="80"/>
      <c r="TQJ29" s="80"/>
      <c r="TQK29" s="80"/>
      <c r="TQL29" s="80"/>
      <c r="TQM29" s="80"/>
      <c r="TQN29" s="80"/>
      <c r="TQO29" s="80"/>
      <c r="TQP29" s="80"/>
      <c r="TQQ29" s="80"/>
      <c r="TQR29" s="80"/>
      <c r="TQS29" s="80"/>
      <c r="TQT29" s="80"/>
      <c r="TQU29" s="80"/>
      <c r="TQV29" s="80"/>
      <c r="TQW29" s="80"/>
      <c r="TQX29" s="80"/>
      <c r="TQY29" s="80"/>
      <c r="TQZ29" s="80"/>
      <c r="TRA29" s="80"/>
      <c r="TRB29" s="80"/>
      <c r="TRC29" s="80"/>
      <c r="TRD29" s="80"/>
      <c r="TRE29" s="80"/>
      <c r="TRF29" s="80"/>
      <c r="TRG29" s="80"/>
      <c r="TRH29" s="80"/>
      <c r="TRI29" s="80"/>
      <c r="TRJ29" s="80"/>
      <c r="TRK29" s="80"/>
      <c r="TRL29" s="80"/>
      <c r="TRM29" s="80"/>
      <c r="TRN29" s="80"/>
      <c r="TRO29" s="80"/>
      <c r="TRP29" s="80"/>
      <c r="TRQ29" s="80"/>
      <c r="TRR29" s="80"/>
      <c r="TRS29" s="80"/>
      <c r="TRT29" s="80"/>
      <c r="TRU29" s="80"/>
      <c r="TRV29" s="80"/>
      <c r="TRW29" s="80"/>
      <c r="TRX29" s="80"/>
      <c r="TRY29" s="80"/>
      <c r="TRZ29" s="80"/>
      <c r="TSA29" s="80"/>
      <c r="TSB29" s="80"/>
      <c r="TSC29" s="80"/>
      <c r="TSD29" s="80"/>
      <c r="TSE29" s="80"/>
      <c r="TSF29" s="80"/>
      <c r="TSG29" s="80"/>
      <c r="TSH29" s="80"/>
      <c r="TSI29" s="80"/>
      <c r="TSJ29" s="80"/>
      <c r="TSK29" s="80"/>
      <c r="TSL29" s="80"/>
      <c r="TSM29" s="80"/>
      <c r="TSN29" s="80"/>
      <c r="TSO29" s="80"/>
      <c r="TSP29" s="80"/>
      <c r="TSQ29" s="80"/>
      <c r="TSR29" s="80"/>
      <c r="TSS29" s="80"/>
      <c r="TST29" s="80"/>
      <c r="TSU29" s="80"/>
      <c r="TSV29" s="80"/>
      <c r="TSW29" s="80"/>
      <c r="TSX29" s="80"/>
      <c r="TSY29" s="80"/>
      <c r="TSZ29" s="80"/>
      <c r="TTA29" s="80"/>
      <c r="TTB29" s="80"/>
      <c r="TTC29" s="80"/>
      <c r="TTD29" s="80"/>
      <c r="TTE29" s="80"/>
      <c r="TTF29" s="80"/>
      <c r="TTG29" s="80"/>
      <c r="TTH29" s="80"/>
      <c r="TTI29" s="80"/>
      <c r="TTJ29" s="80"/>
      <c r="TTK29" s="80"/>
      <c r="TTL29" s="80"/>
      <c r="TTM29" s="80"/>
      <c r="TTN29" s="80"/>
      <c r="TTO29" s="80"/>
      <c r="TTP29" s="80"/>
      <c r="TTQ29" s="80"/>
      <c r="TTR29" s="80"/>
      <c r="TTS29" s="80"/>
      <c r="TTT29" s="80"/>
      <c r="TTU29" s="80"/>
      <c r="TTV29" s="80"/>
      <c r="TTW29" s="80"/>
      <c r="TTX29" s="80"/>
      <c r="TUC29" s="80"/>
      <c r="TUD29" s="80"/>
      <c r="TUE29" s="80"/>
      <c r="TUF29" s="80"/>
      <c r="TUG29" s="80"/>
      <c r="TUH29" s="80"/>
      <c r="TUI29" s="80"/>
      <c r="TUJ29" s="80"/>
      <c r="TUK29" s="80"/>
      <c r="TUL29" s="80"/>
      <c r="TUM29" s="80"/>
      <c r="TWE29" s="80"/>
      <c r="TWF29" s="80"/>
      <c r="TWG29" s="80"/>
      <c r="TWH29" s="80"/>
      <c r="TWI29" s="80"/>
      <c r="TWJ29" s="80"/>
      <c r="TWK29" s="80"/>
      <c r="TWL29" s="80"/>
      <c r="TWM29" s="80"/>
      <c r="TWN29" s="80"/>
      <c r="TWO29" s="80"/>
      <c r="TWP29" s="80"/>
      <c r="TWQ29" s="80"/>
      <c r="TWR29" s="80"/>
      <c r="TWS29" s="80"/>
      <c r="TWT29" s="80"/>
      <c r="TWU29" s="80"/>
      <c r="TWV29" s="80"/>
      <c r="TWW29" s="80"/>
      <c r="TWX29" s="80"/>
      <c r="TWY29" s="80"/>
      <c r="TWZ29" s="80"/>
      <c r="TXA29" s="80"/>
      <c r="TXB29" s="80"/>
      <c r="TXC29" s="80"/>
      <c r="TXD29" s="80"/>
      <c r="TXE29" s="80"/>
      <c r="TXF29" s="80"/>
      <c r="TXG29" s="80"/>
      <c r="TXH29" s="80"/>
      <c r="TXI29" s="80"/>
      <c r="TXJ29" s="80"/>
      <c r="TXK29" s="80"/>
      <c r="TXL29" s="80"/>
      <c r="TXM29" s="80"/>
      <c r="TXN29" s="80"/>
      <c r="TXO29" s="80"/>
      <c r="TXP29" s="80"/>
      <c r="TXQ29" s="80"/>
      <c r="TXR29" s="80"/>
      <c r="TXS29" s="80"/>
      <c r="TXT29" s="80"/>
      <c r="TXU29" s="80"/>
      <c r="TXV29" s="80"/>
      <c r="TXW29" s="80"/>
      <c r="TXX29" s="80"/>
      <c r="TXY29" s="80"/>
      <c r="TXZ29" s="80"/>
      <c r="TYA29" s="80"/>
      <c r="TYB29" s="80"/>
      <c r="TYC29" s="80"/>
      <c r="TYD29" s="80"/>
      <c r="TYE29" s="80"/>
      <c r="TYF29" s="80"/>
      <c r="TYG29" s="80"/>
      <c r="TYH29" s="80"/>
      <c r="TYI29" s="80"/>
      <c r="TYJ29" s="80"/>
      <c r="TYK29" s="80"/>
      <c r="TYL29" s="80"/>
      <c r="TYM29" s="80"/>
      <c r="TYN29" s="80"/>
      <c r="TYO29" s="80"/>
      <c r="TYP29" s="80"/>
      <c r="TYQ29" s="80"/>
      <c r="TYR29" s="80"/>
      <c r="TYS29" s="80"/>
      <c r="TYT29" s="80"/>
      <c r="TYU29" s="80"/>
      <c r="TYV29" s="80"/>
      <c r="TYW29" s="80"/>
      <c r="TYX29" s="80"/>
      <c r="TYY29" s="80"/>
      <c r="TYZ29" s="80"/>
      <c r="TZA29" s="80"/>
      <c r="TZB29" s="80"/>
      <c r="TZC29" s="80"/>
      <c r="TZD29" s="80"/>
      <c r="TZE29" s="80"/>
      <c r="TZF29" s="80"/>
      <c r="TZG29" s="80"/>
      <c r="TZH29" s="80"/>
      <c r="TZI29" s="80"/>
      <c r="TZJ29" s="80"/>
      <c r="TZK29" s="80"/>
      <c r="TZL29" s="80"/>
      <c r="TZM29" s="80"/>
      <c r="TZN29" s="80"/>
      <c r="TZO29" s="80"/>
      <c r="TZP29" s="80"/>
      <c r="TZQ29" s="80"/>
      <c r="TZR29" s="80"/>
      <c r="TZS29" s="80"/>
      <c r="TZT29" s="80"/>
      <c r="TZU29" s="80"/>
      <c r="TZV29" s="80"/>
      <c r="TZW29" s="80"/>
      <c r="TZX29" s="80"/>
      <c r="TZY29" s="80"/>
      <c r="TZZ29" s="80"/>
      <c r="UAA29" s="80"/>
      <c r="UAB29" s="80"/>
      <c r="UAC29" s="80"/>
      <c r="UAD29" s="80"/>
      <c r="UAE29" s="80"/>
      <c r="UAF29" s="80"/>
      <c r="UAG29" s="80"/>
      <c r="UAH29" s="80"/>
      <c r="UAI29" s="80"/>
      <c r="UAJ29" s="80"/>
      <c r="UAK29" s="80"/>
      <c r="UAL29" s="80"/>
      <c r="UAM29" s="80"/>
      <c r="UAN29" s="80"/>
      <c r="UAO29" s="80"/>
      <c r="UAP29" s="80"/>
      <c r="UAQ29" s="80"/>
      <c r="UAR29" s="80"/>
      <c r="UAS29" s="80"/>
      <c r="UAT29" s="80"/>
      <c r="UAU29" s="80"/>
      <c r="UAV29" s="80"/>
      <c r="UAW29" s="80"/>
      <c r="UAX29" s="80"/>
      <c r="UAY29" s="80"/>
      <c r="UAZ29" s="80"/>
      <c r="UBA29" s="80"/>
      <c r="UBB29" s="80"/>
      <c r="UBC29" s="80"/>
      <c r="UBD29" s="80"/>
      <c r="UBE29" s="80"/>
      <c r="UBF29" s="80"/>
      <c r="UBG29" s="80"/>
      <c r="UBH29" s="80"/>
      <c r="UBI29" s="80"/>
      <c r="UBJ29" s="80"/>
      <c r="UBK29" s="80"/>
      <c r="UBL29" s="80"/>
      <c r="UBM29" s="80"/>
      <c r="UBN29" s="80"/>
      <c r="UBO29" s="80"/>
      <c r="UBP29" s="80"/>
      <c r="UBQ29" s="80"/>
      <c r="UBR29" s="80"/>
      <c r="UBS29" s="80"/>
      <c r="UBT29" s="80"/>
      <c r="UBU29" s="80"/>
      <c r="UBV29" s="80"/>
      <c r="UBW29" s="80"/>
      <c r="UBX29" s="80"/>
      <c r="UBY29" s="80"/>
      <c r="UBZ29" s="80"/>
      <c r="UCA29" s="80"/>
      <c r="UCB29" s="80"/>
      <c r="UCC29" s="80"/>
      <c r="UCD29" s="80"/>
      <c r="UCE29" s="80"/>
      <c r="UCF29" s="80"/>
      <c r="UCG29" s="80"/>
      <c r="UCH29" s="80"/>
      <c r="UCI29" s="80"/>
      <c r="UCJ29" s="80"/>
      <c r="UCK29" s="80"/>
      <c r="UCL29" s="80"/>
      <c r="UCM29" s="80"/>
      <c r="UCN29" s="80"/>
      <c r="UCO29" s="80"/>
      <c r="UCP29" s="80"/>
      <c r="UCQ29" s="80"/>
      <c r="UCR29" s="80"/>
      <c r="UCS29" s="80"/>
      <c r="UCT29" s="80"/>
      <c r="UCU29" s="80"/>
      <c r="UCV29" s="80"/>
      <c r="UCW29" s="80"/>
      <c r="UCX29" s="80"/>
      <c r="UCY29" s="80"/>
      <c r="UCZ29" s="80"/>
      <c r="UDA29" s="80"/>
      <c r="UDB29" s="80"/>
      <c r="UDC29" s="80"/>
      <c r="UDD29" s="80"/>
      <c r="UDE29" s="80"/>
      <c r="UDF29" s="80"/>
      <c r="UDG29" s="80"/>
      <c r="UDH29" s="80"/>
      <c r="UDI29" s="80"/>
      <c r="UDJ29" s="80"/>
      <c r="UDK29" s="80"/>
      <c r="UDL29" s="80"/>
      <c r="UDM29" s="80"/>
      <c r="UDN29" s="80"/>
      <c r="UDO29" s="80"/>
      <c r="UDP29" s="80"/>
      <c r="UDQ29" s="80"/>
      <c r="UDR29" s="80"/>
      <c r="UDS29" s="80"/>
      <c r="UDT29" s="80"/>
      <c r="UDY29" s="80"/>
      <c r="UDZ29" s="80"/>
      <c r="UEA29" s="80"/>
      <c r="UEB29" s="80"/>
      <c r="UEC29" s="80"/>
      <c r="UED29" s="80"/>
      <c r="UEE29" s="80"/>
      <c r="UEF29" s="80"/>
      <c r="UEG29" s="80"/>
      <c r="UEH29" s="80"/>
      <c r="UEI29" s="80"/>
      <c r="UGA29" s="80"/>
      <c r="UGB29" s="80"/>
      <c r="UGC29" s="80"/>
      <c r="UGD29" s="80"/>
      <c r="UGE29" s="80"/>
      <c r="UGF29" s="80"/>
      <c r="UGG29" s="80"/>
      <c r="UGH29" s="80"/>
      <c r="UGI29" s="80"/>
      <c r="UGJ29" s="80"/>
      <c r="UGK29" s="80"/>
      <c r="UGL29" s="80"/>
      <c r="UGM29" s="80"/>
      <c r="UGN29" s="80"/>
      <c r="UGO29" s="80"/>
      <c r="UGP29" s="80"/>
      <c r="UGQ29" s="80"/>
      <c r="UGR29" s="80"/>
      <c r="UGS29" s="80"/>
      <c r="UGT29" s="80"/>
      <c r="UGU29" s="80"/>
      <c r="UGV29" s="80"/>
      <c r="UGW29" s="80"/>
      <c r="UGX29" s="80"/>
      <c r="UGY29" s="80"/>
      <c r="UGZ29" s="80"/>
      <c r="UHA29" s="80"/>
      <c r="UHB29" s="80"/>
      <c r="UHC29" s="80"/>
      <c r="UHD29" s="80"/>
      <c r="UHE29" s="80"/>
      <c r="UHF29" s="80"/>
      <c r="UHG29" s="80"/>
      <c r="UHH29" s="80"/>
      <c r="UHI29" s="80"/>
      <c r="UHJ29" s="80"/>
      <c r="UHK29" s="80"/>
      <c r="UHL29" s="80"/>
      <c r="UHM29" s="80"/>
      <c r="UHN29" s="80"/>
      <c r="UHO29" s="80"/>
      <c r="UHP29" s="80"/>
      <c r="UHQ29" s="80"/>
      <c r="UHR29" s="80"/>
      <c r="UHS29" s="80"/>
      <c r="UHT29" s="80"/>
      <c r="UHU29" s="80"/>
      <c r="UHV29" s="80"/>
      <c r="UHW29" s="80"/>
      <c r="UHX29" s="80"/>
      <c r="UHY29" s="80"/>
      <c r="UHZ29" s="80"/>
      <c r="UIA29" s="80"/>
      <c r="UIB29" s="80"/>
      <c r="UIC29" s="80"/>
      <c r="UID29" s="80"/>
      <c r="UIE29" s="80"/>
      <c r="UIF29" s="80"/>
      <c r="UIG29" s="80"/>
      <c r="UIH29" s="80"/>
      <c r="UII29" s="80"/>
      <c r="UIJ29" s="80"/>
      <c r="UIK29" s="80"/>
      <c r="UIL29" s="80"/>
      <c r="UIM29" s="80"/>
      <c r="UIN29" s="80"/>
      <c r="UIO29" s="80"/>
      <c r="UIP29" s="80"/>
      <c r="UIQ29" s="80"/>
      <c r="UIR29" s="80"/>
      <c r="UIS29" s="80"/>
      <c r="UIT29" s="80"/>
      <c r="UIU29" s="80"/>
      <c r="UIV29" s="80"/>
      <c r="UIW29" s="80"/>
      <c r="UIX29" s="80"/>
      <c r="UIY29" s="80"/>
      <c r="UIZ29" s="80"/>
      <c r="UJA29" s="80"/>
      <c r="UJB29" s="80"/>
      <c r="UJC29" s="80"/>
      <c r="UJD29" s="80"/>
      <c r="UJE29" s="80"/>
      <c r="UJF29" s="80"/>
      <c r="UJG29" s="80"/>
      <c r="UJH29" s="80"/>
      <c r="UJI29" s="80"/>
      <c r="UJJ29" s="80"/>
      <c r="UJK29" s="80"/>
      <c r="UJL29" s="80"/>
      <c r="UJM29" s="80"/>
      <c r="UJN29" s="80"/>
      <c r="UJO29" s="80"/>
      <c r="UJP29" s="80"/>
      <c r="UJQ29" s="80"/>
      <c r="UJR29" s="80"/>
      <c r="UJS29" s="80"/>
      <c r="UJT29" s="80"/>
      <c r="UJU29" s="80"/>
      <c r="UJV29" s="80"/>
      <c r="UJW29" s="80"/>
      <c r="UJX29" s="80"/>
      <c r="UJY29" s="80"/>
      <c r="UJZ29" s="80"/>
      <c r="UKA29" s="80"/>
      <c r="UKB29" s="80"/>
      <c r="UKC29" s="80"/>
      <c r="UKD29" s="80"/>
      <c r="UKE29" s="80"/>
      <c r="UKF29" s="80"/>
      <c r="UKG29" s="80"/>
      <c r="UKH29" s="80"/>
      <c r="UKI29" s="80"/>
      <c r="UKJ29" s="80"/>
      <c r="UKK29" s="80"/>
      <c r="UKL29" s="80"/>
      <c r="UKM29" s="80"/>
      <c r="UKN29" s="80"/>
      <c r="UKO29" s="80"/>
      <c r="UKP29" s="80"/>
      <c r="UKQ29" s="80"/>
      <c r="UKR29" s="80"/>
      <c r="UKS29" s="80"/>
      <c r="UKT29" s="80"/>
      <c r="UKU29" s="80"/>
      <c r="UKV29" s="80"/>
      <c r="UKW29" s="80"/>
      <c r="UKX29" s="80"/>
      <c r="UKY29" s="80"/>
      <c r="UKZ29" s="80"/>
      <c r="ULA29" s="80"/>
      <c r="ULB29" s="80"/>
      <c r="ULC29" s="80"/>
      <c r="ULD29" s="80"/>
      <c r="ULE29" s="80"/>
      <c r="ULF29" s="80"/>
      <c r="ULG29" s="80"/>
      <c r="ULH29" s="80"/>
      <c r="ULI29" s="80"/>
      <c r="ULJ29" s="80"/>
      <c r="ULK29" s="80"/>
      <c r="ULL29" s="80"/>
      <c r="ULM29" s="80"/>
      <c r="ULN29" s="80"/>
      <c r="ULO29" s="80"/>
      <c r="ULP29" s="80"/>
      <c r="ULQ29" s="80"/>
      <c r="ULR29" s="80"/>
      <c r="ULS29" s="80"/>
      <c r="ULT29" s="80"/>
      <c r="ULU29" s="80"/>
      <c r="ULV29" s="80"/>
      <c r="ULW29" s="80"/>
      <c r="ULX29" s="80"/>
      <c r="ULY29" s="80"/>
      <c r="ULZ29" s="80"/>
      <c r="UMA29" s="80"/>
      <c r="UMB29" s="80"/>
      <c r="UMC29" s="80"/>
      <c r="UMD29" s="80"/>
      <c r="UME29" s="80"/>
      <c r="UMF29" s="80"/>
      <c r="UMG29" s="80"/>
      <c r="UMH29" s="80"/>
      <c r="UMI29" s="80"/>
      <c r="UMJ29" s="80"/>
      <c r="UMK29" s="80"/>
      <c r="UML29" s="80"/>
      <c r="UMM29" s="80"/>
      <c r="UMN29" s="80"/>
      <c r="UMO29" s="80"/>
      <c r="UMP29" s="80"/>
      <c r="UMQ29" s="80"/>
      <c r="UMR29" s="80"/>
      <c r="UMS29" s="80"/>
      <c r="UMT29" s="80"/>
      <c r="UMU29" s="80"/>
      <c r="UMV29" s="80"/>
      <c r="UMW29" s="80"/>
      <c r="UMX29" s="80"/>
      <c r="UMY29" s="80"/>
      <c r="UMZ29" s="80"/>
      <c r="UNA29" s="80"/>
      <c r="UNB29" s="80"/>
      <c r="UNC29" s="80"/>
      <c r="UND29" s="80"/>
      <c r="UNE29" s="80"/>
      <c r="UNF29" s="80"/>
      <c r="UNG29" s="80"/>
      <c r="UNH29" s="80"/>
      <c r="UNI29" s="80"/>
      <c r="UNJ29" s="80"/>
      <c r="UNK29" s="80"/>
      <c r="UNL29" s="80"/>
      <c r="UNM29" s="80"/>
      <c r="UNN29" s="80"/>
      <c r="UNO29" s="80"/>
      <c r="UNP29" s="80"/>
      <c r="UNU29" s="80"/>
      <c r="UNV29" s="80"/>
      <c r="UNW29" s="80"/>
      <c r="UNX29" s="80"/>
      <c r="UNY29" s="80"/>
      <c r="UNZ29" s="80"/>
      <c r="UOA29" s="80"/>
      <c r="UOB29" s="80"/>
      <c r="UOC29" s="80"/>
      <c r="UOD29" s="80"/>
      <c r="UOE29" s="80"/>
      <c r="UPW29" s="80"/>
      <c r="UPX29" s="80"/>
      <c r="UPY29" s="80"/>
      <c r="UPZ29" s="80"/>
      <c r="UQA29" s="80"/>
      <c r="UQB29" s="80"/>
      <c r="UQC29" s="80"/>
      <c r="UQD29" s="80"/>
      <c r="UQE29" s="80"/>
      <c r="UQF29" s="80"/>
      <c r="UQG29" s="80"/>
      <c r="UQH29" s="80"/>
      <c r="UQI29" s="80"/>
      <c r="UQJ29" s="80"/>
      <c r="UQK29" s="80"/>
      <c r="UQL29" s="80"/>
      <c r="UQM29" s="80"/>
      <c r="UQN29" s="80"/>
      <c r="UQO29" s="80"/>
      <c r="UQP29" s="80"/>
      <c r="UQQ29" s="80"/>
      <c r="UQR29" s="80"/>
      <c r="UQS29" s="80"/>
      <c r="UQT29" s="80"/>
      <c r="UQU29" s="80"/>
      <c r="UQV29" s="80"/>
      <c r="UQW29" s="80"/>
      <c r="UQX29" s="80"/>
      <c r="UQY29" s="80"/>
      <c r="UQZ29" s="80"/>
      <c r="URA29" s="80"/>
      <c r="URB29" s="80"/>
      <c r="URC29" s="80"/>
      <c r="URD29" s="80"/>
      <c r="URE29" s="80"/>
      <c r="URF29" s="80"/>
      <c r="URG29" s="80"/>
      <c r="URH29" s="80"/>
      <c r="URI29" s="80"/>
      <c r="URJ29" s="80"/>
      <c r="URK29" s="80"/>
      <c r="URL29" s="80"/>
      <c r="URM29" s="80"/>
      <c r="URN29" s="80"/>
      <c r="URO29" s="80"/>
      <c r="URP29" s="80"/>
      <c r="URQ29" s="80"/>
      <c r="URR29" s="80"/>
      <c r="URS29" s="80"/>
      <c r="URT29" s="80"/>
      <c r="URU29" s="80"/>
      <c r="URV29" s="80"/>
      <c r="URW29" s="80"/>
      <c r="URX29" s="80"/>
      <c r="URY29" s="80"/>
      <c r="URZ29" s="80"/>
      <c r="USA29" s="80"/>
      <c r="USB29" s="80"/>
      <c r="USC29" s="80"/>
      <c r="USD29" s="80"/>
      <c r="USE29" s="80"/>
      <c r="USF29" s="80"/>
      <c r="USG29" s="80"/>
      <c r="USH29" s="80"/>
      <c r="USI29" s="80"/>
      <c r="USJ29" s="80"/>
      <c r="USK29" s="80"/>
      <c r="USL29" s="80"/>
      <c r="USM29" s="80"/>
      <c r="USN29" s="80"/>
      <c r="USO29" s="80"/>
      <c r="USP29" s="80"/>
      <c r="USQ29" s="80"/>
      <c r="USR29" s="80"/>
      <c r="USS29" s="80"/>
      <c r="UST29" s="80"/>
      <c r="USU29" s="80"/>
      <c r="USV29" s="80"/>
      <c r="USW29" s="80"/>
      <c r="USX29" s="80"/>
      <c r="USY29" s="80"/>
      <c r="USZ29" s="80"/>
      <c r="UTA29" s="80"/>
      <c r="UTB29" s="80"/>
      <c r="UTC29" s="80"/>
      <c r="UTD29" s="80"/>
      <c r="UTE29" s="80"/>
      <c r="UTF29" s="80"/>
      <c r="UTG29" s="80"/>
      <c r="UTH29" s="80"/>
      <c r="UTI29" s="80"/>
      <c r="UTJ29" s="80"/>
      <c r="UTK29" s="80"/>
      <c r="UTL29" s="80"/>
      <c r="UTM29" s="80"/>
      <c r="UTN29" s="80"/>
      <c r="UTO29" s="80"/>
      <c r="UTP29" s="80"/>
      <c r="UTQ29" s="80"/>
      <c r="UTR29" s="80"/>
      <c r="UTS29" s="80"/>
      <c r="UTT29" s="80"/>
      <c r="UTU29" s="80"/>
      <c r="UTV29" s="80"/>
      <c r="UTW29" s="80"/>
      <c r="UTX29" s="80"/>
      <c r="UTY29" s="80"/>
      <c r="UTZ29" s="80"/>
      <c r="UUA29" s="80"/>
      <c r="UUB29" s="80"/>
      <c r="UUC29" s="80"/>
      <c r="UUD29" s="80"/>
      <c r="UUE29" s="80"/>
      <c r="UUF29" s="80"/>
      <c r="UUG29" s="80"/>
      <c r="UUH29" s="80"/>
      <c r="UUI29" s="80"/>
      <c r="UUJ29" s="80"/>
      <c r="UUK29" s="80"/>
      <c r="UUL29" s="80"/>
      <c r="UUM29" s="80"/>
      <c r="UUN29" s="80"/>
      <c r="UUO29" s="80"/>
      <c r="UUP29" s="80"/>
      <c r="UUQ29" s="80"/>
      <c r="UUR29" s="80"/>
      <c r="UUS29" s="80"/>
      <c r="UUT29" s="80"/>
      <c r="UUU29" s="80"/>
      <c r="UUV29" s="80"/>
      <c r="UUW29" s="80"/>
      <c r="UUX29" s="80"/>
      <c r="UUY29" s="80"/>
      <c r="UUZ29" s="80"/>
      <c r="UVA29" s="80"/>
      <c r="UVB29" s="80"/>
      <c r="UVC29" s="80"/>
      <c r="UVD29" s="80"/>
      <c r="UVE29" s="80"/>
      <c r="UVF29" s="80"/>
      <c r="UVG29" s="80"/>
      <c r="UVH29" s="80"/>
      <c r="UVI29" s="80"/>
      <c r="UVJ29" s="80"/>
      <c r="UVK29" s="80"/>
      <c r="UVL29" s="80"/>
      <c r="UVM29" s="80"/>
      <c r="UVN29" s="80"/>
      <c r="UVO29" s="80"/>
      <c r="UVP29" s="80"/>
      <c r="UVQ29" s="80"/>
      <c r="UVR29" s="80"/>
      <c r="UVS29" s="80"/>
      <c r="UVT29" s="80"/>
      <c r="UVU29" s="80"/>
      <c r="UVV29" s="80"/>
      <c r="UVW29" s="80"/>
      <c r="UVX29" s="80"/>
      <c r="UVY29" s="80"/>
      <c r="UVZ29" s="80"/>
      <c r="UWA29" s="80"/>
      <c r="UWB29" s="80"/>
      <c r="UWC29" s="80"/>
      <c r="UWD29" s="80"/>
      <c r="UWE29" s="80"/>
      <c r="UWF29" s="80"/>
      <c r="UWG29" s="80"/>
      <c r="UWH29" s="80"/>
      <c r="UWI29" s="80"/>
      <c r="UWJ29" s="80"/>
      <c r="UWK29" s="80"/>
      <c r="UWL29" s="80"/>
      <c r="UWM29" s="80"/>
      <c r="UWN29" s="80"/>
      <c r="UWO29" s="80"/>
      <c r="UWP29" s="80"/>
      <c r="UWQ29" s="80"/>
      <c r="UWR29" s="80"/>
      <c r="UWS29" s="80"/>
      <c r="UWT29" s="80"/>
      <c r="UWU29" s="80"/>
      <c r="UWV29" s="80"/>
      <c r="UWW29" s="80"/>
      <c r="UWX29" s="80"/>
      <c r="UWY29" s="80"/>
      <c r="UWZ29" s="80"/>
      <c r="UXA29" s="80"/>
      <c r="UXB29" s="80"/>
      <c r="UXC29" s="80"/>
      <c r="UXD29" s="80"/>
      <c r="UXE29" s="80"/>
      <c r="UXF29" s="80"/>
      <c r="UXG29" s="80"/>
      <c r="UXH29" s="80"/>
      <c r="UXI29" s="80"/>
      <c r="UXJ29" s="80"/>
      <c r="UXK29" s="80"/>
      <c r="UXL29" s="80"/>
      <c r="UXQ29" s="80"/>
      <c r="UXR29" s="80"/>
      <c r="UXS29" s="80"/>
      <c r="UXT29" s="80"/>
      <c r="UXU29" s="80"/>
      <c r="UXV29" s="80"/>
      <c r="UXW29" s="80"/>
      <c r="UXX29" s="80"/>
      <c r="UXY29" s="80"/>
      <c r="UXZ29" s="80"/>
      <c r="UYA29" s="80"/>
      <c r="UZS29" s="80"/>
      <c r="UZT29" s="80"/>
      <c r="UZU29" s="80"/>
      <c r="UZV29" s="80"/>
      <c r="UZW29" s="80"/>
      <c r="UZX29" s="80"/>
      <c r="UZY29" s="80"/>
      <c r="UZZ29" s="80"/>
      <c r="VAA29" s="80"/>
      <c r="VAB29" s="80"/>
      <c r="VAC29" s="80"/>
      <c r="VAD29" s="80"/>
      <c r="VAE29" s="80"/>
      <c r="VAF29" s="80"/>
      <c r="VAG29" s="80"/>
      <c r="VAH29" s="80"/>
      <c r="VAI29" s="80"/>
      <c r="VAJ29" s="80"/>
      <c r="VAK29" s="80"/>
      <c r="VAL29" s="80"/>
      <c r="VAM29" s="80"/>
      <c r="VAN29" s="80"/>
      <c r="VAO29" s="80"/>
      <c r="VAP29" s="80"/>
      <c r="VAQ29" s="80"/>
      <c r="VAR29" s="80"/>
      <c r="VAS29" s="80"/>
      <c r="VAT29" s="80"/>
      <c r="VAU29" s="80"/>
      <c r="VAV29" s="80"/>
      <c r="VAW29" s="80"/>
      <c r="VAX29" s="80"/>
      <c r="VAY29" s="80"/>
      <c r="VAZ29" s="80"/>
      <c r="VBA29" s="80"/>
      <c r="VBB29" s="80"/>
      <c r="VBC29" s="80"/>
      <c r="VBD29" s="80"/>
      <c r="VBE29" s="80"/>
      <c r="VBF29" s="80"/>
      <c r="VBG29" s="80"/>
      <c r="VBH29" s="80"/>
      <c r="VBI29" s="80"/>
      <c r="VBJ29" s="80"/>
      <c r="VBK29" s="80"/>
      <c r="VBL29" s="80"/>
      <c r="VBM29" s="80"/>
      <c r="VBN29" s="80"/>
      <c r="VBO29" s="80"/>
      <c r="VBP29" s="80"/>
      <c r="VBQ29" s="80"/>
      <c r="VBR29" s="80"/>
      <c r="VBS29" s="80"/>
      <c r="VBT29" s="80"/>
      <c r="VBU29" s="80"/>
      <c r="VBV29" s="80"/>
      <c r="VBW29" s="80"/>
      <c r="VBX29" s="80"/>
      <c r="VBY29" s="80"/>
      <c r="VBZ29" s="80"/>
      <c r="VCA29" s="80"/>
      <c r="VCB29" s="80"/>
      <c r="VCC29" s="80"/>
      <c r="VCD29" s="80"/>
      <c r="VCE29" s="80"/>
      <c r="VCF29" s="80"/>
      <c r="VCG29" s="80"/>
      <c r="VCH29" s="80"/>
      <c r="VCI29" s="80"/>
      <c r="VCJ29" s="80"/>
      <c r="VCK29" s="80"/>
      <c r="VCL29" s="80"/>
      <c r="VCM29" s="80"/>
      <c r="VCN29" s="80"/>
      <c r="VCO29" s="80"/>
      <c r="VCP29" s="80"/>
      <c r="VCQ29" s="80"/>
      <c r="VCR29" s="80"/>
      <c r="VCS29" s="80"/>
      <c r="VCT29" s="80"/>
      <c r="VCU29" s="80"/>
      <c r="VCV29" s="80"/>
      <c r="VCW29" s="80"/>
      <c r="VCX29" s="80"/>
      <c r="VCY29" s="80"/>
      <c r="VCZ29" s="80"/>
      <c r="VDA29" s="80"/>
      <c r="VDB29" s="80"/>
      <c r="VDC29" s="80"/>
      <c r="VDD29" s="80"/>
      <c r="VDE29" s="80"/>
      <c r="VDF29" s="80"/>
      <c r="VDG29" s="80"/>
      <c r="VDH29" s="80"/>
      <c r="VDI29" s="80"/>
      <c r="VDJ29" s="80"/>
      <c r="VDK29" s="80"/>
      <c r="VDL29" s="80"/>
      <c r="VDM29" s="80"/>
      <c r="VDN29" s="80"/>
      <c r="VDO29" s="80"/>
      <c r="VDP29" s="80"/>
      <c r="VDQ29" s="80"/>
      <c r="VDR29" s="80"/>
      <c r="VDS29" s="80"/>
      <c r="VDT29" s="80"/>
      <c r="VDU29" s="80"/>
      <c r="VDV29" s="80"/>
      <c r="VDW29" s="80"/>
      <c r="VDX29" s="80"/>
      <c r="VDY29" s="80"/>
      <c r="VDZ29" s="80"/>
      <c r="VEA29" s="80"/>
      <c r="VEB29" s="80"/>
      <c r="VEC29" s="80"/>
      <c r="VED29" s="80"/>
      <c r="VEE29" s="80"/>
      <c r="VEF29" s="80"/>
      <c r="VEG29" s="80"/>
      <c r="VEH29" s="80"/>
      <c r="VEI29" s="80"/>
      <c r="VEJ29" s="80"/>
      <c r="VEK29" s="80"/>
      <c r="VEL29" s="80"/>
      <c r="VEM29" s="80"/>
      <c r="VEN29" s="80"/>
      <c r="VEO29" s="80"/>
      <c r="VEP29" s="80"/>
      <c r="VEQ29" s="80"/>
      <c r="VER29" s="80"/>
      <c r="VES29" s="80"/>
      <c r="VET29" s="80"/>
      <c r="VEU29" s="80"/>
      <c r="VEV29" s="80"/>
      <c r="VEW29" s="80"/>
      <c r="VEX29" s="80"/>
      <c r="VEY29" s="80"/>
      <c r="VEZ29" s="80"/>
      <c r="VFA29" s="80"/>
      <c r="VFB29" s="80"/>
      <c r="VFC29" s="80"/>
      <c r="VFD29" s="80"/>
      <c r="VFE29" s="80"/>
      <c r="VFF29" s="80"/>
      <c r="VFG29" s="80"/>
      <c r="VFH29" s="80"/>
      <c r="VFI29" s="80"/>
      <c r="VFJ29" s="80"/>
      <c r="VFK29" s="80"/>
      <c r="VFL29" s="80"/>
      <c r="VFM29" s="80"/>
      <c r="VFN29" s="80"/>
      <c r="VFO29" s="80"/>
      <c r="VFP29" s="80"/>
      <c r="VFQ29" s="80"/>
      <c r="VFR29" s="80"/>
      <c r="VFS29" s="80"/>
      <c r="VFT29" s="80"/>
      <c r="VFU29" s="80"/>
      <c r="VFV29" s="80"/>
      <c r="VFW29" s="80"/>
      <c r="VFX29" s="80"/>
      <c r="VFY29" s="80"/>
      <c r="VFZ29" s="80"/>
      <c r="VGA29" s="80"/>
      <c r="VGB29" s="80"/>
      <c r="VGC29" s="80"/>
      <c r="VGD29" s="80"/>
      <c r="VGE29" s="80"/>
      <c r="VGF29" s="80"/>
      <c r="VGG29" s="80"/>
      <c r="VGH29" s="80"/>
      <c r="VGI29" s="80"/>
      <c r="VGJ29" s="80"/>
      <c r="VGK29" s="80"/>
      <c r="VGL29" s="80"/>
      <c r="VGM29" s="80"/>
      <c r="VGN29" s="80"/>
      <c r="VGO29" s="80"/>
      <c r="VGP29" s="80"/>
      <c r="VGQ29" s="80"/>
      <c r="VGR29" s="80"/>
      <c r="VGS29" s="80"/>
      <c r="VGT29" s="80"/>
      <c r="VGU29" s="80"/>
      <c r="VGV29" s="80"/>
      <c r="VGW29" s="80"/>
      <c r="VGX29" s="80"/>
      <c r="VGY29" s="80"/>
      <c r="VGZ29" s="80"/>
      <c r="VHA29" s="80"/>
      <c r="VHB29" s="80"/>
      <c r="VHC29" s="80"/>
      <c r="VHD29" s="80"/>
      <c r="VHE29" s="80"/>
      <c r="VHF29" s="80"/>
      <c r="VHG29" s="80"/>
      <c r="VHH29" s="80"/>
      <c r="VHM29" s="80"/>
      <c r="VHN29" s="80"/>
      <c r="VHO29" s="80"/>
      <c r="VHP29" s="80"/>
      <c r="VHQ29" s="80"/>
      <c r="VHR29" s="80"/>
      <c r="VHS29" s="80"/>
      <c r="VHT29" s="80"/>
      <c r="VHU29" s="80"/>
      <c r="VHV29" s="80"/>
      <c r="VHW29" s="80"/>
      <c r="VJO29" s="80"/>
      <c r="VJP29" s="80"/>
      <c r="VJQ29" s="80"/>
      <c r="VJR29" s="80"/>
      <c r="VJS29" s="80"/>
      <c r="VJT29" s="80"/>
      <c r="VJU29" s="80"/>
      <c r="VJV29" s="80"/>
      <c r="VJW29" s="80"/>
      <c r="VJX29" s="80"/>
      <c r="VJY29" s="80"/>
      <c r="VJZ29" s="80"/>
      <c r="VKA29" s="80"/>
      <c r="VKB29" s="80"/>
      <c r="VKC29" s="80"/>
      <c r="VKD29" s="80"/>
      <c r="VKE29" s="80"/>
      <c r="VKF29" s="80"/>
      <c r="VKG29" s="80"/>
      <c r="VKH29" s="80"/>
      <c r="VKI29" s="80"/>
      <c r="VKJ29" s="80"/>
      <c r="VKK29" s="80"/>
      <c r="VKL29" s="80"/>
      <c r="VKM29" s="80"/>
      <c r="VKN29" s="80"/>
      <c r="VKO29" s="80"/>
      <c r="VKP29" s="80"/>
      <c r="VKQ29" s="80"/>
      <c r="VKR29" s="80"/>
      <c r="VKS29" s="80"/>
      <c r="VKT29" s="80"/>
      <c r="VKU29" s="80"/>
      <c r="VKV29" s="80"/>
      <c r="VKW29" s="80"/>
      <c r="VKX29" s="80"/>
      <c r="VKY29" s="80"/>
      <c r="VKZ29" s="80"/>
      <c r="VLA29" s="80"/>
      <c r="VLB29" s="80"/>
      <c r="VLC29" s="80"/>
      <c r="VLD29" s="80"/>
      <c r="VLE29" s="80"/>
      <c r="VLF29" s="80"/>
      <c r="VLG29" s="80"/>
      <c r="VLH29" s="80"/>
      <c r="VLI29" s="80"/>
      <c r="VLJ29" s="80"/>
      <c r="VLK29" s="80"/>
      <c r="VLL29" s="80"/>
      <c r="VLM29" s="80"/>
      <c r="VLN29" s="80"/>
      <c r="VLO29" s="80"/>
      <c r="VLP29" s="80"/>
      <c r="VLQ29" s="80"/>
      <c r="VLR29" s="80"/>
      <c r="VLS29" s="80"/>
      <c r="VLT29" s="80"/>
      <c r="VLU29" s="80"/>
      <c r="VLV29" s="80"/>
      <c r="VLW29" s="80"/>
      <c r="VLX29" s="80"/>
      <c r="VLY29" s="80"/>
      <c r="VLZ29" s="80"/>
      <c r="VMA29" s="80"/>
      <c r="VMB29" s="80"/>
      <c r="VMC29" s="80"/>
      <c r="VMD29" s="80"/>
      <c r="VME29" s="80"/>
      <c r="VMF29" s="80"/>
      <c r="VMG29" s="80"/>
      <c r="VMH29" s="80"/>
      <c r="VMI29" s="80"/>
      <c r="VMJ29" s="80"/>
      <c r="VMK29" s="80"/>
      <c r="VML29" s="80"/>
      <c r="VMM29" s="80"/>
      <c r="VMN29" s="80"/>
      <c r="VMO29" s="80"/>
      <c r="VMP29" s="80"/>
      <c r="VMQ29" s="80"/>
      <c r="VMR29" s="80"/>
      <c r="VMS29" s="80"/>
      <c r="VMT29" s="80"/>
      <c r="VMU29" s="80"/>
      <c r="VMV29" s="80"/>
      <c r="VMW29" s="80"/>
      <c r="VMX29" s="80"/>
      <c r="VMY29" s="80"/>
      <c r="VMZ29" s="80"/>
      <c r="VNA29" s="80"/>
      <c r="VNB29" s="80"/>
      <c r="VNC29" s="80"/>
      <c r="VND29" s="80"/>
      <c r="VNE29" s="80"/>
      <c r="VNF29" s="80"/>
      <c r="VNG29" s="80"/>
      <c r="VNH29" s="80"/>
      <c r="VNI29" s="80"/>
      <c r="VNJ29" s="80"/>
      <c r="VNK29" s="80"/>
      <c r="VNL29" s="80"/>
      <c r="VNM29" s="80"/>
      <c r="VNN29" s="80"/>
      <c r="VNO29" s="80"/>
      <c r="VNP29" s="80"/>
      <c r="VNQ29" s="80"/>
      <c r="VNR29" s="80"/>
      <c r="VNS29" s="80"/>
      <c r="VNT29" s="80"/>
      <c r="VNU29" s="80"/>
      <c r="VNV29" s="80"/>
      <c r="VNW29" s="80"/>
      <c r="VNX29" s="80"/>
      <c r="VNY29" s="80"/>
      <c r="VNZ29" s="80"/>
      <c r="VOA29" s="80"/>
      <c r="VOB29" s="80"/>
      <c r="VOC29" s="80"/>
      <c r="VOD29" s="80"/>
      <c r="VOE29" s="80"/>
      <c r="VOF29" s="80"/>
      <c r="VOG29" s="80"/>
      <c r="VOH29" s="80"/>
      <c r="VOI29" s="80"/>
      <c r="VOJ29" s="80"/>
      <c r="VOK29" s="80"/>
      <c r="VOL29" s="80"/>
      <c r="VOM29" s="80"/>
      <c r="VON29" s="80"/>
      <c r="VOO29" s="80"/>
      <c r="VOP29" s="80"/>
      <c r="VOQ29" s="80"/>
      <c r="VOR29" s="80"/>
      <c r="VOS29" s="80"/>
      <c r="VOT29" s="80"/>
      <c r="VOU29" s="80"/>
      <c r="VOV29" s="80"/>
      <c r="VOW29" s="80"/>
      <c r="VOX29" s="80"/>
      <c r="VOY29" s="80"/>
      <c r="VOZ29" s="80"/>
      <c r="VPA29" s="80"/>
      <c r="VPB29" s="80"/>
      <c r="VPC29" s="80"/>
      <c r="VPD29" s="80"/>
      <c r="VPE29" s="80"/>
      <c r="VPF29" s="80"/>
      <c r="VPG29" s="80"/>
      <c r="VPH29" s="80"/>
      <c r="VPI29" s="80"/>
      <c r="VPJ29" s="80"/>
      <c r="VPK29" s="80"/>
      <c r="VPL29" s="80"/>
      <c r="VPM29" s="80"/>
      <c r="VPN29" s="80"/>
      <c r="VPO29" s="80"/>
      <c r="VPP29" s="80"/>
      <c r="VPQ29" s="80"/>
      <c r="VPR29" s="80"/>
      <c r="VPS29" s="80"/>
      <c r="VPT29" s="80"/>
      <c r="VPU29" s="80"/>
      <c r="VPV29" s="80"/>
      <c r="VPW29" s="80"/>
      <c r="VPX29" s="80"/>
      <c r="VPY29" s="80"/>
      <c r="VPZ29" s="80"/>
      <c r="VQA29" s="80"/>
      <c r="VQB29" s="80"/>
      <c r="VQC29" s="80"/>
      <c r="VQD29" s="80"/>
      <c r="VQE29" s="80"/>
      <c r="VQF29" s="80"/>
      <c r="VQG29" s="80"/>
      <c r="VQH29" s="80"/>
      <c r="VQI29" s="80"/>
      <c r="VQJ29" s="80"/>
      <c r="VQK29" s="80"/>
      <c r="VQL29" s="80"/>
      <c r="VQM29" s="80"/>
      <c r="VQN29" s="80"/>
      <c r="VQO29" s="80"/>
      <c r="VQP29" s="80"/>
      <c r="VQQ29" s="80"/>
      <c r="VQR29" s="80"/>
      <c r="VQS29" s="80"/>
      <c r="VQT29" s="80"/>
      <c r="VQU29" s="80"/>
      <c r="VQV29" s="80"/>
      <c r="VQW29" s="80"/>
      <c r="VQX29" s="80"/>
      <c r="VQY29" s="80"/>
      <c r="VQZ29" s="80"/>
      <c r="VRA29" s="80"/>
      <c r="VRB29" s="80"/>
      <c r="VRC29" s="80"/>
      <c r="VRD29" s="80"/>
      <c r="VRI29" s="80"/>
      <c r="VRJ29" s="80"/>
      <c r="VRK29" s="80"/>
      <c r="VRL29" s="80"/>
      <c r="VRM29" s="80"/>
      <c r="VRN29" s="80"/>
      <c r="VRO29" s="80"/>
      <c r="VRP29" s="80"/>
      <c r="VRQ29" s="80"/>
      <c r="VRR29" s="80"/>
      <c r="VRS29" s="80"/>
      <c r="VTK29" s="80"/>
      <c r="VTL29" s="80"/>
      <c r="VTM29" s="80"/>
      <c r="VTN29" s="80"/>
      <c r="VTO29" s="80"/>
      <c r="VTP29" s="80"/>
      <c r="VTQ29" s="80"/>
      <c r="VTR29" s="80"/>
      <c r="VTS29" s="80"/>
      <c r="VTT29" s="80"/>
      <c r="VTU29" s="80"/>
      <c r="VTV29" s="80"/>
      <c r="VTW29" s="80"/>
      <c r="VTX29" s="80"/>
      <c r="VTY29" s="80"/>
      <c r="VTZ29" s="80"/>
      <c r="VUA29" s="80"/>
      <c r="VUB29" s="80"/>
      <c r="VUC29" s="80"/>
      <c r="VUD29" s="80"/>
      <c r="VUE29" s="80"/>
      <c r="VUF29" s="80"/>
      <c r="VUG29" s="80"/>
      <c r="VUH29" s="80"/>
      <c r="VUI29" s="80"/>
      <c r="VUJ29" s="80"/>
      <c r="VUK29" s="80"/>
      <c r="VUL29" s="80"/>
      <c r="VUM29" s="80"/>
      <c r="VUN29" s="80"/>
      <c r="VUO29" s="80"/>
      <c r="VUP29" s="80"/>
      <c r="VUQ29" s="80"/>
      <c r="VUR29" s="80"/>
      <c r="VUS29" s="80"/>
      <c r="VUT29" s="80"/>
      <c r="VUU29" s="80"/>
      <c r="VUV29" s="80"/>
      <c r="VUW29" s="80"/>
      <c r="VUX29" s="80"/>
      <c r="VUY29" s="80"/>
      <c r="VUZ29" s="80"/>
      <c r="VVA29" s="80"/>
      <c r="VVB29" s="80"/>
      <c r="VVC29" s="80"/>
      <c r="VVD29" s="80"/>
      <c r="VVE29" s="80"/>
      <c r="VVF29" s="80"/>
      <c r="VVG29" s="80"/>
      <c r="VVH29" s="80"/>
      <c r="VVI29" s="80"/>
      <c r="VVJ29" s="80"/>
      <c r="VVK29" s="80"/>
      <c r="VVL29" s="80"/>
      <c r="VVM29" s="80"/>
      <c r="VVN29" s="80"/>
      <c r="VVO29" s="80"/>
      <c r="VVP29" s="80"/>
      <c r="VVQ29" s="80"/>
      <c r="VVR29" s="80"/>
      <c r="VVS29" s="80"/>
      <c r="VVT29" s="80"/>
      <c r="VVU29" s="80"/>
      <c r="VVV29" s="80"/>
      <c r="VVW29" s="80"/>
      <c r="VVX29" s="80"/>
      <c r="VVY29" s="80"/>
      <c r="VVZ29" s="80"/>
      <c r="VWA29" s="80"/>
      <c r="VWB29" s="80"/>
      <c r="VWC29" s="80"/>
      <c r="VWD29" s="80"/>
      <c r="VWE29" s="80"/>
      <c r="VWF29" s="80"/>
      <c r="VWG29" s="80"/>
      <c r="VWH29" s="80"/>
      <c r="VWI29" s="80"/>
      <c r="VWJ29" s="80"/>
      <c r="VWK29" s="80"/>
      <c r="VWL29" s="80"/>
      <c r="VWM29" s="80"/>
      <c r="VWN29" s="80"/>
      <c r="VWO29" s="80"/>
      <c r="VWP29" s="80"/>
      <c r="VWQ29" s="80"/>
      <c r="VWR29" s="80"/>
      <c r="VWS29" s="80"/>
      <c r="VWT29" s="80"/>
      <c r="VWU29" s="80"/>
      <c r="VWV29" s="80"/>
      <c r="VWW29" s="80"/>
      <c r="VWX29" s="80"/>
      <c r="VWY29" s="80"/>
      <c r="VWZ29" s="80"/>
      <c r="VXA29" s="80"/>
      <c r="VXB29" s="80"/>
      <c r="VXC29" s="80"/>
      <c r="VXD29" s="80"/>
      <c r="VXE29" s="80"/>
      <c r="VXF29" s="80"/>
      <c r="VXG29" s="80"/>
      <c r="VXH29" s="80"/>
      <c r="VXI29" s="80"/>
      <c r="VXJ29" s="80"/>
      <c r="VXK29" s="80"/>
      <c r="VXL29" s="80"/>
      <c r="VXM29" s="80"/>
      <c r="VXN29" s="80"/>
      <c r="VXO29" s="80"/>
      <c r="VXP29" s="80"/>
      <c r="VXQ29" s="80"/>
      <c r="VXR29" s="80"/>
      <c r="VXS29" s="80"/>
      <c r="VXT29" s="80"/>
      <c r="VXU29" s="80"/>
      <c r="VXV29" s="80"/>
      <c r="VXW29" s="80"/>
      <c r="VXX29" s="80"/>
      <c r="VXY29" s="80"/>
      <c r="VXZ29" s="80"/>
      <c r="VYA29" s="80"/>
      <c r="VYB29" s="80"/>
      <c r="VYC29" s="80"/>
      <c r="VYD29" s="80"/>
      <c r="VYE29" s="80"/>
      <c r="VYF29" s="80"/>
      <c r="VYG29" s="80"/>
      <c r="VYH29" s="80"/>
      <c r="VYI29" s="80"/>
      <c r="VYJ29" s="80"/>
      <c r="VYK29" s="80"/>
      <c r="VYL29" s="80"/>
      <c r="VYM29" s="80"/>
      <c r="VYN29" s="80"/>
      <c r="VYO29" s="80"/>
      <c r="VYP29" s="80"/>
      <c r="VYQ29" s="80"/>
      <c r="VYR29" s="80"/>
      <c r="VYS29" s="80"/>
      <c r="VYT29" s="80"/>
      <c r="VYU29" s="80"/>
      <c r="VYV29" s="80"/>
      <c r="VYW29" s="80"/>
      <c r="VYX29" s="80"/>
      <c r="VYY29" s="80"/>
      <c r="VYZ29" s="80"/>
      <c r="VZA29" s="80"/>
      <c r="VZB29" s="80"/>
      <c r="VZC29" s="80"/>
      <c r="VZD29" s="80"/>
      <c r="VZE29" s="80"/>
      <c r="VZF29" s="80"/>
      <c r="VZG29" s="80"/>
      <c r="VZH29" s="80"/>
      <c r="VZI29" s="80"/>
      <c r="VZJ29" s="80"/>
      <c r="VZK29" s="80"/>
      <c r="VZL29" s="80"/>
      <c r="VZM29" s="80"/>
      <c r="VZN29" s="80"/>
      <c r="VZO29" s="80"/>
      <c r="VZP29" s="80"/>
      <c r="VZQ29" s="80"/>
      <c r="VZR29" s="80"/>
      <c r="VZS29" s="80"/>
      <c r="VZT29" s="80"/>
      <c r="VZU29" s="80"/>
      <c r="VZV29" s="80"/>
      <c r="VZW29" s="80"/>
      <c r="VZX29" s="80"/>
      <c r="VZY29" s="80"/>
      <c r="VZZ29" s="80"/>
      <c r="WAA29" s="80"/>
      <c r="WAB29" s="80"/>
      <c r="WAC29" s="80"/>
      <c r="WAD29" s="80"/>
      <c r="WAE29" s="80"/>
      <c r="WAF29" s="80"/>
      <c r="WAG29" s="80"/>
      <c r="WAH29" s="80"/>
      <c r="WAI29" s="80"/>
      <c r="WAJ29" s="80"/>
      <c r="WAK29" s="80"/>
      <c r="WAL29" s="80"/>
      <c r="WAM29" s="80"/>
      <c r="WAN29" s="80"/>
      <c r="WAO29" s="80"/>
      <c r="WAP29" s="80"/>
      <c r="WAQ29" s="80"/>
      <c r="WAR29" s="80"/>
      <c r="WAS29" s="80"/>
      <c r="WAT29" s="80"/>
      <c r="WAU29" s="80"/>
      <c r="WAV29" s="80"/>
      <c r="WAW29" s="80"/>
      <c r="WAX29" s="80"/>
      <c r="WAY29" s="80"/>
      <c r="WAZ29" s="80"/>
      <c r="WBE29" s="80"/>
      <c r="WBF29" s="80"/>
      <c r="WBG29" s="80"/>
      <c r="WBH29" s="80"/>
      <c r="WBI29" s="80"/>
      <c r="WBJ29" s="80"/>
      <c r="WBK29" s="80"/>
      <c r="WBL29" s="80"/>
      <c r="WBM29" s="80"/>
      <c r="WBN29" s="80"/>
      <c r="WBO29" s="80"/>
      <c r="WDG29" s="80"/>
      <c r="WDH29" s="80"/>
      <c r="WDI29" s="80"/>
      <c r="WDJ29" s="80"/>
      <c r="WDK29" s="80"/>
      <c r="WDL29" s="80"/>
      <c r="WDM29" s="80"/>
      <c r="WDN29" s="80"/>
      <c r="WDO29" s="80"/>
      <c r="WDP29" s="80"/>
      <c r="WDQ29" s="80"/>
      <c r="WDR29" s="80"/>
      <c r="WDS29" s="80"/>
      <c r="WDT29" s="80"/>
      <c r="WDU29" s="80"/>
      <c r="WDV29" s="80"/>
      <c r="WDW29" s="80"/>
      <c r="WDX29" s="80"/>
      <c r="WDY29" s="80"/>
      <c r="WDZ29" s="80"/>
      <c r="WEA29" s="80"/>
      <c r="WEB29" s="80"/>
      <c r="WEC29" s="80"/>
      <c r="WED29" s="80"/>
      <c r="WEE29" s="80"/>
      <c r="WEF29" s="80"/>
      <c r="WEG29" s="80"/>
      <c r="WEH29" s="80"/>
      <c r="WEI29" s="80"/>
      <c r="WEJ29" s="80"/>
      <c r="WEK29" s="80"/>
      <c r="WEL29" s="80"/>
      <c r="WEM29" s="80"/>
      <c r="WEN29" s="80"/>
      <c r="WEO29" s="80"/>
      <c r="WEP29" s="80"/>
      <c r="WEQ29" s="80"/>
      <c r="WER29" s="80"/>
      <c r="WES29" s="80"/>
      <c r="WET29" s="80"/>
      <c r="WEU29" s="80"/>
      <c r="WEV29" s="80"/>
      <c r="WEW29" s="80"/>
      <c r="WEX29" s="80"/>
      <c r="WEY29" s="80"/>
      <c r="WEZ29" s="80"/>
      <c r="WFA29" s="80"/>
      <c r="WFB29" s="80"/>
      <c r="WFC29" s="80"/>
      <c r="WFD29" s="80"/>
      <c r="WFE29" s="80"/>
      <c r="WFF29" s="80"/>
      <c r="WFG29" s="80"/>
      <c r="WFH29" s="80"/>
      <c r="WFI29" s="80"/>
      <c r="WFJ29" s="80"/>
      <c r="WFK29" s="80"/>
      <c r="WFL29" s="80"/>
      <c r="WFM29" s="80"/>
      <c r="WFN29" s="80"/>
      <c r="WFO29" s="80"/>
      <c r="WFP29" s="80"/>
      <c r="WFQ29" s="80"/>
      <c r="WFR29" s="80"/>
      <c r="WFS29" s="80"/>
      <c r="WFT29" s="80"/>
      <c r="WFU29" s="80"/>
      <c r="WFV29" s="80"/>
      <c r="WFW29" s="80"/>
      <c r="WFX29" s="80"/>
      <c r="WFY29" s="80"/>
      <c r="WFZ29" s="80"/>
      <c r="WGA29" s="80"/>
      <c r="WGB29" s="80"/>
      <c r="WGC29" s="80"/>
      <c r="WGD29" s="80"/>
      <c r="WGE29" s="80"/>
      <c r="WGF29" s="80"/>
      <c r="WGG29" s="80"/>
      <c r="WGH29" s="80"/>
      <c r="WGI29" s="80"/>
      <c r="WGJ29" s="80"/>
      <c r="WGK29" s="80"/>
      <c r="WGL29" s="80"/>
      <c r="WGM29" s="80"/>
      <c r="WGN29" s="80"/>
      <c r="WGO29" s="80"/>
      <c r="WGP29" s="80"/>
      <c r="WGQ29" s="80"/>
      <c r="WGR29" s="80"/>
      <c r="WGS29" s="80"/>
      <c r="WGT29" s="80"/>
      <c r="WGU29" s="80"/>
      <c r="WGV29" s="80"/>
      <c r="WGW29" s="80"/>
      <c r="WGX29" s="80"/>
      <c r="WGY29" s="80"/>
      <c r="WGZ29" s="80"/>
      <c r="WHA29" s="80"/>
      <c r="WHB29" s="80"/>
      <c r="WHC29" s="80"/>
      <c r="WHD29" s="80"/>
      <c r="WHE29" s="80"/>
      <c r="WHF29" s="80"/>
      <c r="WHG29" s="80"/>
      <c r="WHH29" s="80"/>
      <c r="WHI29" s="80"/>
      <c r="WHJ29" s="80"/>
      <c r="WHK29" s="80"/>
      <c r="WHL29" s="80"/>
      <c r="WHM29" s="80"/>
      <c r="WHN29" s="80"/>
      <c r="WHO29" s="80"/>
      <c r="WHP29" s="80"/>
      <c r="WHQ29" s="80"/>
      <c r="WHR29" s="80"/>
      <c r="WHS29" s="80"/>
      <c r="WHT29" s="80"/>
      <c r="WHU29" s="80"/>
      <c r="WHV29" s="80"/>
      <c r="WHW29" s="80"/>
      <c r="WHX29" s="80"/>
      <c r="WHY29" s="80"/>
      <c r="WHZ29" s="80"/>
      <c r="WIA29" s="80"/>
      <c r="WIB29" s="80"/>
      <c r="WIC29" s="80"/>
      <c r="WID29" s="80"/>
      <c r="WIE29" s="80"/>
      <c r="WIF29" s="80"/>
      <c r="WIG29" s="80"/>
      <c r="WIH29" s="80"/>
      <c r="WII29" s="80"/>
      <c r="WIJ29" s="80"/>
      <c r="WIK29" s="80"/>
      <c r="WIL29" s="80"/>
      <c r="WIM29" s="80"/>
      <c r="WIN29" s="80"/>
      <c r="WIO29" s="80"/>
      <c r="WIP29" s="80"/>
      <c r="WIQ29" s="80"/>
      <c r="WIR29" s="80"/>
      <c r="WIS29" s="80"/>
      <c r="WIT29" s="80"/>
      <c r="WIU29" s="80"/>
      <c r="WIV29" s="80"/>
      <c r="WIW29" s="80"/>
      <c r="WIX29" s="80"/>
      <c r="WIY29" s="80"/>
      <c r="WIZ29" s="80"/>
      <c r="WJA29" s="80"/>
      <c r="WJB29" s="80"/>
      <c r="WJC29" s="80"/>
      <c r="WJD29" s="80"/>
      <c r="WJE29" s="80"/>
      <c r="WJF29" s="80"/>
      <c r="WJG29" s="80"/>
      <c r="WJH29" s="80"/>
      <c r="WJI29" s="80"/>
      <c r="WJJ29" s="80"/>
      <c r="WJK29" s="80"/>
      <c r="WJL29" s="80"/>
      <c r="WJM29" s="80"/>
      <c r="WJN29" s="80"/>
      <c r="WJO29" s="80"/>
      <c r="WJP29" s="80"/>
      <c r="WJQ29" s="80"/>
      <c r="WJR29" s="80"/>
      <c r="WJS29" s="80"/>
      <c r="WJT29" s="80"/>
      <c r="WJU29" s="80"/>
      <c r="WJV29" s="80"/>
      <c r="WJW29" s="80"/>
      <c r="WJX29" s="80"/>
      <c r="WJY29" s="80"/>
      <c r="WJZ29" s="80"/>
      <c r="WKA29" s="80"/>
      <c r="WKB29" s="80"/>
      <c r="WKC29" s="80"/>
      <c r="WKD29" s="80"/>
      <c r="WKE29" s="80"/>
      <c r="WKF29" s="80"/>
      <c r="WKG29" s="80"/>
      <c r="WKH29" s="80"/>
      <c r="WKI29" s="80"/>
      <c r="WKJ29" s="80"/>
      <c r="WKK29" s="80"/>
      <c r="WKL29" s="80"/>
      <c r="WKM29" s="80"/>
      <c r="WKN29" s="80"/>
      <c r="WKO29" s="80"/>
      <c r="WKP29" s="80"/>
      <c r="WKQ29" s="80"/>
      <c r="WKR29" s="80"/>
      <c r="WKS29" s="80"/>
      <c r="WKT29" s="80"/>
      <c r="WKU29" s="80"/>
      <c r="WKV29" s="80"/>
      <c r="WLA29" s="80"/>
      <c r="WLB29" s="80"/>
      <c r="WLC29" s="80"/>
      <c r="WLD29" s="80"/>
      <c r="WLE29" s="80"/>
      <c r="WLF29" s="80"/>
      <c r="WLG29" s="80"/>
      <c r="WLH29" s="80"/>
      <c r="WLI29" s="80"/>
      <c r="WLJ29" s="80"/>
      <c r="WLK29" s="80"/>
      <c r="WNC29" s="80"/>
      <c r="WND29" s="80"/>
      <c r="WNE29" s="80"/>
      <c r="WNF29" s="80"/>
      <c r="WNG29" s="80"/>
      <c r="WNH29" s="80"/>
      <c r="WNI29" s="80"/>
      <c r="WNJ29" s="80"/>
      <c r="WNK29" s="80"/>
      <c r="WNL29" s="80"/>
      <c r="WNM29" s="80"/>
      <c r="WNN29" s="80"/>
      <c r="WNO29" s="80"/>
      <c r="WNP29" s="80"/>
      <c r="WNQ29" s="80"/>
      <c r="WNR29" s="80"/>
      <c r="WNS29" s="80"/>
      <c r="WNT29" s="80"/>
      <c r="WNU29" s="80"/>
      <c r="WNV29" s="80"/>
      <c r="WNW29" s="80"/>
      <c r="WNX29" s="80"/>
      <c r="WNY29" s="80"/>
      <c r="WNZ29" s="80"/>
      <c r="WOA29" s="80"/>
      <c r="WOB29" s="80"/>
      <c r="WOC29" s="80"/>
      <c r="WOD29" s="80"/>
      <c r="WOE29" s="80"/>
      <c r="WOF29" s="80"/>
      <c r="WOG29" s="80"/>
      <c r="WOH29" s="80"/>
      <c r="WOI29" s="80"/>
      <c r="WOJ29" s="80"/>
      <c r="WOK29" s="80"/>
      <c r="WOL29" s="80"/>
      <c r="WOM29" s="80"/>
      <c r="WON29" s="80"/>
      <c r="WOO29" s="80"/>
      <c r="WOP29" s="80"/>
      <c r="WOQ29" s="80"/>
      <c r="WOR29" s="80"/>
      <c r="WOS29" s="80"/>
      <c r="WOT29" s="80"/>
      <c r="WOU29" s="80"/>
      <c r="WOV29" s="80"/>
      <c r="WOW29" s="80"/>
      <c r="WOX29" s="80"/>
      <c r="WOY29" s="80"/>
      <c r="WOZ29" s="80"/>
      <c r="WPA29" s="80"/>
      <c r="WPB29" s="80"/>
      <c r="WPC29" s="80"/>
      <c r="WPD29" s="80"/>
      <c r="WPE29" s="80"/>
      <c r="WPF29" s="80"/>
      <c r="WPG29" s="80"/>
      <c r="WPH29" s="80"/>
      <c r="WPI29" s="80"/>
      <c r="WPJ29" s="80"/>
      <c r="WPK29" s="80"/>
      <c r="WPL29" s="80"/>
      <c r="WPM29" s="80"/>
      <c r="WPN29" s="80"/>
      <c r="WPO29" s="80"/>
      <c r="WPP29" s="80"/>
      <c r="WPQ29" s="80"/>
      <c r="WPR29" s="80"/>
      <c r="WPS29" s="80"/>
      <c r="WPT29" s="80"/>
      <c r="WPU29" s="80"/>
      <c r="WPV29" s="80"/>
      <c r="WPW29" s="80"/>
      <c r="WPX29" s="80"/>
      <c r="WPY29" s="80"/>
      <c r="WPZ29" s="80"/>
      <c r="WQA29" s="80"/>
      <c r="WQB29" s="80"/>
      <c r="WQC29" s="80"/>
      <c r="WQD29" s="80"/>
      <c r="WQE29" s="80"/>
      <c r="WQF29" s="80"/>
      <c r="WQG29" s="80"/>
      <c r="WQH29" s="80"/>
      <c r="WQI29" s="80"/>
      <c r="WQJ29" s="80"/>
      <c r="WQK29" s="80"/>
      <c r="WQL29" s="80"/>
      <c r="WQM29" s="80"/>
      <c r="WQN29" s="80"/>
      <c r="WQO29" s="80"/>
      <c r="WQP29" s="80"/>
      <c r="WQQ29" s="80"/>
      <c r="WQR29" s="80"/>
      <c r="WQS29" s="80"/>
      <c r="WQT29" s="80"/>
      <c r="WQU29" s="80"/>
      <c r="WQV29" s="80"/>
      <c r="WQW29" s="80"/>
      <c r="WQX29" s="80"/>
      <c r="WQY29" s="80"/>
      <c r="WQZ29" s="80"/>
      <c r="WRA29" s="80"/>
      <c r="WRB29" s="80"/>
      <c r="WRC29" s="80"/>
      <c r="WRD29" s="80"/>
      <c r="WRE29" s="80"/>
      <c r="WRF29" s="80"/>
      <c r="WRG29" s="80"/>
      <c r="WRH29" s="80"/>
      <c r="WRI29" s="80"/>
      <c r="WRJ29" s="80"/>
      <c r="WRK29" s="80"/>
      <c r="WRL29" s="80"/>
      <c r="WRM29" s="80"/>
      <c r="WRN29" s="80"/>
      <c r="WRO29" s="80"/>
      <c r="WRP29" s="80"/>
      <c r="WRQ29" s="80"/>
      <c r="WRR29" s="80"/>
      <c r="WRS29" s="80"/>
      <c r="WRT29" s="80"/>
      <c r="WRU29" s="80"/>
      <c r="WRV29" s="80"/>
      <c r="WRW29" s="80"/>
      <c r="WRX29" s="80"/>
      <c r="WRY29" s="80"/>
      <c r="WRZ29" s="80"/>
      <c r="WSA29" s="80"/>
      <c r="WSB29" s="80"/>
      <c r="WSC29" s="80"/>
      <c r="WSD29" s="80"/>
      <c r="WSE29" s="80"/>
      <c r="WSF29" s="80"/>
      <c r="WSG29" s="80"/>
      <c r="WSH29" s="80"/>
      <c r="WSI29" s="80"/>
      <c r="WSJ29" s="80"/>
      <c r="WSK29" s="80"/>
      <c r="WSL29" s="80"/>
      <c r="WSM29" s="80"/>
      <c r="WSN29" s="80"/>
      <c r="WSO29" s="80"/>
      <c r="WSP29" s="80"/>
      <c r="WSQ29" s="80"/>
      <c r="WSR29" s="80"/>
      <c r="WSS29" s="80"/>
      <c r="WST29" s="80"/>
      <c r="WSU29" s="80"/>
      <c r="WSV29" s="80"/>
      <c r="WSW29" s="80"/>
      <c r="WSX29" s="80"/>
      <c r="WSY29" s="80"/>
      <c r="WSZ29" s="80"/>
      <c r="WTA29" s="80"/>
      <c r="WTB29" s="80"/>
      <c r="WTC29" s="80"/>
      <c r="WTD29" s="80"/>
      <c r="WTE29" s="80"/>
      <c r="WTF29" s="80"/>
      <c r="WTG29" s="80"/>
      <c r="WTH29" s="80"/>
      <c r="WTI29" s="80"/>
      <c r="WTJ29" s="80"/>
      <c r="WTK29" s="80"/>
      <c r="WTL29" s="80"/>
      <c r="WTM29" s="80"/>
      <c r="WTN29" s="80"/>
      <c r="WTO29" s="80"/>
      <c r="WTP29" s="80"/>
      <c r="WTQ29" s="80"/>
      <c r="WTR29" s="80"/>
      <c r="WTS29" s="80"/>
      <c r="WTT29" s="80"/>
      <c r="WTU29" s="80"/>
      <c r="WTV29" s="80"/>
      <c r="WTW29" s="80"/>
      <c r="WTX29" s="80"/>
      <c r="WTY29" s="80"/>
      <c r="WTZ29" s="80"/>
      <c r="WUA29" s="80"/>
      <c r="WUB29" s="80"/>
      <c r="WUC29" s="80"/>
      <c r="WUD29" s="80"/>
      <c r="WUE29" s="80"/>
      <c r="WUF29" s="80"/>
      <c r="WUG29" s="80"/>
      <c r="WUH29" s="80"/>
      <c r="WUI29" s="80"/>
      <c r="WUJ29" s="80"/>
      <c r="WUK29" s="80"/>
      <c r="WUL29" s="80"/>
      <c r="WUM29" s="80"/>
      <c r="WUN29" s="80"/>
      <c r="WUO29" s="80"/>
      <c r="WUP29" s="80"/>
      <c r="WUQ29" s="80"/>
      <c r="WUR29" s="80"/>
      <c r="WUW29" s="80"/>
      <c r="WUX29" s="80"/>
      <c r="WUY29" s="80"/>
      <c r="WUZ29" s="80"/>
      <c r="WVA29" s="80"/>
      <c r="WVB29" s="80"/>
      <c r="WVC29" s="80"/>
      <c r="WVD29" s="80"/>
      <c r="WVE29" s="80"/>
      <c r="WVF29" s="80"/>
      <c r="WVG29" s="80"/>
      <c r="WWY29" s="80"/>
      <c r="WWZ29" s="80"/>
      <c r="WXA29" s="80"/>
      <c r="WXB29" s="80"/>
      <c r="WXC29" s="80"/>
      <c r="WXD29" s="80"/>
      <c r="WXE29" s="80"/>
      <c r="WXF29" s="80"/>
      <c r="WXG29" s="80"/>
      <c r="WXH29" s="80"/>
      <c r="WXI29" s="80"/>
      <c r="WXJ29" s="80"/>
      <c r="WXK29" s="80"/>
      <c r="WXL29" s="80"/>
      <c r="WXM29" s="80"/>
      <c r="WXN29" s="80"/>
      <c r="WXO29" s="80"/>
      <c r="WXP29" s="80"/>
      <c r="WXQ29" s="80"/>
      <c r="WXR29" s="80"/>
      <c r="WXS29" s="80"/>
      <c r="WXT29" s="80"/>
      <c r="WXU29" s="80"/>
      <c r="WXV29" s="80"/>
      <c r="WXW29" s="80"/>
      <c r="WXX29" s="80"/>
      <c r="WXY29" s="80"/>
      <c r="WXZ29" s="80"/>
      <c r="WYA29" s="80"/>
      <c r="WYB29" s="80"/>
      <c r="WYC29" s="80"/>
      <c r="WYD29" s="80"/>
      <c r="WYE29" s="80"/>
      <c r="WYF29" s="80"/>
      <c r="WYG29" s="80"/>
      <c r="WYH29" s="80"/>
      <c r="WYI29" s="80"/>
      <c r="WYJ29" s="80"/>
      <c r="WYK29" s="80"/>
      <c r="WYL29" s="80"/>
      <c r="WYM29" s="80"/>
      <c r="WYN29" s="80"/>
      <c r="WYO29" s="80"/>
      <c r="WYP29" s="80"/>
      <c r="WYQ29" s="80"/>
      <c r="WYR29" s="80"/>
      <c r="WYS29" s="80"/>
      <c r="WYT29" s="80"/>
      <c r="WYU29" s="80"/>
      <c r="WYV29" s="80"/>
      <c r="WYW29" s="80"/>
      <c r="WYX29" s="80"/>
      <c r="WYY29" s="80"/>
      <c r="WYZ29" s="80"/>
      <c r="WZA29" s="80"/>
      <c r="WZB29" s="80"/>
      <c r="WZC29" s="80"/>
      <c r="WZD29" s="80"/>
      <c r="WZE29" s="80"/>
      <c r="WZF29" s="80"/>
      <c r="WZG29" s="80"/>
      <c r="WZH29" s="80"/>
      <c r="WZI29" s="80"/>
      <c r="WZJ29" s="80"/>
      <c r="WZK29" s="80"/>
      <c r="WZL29" s="80"/>
      <c r="WZM29" s="80"/>
      <c r="WZN29" s="80"/>
      <c r="WZO29" s="80"/>
      <c r="WZP29" s="80"/>
      <c r="WZQ29" s="80"/>
      <c r="WZR29" s="80"/>
      <c r="WZS29" s="80"/>
      <c r="WZT29" s="80"/>
      <c r="WZU29" s="80"/>
      <c r="WZV29" s="80"/>
      <c r="WZW29" s="80"/>
      <c r="WZX29" s="80"/>
      <c r="WZY29" s="80"/>
      <c r="WZZ29" s="80"/>
      <c r="XAA29" s="80"/>
      <c r="XAB29" s="80"/>
      <c r="XAC29" s="80"/>
      <c r="XAD29" s="80"/>
      <c r="XAE29" s="80"/>
      <c r="XAF29" s="80"/>
      <c r="XAG29" s="80"/>
      <c r="XAH29" s="80"/>
      <c r="XAI29" s="80"/>
      <c r="XAJ29" s="80"/>
      <c r="XAK29" s="80"/>
      <c r="XAL29" s="80"/>
      <c r="XAM29" s="80"/>
      <c r="XAN29" s="80"/>
      <c r="XAO29" s="80"/>
      <c r="XAP29" s="80"/>
      <c r="XAQ29" s="80"/>
      <c r="XAR29" s="80"/>
      <c r="XAS29" s="80"/>
      <c r="XAT29" s="80"/>
      <c r="XAU29" s="80"/>
      <c r="XAV29" s="80"/>
      <c r="XAW29" s="80"/>
      <c r="XAX29" s="80"/>
      <c r="XAY29" s="80"/>
      <c r="XAZ29" s="80"/>
      <c r="XBA29" s="80"/>
      <c r="XBB29" s="80"/>
      <c r="XBC29" s="80"/>
      <c r="XBD29" s="80"/>
      <c r="XBE29" s="80"/>
      <c r="XBF29" s="80"/>
      <c r="XBG29" s="80"/>
      <c r="XBH29" s="80"/>
      <c r="XBI29" s="80"/>
      <c r="XBJ29" s="80"/>
      <c r="XBK29" s="80"/>
      <c r="XBL29" s="80"/>
      <c r="XBM29" s="80"/>
      <c r="XBN29" s="80"/>
      <c r="XBO29" s="80"/>
      <c r="XBP29" s="80"/>
      <c r="XBQ29" s="80"/>
      <c r="XBR29" s="80"/>
      <c r="XBS29" s="80"/>
      <c r="XBT29" s="80"/>
      <c r="XBU29" s="80"/>
      <c r="XBV29" s="80"/>
      <c r="XBW29" s="80"/>
      <c r="XBX29" s="80"/>
      <c r="XBY29" s="80"/>
      <c r="XBZ29" s="80"/>
      <c r="XCA29" s="80"/>
      <c r="XCB29" s="80"/>
      <c r="XCC29" s="80"/>
      <c r="XCD29" s="80"/>
      <c r="XCE29" s="80"/>
      <c r="XCF29" s="80"/>
      <c r="XCG29" s="80"/>
      <c r="XCH29" s="80"/>
      <c r="XCI29" s="80"/>
      <c r="XCJ29" s="80"/>
      <c r="XCK29" s="80"/>
      <c r="XCL29" s="80"/>
      <c r="XCM29" s="80"/>
      <c r="XCN29" s="80"/>
      <c r="XCO29" s="80"/>
      <c r="XCP29" s="80"/>
      <c r="XCQ29" s="80"/>
      <c r="XCR29" s="80"/>
      <c r="XCS29" s="80"/>
      <c r="XCT29" s="80"/>
      <c r="XCU29" s="80"/>
      <c r="XCV29" s="80"/>
      <c r="XCW29" s="80"/>
      <c r="XCX29" s="80"/>
      <c r="XCY29" s="80"/>
      <c r="XCZ29" s="80"/>
      <c r="XDA29" s="80"/>
      <c r="XDB29" s="80"/>
      <c r="XDC29" s="80"/>
      <c r="XDD29" s="80"/>
      <c r="XDE29" s="80"/>
      <c r="XDF29" s="80"/>
      <c r="XDG29" s="80"/>
      <c r="XDH29" s="80"/>
      <c r="XDI29" s="80"/>
      <c r="XDJ29" s="80"/>
      <c r="XDK29" s="80"/>
      <c r="XDL29" s="80"/>
      <c r="XDM29" s="80"/>
      <c r="XDN29" s="80"/>
      <c r="XDO29" s="80"/>
      <c r="XDP29" s="80"/>
      <c r="XDQ29" s="80"/>
      <c r="XDR29" s="80"/>
      <c r="XDS29" s="80"/>
      <c r="XDT29" s="80"/>
      <c r="XDU29" s="80"/>
      <c r="XDV29" s="80"/>
      <c r="XDW29" s="80"/>
      <c r="XDX29" s="80"/>
      <c r="XDY29" s="80"/>
      <c r="XDZ29" s="80"/>
      <c r="XEA29" s="80"/>
      <c r="XEB29" s="80"/>
      <c r="XEC29" s="80"/>
      <c r="XED29" s="80"/>
      <c r="XEE29" s="80"/>
      <c r="XEF29" s="80"/>
      <c r="XEG29" s="80"/>
      <c r="XEH29" s="80"/>
      <c r="XEI29" s="80"/>
      <c r="XEJ29" s="80"/>
      <c r="XEK29" s="80"/>
      <c r="XEL29" s="80"/>
      <c r="XEM29" s="80"/>
      <c r="XEN29" s="80"/>
      <c r="XEO29" s="80"/>
      <c r="XEP29" s="80"/>
      <c r="XEQ29" s="80"/>
      <c r="XER29" s="80"/>
      <c r="XES29" s="80"/>
      <c r="XET29" s="80"/>
      <c r="XEU29" s="80"/>
      <c r="XEV29" s="80"/>
      <c r="XEW29" s="80"/>
      <c r="XEX29" s="80"/>
      <c r="XEY29" s="80"/>
      <c r="XEZ29" s="80"/>
      <c r="XFA29" s="80"/>
      <c r="XFB29" s="80"/>
      <c r="XFC29" s="80"/>
      <c r="XFD29" s="80"/>
    </row>
    <row r="30" spans="1:1023 1067:2047 2091:3071 3115:4095 4139:5119 5163:6143 6187:7167 7211:8191 8235:9215 9259:10239 10283:11263 11307:12287 12331:13311 13355:14335 14379:15359 15403:16384" s="43" customFormat="1" ht="30.75" customHeight="1" x14ac:dyDescent="0.25">
      <c r="A30" s="22"/>
      <c r="B30" s="22"/>
      <c r="C30" s="22"/>
      <c r="D30" s="22"/>
      <c r="F30" s="24"/>
      <c r="G30" s="24"/>
      <c r="H30" s="39" t="s">
        <v>78</v>
      </c>
      <c r="I30" s="39" t="s">
        <v>78</v>
      </c>
      <c r="J30" s="25"/>
      <c r="K30" s="39" t="s">
        <v>78</v>
      </c>
      <c r="L30" s="26"/>
      <c r="M30" s="26"/>
      <c r="N30" s="26"/>
      <c r="O30" s="26"/>
      <c r="P30" s="26"/>
      <c r="Q30" s="26"/>
      <c r="R30" s="26"/>
      <c r="S30" s="26"/>
      <c r="T30" s="57"/>
      <c r="U30" s="58"/>
      <c r="V30" s="58"/>
      <c r="W30" s="58"/>
      <c r="X30" s="58"/>
      <c r="Y30" s="59"/>
      <c r="Z30" s="59"/>
      <c r="AA30" s="59"/>
      <c r="AB30" s="59"/>
      <c r="AC30" s="58"/>
      <c r="AD30" s="58"/>
      <c r="AE30" s="58"/>
      <c r="AF30" s="58"/>
      <c r="AG30" s="60"/>
      <c r="AH30" s="60"/>
      <c r="AI30" s="60"/>
      <c r="AJ30" s="60"/>
      <c r="AK30" s="61"/>
      <c r="AL30" s="61"/>
      <c r="AM30" s="61"/>
      <c r="AN30" s="58"/>
      <c r="AO30" s="58"/>
      <c r="AP30" s="58"/>
      <c r="AQ30" s="58"/>
      <c r="AR30" s="58"/>
      <c r="AS30" s="58"/>
      <c r="AT30" s="58"/>
      <c r="AU30" s="58"/>
      <c r="AV30" s="63"/>
      <c r="AW30" s="23"/>
      <c r="AX30" s="70"/>
      <c r="AY30" s="65"/>
    </row>
    <row r="31" spans="1:1023 1067:2047 2091:3071 3115:4095 4139:5119 5163:6143 6187:7167 7211:8191 8235:9215 9259:10239 10283:11263 11307:12287 12331:13311 13355:14335 14379:15359 15403:16384" s="43" customFormat="1" ht="30.75" customHeight="1" x14ac:dyDescent="0.25">
      <c r="A31" s="22"/>
      <c r="B31" s="22"/>
      <c r="C31" s="22"/>
      <c r="D31" s="22"/>
      <c r="F31" s="24"/>
      <c r="G31" s="24"/>
      <c r="H31" s="39" t="s">
        <v>78</v>
      </c>
      <c r="I31" s="39" t="s">
        <v>78</v>
      </c>
      <c r="J31" s="25"/>
      <c r="K31" s="39" t="s">
        <v>78</v>
      </c>
      <c r="L31" s="26"/>
      <c r="M31" s="26"/>
      <c r="N31" s="26"/>
      <c r="O31" s="26"/>
      <c r="P31" s="26"/>
      <c r="Q31" s="26"/>
      <c r="R31" s="26"/>
      <c r="S31" s="26"/>
      <c r="T31" s="57"/>
      <c r="U31" s="58"/>
      <c r="V31" s="58"/>
      <c r="W31" s="58"/>
      <c r="X31" s="58"/>
      <c r="Y31" s="59"/>
      <c r="Z31" s="59"/>
      <c r="AA31" s="59"/>
      <c r="AB31" s="59"/>
      <c r="AC31" s="58"/>
      <c r="AD31" s="58"/>
      <c r="AE31" s="58"/>
      <c r="AF31" s="58"/>
      <c r="AG31" s="60"/>
      <c r="AH31" s="60"/>
      <c r="AI31" s="60"/>
      <c r="AJ31" s="60"/>
      <c r="AK31" s="61"/>
      <c r="AL31" s="61"/>
      <c r="AM31" s="61"/>
      <c r="AN31" s="58"/>
      <c r="AO31" s="58"/>
      <c r="AP31" s="58"/>
      <c r="AQ31" s="58"/>
      <c r="AR31" s="58"/>
      <c r="AS31" s="58"/>
      <c r="AT31" s="58"/>
      <c r="AU31" s="58"/>
      <c r="AV31" s="63"/>
      <c r="AW31" s="23"/>
      <c r="AX31" s="70"/>
      <c r="AY31" s="65"/>
    </row>
    <row r="32" spans="1:1023 1067:2047 2091:3071 3115:4095 4139:5119 5163:6143 6187:7167 7211:8191 8235:9215 9259:10239 10283:11263 11307:12287 12331:13311 13355:14335 14379:15359 15403:16384" s="43" customFormat="1" ht="30.75" customHeight="1" x14ac:dyDescent="0.25">
      <c r="A32" s="22"/>
      <c r="B32" s="22"/>
      <c r="C32" s="22"/>
      <c r="D32" s="22"/>
      <c r="F32" s="24"/>
      <c r="G32" s="24"/>
      <c r="H32" s="39" t="s">
        <v>78</v>
      </c>
      <c r="I32" s="39" t="s">
        <v>78</v>
      </c>
      <c r="J32" s="25"/>
      <c r="K32" s="39" t="s">
        <v>78</v>
      </c>
      <c r="L32" s="26"/>
      <c r="M32" s="26"/>
      <c r="N32" s="26"/>
      <c r="O32" s="26"/>
      <c r="P32" s="26"/>
      <c r="Q32" s="26"/>
      <c r="R32" s="26"/>
      <c r="S32" s="26"/>
      <c r="T32" s="57"/>
      <c r="U32" s="58"/>
      <c r="V32" s="58"/>
      <c r="W32" s="58"/>
      <c r="X32" s="58"/>
      <c r="Y32" s="59"/>
      <c r="Z32" s="59"/>
      <c r="AA32" s="59"/>
      <c r="AB32" s="59"/>
      <c r="AC32" s="58"/>
      <c r="AD32" s="58"/>
      <c r="AE32" s="58"/>
      <c r="AF32" s="58"/>
      <c r="AG32" s="60"/>
      <c r="AH32" s="60"/>
      <c r="AI32" s="60"/>
      <c r="AJ32" s="60"/>
      <c r="AK32" s="61"/>
      <c r="AL32" s="61"/>
      <c r="AM32" s="61"/>
      <c r="AN32" s="58"/>
      <c r="AO32" s="58"/>
      <c r="AP32" s="58"/>
      <c r="AQ32" s="58"/>
      <c r="AR32" s="58"/>
      <c r="AS32" s="58"/>
      <c r="AT32" s="58"/>
      <c r="AU32" s="58"/>
      <c r="AV32" s="63"/>
      <c r="AW32" s="23"/>
      <c r="AX32" s="70"/>
      <c r="AY32" s="65"/>
    </row>
    <row r="33" spans="1:16170" s="43" customFormat="1" ht="30.75" customHeight="1" x14ac:dyDescent="0.25">
      <c r="A33" s="22"/>
      <c r="B33" s="22"/>
      <c r="C33" s="22"/>
      <c r="D33" s="22"/>
      <c r="F33" s="24"/>
      <c r="G33" s="24"/>
      <c r="H33" s="39" t="s">
        <v>78</v>
      </c>
      <c r="I33" s="39" t="s">
        <v>78</v>
      </c>
      <c r="J33" s="25"/>
      <c r="K33" s="39" t="s">
        <v>78</v>
      </c>
      <c r="L33" s="26"/>
      <c r="M33" s="26"/>
      <c r="N33" s="26"/>
      <c r="O33" s="26"/>
      <c r="P33" s="26"/>
      <c r="Q33" s="26"/>
      <c r="R33" s="26"/>
      <c r="S33" s="26"/>
      <c r="T33" s="57"/>
      <c r="U33" s="58"/>
      <c r="V33" s="58"/>
      <c r="W33" s="58"/>
      <c r="X33" s="58"/>
      <c r="Y33" s="59"/>
      <c r="Z33" s="59"/>
      <c r="AA33" s="59"/>
      <c r="AB33" s="59"/>
      <c r="AC33" s="58"/>
      <c r="AD33" s="58"/>
      <c r="AE33" s="58"/>
      <c r="AF33" s="58"/>
      <c r="AG33" s="60"/>
      <c r="AH33" s="60"/>
      <c r="AI33" s="60"/>
      <c r="AJ33" s="60"/>
      <c r="AK33" s="61"/>
      <c r="AL33" s="61"/>
      <c r="AM33" s="61"/>
      <c r="AN33" s="58"/>
      <c r="AO33" s="58"/>
      <c r="AP33" s="58"/>
      <c r="AQ33" s="58"/>
      <c r="AR33" s="58"/>
      <c r="AS33" s="58"/>
      <c r="AT33" s="58"/>
      <c r="AU33" s="58"/>
      <c r="AV33" s="63"/>
      <c r="AW33" s="23"/>
      <c r="AX33" s="70"/>
      <c r="AY33" s="65"/>
    </row>
    <row r="34" spans="1:16170" s="43" customFormat="1" ht="30.75" customHeight="1" x14ac:dyDescent="0.25">
      <c r="A34" s="22"/>
      <c r="B34" s="22"/>
      <c r="C34" s="22"/>
      <c r="D34" s="22"/>
      <c r="F34" s="24"/>
      <c r="G34" s="24"/>
      <c r="H34" s="39" t="s">
        <v>78</v>
      </c>
      <c r="I34" s="39" t="s">
        <v>78</v>
      </c>
      <c r="J34" s="25"/>
      <c r="K34" s="39" t="s">
        <v>78</v>
      </c>
      <c r="L34" s="26"/>
      <c r="M34" s="26"/>
      <c r="N34" s="26"/>
      <c r="O34" s="26"/>
      <c r="P34" s="26"/>
      <c r="Q34" s="26"/>
      <c r="R34" s="26"/>
      <c r="S34" s="26"/>
      <c r="T34" s="57"/>
      <c r="U34" s="58"/>
      <c r="V34" s="58"/>
      <c r="W34" s="58"/>
      <c r="X34" s="58"/>
      <c r="Y34" s="59"/>
      <c r="Z34" s="59"/>
      <c r="AA34" s="59"/>
      <c r="AB34" s="59"/>
      <c r="AC34" s="58"/>
      <c r="AD34" s="58"/>
      <c r="AE34" s="58"/>
      <c r="AF34" s="58"/>
      <c r="AG34" s="60"/>
      <c r="AH34" s="60"/>
      <c r="AI34" s="60"/>
      <c r="AJ34" s="60"/>
      <c r="AK34" s="61"/>
      <c r="AL34" s="61"/>
      <c r="AM34" s="61"/>
      <c r="AN34" s="58"/>
      <c r="AO34" s="58"/>
      <c r="AP34" s="58"/>
      <c r="AQ34" s="58"/>
      <c r="AR34" s="58"/>
      <c r="AS34" s="58"/>
      <c r="AT34" s="58"/>
      <c r="AU34" s="58"/>
      <c r="AV34" s="63"/>
      <c r="AW34" s="23"/>
      <c r="AX34" s="70"/>
      <c r="AY34" s="65"/>
    </row>
    <row r="35" spans="1:16170" s="43" customFormat="1" ht="30.75" customHeight="1" x14ac:dyDescent="0.25">
      <c r="A35" s="22"/>
      <c r="B35" s="22"/>
      <c r="C35" s="22"/>
      <c r="D35" s="22"/>
      <c r="F35" s="24"/>
      <c r="G35" s="24"/>
      <c r="H35" s="39" t="s">
        <v>78</v>
      </c>
      <c r="I35" s="39" t="s">
        <v>78</v>
      </c>
      <c r="J35" s="25"/>
      <c r="K35" s="39" t="s">
        <v>78</v>
      </c>
      <c r="L35" s="26"/>
      <c r="M35" s="26"/>
      <c r="N35" s="26"/>
      <c r="O35" s="26"/>
      <c r="P35" s="26"/>
      <c r="Q35" s="26"/>
      <c r="R35" s="26"/>
      <c r="S35" s="26"/>
      <c r="T35" s="57"/>
      <c r="U35" s="58"/>
      <c r="V35" s="58"/>
      <c r="W35" s="58"/>
      <c r="X35" s="58"/>
      <c r="Y35" s="59"/>
      <c r="Z35" s="59"/>
      <c r="AA35" s="59"/>
      <c r="AB35" s="59"/>
      <c r="AC35" s="58"/>
      <c r="AD35" s="58"/>
      <c r="AE35" s="58"/>
      <c r="AF35" s="58"/>
      <c r="AG35" s="60"/>
      <c r="AH35" s="60"/>
      <c r="AI35" s="60"/>
      <c r="AJ35" s="60"/>
      <c r="AK35" s="61"/>
      <c r="AL35" s="61"/>
      <c r="AM35" s="61"/>
      <c r="AN35" s="58"/>
      <c r="AO35" s="58"/>
      <c r="AP35" s="58"/>
      <c r="AQ35" s="58"/>
      <c r="AR35" s="58"/>
      <c r="AS35" s="58"/>
      <c r="AT35" s="58"/>
      <c r="AU35" s="58"/>
      <c r="AV35" s="63"/>
      <c r="AW35" s="23"/>
      <c r="AX35" s="70"/>
      <c r="AY35" s="65"/>
    </row>
    <row r="36" spans="1:16170" s="80" customFormat="1" ht="30.75" customHeight="1" x14ac:dyDescent="0.25">
      <c r="A36" s="22" t="str">
        <f t="shared" ref="A36" si="7">G36&amp;"+1"</f>
        <v>LT28NT2+1</v>
      </c>
      <c r="B36" s="22" t="str">
        <f t="shared" ref="B36" si="8">G36&amp;"+2"</f>
        <v>LT28NT2+2</v>
      </c>
      <c r="C36" s="22" t="str">
        <f t="shared" ref="C36" si="9">G36&amp;"+3"</f>
        <v>LT28NT2+3</v>
      </c>
      <c r="D36" s="22" t="str">
        <f t="shared" ref="D36" si="10">G36&amp;"+4"</f>
        <v>LT28NT2+4</v>
      </c>
      <c r="E36" s="80" t="s">
        <v>14</v>
      </c>
      <c r="F36" s="81">
        <v>17</v>
      </c>
      <c r="G36" s="42" t="s">
        <v>33</v>
      </c>
      <c r="H36" s="82" t="s">
        <v>40</v>
      </c>
      <c r="I36" s="38" t="s">
        <v>86</v>
      </c>
      <c r="J36" s="25" t="s">
        <v>40</v>
      </c>
      <c r="K36" s="38" t="s">
        <v>87</v>
      </c>
      <c r="L36" s="26">
        <v>6200</v>
      </c>
      <c r="M36" s="26">
        <v>2300</v>
      </c>
      <c r="N36" s="26">
        <v>2100</v>
      </c>
      <c r="O36" s="26">
        <v>1800</v>
      </c>
      <c r="P36" s="26"/>
      <c r="Q36" s="26"/>
      <c r="R36" s="26"/>
      <c r="S36" s="26"/>
      <c r="T36" s="57" t="str">
        <f>G36</f>
        <v>LT28NT2</v>
      </c>
      <c r="U36" s="58"/>
      <c r="V36" s="58"/>
      <c r="W36" s="58"/>
      <c r="X36" s="58"/>
      <c r="Y36" s="59">
        <f>U36/L36</f>
        <v>0</v>
      </c>
      <c r="Z36" s="59">
        <f>V36/M36</f>
        <v>0</v>
      </c>
      <c r="AA36" s="59"/>
      <c r="AB36" s="59"/>
      <c r="AC36" s="58"/>
      <c r="AD36" s="58"/>
      <c r="AE36" s="58" t="e">
        <f>VLOOKUP($G36,#REF!,7,0)</f>
        <v>#REF!</v>
      </c>
      <c r="AF36" s="58" t="e">
        <f>VLOOKUP($G36,#REF!,8,0)</f>
        <v>#REF!</v>
      </c>
      <c r="AG36" s="60"/>
      <c r="AH36" s="60"/>
      <c r="AI36" s="60" t="e">
        <f>AE36/N36</f>
        <v>#REF!</v>
      </c>
      <c r="AJ36" s="60" t="e">
        <f>AF36/O36</f>
        <v>#REF!</v>
      </c>
      <c r="AK36" s="61">
        <v>3.56078431372549</v>
      </c>
      <c r="AL36" s="61"/>
      <c r="AM36" s="61">
        <v>2</v>
      </c>
      <c r="AN36" s="58">
        <f t="shared" ref="AN36" si="11">L36*$AM36</f>
        <v>12400</v>
      </c>
      <c r="AO36" s="58">
        <f t="shared" ref="AO36" si="12">M36*$AM36</f>
        <v>4600</v>
      </c>
      <c r="AP36" s="58">
        <f t="shared" ref="AP36" si="13">N36*$AM36</f>
        <v>4200</v>
      </c>
      <c r="AQ36" s="58">
        <f t="shared" ref="AQ36" si="14">O36*$AM36</f>
        <v>3600</v>
      </c>
      <c r="AR36" s="58">
        <f t="shared" ref="AR36" si="15">IF(AN36&lt;1000,ROUND(AN36,-1),ROUND(AN36,-2))</f>
        <v>12400</v>
      </c>
      <c r="AS36" s="58">
        <f t="shared" ref="AS36" si="16">IF(AO36&lt;1000,ROUND(AO36,-1),ROUND(AO36,-2))</f>
        <v>4600</v>
      </c>
      <c r="AT36" s="58">
        <f t="shared" ref="AT36" si="17">IF(AP36&lt;1000,ROUND(AP36,-1),ROUND(AP36,-2))</f>
        <v>4200</v>
      </c>
      <c r="AU36" s="58">
        <f t="shared" ref="AU36" si="18">IF(AQ36&lt;1000,ROUND(AQ36,-1),ROUND(AQ36,-2))</f>
        <v>3600</v>
      </c>
      <c r="AV36" s="63" t="e">
        <f>VLOOKUP($G36,#REF!,3,0)</f>
        <v>#REF!</v>
      </c>
      <c r="AW36" s="46" t="s">
        <v>14</v>
      </c>
      <c r="AX36" s="70"/>
      <c r="AY36" s="65">
        <v>1080</v>
      </c>
      <c r="AZ36" s="43"/>
      <c r="BA36" s="43"/>
      <c r="BB36" s="43"/>
      <c r="BC36" s="43"/>
      <c r="BD36" s="43"/>
      <c r="BE36" s="43"/>
      <c r="BF36" s="43"/>
      <c r="BG36" s="80" t="s">
        <v>50</v>
      </c>
      <c r="IG36" s="43"/>
      <c r="IH36" s="43"/>
      <c r="II36" s="43"/>
      <c r="IJ36" s="43"/>
      <c r="IV36" s="43"/>
      <c r="IW36" s="43"/>
      <c r="IX36" s="43"/>
      <c r="IY36" s="43"/>
      <c r="IZ36" s="43"/>
      <c r="JA36" s="43"/>
      <c r="JB36" s="43"/>
      <c r="JC36" s="43"/>
      <c r="JD36" s="43"/>
      <c r="JE36" s="43"/>
      <c r="JF36" s="43"/>
      <c r="JG36" s="43"/>
      <c r="JH36" s="43"/>
      <c r="JI36" s="43"/>
      <c r="JJ36" s="43"/>
      <c r="JK36" s="43"/>
      <c r="JL36" s="43"/>
      <c r="JM36" s="43"/>
      <c r="JN36" s="43"/>
      <c r="JO36" s="43"/>
      <c r="JP36" s="43"/>
      <c r="JQ36" s="43"/>
      <c r="JR36" s="43"/>
      <c r="JS36" s="43"/>
      <c r="JT36" s="43"/>
      <c r="JU36" s="43"/>
      <c r="JV36" s="43"/>
      <c r="JW36" s="43"/>
      <c r="JX36" s="43"/>
      <c r="JY36" s="43"/>
      <c r="JZ36" s="43"/>
      <c r="KA36" s="43"/>
      <c r="KB36" s="43"/>
      <c r="KC36" s="43"/>
      <c r="KD36" s="43"/>
      <c r="KE36" s="43"/>
      <c r="KF36" s="43"/>
      <c r="KG36" s="43"/>
      <c r="KH36" s="43"/>
      <c r="KI36" s="43"/>
      <c r="KJ36" s="43"/>
      <c r="KK36" s="43"/>
      <c r="KL36" s="43"/>
      <c r="SC36" s="43"/>
      <c r="SD36" s="43"/>
      <c r="SE36" s="43"/>
      <c r="SF36" s="43"/>
      <c r="SR36" s="43"/>
      <c r="SS36" s="43"/>
      <c r="ST36" s="43"/>
      <c r="SU36" s="43"/>
      <c r="SV36" s="43"/>
      <c r="SW36" s="43"/>
      <c r="SX36" s="43"/>
      <c r="SY36" s="43"/>
      <c r="SZ36" s="43"/>
      <c r="TA36" s="43"/>
      <c r="TB36" s="43"/>
      <c r="TC36" s="43"/>
      <c r="TD36" s="43"/>
      <c r="TE36" s="43"/>
      <c r="TF36" s="43"/>
      <c r="TG36" s="43"/>
      <c r="TH36" s="43"/>
      <c r="TI36" s="43"/>
      <c r="TJ36" s="43"/>
      <c r="TK36" s="43"/>
      <c r="TL36" s="43"/>
      <c r="TM36" s="43"/>
      <c r="TN36" s="43"/>
      <c r="TO36" s="43"/>
      <c r="TP36" s="43"/>
      <c r="TQ36" s="43"/>
      <c r="TR36" s="43"/>
      <c r="TS36" s="43"/>
      <c r="TT36" s="43"/>
      <c r="TU36" s="43"/>
      <c r="TV36" s="43"/>
      <c r="TW36" s="43"/>
      <c r="TX36" s="43"/>
      <c r="TY36" s="43"/>
      <c r="TZ36" s="43"/>
      <c r="UA36" s="43"/>
      <c r="UB36" s="43"/>
      <c r="UC36" s="43"/>
      <c r="UD36" s="43"/>
      <c r="UE36" s="43"/>
      <c r="UF36" s="43"/>
      <c r="UG36" s="43"/>
      <c r="UH36" s="43"/>
      <c r="ABY36" s="43"/>
      <c r="ABZ36" s="43"/>
      <c r="ACA36" s="43"/>
      <c r="ACB36" s="43"/>
      <c r="ACN36" s="43"/>
      <c r="ACO36" s="43"/>
      <c r="ACP36" s="43"/>
      <c r="ACQ36" s="43"/>
      <c r="ACR36" s="43"/>
      <c r="ACS36" s="43"/>
      <c r="ACT36" s="43"/>
      <c r="ACU36" s="43"/>
      <c r="ACV36" s="43"/>
      <c r="ACW36" s="43"/>
      <c r="ACX36" s="43"/>
      <c r="ACY36" s="43"/>
      <c r="ACZ36" s="43"/>
      <c r="ADA36" s="43"/>
      <c r="ADB36" s="43"/>
      <c r="ADC36" s="43"/>
      <c r="ADD36" s="43"/>
      <c r="ADE36" s="43"/>
      <c r="ADF36" s="43"/>
      <c r="ADG36" s="43"/>
      <c r="ADH36" s="43"/>
      <c r="ADI36" s="43"/>
      <c r="ADJ36" s="43"/>
      <c r="ADK36" s="43"/>
      <c r="ADL36" s="43"/>
      <c r="ADM36" s="43"/>
      <c r="ADN36" s="43"/>
      <c r="ADO36" s="43"/>
      <c r="ADP36" s="43"/>
      <c r="ADQ36" s="43"/>
      <c r="ADR36" s="43"/>
      <c r="ADS36" s="43"/>
      <c r="ADT36" s="43"/>
      <c r="ADU36" s="43"/>
      <c r="ADV36" s="43"/>
      <c r="ADW36" s="43"/>
      <c r="ADX36" s="43"/>
      <c r="ADY36" s="43"/>
      <c r="ADZ36" s="43"/>
      <c r="AEA36" s="43"/>
      <c r="AEB36" s="43"/>
      <c r="AEC36" s="43"/>
      <c r="AED36" s="43"/>
      <c r="ALU36" s="43"/>
      <c r="ALV36" s="43"/>
      <c r="ALW36" s="43"/>
      <c r="ALX36" s="43"/>
      <c r="AMJ36" s="43"/>
      <c r="AMK36" s="43"/>
      <c r="AML36" s="43"/>
      <c r="AMM36" s="43"/>
      <c r="AMN36" s="43"/>
      <c r="AMO36" s="43"/>
      <c r="AMP36" s="43"/>
      <c r="AMQ36" s="43"/>
      <c r="AMR36" s="43"/>
      <c r="AMS36" s="43"/>
      <c r="AMT36" s="43"/>
      <c r="AMU36" s="43"/>
      <c r="AMV36" s="43"/>
      <c r="AMW36" s="43"/>
      <c r="AMX36" s="43"/>
      <c r="AMY36" s="43"/>
      <c r="AMZ36" s="43"/>
      <c r="ANA36" s="43"/>
      <c r="ANB36" s="43"/>
      <c r="ANC36" s="43"/>
      <c r="AND36" s="43"/>
      <c r="ANE36" s="43"/>
      <c r="ANF36" s="43"/>
      <c r="ANG36" s="43"/>
      <c r="ANH36" s="43"/>
      <c r="ANI36" s="43"/>
      <c r="ANJ36" s="43"/>
      <c r="ANK36" s="43"/>
      <c r="ANL36" s="43"/>
      <c r="ANM36" s="43"/>
      <c r="ANN36" s="43"/>
      <c r="ANO36" s="43"/>
      <c r="ANP36" s="43"/>
      <c r="ANQ36" s="43"/>
      <c r="ANR36" s="43"/>
      <c r="ANS36" s="43"/>
      <c r="ANT36" s="43"/>
      <c r="ANU36" s="43"/>
      <c r="ANV36" s="43"/>
      <c r="ANW36" s="43"/>
      <c r="ANX36" s="43"/>
      <c r="ANY36" s="43"/>
      <c r="ANZ36" s="43"/>
      <c r="AVQ36" s="43"/>
      <c r="AVR36" s="43"/>
      <c r="AVS36" s="43"/>
      <c r="AVT36" s="43"/>
      <c r="AWF36" s="43"/>
      <c r="AWG36" s="43"/>
      <c r="AWH36" s="43"/>
      <c r="AWI36" s="43"/>
      <c r="AWJ36" s="43"/>
      <c r="AWK36" s="43"/>
      <c r="AWL36" s="43"/>
      <c r="AWM36" s="43"/>
      <c r="AWN36" s="43"/>
      <c r="AWO36" s="43"/>
      <c r="AWP36" s="43"/>
      <c r="AWQ36" s="43"/>
      <c r="AWR36" s="43"/>
      <c r="AWS36" s="43"/>
      <c r="AWT36" s="43"/>
      <c r="AWU36" s="43"/>
      <c r="AWV36" s="43"/>
      <c r="AWW36" s="43"/>
      <c r="AWX36" s="43"/>
      <c r="AWY36" s="43"/>
      <c r="AWZ36" s="43"/>
      <c r="AXA36" s="43"/>
      <c r="AXB36" s="43"/>
      <c r="AXC36" s="43"/>
      <c r="AXD36" s="43"/>
      <c r="AXE36" s="43"/>
      <c r="AXF36" s="43"/>
      <c r="AXG36" s="43"/>
      <c r="AXH36" s="43"/>
      <c r="AXI36" s="43"/>
      <c r="AXJ36" s="43"/>
      <c r="AXK36" s="43"/>
      <c r="AXL36" s="43"/>
      <c r="AXM36" s="43"/>
      <c r="AXN36" s="43"/>
      <c r="AXO36" s="43"/>
      <c r="AXP36" s="43"/>
      <c r="AXQ36" s="43"/>
      <c r="AXR36" s="43"/>
      <c r="AXS36" s="43"/>
      <c r="AXT36" s="43"/>
      <c r="AXU36" s="43"/>
      <c r="AXV36" s="43"/>
      <c r="BFM36" s="43"/>
      <c r="BFN36" s="43"/>
      <c r="BFO36" s="43"/>
      <c r="BFP36" s="43"/>
      <c r="BGB36" s="43"/>
      <c r="BGC36" s="43"/>
      <c r="BGD36" s="43"/>
      <c r="BGE36" s="43"/>
      <c r="BGF36" s="43"/>
      <c r="BGG36" s="43"/>
      <c r="BGH36" s="43"/>
      <c r="BGI36" s="43"/>
      <c r="BGJ36" s="43"/>
      <c r="BGK36" s="43"/>
      <c r="BGL36" s="43"/>
      <c r="BGM36" s="43"/>
      <c r="BGN36" s="43"/>
      <c r="BGO36" s="43"/>
      <c r="BGP36" s="43"/>
      <c r="BGQ36" s="43"/>
      <c r="BGR36" s="43"/>
      <c r="BGS36" s="43"/>
      <c r="BGT36" s="43"/>
      <c r="BGU36" s="43"/>
      <c r="BGV36" s="43"/>
      <c r="BGW36" s="43"/>
      <c r="BGX36" s="43"/>
      <c r="BGY36" s="43"/>
      <c r="BGZ36" s="43"/>
      <c r="BHA36" s="43"/>
      <c r="BHB36" s="43"/>
      <c r="BHC36" s="43"/>
      <c r="BHD36" s="43"/>
      <c r="BHE36" s="43"/>
      <c r="BHF36" s="43"/>
      <c r="BHG36" s="43"/>
      <c r="BHH36" s="43"/>
      <c r="BHI36" s="43"/>
      <c r="BHJ36" s="43"/>
      <c r="BHK36" s="43"/>
      <c r="BHL36" s="43"/>
      <c r="BHM36" s="43"/>
      <c r="BHN36" s="43"/>
      <c r="BHO36" s="43"/>
      <c r="BHP36" s="43"/>
      <c r="BHQ36" s="43"/>
      <c r="BHR36" s="43"/>
      <c r="BPI36" s="43"/>
      <c r="BPJ36" s="43"/>
      <c r="BPK36" s="43"/>
      <c r="BPL36" s="43"/>
      <c r="BPX36" s="43"/>
      <c r="BPY36" s="43"/>
      <c r="BPZ36" s="43"/>
      <c r="BQA36" s="43"/>
      <c r="BQB36" s="43"/>
      <c r="BQC36" s="43"/>
      <c r="BQD36" s="43"/>
      <c r="BQE36" s="43"/>
      <c r="BQF36" s="43"/>
      <c r="BQG36" s="43"/>
      <c r="BQH36" s="43"/>
      <c r="BQI36" s="43"/>
      <c r="BQJ36" s="43"/>
      <c r="BQK36" s="43"/>
      <c r="BQL36" s="43"/>
      <c r="BQM36" s="43"/>
      <c r="BQN36" s="43"/>
      <c r="BQO36" s="43"/>
      <c r="BQP36" s="43"/>
      <c r="BQQ36" s="43"/>
      <c r="BQR36" s="43"/>
      <c r="BQS36" s="43"/>
      <c r="BQT36" s="43"/>
      <c r="BQU36" s="43"/>
      <c r="BQV36" s="43"/>
      <c r="BQW36" s="43"/>
      <c r="BQX36" s="43"/>
      <c r="BQY36" s="43"/>
      <c r="BQZ36" s="43"/>
      <c r="BRA36" s="43"/>
      <c r="BRB36" s="43"/>
      <c r="BRC36" s="43"/>
      <c r="BRD36" s="43"/>
      <c r="BRE36" s="43"/>
      <c r="BRF36" s="43"/>
      <c r="BRG36" s="43"/>
      <c r="BRH36" s="43"/>
      <c r="BRI36" s="43"/>
      <c r="BRJ36" s="43"/>
      <c r="BRK36" s="43"/>
      <c r="BRL36" s="43"/>
      <c r="BRM36" s="43"/>
      <c r="BRN36" s="43"/>
      <c r="BZE36" s="43"/>
      <c r="BZF36" s="43"/>
      <c r="BZG36" s="43"/>
      <c r="BZH36" s="43"/>
      <c r="BZT36" s="43"/>
      <c r="BZU36" s="43"/>
      <c r="BZV36" s="43"/>
      <c r="BZW36" s="43"/>
      <c r="BZX36" s="43"/>
      <c r="BZY36" s="43"/>
      <c r="BZZ36" s="43"/>
      <c r="CAA36" s="43"/>
      <c r="CAB36" s="43"/>
      <c r="CAC36" s="43"/>
      <c r="CAD36" s="43"/>
      <c r="CAE36" s="43"/>
      <c r="CAF36" s="43"/>
      <c r="CAG36" s="43"/>
      <c r="CAH36" s="43"/>
      <c r="CAI36" s="43"/>
      <c r="CAJ36" s="43"/>
      <c r="CAK36" s="43"/>
      <c r="CAL36" s="43"/>
      <c r="CAM36" s="43"/>
      <c r="CAN36" s="43"/>
      <c r="CAO36" s="43"/>
      <c r="CAP36" s="43"/>
      <c r="CAQ36" s="43"/>
      <c r="CAR36" s="43"/>
      <c r="CAS36" s="43"/>
      <c r="CAT36" s="43"/>
      <c r="CAU36" s="43"/>
      <c r="CAV36" s="43"/>
      <c r="CAW36" s="43"/>
      <c r="CAX36" s="43"/>
      <c r="CAY36" s="43"/>
      <c r="CAZ36" s="43"/>
      <c r="CBA36" s="43"/>
      <c r="CBB36" s="43"/>
      <c r="CBC36" s="43"/>
      <c r="CBD36" s="43"/>
      <c r="CBE36" s="43"/>
      <c r="CBF36" s="43"/>
      <c r="CBG36" s="43"/>
      <c r="CBH36" s="43"/>
      <c r="CBI36" s="43"/>
      <c r="CBJ36" s="43"/>
      <c r="CJA36" s="43"/>
      <c r="CJB36" s="43"/>
      <c r="CJC36" s="43"/>
      <c r="CJD36" s="43"/>
      <c r="CJP36" s="43"/>
      <c r="CJQ36" s="43"/>
      <c r="CJR36" s="43"/>
      <c r="CJS36" s="43"/>
      <c r="CJT36" s="43"/>
      <c r="CJU36" s="43"/>
      <c r="CJV36" s="43"/>
      <c r="CJW36" s="43"/>
      <c r="CJX36" s="43"/>
      <c r="CJY36" s="43"/>
      <c r="CJZ36" s="43"/>
      <c r="CKA36" s="43"/>
      <c r="CKB36" s="43"/>
      <c r="CKC36" s="43"/>
      <c r="CKD36" s="43"/>
      <c r="CKE36" s="43"/>
      <c r="CKF36" s="43"/>
      <c r="CKG36" s="43"/>
      <c r="CKH36" s="43"/>
      <c r="CKI36" s="43"/>
      <c r="CKJ36" s="43"/>
      <c r="CKK36" s="43"/>
      <c r="CKL36" s="43"/>
      <c r="CKM36" s="43"/>
      <c r="CKN36" s="43"/>
      <c r="CKO36" s="43"/>
      <c r="CKP36" s="43"/>
      <c r="CKQ36" s="43"/>
      <c r="CKR36" s="43"/>
      <c r="CKS36" s="43"/>
      <c r="CKT36" s="43"/>
      <c r="CKU36" s="43"/>
      <c r="CKV36" s="43"/>
      <c r="CKW36" s="43"/>
      <c r="CKX36" s="43"/>
      <c r="CKY36" s="43"/>
      <c r="CKZ36" s="43"/>
      <c r="CLA36" s="43"/>
      <c r="CLB36" s="43"/>
      <c r="CLC36" s="43"/>
      <c r="CLD36" s="43"/>
      <c r="CLE36" s="43"/>
      <c r="CLF36" s="43"/>
      <c r="CSW36" s="43"/>
      <c r="CSX36" s="43"/>
      <c r="CSY36" s="43"/>
      <c r="CSZ36" s="43"/>
      <c r="CTL36" s="43"/>
      <c r="CTM36" s="43"/>
      <c r="CTN36" s="43"/>
      <c r="CTO36" s="43"/>
      <c r="CTP36" s="43"/>
      <c r="CTQ36" s="43"/>
      <c r="CTR36" s="43"/>
      <c r="CTS36" s="43"/>
      <c r="CTT36" s="43"/>
      <c r="CTU36" s="43"/>
      <c r="CTV36" s="43"/>
      <c r="CTW36" s="43"/>
      <c r="CTX36" s="43"/>
      <c r="CTY36" s="43"/>
      <c r="CTZ36" s="43"/>
      <c r="CUA36" s="43"/>
      <c r="CUB36" s="43"/>
      <c r="CUC36" s="43"/>
      <c r="CUD36" s="43"/>
      <c r="CUE36" s="43"/>
      <c r="CUF36" s="43"/>
      <c r="CUG36" s="43"/>
      <c r="CUH36" s="43"/>
      <c r="CUI36" s="43"/>
      <c r="CUJ36" s="43"/>
      <c r="CUK36" s="43"/>
      <c r="CUL36" s="43"/>
      <c r="CUM36" s="43"/>
      <c r="CUN36" s="43"/>
      <c r="CUO36" s="43"/>
      <c r="CUP36" s="43"/>
      <c r="CUQ36" s="43"/>
      <c r="CUR36" s="43"/>
      <c r="CUS36" s="43"/>
      <c r="CUT36" s="43"/>
      <c r="CUU36" s="43"/>
      <c r="CUV36" s="43"/>
      <c r="CUW36" s="43"/>
      <c r="CUX36" s="43"/>
      <c r="CUY36" s="43"/>
      <c r="CUZ36" s="43"/>
      <c r="CVA36" s="43"/>
      <c r="CVB36" s="43"/>
      <c r="DCS36" s="43"/>
      <c r="DCT36" s="43"/>
      <c r="DCU36" s="43"/>
      <c r="DCV36" s="43"/>
      <c r="DDH36" s="43"/>
      <c r="DDI36" s="43"/>
      <c r="DDJ36" s="43"/>
      <c r="DDK36" s="43"/>
      <c r="DDL36" s="43"/>
      <c r="DDM36" s="43"/>
      <c r="DDN36" s="43"/>
      <c r="DDO36" s="43"/>
      <c r="DDP36" s="43"/>
      <c r="DDQ36" s="43"/>
      <c r="DDR36" s="43"/>
      <c r="DDS36" s="43"/>
      <c r="DDT36" s="43"/>
      <c r="DDU36" s="43"/>
      <c r="DDV36" s="43"/>
      <c r="DDW36" s="43"/>
      <c r="DDX36" s="43"/>
      <c r="DDY36" s="43"/>
      <c r="DDZ36" s="43"/>
      <c r="DEA36" s="43"/>
      <c r="DEB36" s="43"/>
      <c r="DEC36" s="43"/>
      <c r="DED36" s="43"/>
      <c r="DEE36" s="43"/>
      <c r="DEF36" s="43"/>
      <c r="DEG36" s="43"/>
      <c r="DEH36" s="43"/>
      <c r="DEI36" s="43"/>
      <c r="DEJ36" s="43"/>
      <c r="DEK36" s="43"/>
      <c r="DEL36" s="43"/>
      <c r="DEM36" s="43"/>
      <c r="DEN36" s="43"/>
      <c r="DEO36" s="43"/>
      <c r="DEP36" s="43"/>
      <c r="DEQ36" s="43"/>
      <c r="DER36" s="43"/>
      <c r="DES36" s="43"/>
      <c r="DET36" s="43"/>
      <c r="DEU36" s="43"/>
      <c r="DEV36" s="43"/>
      <c r="DEW36" s="43"/>
      <c r="DEX36" s="43"/>
      <c r="DMO36" s="43"/>
      <c r="DMP36" s="43"/>
      <c r="DMQ36" s="43"/>
      <c r="DMR36" s="43"/>
      <c r="DND36" s="43"/>
      <c r="DNE36" s="43"/>
      <c r="DNF36" s="43"/>
      <c r="DNG36" s="43"/>
      <c r="DNH36" s="43"/>
      <c r="DNI36" s="43"/>
      <c r="DNJ36" s="43"/>
      <c r="DNK36" s="43"/>
      <c r="DNL36" s="43"/>
      <c r="DNM36" s="43"/>
      <c r="DNN36" s="43"/>
      <c r="DNO36" s="43"/>
      <c r="DNP36" s="43"/>
      <c r="DNQ36" s="43"/>
      <c r="DNR36" s="43"/>
      <c r="DNS36" s="43"/>
      <c r="DNT36" s="43"/>
      <c r="DNU36" s="43"/>
      <c r="DNV36" s="43"/>
      <c r="DNW36" s="43"/>
      <c r="DNX36" s="43"/>
      <c r="DNY36" s="43"/>
      <c r="DNZ36" s="43"/>
      <c r="DOA36" s="43"/>
      <c r="DOB36" s="43"/>
      <c r="DOC36" s="43"/>
      <c r="DOD36" s="43"/>
      <c r="DOE36" s="43"/>
      <c r="DOF36" s="43"/>
      <c r="DOG36" s="43"/>
      <c r="DOH36" s="43"/>
      <c r="DOI36" s="43"/>
      <c r="DOJ36" s="43"/>
      <c r="DOK36" s="43"/>
      <c r="DOL36" s="43"/>
      <c r="DOM36" s="43"/>
      <c r="DON36" s="43"/>
      <c r="DOO36" s="43"/>
      <c r="DOP36" s="43"/>
      <c r="DOQ36" s="43"/>
      <c r="DOR36" s="43"/>
      <c r="DOS36" s="43"/>
      <c r="DOT36" s="43"/>
      <c r="DWK36" s="43"/>
      <c r="DWL36" s="43"/>
      <c r="DWM36" s="43"/>
      <c r="DWN36" s="43"/>
      <c r="DWZ36" s="43"/>
      <c r="DXA36" s="43"/>
      <c r="DXB36" s="43"/>
      <c r="DXC36" s="43"/>
      <c r="DXD36" s="43"/>
      <c r="DXE36" s="43"/>
      <c r="DXF36" s="43"/>
      <c r="DXG36" s="43"/>
      <c r="DXH36" s="43"/>
      <c r="DXI36" s="43"/>
      <c r="DXJ36" s="43"/>
      <c r="DXK36" s="43"/>
      <c r="DXL36" s="43"/>
      <c r="DXM36" s="43"/>
      <c r="DXN36" s="43"/>
      <c r="DXO36" s="43"/>
      <c r="DXP36" s="43"/>
      <c r="DXQ36" s="43"/>
      <c r="DXR36" s="43"/>
      <c r="DXS36" s="43"/>
      <c r="DXT36" s="43"/>
      <c r="DXU36" s="43"/>
      <c r="DXV36" s="43"/>
      <c r="DXW36" s="43"/>
      <c r="DXX36" s="43"/>
      <c r="DXY36" s="43"/>
      <c r="DXZ36" s="43"/>
      <c r="DYA36" s="43"/>
      <c r="DYB36" s="43"/>
      <c r="DYC36" s="43"/>
      <c r="DYD36" s="43"/>
      <c r="DYE36" s="43"/>
      <c r="DYF36" s="43"/>
      <c r="DYG36" s="43"/>
      <c r="DYH36" s="43"/>
      <c r="DYI36" s="43"/>
      <c r="DYJ36" s="43"/>
      <c r="DYK36" s="43"/>
      <c r="DYL36" s="43"/>
      <c r="DYM36" s="43"/>
      <c r="DYN36" s="43"/>
      <c r="DYO36" s="43"/>
      <c r="DYP36" s="43"/>
      <c r="EGG36" s="43"/>
      <c r="EGH36" s="43"/>
      <c r="EGI36" s="43"/>
      <c r="EGJ36" s="43"/>
      <c r="EGV36" s="43"/>
      <c r="EGW36" s="43"/>
      <c r="EGX36" s="43"/>
      <c r="EGY36" s="43"/>
      <c r="EGZ36" s="43"/>
      <c r="EHA36" s="43"/>
      <c r="EHB36" s="43"/>
      <c r="EHC36" s="43"/>
      <c r="EHD36" s="43"/>
      <c r="EHE36" s="43"/>
      <c r="EHF36" s="43"/>
      <c r="EHG36" s="43"/>
      <c r="EHH36" s="43"/>
      <c r="EHI36" s="43"/>
      <c r="EHJ36" s="43"/>
      <c r="EHK36" s="43"/>
      <c r="EHL36" s="43"/>
      <c r="EHM36" s="43"/>
      <c r="EHN36" s="43"/>
      <c r="EHO36" s="43"/>
      <c r="EHP36" s="43"/>
      <c r="EHQ36" s="43"/>
      <c r="EHR36" s="43"/>
      <c r="EHS36" s="43"/>
      <c r="EHT36" s="43"/>
      <c r="EHU36" s="43"/>
      <c r="EHV36" s="43"/>
      <c r="EHW36" s="43"/>
      <c r="EHX36" s="43"/>
      <c r="EHY36" s="43"/>
      <c r="EHZ36" s="43"/>
      <c r="EIA36" s="43"/>
      <c r="EIB36" s="43"/>
      <c r="EIC36" s="43"/>
      <c r="EID36" s="43"/>
      <c r="EIE36" s="43"/>
      <c r="EIF36" s="43"/>
      <c r="EIG36" s="43"/>
      <c r="EIH36" s="43"/>
      <c r="EII36" s="43"/>
      <c r="EIJ36" s="43"/>
      <c r="EIK36" s="43"/>
      <c r="EIL36" s="43"/>
      <c r="EQC36" s="43"/>
      <c r="EQD36" s="43"/>
      <c r="EQE36" s="43"/>
      <c r="EQF36" s="43"/>
      <c r="EQR36" s="43"/>
      <c r="EQS36" s="43"/>
      <c r="EQT36" s="43"/>
      <c r="EQU36" s="43"/>
      <c r="EQV36" s="43"/>
      <c r="EQW36" s="43"/>
      <c r="EQX36" s="43"/>
      <c r="EQY36" s="43"/>
      <c r="EQZ36" s="43"/>
      <c r="ERA36" s="43"/>
      <c r="ERB36" s="43"/>
      <c r="ERC36" s="43"/>
      <c r="ERD36" s="43"/>
      <c r="ERE36" s="43"/>
      <c r="ERF36" s="43"/>
      <c r="ERG36" s="43"/>
      <c r="ERH36" s="43"/>
      <c r="ERI36" s="43"/>
      <c r="ERJ36" s="43"/>
      <c r="ERK36" s="43"/>
      <c r="ERL36" s="43"/>
      <c r="ERM36" s="43"/>
      <c r="ERN36" s="43"/>
      <c r="ERO36" s="43"/>
      <c r="ERP36" s="43"/>
      <c r="ERQ36" s="43"/>
      <c r="ERR36" s="43"/>
      <c r="ERS36" s="43"/>
      <c r="ERT36" s="43"/>
      <c r="ERU36" s="43"/>
      <c r="ERV36" s="43"/>
      <c r="ERW36" s="43"/>
      <c r="ERX36" s="43"/>
      <c r="ERY36" s="43"/>
      <c r="ERZ36" s="43"/>
      <c r="ESA36" s="43"/>
      <c r="ESB36" s="43"/>
      <c r="ESC36" s="43"/>
      <c r="ESD36" s="43"/>
      <c r="ESE36" s="43"/>
      <c r="ESF36" s="43"/>
      <c r="ESG36" s="43"/>
      <c r="ESH36" s="43"/>
      <c r="EZY36" s="43"/>
      <c r="EZZ36" s="43"/>
      <c r="FAA36" s="43"/>
      <c r="FAB36" s="43"/>
      <c r="FAN36" s="43"/>
      <c r="FAO36" s="43"/>
      <c r="FAP36" s="43"/>
      <c r="FAQ36" s="43"/>
      <c r="FAR36" s="43"/>
      <c r="FAS36" s="43"/>
      <c r="FAT36" s="43"/>
      <c r="FAU36" s="43"/>
      <c r="FAV36" s="43"/>
      <c r="FAW36" s="43"/>
      <c r="FAX36" s="43"/>
      <c r="FAY36" s="43"/>
      <c r="FAZ36" s="43"/>
      <c r="FBA36" s="43"/>
      <c r="FBB36" s="43"/>
      <c r="FBC36" s="43"/>
      <c r="FBD36" s="43"/>
      <c r="FBE36" s="43"/>
      <c r="FBF36" s="43"/>
      <c r="FBG36" s="43"/>
      <c r="FBH36" s="43"/>
      <c r="FBI36" s="43"/>
      <c r="FBJ36" s="43"/>
      <c r="FBK36" s="43"/>
      <c r="FBL36" s="43"/>
      <c r="FBM36" s="43"/>
      <c r="FBN36" s="43"/>
      <c r="FBO36" s="43"/>
      <c r="FBP36" s="43"/>
      <c r="FBQ36" s="43"/>
      <c r="FBR36" s="43"/>
      <c r="FBS36" s="43"/>
      <c r="FBT36" s="43"/>
      <c r="FBU36" s="43"/>
      <c r="FBV36" s="43"/>
      <c r="FBW36" s="43"/>
      <c r="FBX36" s="43"/>
      <c r="FBY36" s="43"/>
      <c r="FBZ36" s="43"/>
      <c r="FCA36" s="43"/>
      <c r="FCB36" s="43"/>
      <c r="FCC36" s="43"/>
      <c r="FCD36" s="43"/>
      <c r="FJU36" s="43"/>
      <c r="FJV36" s="43"/>
      <c r="FJW36" s="43"/>
      <c r="FJX36" s="43"/>
      <c r="FKJ36" s="43"/>
      <c r="FKK36" s="43"/>
      <c r="FKL36" s="43"/>
      <c r="FKM36" s="43"/>
      <c r="FKN36" s="43"/>
      <c r="FKO36" s="43"/>
      <c r="FKP36" s="43"/>
      <c r="FKQ36" s="43"/>
      <c r="FKR36" s="43"/>
      <c r="FKS36" s="43"/>
      <c r="FKT36" s="43"/>
      <c r="FKU36" s="43"/>
      <c r="FKV36" s="43"/>
      <c r="FKW36" s="43"/>
      <c r="FKX36" s="43"/>
      <c r="FKY36" s="43"/>
      <c r="FKZ36" s="43"/>
      <c r="FLA36" s="43"/>
      <c r="FLB36" s="43"/>
      <c r="FLC36" s="43"/>
      <c r="FLD36" s="43"/>
      <c r="FLE36" s="43"/>
      <c r="FLF36" s="43"/>
      <c r="FLG36" s="43"/>
      <c r="FLH36" s="43"/>
      <c r="FLI36" s="43"/>
      <c r="FLJ36" s="43"/>
      <c r="FLK36" s="43"/>
      <c r="FLL36" s="43"/>
      <c r="FLM36" s="43"/>
      <c r="FLN36" s="43"/>
      <c r="FLO36" s="43"/>
      <c r="FLP36" s="43"/>
      <c r="FLQ36" s="43"/>
      <c r="FLR36" s="43"/>
      <c r="FLS36" s="43"/>
      <c r="FLT36" s="43"/>
      <c r="FLU36" s="43"/>
      <c r="FLV36" s="43"/>
      <c r="FLW36" s="43"/>
      <c r="FLX36" s="43"/>
      <c r="FLY36" s="43"/>
      <c r="FLZ36" s="43"/>
      <c r="FTQ36" s="43"/>
      <c r="FTR36" s="43"/>
      <c r="FTS36" s="43"/>
      <c r="FTT36" s="43"/>
      <c r="FUF36" s="43"/>
      <c r="FUG36" s="43"/>
      <c r="FUH36" s="43"/>
      <c r="FUI36" s="43"/>
      <c r="FUJ36" s="43"/>
      <c r="FUK36" s="43"/>
      <c r="FUL36" s="43"/>
      <c r="FUM36" s="43"/>
      <c r="FUN36" s="43"/>
      <c r="FUO36" s="43"/>
      <c r="FUP36" s="43"/>
      <c r="FUQ36" s="43"/>
      <c r="FUR36" s="43"/>
      <c r="FUS36" s="43"/>
      <c r="FUT36" s="43"/>
      <c r="FUU36" s="43"/>
      <c r="FUV36" s="43"/>
      <c r="FUW36" s="43"/>
      <c r="FUX36" s="43"/>
      <c r="FUY36" s="43"/>
      <c r="FUZ36" s="43"/>
      <c r="FVA36" s="43"/>
      <c r="FVB36" s="43"/>
      <c r="FVC36" s="43"/>
      <c r="FVD36" s="43"/>
      <c r="FVE36" s="43"/>
      <c r="FVF36" s="43"/>
      <c r="FVG36" s="43"/>
      <c r="FVH36" s="43"/>
      <c r="FVI36" s="43"/>
      <c r="FVJ36" s="43"/>
      <c r="FVK36" s="43"/>
      <c r="FVL36" s="43"/>
      <c r="FVM36" s="43"/>
      <c r="FVN36" s="43"/>
      <c r="FVO36" s="43"/>
      <c r="FVP36" s="43"/>
      <c r="FVQ36" s="43"/>
      <c r="FVR36" s="43"/>
      <c r="FVS36" s="43"/>
      <c r="FVT36" s="43"/>
      <c r="FVU36" s="43"/>
      <c r="FVV36" s="43"/>
      <c r="GDM36" s="43"/>
      <c r="GDN36" s="43"/>
      <c r="GDO36" s="43"/>
      <c r="GDP36" s="43"/>
      <c r="GEB36" s="43"/>
      <c r="GEC36" s="43"/>
      <c r="GED36" s="43"/>
      <c r="GEE36" s="43"/>
      <c r="GEF36" s="43"/>
      <c r="GEG36" s="43"/>
      <c r="GEH36" s="43"/>
      <c r="GEI36" s="43"/>
      <c r="GEJ36" s="43"/>
      <c r="GEK36" s="43"/>
      <c r="GEL36" s="43"/>
      <c r="GEM36" s="43"/>
      <c r="GEN36" s="43"/>
      <c r="GEO36" s="43"/>
      <c r="GEP36" s="43"/>
      <c r="GEQ36" s="43"/>
      <c r="GER36" s="43"/>
      <c r="GES36" s="43"/>
      <c r="GET36" s="43"/>
      <c r="GEU36" s="43"/>
      <c r="GEV36" s="43"/>
      <c r="GEW36" s="43"/>
      <c r="GEX36" s="43"/>
      <c r="GEY36" s="43"/>
      <c r="GEZ36" s="43"/>
      <c r="GFA36" s="43"/>
      <c r="GFB36" s="43"/>
      <c r="GFC36" s="43"/>
      <c r="GFD36" s="43"/>
      <c r="GFE36" s="43"/>
      <c r="GFF36" s="43"/>
      <c r="GFG36" s="43"/>
      <c r="GFH36" s="43"/>
      <c r="GFI36" s="43"/>
      <c r="GFJ36" s="43"/>
      <c r="GFK36" s="43"/>
      <c r="GFL36" s="43"/>
      <c r="GFM36" s="43"/>
      <c r="GFN36" s="43"/>
      <c r="GFO36" s="43"/>
      <c r="GFP36" s="43"/>
      <c r="GFQ36" s="43"/>
      <c r="GFR36" s="43"/>
      <c r="GNI36" s="43"/>
      <c r="GNJ36" s="43"/>
      <c r="GNK36" s="43"/>
      <c r="GNL36" s="43"/>
      <c r="GNX36" s="43"/>
      <c r="GNY36" s="43"/>
      <c r="GNZ36" s="43"/>
      <c r="GOA36" s="43"/>
      <c r="GOB36" s="43"/>
      <c r="GOC36" s="43"/>
      <c r="GOD36" s="43"/>
      <c r="GOE36" s="43"/>
      <c r="GOF36" s="43"/>
      <c r="GOG36" s="43"/>
      <c r="GOH36" s="43"/>
      <c r="GOI36" s="43"/>
      <c r="GOJ36" s="43"/>
      <c r="GOK36" s="43"/>
      <c r="GOL36" s="43"/>
      <c r="GOM36" s="43"/>
      <c r="GON36" s="43"/>
      <c r="GOO36" s="43"/>
      <c r="GOP36" s="43"/>
      <c r="GOQ36" s="43"/>
      <c r="GOR36" s="43"/>
      <c r="GOS36" s="43"/>
      <c r="GOT36" s="43"/>
      <c r="GOU36" s="43"/>
      <c r="GOV36" s="43"/>
      <c r="GOW36" s="43"/>
      <c r="GOX36" s="43"/>
      <c r="GOY36" s="43"/>
      <c r="GOZ36" s="43"/>
      <c r="GPA36" s="43"/>
      <c r="GPB36" s="43"/>
      <c r="GPC36" s="43"/>
      <c r="GPD36" s="43"/>
      <c r="GPE36" s="43"/>
      <c r="GPF36" s="43"/>
      <c r="GPG36" s="43"/>
      <c r="GPH36" s="43"/>
      <c r="GPI36" s="43"/>
      <c r="GPJ36" s="43"/>
      <c r="GPK36" s="43"/>
      <c r="GPL36" s="43"/>
      <c r="GPM36" s="43"/>
      <c r="GPN36" s="43"/>
      <c r="GXE36" s="43"/>
      <c r="GXF36" s="43"/>
      <c r="GXG36" s="43"/>
      <c r="GXH36" s="43"/>
      <c r="GXT36" s="43"/>
      <c r="GXU36" s="43"/>
      <c r="GXV36" s="43"/>
      <c r="GXW36" s="43"/>
      <c r="GXX36" s="43"/>
      <c r="GXY36" s="43"/>
      <c r="GXZ36" s="43"/>
      <c r="GYA36" s="43"/>
      <c r="GYB36" s="43"/>
      <c r="GYC36" s="43"/>
      <c r="GYD36" s="43"/>
      <c r="GYE36" s="43"/>
      <c r="GYF36" s="43"/>
      <c r="GYG36" s="43"/>
      <c r="GYH36" s="43"/>
      <c r="GYI36" s="43"/>
      <c r="GYJ36" s="43"/>
      <c r="GYK36" s="43"/>
      <c r="GYL36" s="43"/>
      <c r="GYM36" s="43"/>
      <c r="GYN36" s="43"/>
      <c r="GYO36" s="43"/>
      <c r="GYP36" s="43"/>
      <c r="GYQ36" s="43"/>
      <c r="GYR36" s="43"/>
      <c r="GYS36" s="43"/>
      <c r="GYT36" s="43"/>
      <c r="GYU36" s="43"/>
      <c r="GYV36" s="43"/>
      <c r="GYW36" s="43"/>
      <c r="GYX36" s="43"/>
      <c r="GYY36" s="43"/>
      <c r="GYZ36" s="43"/>
      <c r="GZA36" s="43"/>
      <c r="GZB36" s="43"/>
      <c r="GZC36" s="43"/>
      <c r="GZD36" s="43"/>
      <c r="GZE36" s="43"/>
      <c r="GZF36" s="43"/>
      <c r="GZG36" s="43"/>
      <c r="GZH36" s="43"/>
      <c r="GZI36" s="43"/>
      <c r="GZJ36" s="43"/>
      <c r="HHA36" s="43"/>
      <c r="HHB36" s="43"/>
      <c r="HHC36" s="43"/>
      <c r="HHD36" s="43"/>
      <c r="HHP36" s="43"/>
      <c r="HHQ36" s="43"/>
      <c r="HHR36" s="43"/>
      <c r="HHS36" s="43"/>
      <c r="HHT36" s="43"/>
      <c r="HHU36" s="43"/>
      <c r="HHV36" s="43"/>
      <c r="HHW36" s="43"/>
      <c r="HHX36" s="43"/>
      <c r="HHY36" s="43"/>
      <c r="HHZ36" s="43"/>
      <c r="HIA36" s="43"/>
      <c r="HIB36" s="43"/>
      <c r="HIC36" s="43"/>
      <c r="HID36" s="43"/>
      <c r="HIE36" s="43"/>
      <c r="HIF36" s="43"/>
      <c r="HIG36" s="43"/>
      <c r="HIH36" s="43"/>
      <c r="HII36" s="43"/>
      <c r="HIJ36" s="43"/>
      <c r="HIK36" s="43"/>
      <c r="HIL36" s="43"/>
      <c r="HIM36" s="43"/>
      <c r="HIN36" s="43"/>
      <c r="HIO36" s="43"/>
      <c r="HIP36" s="43"/>
      <c r="HIQ36" s="43"/>
      <c r="HIR36" s="43"/>
      <c r="HIS36" s="43"/>
      <c r="HIT36" s="43"/>
      <c r="HIU36" s="43"/>
      <c r="HIV36" s="43"/>
      <c r="HIW36" s="43"/>
      <c r="HIX36" s="43"/>
      <c r="HIY36" s="43"/>
      <c r="HIZ36" s="43"/>
      <c r="HJA36" s="43"/>
      <c r="HJB36" s="43"/>
      <c r="HJC36" s="43"/>
      <c r="HJD36" s="43"/>
      <c r="HJE36" s="43"/>
      <c r="HJF36" s="43"/>
      <c r="HQW36" s="43"/>
      <c r="HQX36" s="43"/>
      <c r="HQY36" s="43"/>
      <c r="HQZ36" s="43"/>
      <c r="HRL36" s="43"/>
      <c r="HRM36" s="43"/>
      <c r="HRN36" s="43"/>
      <c r="HRO36" s="43"/>
      <c r="HRP36" s="43"/>
      <c r="HRQ36" s="43"/>
      <c r="HRR36" s="43"/>
      <c r="HRS36" s="43"/>
      <c r="HRT36" s="43"/>
      <c r="HRU36" s="43"/>
      <c r="HRV36" s="43"/>
      <c r="HRW36" s="43"/>
      <c r="HRX36" s="43"/>
      <c r="HRY36" s="43"/>
      <c r="HRZ36" s="43"/>
      <c r="HSA36" s="43"/>
      <c r="HSB36" s="43"/>
      <c r="HSC36" s="43"/>
      <c r="HSD36" s="43"/>
      <c r="HSE36" s="43"/>
      <c r="HSF36" s="43"/>
      <c r="HSG36" s="43"/>
      <c r="HSH36" s="43"/>
      <c r="HSI36" s="43"/>
      <c r="HSJ36" s="43"/>
      <c r="HSK36" s="43"/>
      <c r="HSL36" s="43"/>
      <c r="HSM36" s="43"/>
      <c r="HSN36" s="43"/>
      <c r="HSO36" s="43"/>
      <c r="HSP36" s="43"/>
      <c r="HSQ36" s="43"/>
      <c r="HSR36" s="43"/>
      <c r="HSS36" s="43"/>
      <c r="HST36" s="43"/>
      <c r="HSU36" s="43"/>
      <c r="HSV36" s="43"/>
      <c r="HSW36" s="43"/>
      <c r="HSX36" s="43"/>
      <c r="HSY36" s="43"/>
      <c r="HSZ36" s="43"/>
      <c r="HTA36" s="43"/>
      <c r="HTB36" s="43"/>
      <c r="IAS36" s="43"/>
      <c r="IAT36" s="43"/>
      <c r="IAU36" s="43"/>
      <c r="IAV36" s="43"/>
      <c r="IBH36" s="43"/>
      <c r="IBI36" s="43"/>
      <c r="IBJ36" s="43"/>
      <c r="IBK36" s="43"/>
      <c r="IBL36" s="43"/>
      <c r="IBM36" s="43"/>
      <c r="IBN36" s="43"/>
      <c r="IBO36" s="43"/>
      <c r="IBP36" s="43"/>
      <c r="IBQ36" s="43"/>
      <c r="IBR36" s="43"/>
      <c r="IBS36" s="43"/>
      <c r="IBT36" s="43"/>
      <c r="IBU36" s="43"/>
      <c r="IBV36" s="43"/>
      <c r="IBW36" s="43"/>
      <c r="IBX36" s="43"/>
      <c r="IBY36" s="43"/>
      <c r="IBZ36" s="43"/>
      <c r="ICA36" s="43"/>
      <c r="ICB36" s="43"/>
      <c r="ICC36" s="43"/>
      <c r="ICD36" s="43"/>
      <c r="ICE36" s="43"/>
      <c r="ICF36" s="43"/>
      <c r="ICG36" s="43"/>
      <c r="ICH36" s="43"/>
      <c r="ICI36" s="43"/>
      <c r="ICJ36" s="43"/>
      <c r="ICK36" s="43"/>
      <c r="ICL36" s="43"/>
      <c r="ICM36" s="43"/>
      <c r="ICN36" s="43"/>
      <c r="ICO36" s="43"/>
      <c r="ICP36" s="43"/>
      <c r="ICQ36" s="43"/>
      <c r="ICR36" s="43"/>
      <c r="ICS36" s="43"/>
      <c r="ICT36" s="43"/>
      <c r="ICU36" s="43"/>
      <c r="ICV36" s="43"/>
      <c r="ICW36" s="43"/>
      <c r="ICX36" s="43"/>
      <c r="IKO36" s="43"/>
      <c r="IKP36" s="43"/>
      <c r="IKQ36" s="43"/>
      <c r="IKR36" s="43"/>
      <c r="ILD36" s="43"/>
      <c r="ILE36" s="43"/>
      <c r="ILF36" s="43"/>
      <c r="ILG36" s="43"/>
      <c r="ILH36" s="43"/>
      <c r="ILI36" s="43"/>
      <c r="ILJ36" s="43"/>
      <c r="ILK36" s="43"/>
      <c r="ILL36" s="43"/>
      <c r="ILM36" s="43"/>
      <c r="ILN36" s="43"/>
      <c r="ILO36" s="43"/>
      <c r="ILP36" s="43"/>
      <c r="ILQ36" s="43"/>
      <c r="ILR36" s="43"/>
      <c r="ILS36" s="43"/>
      <c r="ILT36" s="43"/>
      <c r="ILU36" s="43"/>
      <c r="ILV36" s="43"/>
      <c r="ILW36" s="43"/>
      <c r="ILX36" s="43"/>
      <c r="ILY36" s="43"/>
      <c r="ILZ36" s="43"/>
      <c r="IMA36" s="43"/>
      <c r="IMB36" s="43"/>
      <c r="IMC36" s="43"/>
      <c r="IMD36" s="43"/>
      <c r="IME36" s="43"/>
      <c r="IMF36" s="43"/>
      <c r="IMG36" s="43"/>
      <c r="IMH36" s="43"/>
      <c r="IMI36" s="43"/>
      <c r="IMJ36" s="43"/>
      <c r="IMK36" s="43"/>
      <c r="IML36" s="43"/>
      <c r="IMM36" s="43"/>
      <c r="IMN36" s="43"/>
      <c r="IMO36" s="43"/>
      <c r="IMP36" s="43"/>
      <c r="IMQ36" s="43"/>
      <c r="IMR36" s="43"/>
      <c r="IMS36" s="43"/>
      <c r="IMT36" s="43"/>
      <c r="IUK36" s="43"/>
      <c r="IUL36" s="43"/>
      <c r="IUM36" s="43"/>
      <c r="IUN36" s="43"/>
      <c r="IUZ36" s="43"/>
      <c r="IVA36" s="43"/>
      <c r="IVB36" s="43"/>
      <c r="IVC36" s="43"/>
      <c r="IVD36" s="43"/>
      <c r="IVE36" s="43"/>
      <c r="IVF36" s="43"/>
      <c r="IVG36" s="43"/>
      <c r="IVH36" s="43"/>
      <c r="IVI36" s="43"/>
      <c r="IVJ36" s="43"/>
      <c r="IVK36" s="43"/>
      <c r="IVL36" s="43"/>
      <c r="IVM36" s="43"/>
      <c r="IVN36" s="43"/>
      <c r="IVO36" s="43"/>
      <c r="IVP36" s="43"/>
      <c r="IVQ36" s="43"/>
      <c r="IVR36" s="43"/>
      <c r="IVS36" s="43"/>
      <c r="IVT36" s="43"/>
      <c r="IVU36" s="43"/>
      <c r="IVV36" s="43"/>
      <c r="IVW36" s="43"/>
      <c r="IVX36" s="43"/>
      <c r="IVY36" s="43"/>
      <c r="IVZ36" s="43"/>
      <c r="IWA36" s="43"/>
      <c r="IWB36" s="43"/>
      <c r="IWC36" s="43"/>
      <c r="IWD36" s="43"/>
      <c r="IWE36" s="43"/>
      <c r="IWF36" s="43"/>
      <c r="IWG36" s="43"/>
      <c r="IWH36" s="43"/>
      <c r="IWI36" s="43"/>
      <c r="IWJ36" s="43"/>
      <c r="IWK36" s="43"/>
      <c r="IWL36" s="43"/>
      <c r="IWM36" s="43"/>
      <c r="IWN36" s="43"/>
      <c r="IWO36" s="43"/>
      <c r="IWP36" s="43"/>
      <c r="JEG36" s="43"/>
      <c r="JEH36" s="43"/>
      <c r="JEI36" s="43"/>
      <c r="JEJ36" s="43"/>
      <c r="JEV36" s="43"/>
      <c r="JEW36" s="43"/>
      <c r="JEX36" s="43"/>
      <c r="JEY36" s="43"/>
      <c r="JEZ36" s="43"/>
      <c r="JFA36" s="43"/>
      <c r="JFB36" s="43"/>
      <c r="JFC36" s="43"/>
      <c r="JFD36" s="43"/>
      <c r="JFE36" s="43"/>
      <c r="JFF36" s="43"/>
      <c r="JFG36" s="43"/>
      <c r="JFH36" s="43"/>
      <c r="JFI36" s="43"/>
      <c r="JFJ36" s="43"/>
      <c r="JFK36" s="43"/>
      <c r="JFL36" s="43"/>
      <c r="JFM36" s="43"/>
      <c r="JFN36" s="43"/>
      <c r="JFO36" s="43"/>
      <c r="JFP36" s="43"/>
      <c r="JFQ36" s="43"/>
      <c r="JFR36" s="43"/>
      <c r="JFS36" s="43"/>
      <c r="JFT36" s="43"/>
      <c r="JFU36" s="43"/>
      <c r="JFV36" s="43"/>
      <c r="JFW36" s="43"/>
      <c r="JFX36" s="43"/>
      <c r="JFY36" s="43"/>
      <c r="JFZ36" s="43"/>
      <c r="JGA36" s="43"/>
      <c r="JGB36" s="43"/>
      <c r="JGC36" s="43"/>
      <c r="JGD36" s="43"/>
      <c r="JGE36" s="43"/>
      <c r="JGF36" s="43"/>
      <c r="JGG36" s="43"/>
      <c r="JGH36" s="43"/>
      <c r="JGI36" s="43"/>
      <c r="JGJ36" s="43"/>
      <c r="JGK36" s="43"/>
      <c r="JGL36" s="43"/>
      <c r="JOC36" s="43"/>
      <c r="JOD36" s="43"/>
      <c r="JOE36" s="43"/>
      <c r="JOF36" s="43"/>
      <c r="JOR36" s="43"/>
      <c r="JOS36" s="43"/>
      <c r="JOT36" s="43"/>
      <c r="JOU36" s="43"/>
      <c r="JOV36" s="43"/>
      <c r="JOW36" s="43"/>
      <c r="JOX36" s="43"/>
      <c r="JOY36" s="43"/>
      <c r="JOZ36" s="43"/>
      <c r="JPA36" s="43"/>
      <c r="JPB36" s="43"/>
      <c r="JPC36" s="43"/>
      <c r="JPD36" s="43"/>
      <c r="JPE36" s="43"/>
      <c r="JPF36" s="43"/>
      <c r="JPG36" s="43"/>
      <c r="JPH36" s="43"/>
      <c r="JPI36" s="43"/>
      <c r="JPJ36" s="43"/>
      <c r="JPK36" s="43"/>
      <c r="JPL36" s="43"/>
      <c r="JPM36" s="43"/>
      <c r="JPN36" s="43"/>
      <c r="JPO36" s="43"/>
      <c r="JPP36" s="43"/>
      <c r="JPQ36" s="43"/>
      <c r="JPR36" s="43"/>
      <c r="JPS36" s="43"/>
      <c r="JPT36" s="43"/>
      <c r="JPU36" s="43"/>
      <c r="JPV36" s="43"/>
      <c r="JPW36" s="43"/>
      <c r="JPX36" s="43"/>
      <c r="JPY36" s="43"/>
      <c r="JPZ36" s="43"/>
      <c r="JQA36" s="43"/>
      <c r="JQB36" s="43"/>
      <c r="JQC36" s="43"/>
      <c r="JQD36" s="43"/>
      <c r="JQE36" s="43"/>
      <c r="JQF36" s="43"/>
      <c r="JQG36" s="43"/>
      <c r="JQH36" s="43"/>
      <c r="JXY36" s="43"/>
      <c r="JXZ36" s="43"/>
      <c r="JYA36" s="43"/>
      <c r="JYB36" s="43"/>
      <c r="JYN36" s="43"/>
      <c r="JYO36" s="43"/>
      <c r="JYP36" s="43"/>
      <c r="JYQ36" s="43"/>
      <c r="JYR36" s="43"/>
      <c r="JYS36" s="43"/>
      <c r="JYT36" s="43"/>
      <c r="JYU36" s="43"/>
      <c r="JYV36" s="43"/>
      <c r="JYW36" s="43"/>
      <c r="JYX36" s="43"/>
      <c r="JYY36" s="43"/>
      <c r="JYZ36" s="43"/>
      <c r="JZA36" s="43"/>
      <c r="JZB36" s="43"/>
      <c r="JZC36" s="43"/>
      <c r="JZD36" s="43"/>
      <c r="JZE36" s="43"/>
      <c r="JZF36" s="43"/>
      <c r="JZG36" s="43"/>
      <c r="JZH36" s="43"/>
      <c r="JZI36" s="43"/>
      <c r="JZJ36" s="43"/>
      <c r="JZK36" s="43"/>
      <c r="JZL36" s="43"/>
      <c r="JZM36" s="43"/>
      <c r="JZN36" s="43"/>
      <c r="JZO36" s="43"/>
      <c r="JZP36" s="43"/>
      <c r="JZQ36" s="43"/>
      <c r="JZR36" s="43"/>
      <c r="JZS36" s="43"/>
      <c r="JZT36" s="43"/>
      <c r="JZU36" s="43"/>
      <c r="JZV36" s="43"/>
      <c r="JZW36" s="43"/>
      <c r="JZX36" s="43"/>
      <c r="JZY36" s="43"/>
      <c r="JZZ36" s="43"/>
      <c r="KAA36" s="43"/>
      <c r="KAB36" s="43"/>
      <c r="KAC36" s="43"/>
      <c r="KAD36" s="43"/>
      <c r="KHU36" s="43"/>
      <c r="KHV36" s="43"/>
      <c r="KHW36" s="43"/>
      <c r="KHX36" s="43"/>
      <c r="KIJ36" s="43"/>
      <c r="KIK36" s="43"/>
      <c r="KIL36" s="43"/>
      <c r="KIM36" s="43"/>
      <c r="KIN36" s="43"/>
      <c r="KIO36" s="43"/>
      <c r="KIP36" s="43"/>
      <c r="KIQ36" s="43"/>
      <c r="KIR36" s="43"/>
      <c r="KIS36" s="43"/>
      <c r="KIT36" s="43"/>
      <c r="KIU36" s="43"/>
      <c r="KIV36" s="43"/>
      <c r="KIW36" s="43"/>
      <c r="KIX36" s="43"/>
      <c r="KIY36" s="43"/>
      <c r="KIZ36" s="43"/>
      <c r="KJA36" s="43"/>
      <c r="KJB36" s="43"/>
      <c r="KJC36" s="43"/>
      <c r="KJD36" s="43"/>
      <c r="KJE36" s="43"/>
      <c r="KJF36" s="43"/>
      <c r="KJG36" s="43"/>
      <c r="KJH36" s="43"/>
      <c r="KJI36" s="43"/>
      <c r="KJJ36" s="43"/>
      <c r="KJK36" s="43"/>
      <c r="KJL36" s="43"/>
      <c r="KJM36" s="43"/>
      <c r="KJN36" s="43"/>
      <c r="KJO36" s="43"/>
      <c r="KJP36" s="43"/>
      <c r="KJQ36" s="43"/>
      <c r="KJR36" s="43"/>
      <c r="KJS36" s="43"/>
      <c r="KJT36" s="43"/>
      <c r="KJU36" s="43"/>
      <c r="KJV36" s="43"/>
      <c r="KJW36" s="43"/>
      <c r="KJX36" s="43"/>
      <c r="KJY36" s="43"/>
      <c r="KJZ36" s="43"/>
      <c r="KRQ36" s="43"/>
      <c r="KRR36" s="43"/>
      <c r="KRS36" s="43"/>
      <c r="KRT36" s="43"/>
      <c r="KSF36" s="43"/>
      <c r="KSG36" s="43"/>
      <c r="KSH36" s="43"/>
      <c r="KSI36" s="43"/>
      <c r="KSJ36" s="43"/>
      <c r="KSK36" s="43"/>
      <c r="KSL36" s="43"/>
      <c r="KSM36" s="43"/>
      <c r="KSN36" s="43"/>
      <c r="KSO36" s="43"/>
      <c r="KSP36" s="43"/>
      <c r="KSQ36" s="43"/>
      <c r="KSR36" s="43"/>
      <c r="KSS36" s="43"/>
      <c r="KST36" s="43"/>
      <c r="KSU36" s="43"/>
      <c r="KSV36" s="43"/>
      <c r="KSW36" s="43"/>
      <c r="KSX36" s="43"/>
      <c r="KSY36" s="43"/>
      <c r="KSZ36" s="43"/>
      <c r="KTA36" s="43"/>
      <c r="KTB36" s="43"/>
      <c r="KTC36" s="43"/>
      <c r="KTD36" s="43"/>
      <c r="KTE36" s="43"/>
      <c r="KTF36" s="43"/>
      <c r="KTG36" s="43"/>
      <c r="KTH36" s="43"/>
      <c r="KTI36" s="43"/>
      <c r="KTJ36" s="43"/>
      <c r="KTK36" s="43"/>
      <c r="KTL36" s="43"/>
      <c r="KTM36" s="43"/>
      <c r="KTN36" s="43"/>
      <c r="KTO36" s="43"/>
      <c r="KTP36" s="43"/>
      <c r="KTQ36" s="43"/>
      <c r="KTR36" s="43"/>
      <c r="KTS36" s="43"/>
      <c r="KTT36" s="43"/>
      <c r="KTU36" s="43"/>
      <c r="KTV36" s="43"/>
      <c r="LBM36" s="43"/>
      <c r="LBN36" s="43"/>
      <c r="LBO36" s="43"/>
      <c r="LBP36" s="43"/>
      <c r="LCB36" s="43"/>
      <c r="LCC36" s="43"/>
      <c r="LCD36" s="43"/>
      <c r="LCE36" s="43"/>
      <c r="LCF36" s="43"/>
      <c r="LCG36" s="43"/>
      <c r="LCH36" s="43"/>
      <c r="LCI36" s="43"/>
      <c r="LCJ36" s="43"/>
      <c r="LCK36" s="43"/>
      <c r="LCL36" s="43"/>
      <c r="LCM36" s="43"/>
      <c r="LCN36" s="43"/>
      <c r="LCO36" s="43"/>
      <c r="LCP36" s="43"/>
      <c r="LCQ36" s="43"/>
      <c r="LCR36" s="43"/>
      <c r="LCS36" s="43"/>
      <c r="LCT36" s="43"/>
      <c r="LCU36" s="43"/>
      <c r="LCV36" s="43"/>
      <c r="LCW36" s="43"/>
      <c r="LCX36" s="43"/>
      <c r="LCY36" s="43"/>
      <c r="LCZ36" s="43"/>
      <c r="LDA36" s="43"/>
      <c r="LDB36" s="43"/>
      <c r="LDC36" s="43"/>
      <c r="LDD36" s="43"/>
      <c r="LDE36" s="43"/>
      <c r="LDF36" s="43"/>
      <c r="LDG36" s="43"/>
      <c r="LDH36" s="43"/>
      <c r="LDI36" s="43"/>
      <c r="LDJ36" s="43"/>
      <c r="LDK36" s="43"/>
      <c r="LDL36" s="43"/>
      <c r="LDM36" s="43"/>
      <c r="LDN36" s="43"/>
      <c r="LDO36" s="43"/>
      <c r="LDP36" s="43"/>
      <c r="LDQ36" s="43"/>
      <c r="LDR36" s="43"/>
      <c r="LLI36" s="43"/>
      <c r="LLJ36" s="43"/>
      <c r="LLK36" s="43"/>
      <c r="LLL36" s="43"/>
      <c r="LLX36" s="43"/>
      <c r="LLY36" s="43"/>
      <c r="LLZ36" s="43"/>
      <c r="LMA36" s="43"/>
      <c r="LMB36" s="43"/>
      <c r="LMC36" s="43"/>
      <c r="LMD36" s="43"/>
      <c r="LME36" s="43"/>
      <c r="LMF36" s="43"/>
      <c r="LMG36" s="43"/>
      <c r="LMH36" s="43"/>
      <c r="LMI36" s="43"/>
      <c r="LMJ36" s="43"/>
      <c r="LMK36" s="43"/>
      <c r="LML36" s="43"/>
      <c r="LMM36" s="43"/>
      <c r="LMN36" s="43"/>
      <c r="LMO36" s="43"/>
      <c r="LMP36" s="43"/>
      <c r="LMQ36" s="43"/>
      <c r="LMR36" s="43"/>
      <c r="LMS36" s="43"/>
      <c r="LMT36" s="43"/>
      <c r="LMU36" s="43"/>
      <c r="LMV36" s="43"/>
      <c r="LMW36" s="43"/>
      <c r="LMX36" s="43"/>
      <c r="LMY36" s="43"/>
      <c r="LMZ36" s="43"/>
      <c r="LNA36" s="43"/>
      <c r="LNB36" s="43"/>
      <c r="LNC36" s="43"/>
      <c r="LND36" s="43"/>
      <c r="LNE36" s="43"/>
      <c r="LNF36" s="43"/>
      <c r="LNG36" s="43"/>
      <c r="LNH36" s="43"/>
      <c r="LNI36" s="43"/>
      <c r="LNJ36" s="43"/>
      <c r="LNK36" s="43"/>
      <c r="LNL36" s="43"/>
      <c r="LNM36" s="43"/>
      <c r="LNN36" s="43"/>
      <c r="LVE36" s="43"/>
      <c r="LVF36" s="43"/>
      <c r="LVG36" s="43"/>
      <c r="LVH36" s="43"/>
      <c r="LVT36" s="43"/>
      <c r="LVU36" s="43"/>
      <c r="LVV36" s="43"/>
      <c r="LVW36" s="43"/>
      <c r="LVX36" s="43"/>
      <c r="LVY36" s="43"/>
      <c r="LVZ36" s="43"/>
      <c r="LWA36" s="43"/>
      <c r="LWB36" s="43"/>
      <c r="LWC36" s="43"/>
      <c r="LWD36" s="43"/>
      <c r="LWE36" s="43"/>
      <c r="LWF36" s="43"/>
      <c r="LWG36" s="43"/>
      <c r="LWH36" s="43"/>
      <c r="LWI36" s="43"/>
      <c r="LWJ36" s="43"/>
      <c r="LWK36" s="43"/>
      <c r="LWL36" s="43"/>
      <c r="LWM36" s="43"/>
      <c r="LWN36" s="43"/>
      <c r="LWO36" s="43"/>
      <c r="LWP36" s="43"/>
      <c r="LWQ36" s="43"/>
      <c r="LWR36" s="43"/>
      <c r="LWS36" s="43"/>
      <c r="LWT36" s="43"/>
      <c r="LWU36" s="43"/>
      <c r="LWV36" s="43"/>
      <c r="LWW36" s="43"/>
      <c r="LWX36" s="43"/>
      <c r="LWY36" s="43"/>
      <c r="LWZ36" s="43"/>
      <c r="LXA36" s="43"/>
      <c r="LXB36" s="43"/>
      <c r="LXC36" s="43"/>
      <c r="LXD36" s="43"/>
      <c r="LXE36" s="43"/>
      <c r="LXF36" s="43"/>
      <c r="LXG36" s="43"/>
      <c r="LXH36" s="43"/>
      <c r="LXI36" s="43"/>
      <c r="LXJ36" s="43"/>
      <c r="MFA36" s="43"/>
      <c r="MFB36" s="43"/>
      <c r="MFC36" s="43"/>
      <c r="MFD36" s="43"/>
      <c r="MFP36" s="43"/>
      <c r="MFQ36" s="43"/>
      <c r="MFR36" s="43"/>
      <c r="MFS36" s="43"/>
      <c r="MFT36" s="43"/>
      <c r="MFU36" s="43"/>
      <c r="MFV36" s="43"/>
      <c r="MFW36" s="43"/>
      <c r="MFX36" s="43"/>
      <c r="MFY36" s="43"/>
      <c r="MFZ36" s="43"/>
      <c r="MGA36" s="43"/>
      <c r="MGB36" s="43"/>
      <c r="MGC36" s="43"/>
      <c r="MGD36" s="43"/>
      <c r="MGE36" s="43"/>
      <c r="MGF36" s="43"/>
      <c r="MGG36" s="43"/>
      <c r="MGH36" s="43"/>
      <c r="MGI36" s="43"/>
      <c r="MGJ36" s="43"/>
      <c r="MGK36" s="43"/>
      <c r="MGL36" s="43"/>
      <c r="MGM36" s="43"/>
      <c r="MGN36" s="43"/>
      <c r="MGO36" s="43"/>
      <c r="MGP36" s="43"/>
      <c r="MGQ36" s="43"/>
      <c r="MGR36" s="43"/>
      <c r="MGS36" s="43"/>
      <c r="MGT36" s="43"/>
      <c r="MGU36" s="43"/>
      <c r="MGV36" s="43"/>
      <c r="MGW36" s="43"/>
      <c r="MGX36" s="43"/>
      <c r="MGY36" s="43"/>
      <c r="MGZ36" s="43"/>
      <c r="MHA36" s="43"/>
      <c r="MHB36" s="43"/>
      <c r="MHC36" s="43"/>
      <c r="MHD36" s="43"/>
      <c r="MHE36" s="43"/>
      <c r="MHF36" s="43"/>
      <c r="MOW36" s="43"/>
      <c r="MOX36" s="43"/>
      <c r="MOY36" s="43"/>
      <c r="MOZ36" s="43"/>
      <c r="MPL36" s="43"/>
      <c r="MPM36" s="43"/>
      <c r="MPN36" s="43"/>
      <c r="MPO36" s="43"/>
      <c r="MPP36" s="43"/>
      <c r="MPQ36" s="43"/>
      <c r="MPR36" s="43"/>
      <c r="MPS36" s="43"/>
      <c r="MPT36" s="43"/>
      <c r="MPU36" s="43"/>
      <c r="MPV36" s="43"/>
      <c r="MPW36" s="43"/>
      <c r="MPX36" s="43"/>
      <c r="MPY36" s="43"/>
      <c r="MPZ36" s="43"/>
      <c r="MQA36" s="43"/>
      <c r="MQB36" s="43"/>
      <c r="MQC36" s="43"/>
      <c r="MQD36" s="43"/>
      <c r="MQE36" s="43"/>
      <c r="MQF36" s="43"/>
      <c r="MQG36" s="43"/>
      <c r="MQH36" s="43"/>
      <c r="MQI36" s="43"/>
      <c r="MQJ36" s="43"/>
      <c r="MQK36" s="43"/>
      <c r="MQL36" s="43"/>
      <c r="MQM36" s="43"/>
      <c r="MQN36" s="43"/>
      <c r="MQO36" s="43"/>
      <c r="MQP36" s="43"/>
      <c r="MQQ36" s="43"/>
      <c r="MQR36" s="43"/>
      <c r="MQS36" s="43"/>
      <c r="MQT36" s="43"/>
      <c r="MQU36" s="43"/>
      <c r="MQV36" s="43"/>
      <c r="MQW36" s="43"/>
      <c r="MQX36" s="43"/>
      <c r="MQY36" s="43"/>
      <c r="MQZ36" s="43"/>
      <c r="MRA36" s="43"/>
      <c r="MRB36" s="43"/>
      <c r="MYS36" s="43"/>
      <c r="MYT36" s="43"/>
      <c r="MYU36" s="43"/>
      <c r="MYV36" s="43"/>
      <c r="MZH36" s="43"/>
      <c r="MZI36" s="43"/>
      <c r="MZJ36" s="43"/>
      <c r="MZK36" s="43"/>
      <c r="MZL36" s="43"/>
      <c r="MZM36" s="43"/>
      <c r="MZN36" s="43"/>
      <c r="MZO36" s="43"/>
      <c r="MZP36" s="43"/>
      <c r="MZQ36" s="43"/>
      <c r="MZR36" s="43"/>
      <c r="MZS36" s="43"/>
      <c r="MZT36" s="43"/>
      <c r="MZU36" s="43"/>
      <c r="MZV36" s="43"/>
      <c r="MZW36" s="43"/>
      <c r="MZX36" s="43"/>
      <c r="MZY36" s="43"/>
      <c r="MZZ36" s="43"/>
      <c r="NAA36" s="43"/>
      <c r="NAB36" s="43"/>
      <c r="NAC36" s="43"/>
      <c r="NAD36" s="43"/>
      <c r="NAE36" s="43"/>
      <c r="NAF36" s="43"/>
      <c r="NAG36" s="43"/>
      <c r="NAH36" s="43"/>
      <c r="NAI36" s="43"/>
      <c r="NAJ36" s="43"/>
      <c r="NAK36" s="43"/>
      <c r="NAL36" s="43"/>
      <c r="NAM36" s="43"/>
      <c r="NAN36" s="43"/>
      <c r="NAO36" s="43"/>
      <c r="NAP36" s="43"/>
      <c r="NAQ36" s="43"/>
      <c r="NAR36" s="43"/>
      <c r="NAS36" s="43"/>
      <c r="NAT36" s="43"/>
      <c r="NAU36" s="43"/>
      <c r="NAV36" s="43"/>
      <c r="NAW36" s="43"/>
      <c r="NAX36" s="43"/>
      <c r="NIO36" s="43"/>
      <c r="NIP36" s="43"/>
      <c r="NIQ36" s="43"/>
      <c r="NIR36" s="43"/>
      <c r="NJD36" s="43"/>
      <c r="NJE36" s="43"/>
      <c r="NJF36" s="43"/>
      <c r="NJG36" s="43"/>
      <c r="NJH36" s="43"/>
      <c r="NJI36" s="43"/>
      <c r="NJJ36" s="43"/>
      <c r="NJK36" s="43"/>
      <c r="NJL36" s="43"/>
      <c r="NJM36" s="43"/>
      <c r="NJN36" s="43"/>
      <c r="NJO36" s="43"/>
      <c r="NJP36" s="43"/>
      <c r="NJQ36" s="43"/>
      <c r="NJR36" s="43"/>
      <c r="NJS36" s="43"/>
      <c r="NJT36" s="43"/>
      <c r="NJU36" s="43"/>
      <c r="NJV36" s="43"/>
      <c r="NJW36" s="43"/>
      <c r="NJX36" s="43"/>
      <c r="NJY36" s="43"/>
      <c r="NJZ36" s="43"/>
      <c r="NKA36" s="43"/>
      <c r="NKB36" s="43"/>
      <c r="NKC36" s="43"/>
      <c r="NKD36" s="43"/>
      <c r="NKE36" s="43"/>
      <c r="NKF36" s="43"/>
      <c r="NKG36" s="43"/>
      <c r="NKH36" s="43"/>
      <c r="NKI36" s="43"/>
      <c r="NKJ36" s="43"/>
      <c r="NKK36" s="43"/>
      <c r="NKL36" s="43"/>
      <c r="NKM36" s="43"/>
      <c r="NKN36" s="43"/>
      <c r="NKO36" s="43"/>
      <c r="NKP36" s="43"/>
      <c r="NKQ36" s="43"/>
      <c r="NKR36" s="43"/>
      <c r="NKS36" s="43"/>
      <c r="NKT36" s="43"/>
      <c r="NSK36" s="43"/>
      <c r="NSL36" s="43"/>
      <c r="NSM36" s="43"/>
      <c r="NSN36" s="43"/>
      <c r="NSZ36" s="43"/>
      <c r="NTA36" s="43"/>
      <c r="NTB36" s="43"/>
      <c r="NTC36" s="43"/>
      <c r="NTD36" s="43"/>
      <c r="NTE36" s="43"/>
      <c r="NTF36" s="43"/>
      <c r="NTG36" s="43"/>
      <c r="NTH36" s="43"/>
      <c r="NTI36" s="43"/>
      <c r="NTJ36" s="43"/>
      <c r="NTK36" s="43"/>
      <c r="NTL36" s="43"/>
      <c r="NTM36" s="43"/>
      <c r="NTN36" s="43"/>
      <c r="NTO36" s="43"/>
      <c r="NTP36" s="43"/>
      <c r="NTQ36" s="43"/>
      <c r="NTR36" s="43"/>
      <c r="NTS36" s="43"/>
      <c r="NTT36" s="43"/>
      <c r="NTU36" s="43"/>
      <c r="NTV36" s="43"/>
      <c r="NTW36" s="43"/>
      <c r="NTX36" s="43"/>
      <c r="NTY36" s="43"/>
      <c r="NTZ36" s="43"/>
      <c r="NUA36" s="43"/>
      <c r="NUB36" s="43"/>
      <c r="NUC36" s="43"/>
      <c r="NUD36" s="43"/>
      <c r="NUE36" s="43"/>
      <c r="NUF36" s="43"/>
      <c r="NUG36" s="43"/>
      <c r="NUH36" s="43"/>
      <c r="NUI36" s="43"/>
      <c r="NUJ36" s="43"/>
      <c r="NUK36" s="43"/>
      <c r="NUL36" s="43"/>
      <c r="NUM36" s="43"/>
      <c r="NUN36" s="43"/>
      <c r="NUO36" s="43"/>
      <c r="NUP36" s="43"/>
      <c r="OCG36" s="43"/>
      <c r="OCH36" s="43"/>
      <c r="OCI36" s="43"/>
      <c r="OCJ36" s="43"/>
      <c r="OCV36" s="43"/>
      <c r="OCW36" s="43"/>
      <c r="OCX36" s="43"/>
      <c r="OCY36" s="43"/>
      <c r="OCZ36" s="43"/>
      <c r="ODA36" s="43"/>
      <c r="ODB36" s="43"/>
      <c r="ODC36" s="43"/>
      <c r="ODD36" s="43"/>
      <c r="ODE36" s="43"/>
      <c r="ODF36" s="43"/>
      <c r="ODG36" s="43"/>
      <c r="ODH36" s="43"/>
      <c r="ODI36" s="43"/>
      <c r="ODJ36" s="43"/>
      <c r="ODK36" s="43"/>
      <c r="ODL36" s="43"/>
      <c r="ODM36" s="43"/>
      <c r="ODN36" s="43"/>
      <c r="ODO36" s="43"/>
      <c r="ODP36" s="43"/>
      <c r="ODQ36" s="43"/>
      <c r="ODR36" s="43"/>
      <c r="ODS36" s="43"/>
      <c r="ODT36" s="43"/>
      <c r="ODU36" s="43"/>
      <c r="ODV36" s="43"/>
      <c r="ODW36" s="43"/>
      <c r="ODX36" s="43"/>
      <c r="ODY36" s="43"/>
      <c r="ODZ36" s="43"/>
      <c r="OEA36" s="43"/>
      <c r="OEB36" s="43"/>
      <c r="OEC36" s="43"/>
      <c r="OED36" s="43"/>
      <c r="OEE36" s="43"/>
      <c r="OEF36" s="43"/>
      <c r="OEG36" s="43"/>
      <c r="OEH36" s="43"/>
      <c r="OEI36" s="43"/>
      <c r="OEJ36" s="43"/>
      <c r="OEK36" s="43"/>
      <c r="OEL36" s="43"/>
      <c r="OMC36" s="43"/>
      <c r="OMD36" s="43"/>
      <c r="OME36" s="43"/>
      <c r="OMF36" s="43"/>
      <c r="OMR36" s="43"/>
      <c r="OMS36" s="43"/>
      <c r="OMT36" s="43"/>
      <c r="OMU36" s="43"/>
      <c r="OMV36" s="43"/>
      <c r="OMW36" s="43"/>
      <c r="OMX36" s="43"/>
      <c r="OMY36" s="43"/>
      <c r="OMZ36" s="43"/>
      <c r="ONA36" s="43"/>
      <c r="ONB36" s="43"/>
      <c r="ONC36" s="43"/>
      <c r="OND36" s="43"/>
      <c r="ONE36" s="43"/>
      <c r="ONF36" s="43"/>
      <c r="ONG36" s="43"/>
      <c r="ONH36" s="43"/>
      <c r="ONI36" s="43"/>
      <c r="ONJ36" s="43"/>
      <c r="ONK36" s="43"/>
      <c r="ONL36" s="43"/>
      <c r="ONM36" s="43"/>
      <c r="ONN36" s="43"/>
      <c r="ONO36" s="43"/>
      <c r="ONP36" s="43"/>
      <c r="ONQ36" s="43"/>
      <c r="ONR36" s="43"/>
      <c r="ONS36" s="43"/>
      <c r="ONT36" s="43"/>
      <c r="ONU36" s="43"/>
      <c r="ONV36" s="43"/>
      <c r="ONW36" s="43"/>
      <c r="ONX36" s="43"/>
      <c r="ONY36" s="43"/>
      <c r="ONZ36" s="43"/>
      <c r="OOA36" s="43"/>
      <c r="OOB36" s="43"/>
      <c r="OOC36" s="43"/>
      <c r="OOD36" s="43"/>
      <c r="OOE36" s="43"/>
      <c r="OOF36" s="43"/>
      <c r="OOG36" s="43"/>
      <c r="OOH36" s="43"/>
      <c r="OVY36" s="43"/>
      <c r="OVZ36" s="43"/>
      <c r="OWA36" s="43"/>
      <c r="OWB36" s="43"/>
      <c r="OWN36" s="43"/>
      <c r="OWO36" s="43"/>
      <c r="OWP36" s="43"/>
      <c r="OWQ36" s="43"/>
      <c r="OWR36" s="43"/>
      <c r="OWS36" s="43"/>
      <c r="OWT36" s="43"/>
      <c r="OWU36" s="43"/>
      <c r="OWV36" s="43"/>
      <c r="OWW36" s="43"/>
      <c r="OWX36" s="43"/>
      <c r="OWY36" s="43"/>
      <c r="OWZ36" s="43"/>
      <c r="OXA36" s="43"/>
      <c r="OXB36" s="43"/>
      <c r="OXC36" s="43"/>
      <c r="OXD36" s="43"/>
      <c r="OXE36" s="43"/>
      <c r="OXF36" s="43"/>
      <c r="OXG36" s="43"/>
      <c r="OXH36" s="43"/>
      <c r="OXI36" s="43"/>
      <c r="OXJ36" s="43"/>
      <c r="OXK36" s="43"/>
      <c r="OXL36" s="43"/>
      <c r="OXM36" s="43"/>
      <c r="OXN36" s="43"/>
      <c r="OXO36" s="43"/>
      <c r="OXP36" s="43"/>
      <c r="OXQ36" s="43"/>
      <c r="OXR36" s="43"/>
      <c r="OXS36" s="43"/>
      <c r="OXT36" s="43"/>
      <c r="OXU36" s="43"/>
      <c r="OXV36" s="43"/>
      <c r="OXW36" s="43"/>
      <c r="OXX36" s="43"/>
      <c r="OXY36" s="43"/>
      <c r="OXZ36" s="43"/>
      <c r="OYA36" s="43"/>
      <c r="OYB36" s="43"/>
      <c r="OYC36" s="43"/>
      <c r="OYD36" s="43"/>
      <c r="PFU36" s="43"/>
      <c r="PFV36" s="43"/>
      <c r="PFW36" s="43"/>
      <c r="PFX36" s="43"/>
      <c r="PGJ36" s="43"/>
      <c r="PGK36" s="43"/>
      <c r="PGL36" s="43"/>
      <c r="PGM36" s="43"/>
      <c r="PGN36" s="43"/>
      <c r="PGO36" s="43"/>
      <c r="PGP36" s="43"/>
      <c r="PGQ36" s="43"/>
      <c r="PGR36" s="43"/>
      <c r="PGS36" s="43"/>
      <c r="PGT36" s="43"/>
      <c r="PGU36" s="43"/>
      <c r="PGV36" s="43"/>
      <c r="PGW36" s="43"/>
      <c r="PGX36" s="43"/>
      <c r="PGY36" s="43"/>
      <c r="PGZ36" s="43"/>
      <c r="PHA36" s="43"/>
      <c r="PHB36" s="43"/>
      <c r="PHC36" s="43"/>
      <c r="PHD36" s="43"/>
      <c r="PHE36" s="43"/>
      <c r="PHF36" s="43"/>
      <c r="PHG36" s="43"/>
      <c r="PHH36" s="43"/>
      <c r="PHI36" s="43"/>
      <c r="PHJ36" s="43"/>
      <c r="PHK36" s="43"/>
      <c r="PHL36" s="43"/>
      <c r="PHM36" s="43"/>
      <c r="PHN36" s="43"/>
      <c r="PHO36" s="43"/>
      <c r="PHP36" s="43"/>
      <c r="PHQ36" s="43"/>
      <c r="PHR36" s="43"/>
      <c r="PHS36" s="43"/>
      <c r="PHT36" s="43"/>
      <c r="PHU36" s="43"/>
      <c r="PHV36" s="43"/>
      <c r="PHW36" s="43"/>
      <c r="PHX36" s="43"/>
      <c r="PHY36" s="43"/>
      <c r="PHZ36" s="43"/>
      <c r="PPQ36" s="43"/>
      <c r="PPR36" s="43"/>
      <c r="PPS36" s="43"/>
      <c r="PPT36" s="43"/>
      <c r="PQF36" s="43"/>
      <c r="PQG36" s="43"/>
      <c r="PQH36" s="43"/>
      <c r="PQI36" s="43"/>
      <c r="PQJ36" s="43"/>
      <c r="PQK36" s="43"/>
      <c r="PQL36" s="43"/>
      <c r="PQM36" s="43"/>
      <c r="PQN36" s="43"/>
      <c r="PQO36" s="43"/>
      <c r="PQP36" s="43"/>
      <c r="PQQ36" s="43"/>
      <c r="PQR36" s="43"/>
      <c r="PQS36" s="43"/>
      <c r="PQT36" s="43"/>
      <c r="PQU36" s="43"/>
      <c r="PQV36" s="43"/>
      <c r="PQW36" s="43"/>
      <c r="PQX36" s="43"/>
      <c r="PQY36" s="43"/>
      <c r="PQZ36" s="43"/>
      <c r="PRA36" s="43"/>
      <c r="PRB36" s="43"/>
      <c r="PRC36" s="43"/>
      <c r="PRD36" s="43"/>
      <c r="PRE36" s="43"/>
      <c r="PRF36" s="43"/>
      <c r="PRG36" s="43"/>
      <c r="PRH36" s="43"/>
      <c r="PRI36" s="43"/>
      <c r="PRJ36" s="43"/>
      <c r="PRK36" s="43"/>
      <c r="PRL36" s="43"/>
      <c r="PRM36" s="43"/>
      <c r="PRN36" s="43"/>
      <c r="PRO36" s="43"/>
      <c r="PRP36" s="43"/>
      <c r="PRQ36" s="43"/>
      <c r="PRR36" s="43"/>
      <c r="PRS36" s="43"/>
      <c r="PRT36" s="43"/>
      <c r="PRU36" s="43"/>
      <c r="PRV36" s="43"/>
      <c r="PZM36" s="43"/>
      <c r="PZN36" s="43"/>
      <c r="PZO36" s="43"/>
      <c r="PZP36" s="43"/>
      <c r="QAB36" s="43"/>
      <c r="QAC36" s="43"/>
      <c r="QAD36" s="43"/>
      <c r="QAE36" s="43"/>
      <c r="QAF36" s="43"/>
      <c r="QAG36" s="43"/>
      <c r="QAH36" s="43"/>
      <c r="QAI36" s="43"/>
      <c r="QAJ36" s="43"/>
      <c r="QAK36" s="43"/>
      <c r="QAL36" s="43"/>
      <c r="QAM36" s="43"/>
      <c r="QAN36" s="43"/>
      <c r="QAO36" s="43"/>
      <c r="QAP36" s="43"/>
      <c r="QAQ36" s="43"/>
      <c r="QAR36" s="43"/>
      <c r="QAS36" s="43"/>
      <c r="QAT36" s="43"/>
      <c r="QAU36" s="43"/>
      <c r="QAV36" s="43"/>
      <c r="QAW36" s="43"/>
      <c r="QAX36" s="43"/>
      <c r="QAY36" s="43"/>
      <c r="QAZ36" s="43"/>
      <c r="QBA36" s="43"/>
      <c r="QBB36" s="43"/>
      <c r="QBC36" s="43"/>
      <c r="QBD36" s="43"/>
      <c r="QBE36" s="43"/>
      <c r="QBF36" s="43"/>
      <c r="QBG36" s="43"/>
      <c r="QBH36" s="43"/>
      <c r="QBI36" s="43"/>
      <c r="QBJ36" s="43"/>
      <c r="QBK36" s="43"/>
      <c r="QBL36" s="43"/>
      <c r="QBM36" s="43"/>
      <c r="QBN36" s="43"/>
      <c r="QBO36" s="43"/>
      <c r="QBP36" s="43"/>
      <c r="QBQ36" s="43"/>
      <c r="QBR36" s="43"/>
      <c r="QJI36" s="43"/>
      <c r="QJJ36" s="43"/>
      <c r="QJK36" s="43"/>
      <c r="QJL36" s="43"/>
      <c r="QJX36" s="43"/>
      <c r="QJY36" s="43"/>
      <c r="QJZ36" s="43"/>
      <c r="QKA36" s="43"/>
      <c r="QKB36" s="43"/>
      <c r="QKC36" s="43"/>
      <c r="QKD36" s="43"/>
      <c r="QKE36" s="43"/>
      <c r="QKF36" s="43"/>
      <c r="QKG36" s="43"/>
      <c r="QKH36" s="43"/>
      <c r="QKI36" s="43"/>
      <c r="QKJ36" s="43"/>
      <c r="QKK36" s="43"/>
      <c r="QKL36" s="43"/>
      <c r="QKM36" s="43"/>
      <c r="QKN36" s="43"/>
      <c r="QKO36" s="43"/>
      <c r="QKP36" s="43"/>
      <c r="QKQ36" s="43"/>
      <c r="QKR36" s="43"/>
      <c r="QKS36" s="43"/>
      <c r="QKT36" s="43"/>
      <c r="QKU36" s="43"/>
      <c r="QKV36" s="43"/>
      <c r="QKW36" s="43"/>
      <c r="QKX36" s="43"/>
      <c r="QKY36" s="43"/>
      <c r="QKZ36" s="43"/>
      <c r="QLA36" s="43"/>
      <c r="QLB36" s="43"/>
      <c r="QLC36" s="43"/>
      <c r="QLD36" s="43"/>
      <c r="QLE36" s="43"/>
      <c r="QLF36" s="43"/>
      <c r="QLG36" s="43"/>
      <c r="QLH36" s="43"/>
      <c r="QLI36" s="43"/>
      <c r="QLJ36" s="43"/>
      <c r="QLK36" s="43"/>
      <c r="QLL36" s="43"/>
      <c r="QLM36" s="43"/>
      <c r="QLN36" s="43"/>
      <c r="QTE36" s="43"/>
      <c r="QTF36" s="43"/>
      <c r="QTG36" s="43"/>
      <c r="QTH36" s="43"/>
      <c r="QTT36" s="43"/>
      <c r="QTU36" s="43"/>
      <c r="QTV36" s="43"/>
      <c r="QTW36" s="43"/>
      <c r="QTX36" s="43"/>
      <c r="QTY36" s="43"/>
      <c r="QTZ36" s="43"/>
      <c r="QUA36" s="43"/>
      <c r="QUB36" s="43"/>
      <c r="QUC36" s="43"/>
      <c r="QUD36" s="43"/>
      <c r="QUE36" s="43"/>
      <c r="QUF36" s="43"/>
      <c r="QUG36" s="43"/>
      <c r="QUH36" s="43"/>
      <c r="QUI36" s="43"/>
      <c r="QUJ36" s="43"/>
      <c r="QUK36" s="43"/>
      <c r="QUL36" s="43"/>
      <c r="QUM36" s="43"/>
      <c r="QUN36" s="43"/>
      <c r="QUO36" s="43"/>
      <c r="QUP36" s="43"/>
      <c r="QUQ36" s="43"/>
      <c r="QUR36" s="43"/>
      <c r="QUS36" s="43"/>
      <c r="QUT36" s="43"/>
      <c r="QUU36" s="43"/>
      <c r="QUV36" s="43"/>
      <c r="QUW36" s="43"/>
      <c r="QUX36" s="43"/>
      <c r="QUY36" s="43"/>
      <c r="QUZ36" s="43"/>
      <c r="QVA36" s="43"/>
      <c r="QVB36" s="43"/>
      <c r="QVC36" s="43"/>
      <c r="QVD36" s="43"/>
      <c r="QVE36" s="43"/>
      <c r="QVF36" s="43"/>
      <c r="QVG36" s="43"/>
      <c r="QVH36" s="43"/>
      <c r="QVI36" s="43"/>
      <c r="QVJ36" s="43"/>
      <c r="RDA36" s="43"/>
      <c r="RDB36" s="43"/>
      <c r="RDC36" s="43"/>
      <c r="RDD36" s="43"/>
      <c r="RDP36" s="43"/>
      <c r="RDQ36" s="43"/>
      <c r="RDR36" s="43"/>
      <c r="RDS36" s="43"/>
      <c r="RDT36" s="43"/>
      <c r="RDU36" s="43"/>
      <c r="RDV36" s="43"/>
      <c r="RDW36" s="43"/>
      <c r="RDX36" s="43"/>
      <c r="RDY36" s="43"/>
      <c r="RDZ36" s="43"/>
      <c r="REA36" s="43"/>
      <c r="REB36" s="43"/>
      <c r="REC36" s="43"/>
      <c r="RED36" s="43"/>
      <c r="REE36" s="43"/>
      <c r="REF36" s="43"/>
      <c r="REG36" s="43"/>
      <c r="REH36" s="43"/>
      <c r="REI36" s="43"/>
      <c r="REJ36" s="43"/>
      <c r="REK36" s="43"/>
      <c r="REL36" s="43"/>
      <c r="REM36" s="43"/>
      <c r="REN36" s="43"/>
      <c r="REO36" s="43"/>
      <c r="REP36" s="43"/>
      <c r="REQ36" s="43"/>
      <c r="RER36" s="43"/>
      <c r="RES36" s="43"/>
      <c r="RET36" s="43"/>
      <c r="REU36" s="43"/>
      <c r="REV36" s="43"/>
      <c r="REW36" s="43"/>
      <c r="REX36" s="43"/>
      <c r="REY36" s="43"/>
      <c r="REZ36" s="43"/>
      <c r="RFA36" s="43"/>
      <c r="RFB36" s="43"/>
      <c r="RFC36" s="43"/>
      <c r="RFD36" s="43"/>
      <c r="RFE36" s="43"/>
      <c r="RFF36" s="43"/>
      <c r="RMW36" s="43"/>
      <c r="RMX36" s="43"/>
      <c r="RMY36" s="43"/>
      <c r="RMZ36" s="43"/>
      <c r="RNL36" s="43"/>
      <c r="RNM36" s="43"/>
      <c r="RNN36" s="43"/>
      <c r="RNO36" s="43"/>
      <c r="RNP36" s="43"/>
      <c r="RNQ36" s="43"/>
      <c r="RNR36" s="43"/>
      <c r="RNS36" s="43"/>
      <c r="RNT36" s="43"/>
      <c r="RNU36" s="43"/>
      <c r="RNV36" s="43"/>
      <c r="RNW36" s="43"/>
      <c r="RNX36" s="43"/>
      <c r="RNY36" s="43"/>
      <c r="RNZ36" s="43"/>
      <c r="ROA36" s="43"/>
      <c r="ROB36" s="43"/>
      <c r="ROC36" s="43"/>
      <c r="ROD36" s="43"/>
      <c r="ROE36" s="43"/>
      <c r="ROF36" s="43"/>
      <c r="ROG36" s="43"/>
      <c r="ROH36" s="43"/>
      <c r="ROI36" s="43"/>
      <c r="ROJ36" s="43"/>
      <c r="ROK36" s="43"/>
      <c r="ROL36" s="43"/>
      <c r="ROM36" s="43"/>
      <c r="RON36" s="43"/>
      <c r="ROO36" s="43"/>
      <c r="ROP36" s="43"/>
      <c r="ROQ36" s="43"/>
      <c r="ROR36" s="43"/>
      <c r="ROS36" s="43"/>
      <c r="ROT36" s="43"/>
      <c r="ROU36" s="43"/>
      <c r="ROV36" s="43"/>
      <c r="ROW36" s="43"/>
      <c r="ROX36" s="43"/>
      <c r="ROY36" s="43"/>
      <c r="ROZ36" s="43"/>
      <c r="RPA36" s="43"/>
      <c r="RPB36" s="43"/>
      <c r="RWS36" s="43"/>
      <c r="RWT36" s="43"/>
      <c r="RWU36" s="43"/>
      <c r="RWV36" s="43"/>
      <c r="RXH36" s="43"/>
      <c r="RXI36" s="43"/>
      <c r="RXJ36" s="43"/>
      <c r="RXK36" s="43"/>
      <c r="RXL36" s="43"/>
      <c r="RXM36" s="43"/>
      <c r="RXN36" s="43"/>
      <c r="RXO36" s="43"/>
      <c r="RXP36" s="43"/>
      <c r="RXQ36" s="43"/>
      <c r="RXR36" s="43"/>
      <c r="RXS36" s="43"/>
      <c r="RXT36" s="43"/>
      <c r="RXU36" s="43"/>
      <c r="RXV36" s="43"/>
      <c r="RXW36" s="43"/>
      <c r="RXX36" s="43"/>
      <c r="RXY36" s="43"/>
      <c r="RXZ36" s="43"/>
      <c r="RYA36" s="43"/>
      <c r="RYB36" s="43"/>
      <c r="RYC36" s="43"/>
      <c r="RYD36" s="43"/>
      <c r="RYE36" s="43"/>
      <c r="RYF36" s="43"/>
      <c r="RYG36" s="43"/>
      <c r="RYH36" s="43"/>
      <c r="RYI36" s="43"/>
      <c r="RYJ36" s="43"/>
      <c r="RYK36" s="43"/>
      <c r="RYL36" s="43"/>
      <c r="RYM36" s="43"/>
      <c r="RYN36" s="43"/>
      <c r="RYO36" s="43"/>
      <c r="RYP36" s="43"/>
      <c r="RYQ36" s="43"/>
      <c r="RYR36" s="43"/>
      <c r="RYS36" s="43"/>
      <c r="RYT36" s="43"/>
      <c r="RYU36" s="43"/>
      <c r="RYV36" s="43"/>
      <c r="RYW36" s="43"/>
      <c r="RYX36" s="43"/>
      <c r="SGO36" s="43"/>
      <c r="SGP36" s="43"/>
      <c r="SGQ36" s="43"/>
      <c r="SGR36" s="43"/>
      <c r="SHD36" s="43"/>
      <c r="SHE36" s="43"/>
      <c r="SHF36" s="43"/>
      <c r="SHG36" s="43"/>
      <c r="SHH36" s="43"/>
      <c r="SHI36" s="43"/>
      <c r="SHJ36" s="43"/>
      <c r="SHK36" s="43"/>
      <c r="SHL36" s="43"/>
      <c r="SHM36" s="43"/>
      <c r="SHN36" s="43"/>
      <c r="SHO36" s="43"/>
      <c r="SHP36" s="43"/>
      <c r="SHQ36" s="43"/>
      <c r="SHR36" s="43"/>
      <c r="SHS36" s="43"/>
      <c r="SHT36" s="43"/>
      <c r="SHU36" s="43"/>
      <c r="SHV36" s="43"/>
      <c r="SHW36" s="43"/>
      <c r="SHX36" s="43"/>
      <c r="SHY36" s="43"/>
      <c r="SHZ36" s="43"/>
      <c r="SIA36" s="43"/>
      <c r="SIB36" s="43"/>
      <c r="SIC36" s="43"/>
      <c r="SID36" s="43"/>
      <c r="SIE36" s="43"/>
      <c r="SIF36" s="43"/>
      <c r="SIG36" s="43"/>
      <c r="SIH36" s="43"/>
      <c r="SII36" s="43"/>
      <c r="SIJ36" s="43"/>
      <c r="SIK36" s="43"/>
      <c r="SIL36" s="43"/>
      <c r="SIM36" s="43"/>
      <c r="SIN36" s="43"/>
      <c r="SIO36" s="43"/>
      <c r="SIP36" s="43"/>
      <c r="SIQ36" s="43"/>
      <c r="SIR36" s="43"/>
      <c r="SIS36" s="43"/>
      <c r="SIT36" s="43"/>
      <c r="SQK36" s="43"/>
      <c r="SQL36" s="43"/>
      <c r="SQM36" s="43"/>
      <c r="SQN36" s="43"/>
      <c r="SQZ36" s="43"/>
      <c r="SRA36" s="43"/>
      <c r="SRB36" s="43"/>
      <c r="SRC36" s="43"/>
      <c r="SRD36" s="43"/>
      <c r="SRE36" s="43"/>
      <c r="SRF36" s="43"/>
      <c r="SRG36" s="43"/>
      <c r="SRH36" s="43"/>
      <c r="SRI36" s="43"/>
      <c r="SRJ36" s="43"/>
      <c r="SRK36" s="43"/>
      <c r="SRL36" s="43"/>
      <c r="SRM36" s="43"/>
      <c r="SRN36" s="43"/>
      <c r="SRO36" s="43"/>
      <c r="SRP36" s="43"/>
      <c r="SRQ36" s="43"/>
      <c r="SRR36" s="43"/>
      <c r="SRS36" s="43"/>
      <c r="SRT36" s="43"/>
      <c r="SRU36" s="43"/>
      <c r="SRV36" s="43"/>
      <c r="SRW36" s="43"/>
      <c r="SRX36" s="43"/>
      <c r="SRY36" s="43"/>
      <c r="SRZ36" s="43"/>
      <c r="SSA36" s="43"/>
      <c r="SSB36" s="43"/>
      <c r="SSC36" s="43"/>
      <c r="SSD36" s="43"/>
      <c r="SSE36" s="43"/>
      <c r="SSF36" s="43"/>
      <c r="SSG36" s="43"/>
      <c r="SSH36" s="43"/>
      <c r="SSI36" s="43"/>
      <c r="SSJ36" s="43"/>
      <c r="SSK36" s="43"/>
      <c r="SSL36" s="43"/>
      <c r="SSM36" s="43"/>
      <c r="SSN36" s="43"/>
      <c r="SSO36" s="43"/>
      <c r="SSP36" s="43"/>
      <c r="TAG36" s="43"/>
      <c r="TAH36" s="43"/>
      <c r="TAI36" s="43"/>
      <c r="TAJ36" s="43"/>
      <c r="TAV36" s="43"/>
      <c r="TAW36" s="43"/>
      <c r="TAX36" s="43"/>
      <c r="TAY36" s="43"/>
      <c r="TAZ36" s="43"/>
      <c r="TBA36" s="43"/>
      <c r="TBB36" s="43"/>
      <c r="TBC36" s="43"/>
      <c r="TBD36" s="43"/>
      <c r="TBE36" s="43"/>
      <c r="TBF36" s="43"/>
      <c r="TBG36" s="43"/>
      <c r="TBH36" s="43"/>
      <c r="TBI36" s="43"/>
      <c r="TBJ36" s="43"/>
      <c r="TBK36" s="43"/>
      <c r="TBL36" s="43"/>
      <c r="TBM36" s="43"/>
      <c r="TBN36" s="43"/>
      <c r="TBO36" s="43"/>
      <c r="TBP36" s="43"/>
      <c r="TBQ36" s="43"/>
      <c r="TBR36" s="43"/>
      <c r="TBS36" s="43"/>
      <c r="TBT36" s="43"/>
      <c r="TBU36" s="43"/>
      <c r="TBV36" s="43"/>
      <c r="TBW36" s="43"/>
      <c r="TBX36" s="43"/>
      <c r="TBY36" s="43"/>
      <c r="TBZ36" s="43"/>
      <c r="TCA36" s="43"/>
      <c r="TCB36" s="43"/>
      <c r="TCC36" s="43"/>
      <c r="TCD36" s="43"/>
      <c r="TCE36" s="43"/>
      <c r="TCF36" s="43"/>
      <c r="TCG36" s="43"/>
      <c r="TCH36" s="43"/>
      <c r="TCI36" s="43"/>
      <c r="TCJ36" s="43"/>
      <c r="TCK36" s="43"/>
      <c r="TCL36" s="43"/>
      <c r="TKC36" s="43"/>
      <c r="TKD36" s="43"/>
      <c r="TKE36" s="43"/>
      <c r="TKF36" s="43"/>
      <c r="TKR36" s="43"/>
      <c r="TKS36" s="43"/>
      <c r="TKT36" s="43"/>
      <c r="TKU36" s="43"/>
      <c r="TKV36" s="43"/>
      <c r="TKW36" s="43"/>
      <c r="TKX36" s="43"/>
      <c r="TKY36" s="43"/>
      <c r="TKZ36" s="43"/>
      <c r="TLA36" s="43"/>
      <c r="TLB36" s="43"/>
      <c r="TLC36" s="43"/>
      <c r="TLD36" s="43"/>
      <c r="TLE36" s="43"/>
      <c r="TLF36" s="43"/>
      <c r="TLG36" s="43"/>
      <c r="TLH36" s="43"/>
      <c r="TLI36" s="43"/>
      <c r="TLJ36" s="43"/>
      <c r="TLK36" s="43"/>
      <c r="TLL36" s="43"/>
      <c r="TLM36" s="43"/>
      <c r="TLN36" s="43"/>
      <c r="TLO36" s="43"/>
      <c r="TLP36" s="43"/>
      <c r="TLQ36" s="43"/>
      <c r="TLR36" s="43"/>
      <c r="TLS36" s="43"/>
      <c r="TLT36" s="43"/>
      <c r="TLU36" s="43"/>
      <c r="TLV36" s="43"/>
      <c r="TLW36" s="43"/>
      <c r="TLX36" s="43"/>
      <c r="TLY36" s="43"/>
      <c r="TLZ36" s="43"/>
      <c r="TMA36" s="43"/>
      <c r="TMB36" s="43"/>
      <c r="TMC36" s="43"/>
      <c r="TMD36" s="43"/>
      <c r="TME36" s="43"/>
      <c r="TMF36" s="43"/>
      <c r="TMG36" s="43"/>
      <c r="TMH36" s="43"/>
      <c r="TTY36" s="43"/>
      <c r="TTZ36" s="43"/>
      <c r="TUA36" s="43"/>
      <c r="TUB36" s="43"/>
      <c r="TUN36" s="43"/>
      <c r="TUO36" s="43"/>
      <c r="TUP36" s="43"/>
      <c r="TUQ36" s="43"/>
      <c r="TUR36" s="43"/>
      <c r="TUS36" s="43"/>
      <c r="TUT36" s="43"/>
      <c r="TUU36" s="43"/>
      <c r="TUV36" s="43"/>
      <c r="TUW36" s="43"/>
      <c r="TUX36" s="43"/>
      <c r="TUY36" s="43"/>
      <c r="TUZ36" s="43"/>
      <c r="TVA36" s="43"/>
      <c r="TVB36" s="43"/>
      <c r="TVC36" s="43"/>
      <c r="TVD36" s="43"/>
      <c r="TVE36" s="43"/>
      <c r="TVF36" s="43"/>
      <c r="TVG36" s="43"/>
      <c r="TVH36" s="43"/>
      <c r="TVI36" s="43"/>
      <c r="TVJ36" s="43"/>
      <c r="TVK36" s="43"/>
      <c r="TVL36" s="43"/>
      <c r="TVM36" s="43"/>
      <c r="TVN36" s="43"/>
      <c r="TVO36" s="43"/>
      <c r="TVP36" s="43"/>
      <c r="TVQ36" s="43"/>
      <c r="TVR36" s="43"/>
      <c r="TVS36" s="43"/>
      <c r="TVT36" s="43"/>
      <c r="TVU36" s="43"/>
      <c r="TVV36" s="43"/>
      <c r="TVW36" s="43"/>
      <c r="TVX36" s="43"/>
      <c r="TVY36" s="43"/>
      <c r="TVZ36" s="43"/>
      <c r="TWA36" s="43"/>
      <c r="TWB36" s="43"/>
      <c r="TWC36" s="43"/>
      <c r="TWD36" s="43"/>
      <c r="UDU36" s="43"/>
      <c r="UDV36" s="43"/>
      <c r="UDW36" s="43"/>
      <c r="UDX36" s="43"/>
      <c r="UEJ36" s="43"/>
      <c r="UEK36" s="43"/>
      <c r="UEL36" s="43"/>
      <c r="UEM36" s="43"/>
      <c r="UEN36" s="43"/>
      <c r="UEO36" s="43"/>
      <c r="UEP36" s="43"/>
      <c r="UEQ36" s="43"/>
      <c r="UER36" s="43"/>
      <c r="UES36" s="43"/>
      <c r="UET36" s="43"/>
      <c r="UEU36" s="43"/>
      <c r="UEV36" s="43"/>
      <c r="UEW36" s="43"/>
      <c r="UEX36" s="43"/>
      <c r="UEY36" s="43"/>
      <c r="UEZ36" s="43"/>
      <c r="UFA36" s="43"/>
      <c r="UFB36" s="43"/>
      <c r="UFC36" s="43"/>
      <c r="UFD36" s="43"/>
      <c r="UFE36" s="43"/>
      <c r="UFF36" s="43"/>
      <c r="UFG36" s="43"/>
      <c r="UFH36" s="43"/>
      <c r="UFI36" s="43"/>
      <c r="UFJ36" s="43"/>
      <c r="UFK36" s="43"/>
      <c r="UFL36" s="43"/>
      <c r="UFM36" s="43"/>
      <c r="UFN36" s="43"/>
      <c r="UFO36" s="43"/>
      <c r="UFP36" s="43"/>
      <c r="UFQ36" s="43"/>
      <c r="UFR36" s="43"/>
      <c r="UFS36" s="43"/>
      <c r="UFT36" s="43"/>
      <c r="UFU36" s="43"/>
      <c r="UFV36" s="43"/>
      <c r="UFW36" s="43"/>
      <c r="UFX36" s="43"/>
      <c r="UFY36" s="43"/>
      <c r="UFZ36" s="43"/>
      <c r="UNQ36" s="43"/>
      <c r="UNR36" s="43"/>
      <c r="UNS36" s="43"/>
      <c r="UNT36" s="43"/>
      <c r="UOF36" s="43"/>
      <c r="UOG36" s="43"/>
      <c r="UOH36" s="43"/>
      <c r="UOI36" s="43"/>
      <c r="UOJ36" s="43"/>
      <c r="UOK36" s="43"/>
      <c r="UOL36" s="43"/>
      <c r="UOM36" s="43"/>
      <c r="UON36" s="43"/>
      <c r="UOO36" s="43"/>
      <c r="UOP36" s="43"/>
      <c r="UOQ36" s="43"/>
      <c r="UOR36" s="43"/>
      <c r="UOS36" s="43"/>
      <c r="UOT36" s="43"/>
      <c r="UOU36" s="43"/>
      <c r="UOV36" s="43"/>
      <c r="UOW36" s="43"/>
      <c r="UOX36" s="43"/>
      <c r="UOY36" s="43"/>
      <c r="UOZ36" s="43"/>
      <c r="UPA36" s="43"/>
      <c r="UPB36" s="43"/>
      <c r="UPC36" s="43"/>
      <c r="UPD36" s="43"/>
      <c r="UPE36" s="43"/>
      <c r="UPF36" s="43"/>
      <c r="UPG36" s="43"/>
      <c r="UPH36" s="43"/>
      <c r="UPI36" s="43"/>
      <c r="UPJ36" s="43"/>
      <c r="UPK36" s="43"/>
      <c r="UPL36" s="43"/>
      <c r="UPM36" s="43"/>
      <c r="UPN36" s="43"/>
      <c r="UPO36" s="43"/>
      <c r="UPP36" s="43"/>
      <c r="UPQ36" s="43"/>
      <c r="UPR36" s="43"/>
      <c r="UPS36" s="43"/>
      <c r="UPT36" s="43"/>
      <c r="UPU36" s="43"/>
      <c r="UPV36" s="43"/>
      <c r="UXM36" s="43"/>
      <c r="UXN36" s="43"/>
      <c r="UXO36" s="43"/>
      <c r="UXP36" s="43"/>
      <c r="UYB36" s="43"/>
      <c r="UYC36" s="43"/>
      <c r="UYD36" s="43"/>
      <c r="UYE36" s="43"/>
      <c r="UYF36" s="43"/>
      <c r="UYG36" s="43"/>
      <c r="UYH36" s="43"/>
      <c r="UYI36" s="43"/>
      <c r="UYJ36" s="43"/>
      <c r="UYK36" s="43"/>
      <c r="UYL36" s="43"/>
      <c r="UYM36" s="43"/>
      <c r="UYN36" s="43"/>
      <c r="UYO36" s="43"/>
      <c r="UYP36" s="43"/>
      <c r="UYQ36" s="43"/>
      <c r="UYR36" s="43"/>
      <c r="UYS36" s="43"/>
      <c r="UYT36" s="43"/>
      <c r="UYU36" s="43"/>
      <c r="UYV36" s="43"/>
      <c r="UYW36" s="43"/>
      <c r="UYX36" s="43"/>
      <c r="UYY36" s="43"/>
      <c r="UYZ36" s="43"/>
      <c r="UZA36" s="43"/>
      <c r="UZB36" s="43"/>
      <c r="UZC36" s="43"/>
      <c r="UZD36" s="43"/>
      <c r="UZE36" s="43"/>
      <c r="UZF36" s="43"/>
      <c r="UZG36" s="43"/>
      <c r="UZH36" s="43"/>
      <c r="UZI36" s="43"/>
      <c r="UZJ36" s="43"/>
      <c r="UZK36" s="43"/>
      <c r="UZL36" s="43"/>
      <c r="UZM36" s="43"/>
      <c r="UZN36" s="43"/>
      <c r="UZO36" s="43"/>
      <c r="UZP36" s="43"/>
      <c r="UZQ36" s="43"/>
      <c r="UZR36" s="43"/>
      <c r="VHI36" s="43"/>
      <c r="VHJ36" s="43"/>
      <c r="VHK36" s="43"/>
      <c r="VHL36" s="43"/>
      <c r="VHX36" s="43"/>
      <c r="VHY36" s="43"/>
      <c r="VHZ36" s="43"/>
      <c r="VIA36" s="43"/>
      <c r="VIB36" s="43"/>
      <c r="VIC36" s="43"/>
      <c r="VID36" s="43"/>
      <c r="VIE36" s="43"/>
      <c r="VIF36" s="43"/>
      <c r="VIG36" s="43"/>
      <c r="VIH36" s="43"/>
      <c r="VII36" s="43"/>
      <c r="VIJ36" s="43"/>
      <c r="VIK36" s="43"/>
      <c r="VIL36" s="43"/>
      <c r="VIM36" s="43"/>
      <c r="VIN36" s="43"/>
      <c r="VIO36" s="43"/>
      <c r="VIP36" s="43"/>
      <c r="VIQ36" s="43"/>
      <c r="VIR36" s="43"/>
      <c r="VIS36" s="43"/>
      <c r="VIT36" s="43"/>
      <c r="VIU36" s="43"/>
      <c r="VIV36" s="43"/>
      <c r="VIW36" s="43"/>
      <c r="VIX36" s="43"/>
      <c r="VIY36" s="43"/>
      <c r="VIZ36" s="43"/>
      <c r="VJA36" s="43"/>
      <c r="VJB36" s="43"/>
      <c r="VJC36" s="43"/>
      <c r="VJD36" s="43"/>
      <c r="VJE36" s="43"/>
      <c r="VJF36" s="43"/>
      <c r="VJG36" s="43"/>
      <c r="VJH36" s="43"/>
      <c r="VJI36" s="43"/>
      <c r="VJJ36" s="43"/>
      <c r="VJK36" s="43"/>
      <c r="VJL36" s="43"/>
      <c r="VJM36" s="43"/>
      <c r="VJN36" s="43"/>
      <c r="VRE36" s="43"/>
      <c r="VRF36" s="43"/>
      <c r="VRG36" s="43"/>
      <c r="VRH36" s="43"/>
      <c r="VRT36" s="43"/>
      <c r="VRU36" s="43"/>
      <c r="VRV36" s="43"/>
      <c r="VRW36" s="43"/>
      <c r="VRX36" s="43"/>
      <c r="VRY36" s="43"/>
      <c r="VRZ36" s="43"/>
      <c r="VSA36" s="43"/>
      <c r="VSB36" s="43"/>
      <c r="VSC36" s="43"/>
      <c r="VSD36" s="43"/>
      <c r="VSE36" s="43"/>
      <c r="VSF36" s="43"/>
      <c r="VSG36" s="43"/>
      <c r="VSH36" s="43"/>
      <c r="VSI36" s="43"/>
      <c r="VSJ36" s="43"/>
      <c r="VSK36" s="43"/>
      <c r="VSL36" s="43"/>
      <c r="VSM36" s="43"/>
      <c r="VSN36" s="43"/>
      <c r="VSO36" s="43"/>
      <c r="VSP36" s="43"/>
      <c r="VSQ36" s="43"/>
      <c r="VSR36" s="43"/>
      <c r="VSS36" s="43"/>
      <c r="VST36" s="43"/>
      <c r="VSU36" s="43"/>
      <c r="VSV36" s="43"/>
      <c r="VSW36" s="43"/>
      <c r="VSX36" s="43"/>
      <c r="VSY36" s="43"/>
      <c r="VSZ36" s="43"/>
      <c r="VTA36" s="43"/>
      <c r="VTB36" s="43"/>
      <c r="VTC36" s="43"/>
      <c r="VTD36" s="43"/>
      <c r="VTE36" s="43"/>
      <c r="VTF36" s="43"/>
      <c r="VTG36" s="43"/>
      <c r="VTH36" s="43"/>
      <c r="VTI36" s="43"/>
      <c r="VTJ36" s="43"/>
      <c r="WBA36" s="43"/>
      <c r="WBB36" s="43"/>
      <c r="WBC36" s="43"/>
      <c r="WBD36" s="43"/>
      <c r="WBP36" s="43"/>
      <c r="WBQ36" s="43"/>
      <c r="WBR36" s="43"/>
      <c r="WBS36" s="43"/>
      <c r="WBT36" s="43"/>
      <c r="WBU36" s="43"/>
      <c r="WBV36" s="43"/>
      <c r="WBW36" s="43"/>
      <c r="WBX36" s="43"/>
      <c r="WBY36" s="43"/>
      <c r="WBZ36" s="43"/>
      <c r="WCA36" s="43"/>
      <c r="WCB36" s="43"/>
      <c r="WCC36" s="43"/>
      <c r="WCD36" s="43"/>
      <c r="WCE36" s="43"/>
      <c r="WCF36" s="43"/>
      <c r="WCG36" s="43"/>
      <c r="WCH36" s="43"/>
      <c r="WCI36" s="43"/>
      <c r="WCJ36" s="43"/>
      <c r="WCK36" s="43"/>
      <c r="WCL36" s="43"/>
      <c r="WCM36" s="43"/>
      <c r="WCN36" s="43"/>
      <c r="WCO36" s="43"/>
      <c r="WCP36" s="43"/>
      <c r="WCQ36" s="43"/>
      <c r="WCR36" s="43"/>
      <c r="WCS36" s="43"/>
      <c r="WCT36" s="43"/>
      <c r="WCU36" s="43"/>
      <c r="WCV36" s="43"/>
      <c r="WCW36" s="43"/>
      <c r="WCX36" s="43"/>
      <c r="WCY36" s="43"/>
      <c r="WCZ36" s="43"/>
      <c r="WDA36" s="43"/>
      <c r="WDB36" s="43"/>
      <c r="WDC36" s="43"/>
      <c r="WDD36" s="43"/>
      <c r="WDE36" s="43"/>
      <c r="WDF36" s="43"/>
      <c r="WKW36" s="43"/>
      <c r="WKX36" s="43"/>
      <c r="WKY36" s="43"/>
      <c r="WKZ36" s="43"/>
      <c r="WLL36" s="43"/>
      <c r="WLM36" s="43"/>
      <c r="WLN36" s="43"/>
      <c r="WLO36" s="43"/>
      <c r="WLP36" s="43"/>
      <c r="WLQ36" s="43"/>
      <c r="WLR36" s="43"/>
      <c r="WLS36" s="43"/>
      <c r="WLT36" s="43"/>
      <c r="WLU36" s="43"/>
      <c r="WLV36" s="43"/>
      <c r="WLW36" s="43"/>
      <c r="WLX36" s="43"/>
      <c r="WLY36" s="43"/>
      <c r="WLZ36" s="43"/>
      <c r="WMA36" s="43"/>
      <c r="WMB36" s="43"/>
      <c r="WMC36" s="43"/>
      <c r="WMD36" s="43"/>
      <c r="WME36" s="43"/>
      <c r="WMF36" s="43"/>
      <c r="WMG36" s="43"/>
      <c r="WMH36" s="43"/>
      <c r="WMI36" s="43"/>
      <c r="WMJ36" s="43"/>
      <c r="WMK36" s="43"/>
      <c r="WML36" s="43"/>
      <c r="WMM36" s="43"/>
      <c r="WMN36" s="43"/>
      <c r="WMO36" s="43"/>
      <c r="WMP36" s="43"/>
      <c r="WMQ36" s="43"/>
      <c r="WMR36" s="43"/>
      <c r="WMS36" s="43"/>
      <c r="WMT36" s="43"/>
      <c r="WMU36" s="43"/>
      <c r="WMV36" s="43"/>
      <c r="WMW36" s="43"/>
      <c r="WMX36" s="43"/>
      <c r="WMY36" s="43"/>
      <c r="WMZ36" s="43"/>
      <c r="WNA36" s="43"/>
      <c r="WNB36" s="43"/>
      <c r="WUS36" s="43"/>
      <c r="WUT36" s="43"/>
      <c r="WUU36" s="43"/>
      <c r="WUV36" s="43"/>
      <c r="WVH36" s="43"/>
      <c r="WVI36" s="43"/>
      <c r="WVJ36" s="43"/>
      <c r="WVK36" s="43"/>
      <c r="WVL36" s="43"/>
      <c r="WVM36" s="43"/>
      <c r="WVN36" s="43"/>
      <c r="WVO36" s="43"/>
      <c r="WVP36" s="43"/>
      <c r="WVQ36" s="43"/>
      <c r="WVR36" s="43"/>
      <c r="WVS36" s="43"/>
      <c r="WVT36" s="43"/>
      <c r="WVU36" s="43"/>
      <c r="WVV36" s="43"/>
      <c r="WVW36" s="43"/>
      <c r="WVX36" s="43"/>
      <c r="WVY36" s="43"/>
      <c r="WVZ36" s="43"/>
      <c r="WWA36" s="43"/>
      <c r="WWB36" s="43"/>
      <c r="WWC36" s="43"/>
      <c r="WWD36" s="43"/>
      <c r="WWE36" s="43"/>
      <c r="WWF36" s="43"/>
      <c r="WWG36" s="43"/>
      <c r="WWH36" s="43"/>
      <c r="WWI36" s="43"/>
      <c r="WWJ36" s="43"/>
      <c r="WWK36" s="43"/>
      <c r="WWL36" s="43"/>
      <c r="WWM36" s="43"/>
      <c r="WWN36" s="43"/>
      <c r="WWO36" s="43"/>
      <c r="WWP36" s="43"/>
      <c r="WWQ36" s="43"/>
      <c r="WWR36" s="43"/>
      <c r="WWS36" s="43"/>
      <c r="WWT36" s="43"/>
      <c r="WWU36" s="43"/>
      <c r="WWV36" s="43"/>
      <c r="WWW36" s="43"/>
      <c r="WWX36" s="43"/>
    </row>
    <row r="37" spans="1:16170" s="43" customFormat="1" ht="30.75" customHeight="1" x14ac:dyDescent="0.25">
      <c r="A37" s="22"/>
      <c r="B37" s="22"/>
      <c r="C37" s="22"/>
      <c r="D37" s="22"/>
      <c r="F37" s="24"/>
      <c r="G37" s="24"/>
      <c r="H37" s="39" t="s">
        <v>78</v>
      </c>
      <c r="I37" s="39" t="s">
        <v>78</v>
      </c>
      <c r="J37" s="25"/>
      <c r="K37" s="39" t="s">
        <v>78</v>
      </c>
      <c r="L37" s="26"/>
      <c r="M37" s="26"/>
      <c r="N37" s="26"/>
      <c r="O37" s="26"/>
      <c r="P37" s="26"/>
      <c r="Q37" s="26"/>
      <c r="R37" s="26"/>
      <c r="S37" s="26"/>
      <c r="T37" s="57"/>
      <c r="U37" s="58"/>
      <c r="V37" s="58"/>
      <c r="W37" s="58"/>
      <c r="X37" s="58"/>
      <c r="Y37" s="59"/>
      <c r="Z37" s="59"/>
      <c r="AA37" s="59"/>
      <c r="AB37" s="59"/>
      <c r="AC37" s="58"/>
      <c r="AD37" s="58"/>
      <c r="AE37" s="58"/>
      <c r="AF37" s="58"/>
      <c r="AG37" s="60"/>
      <c r="AH37" s="60"/>
      <c r="AI37" s="60"/>
      <c r="AJ37" s="60"/>
      <c r="AK37" s="61"/>
      <c r="AL37" s="61"/>
      <c r="AM37" s="61"/>
      <c r="AN37" s="58"/>
      <c r="AO37" s="58"/>
      <c r="AP37" s="58"/>
      <c r="AQ37" s="58"/>
      <c r="AR37" s="58"/>
      <c r="AS37" s="58"/>
      <c r="AT37" s="58"/>
      <c r="AU37" s="58"/>
      <c r="AV37" s="63"/>
      <c r="AW37" s="23"/>
      <c r="AX37" s="70"/>
      <c r="AY37" s="65"/>
    </row>
    <row r="38" spans="1:16170" s="43" customFormat="1" ht="30.75" customHeight="1" x14ac:dyDescent="0.25">
      <c r="A38" s="22"/>
      <c r="B38" s="22"/>
      <c r="C38" s="22"/>
      <c r="D38" s="22"/>
      <c r="F38" s="24"/>
      <c r="G38" s="24"/>
      <c r="H38" s="39" t="s">
        <v>78</v>
      </c>
      <c r="I38" s="39" t="s">
        <v>78</v>
      </c>
      <c r="J38" s="25"/>
      <c r="K38" s="39" t="s">
        <v>78</v>
      </c>
      <c r="L38" s="26"/>
      <c r="M38" s="26"/>
      <c r="N38" s="26"/>
      <c r="O38" s="26"/>
      <c r="P38" s="26"/>
      <c r="Q38" s="26"/>
      <c r="R38" s="26"/>
      <c r="S38" s="26"/>
      <c r="T38" s="57"/>
      <c r="U38" s="58"/>
      <c r="V38" s="58"/>
      <c r="W38" s="58"/>
      <c r="X38" s="58"/>
      <c r="Y38" s="59"/>
      <c r="Z38" s="59"/>
      <c r="AA38" s="59"/>
      <c r="AB38" s="59"/>
      <c r="AC38" s="58"/>
      <c r="AD38" s="58"/>
      <c r="AE38" s="58"/>
      <c r="AF38" s="58"/>
      <c r="AG38" s="60"/>
      <c r="AH38" s="60"/>
      <c r="AI38" s="60"/>
      <c r="AJ38" s="60"/>
      <c r="AK38" s="61"/>
      <c r="AL38" s="61"/>
      <c r="AM38" s="61"/>
      <c r="AN38" s="58"/>
      <c r="AO38" s="58"/>
      <c r="AP38" s="58"/>
      <c r="AQ38" s="58"/>
      <c r="AR38" s="58"/>
      <c r="AS38" s="58"/>
      <c r="AT38" s="58"/>
      <c r="AU38" s="58"/>
      <c r="AV38" s="63"/>
      <c r="AW38" s="23"/>
      <c r="AX38" s="70"/>
      <c r="AY38" s="65"/>
    </row>
    <row r="39" spans="1:16170" s="43" customFormat="1" ht="30.75" customHeight="1" x14ac:dyDescent="0.25">
      <c r="A39" s="22"/>
      <c r="B39" s="22"/>
      <c r="C39" s="22"/>
      <c r="D39" s="22"/>
      <c r="F39" s="24"/>
      <c r="G39" s="24"/>
      <c r="H39" s="39" t="s">
        <v>78</v>
      </c>
      <c r="I39" s="39" t="s">
        <v>78</v>
      </c>
      <c r="J39" s="25"/>
      <c r="K39" s="39" t="s">
        <v>78</v>
      </c>
      <c r="L39" s="26"/>
      <c r="M39" s="26"/>
      <c r="N39" s="26"/>
      <c r="O39" s="26"/>
      <c r="P39" s="26"/>
      <c r="Q39" s="26"/>
      <c r="R39" s="26"/>
      <c r="S39" s="26"/>
      <c r="T39" s="57"/>
      <c r="U39" s="58"/>
      <c r="V39" s="58"/>
      <c r="W39" s="58"/>
      <c r="X39" s="58"/>
      <c r="Y39" s="59"/>
      <c r="Z39" s="59"/>
      <c r="AA39" s="59"/>
      <c r="AB39" s="59"/>
      <c r="AC39" s="58"/>
      <c r="AD39" s="58"/>
      <c r="AE39" s="58"/>
      <c r="AF39" s="58"/>
      <c r="AG39" s="60"/>
      <c r="AH39" s="60"/>
      <c r="AI39" s="60"/>
      <c r="AJ39" s="60"/>
      <c r="AK39" s="61"/>
      <c r="AL39" s="61"/>
      <c r="AM39" s="61"/>
      <c r="AN39" s="58"/>
      <c r="AO39" s="58"/>
      <c r="AP39" s="58"/>
      <c r="AQ39" s="58"/>
      <c r="AR39" s="58"/>
      <c r="AS39" s="58"/>
      <c r="AT39" s="58"/>
      <c r="AU39" s="58"/>
      <c r="AV39" s="63"/>
      <c r="AW39" s="23"/>
      <c r="AX39" s="70"/>
      <c r="AY39" s="65"/>
    </row>
    <row r="40" spans="1:16170" s="43" customFormat="1" ht="30.75" customHeight="1" x14ac:dyDescent="0.25">
      <c r="A40" s="22"/>
      <c r="B40" s="22"/>
      <c r="C40" s="22"/>
      <c r="D40" s="22"/>
      <c r="F40" s="24"/>
      <c r="G40" s="24"/>
      <c r="H40" s="39" t="s">
        <v>78</v>
      </c>
      <c r="I40" s="39" t="s">
        <v>78</v>
      </c>
      <c r="J40" s="25"/>
      <c r="K40" s="39" t="s">
        <v>78</v>
      </c>
      <c r="L40" s="26"/>
      <c r="M40" s="26"/>
      <c r="N40" s="26"/>
      <c r="O40" s="26"/>
      <c r="P40" s="26"/>
      <c r="Q40" s="26"/>
      <c r="R40" s="26"/>
      <c r="S40" s="26"/>
      <c r="T40" s="57"/>
      <c r="U40" s="58"/>
      <c r="V40" s="58"/>
      <c r="W40" s="58"/>
      <c r="X40" s="58"/>
      <c r="Y40" s="59"/>
      <c r="Z40" s="59"/>
      <c r="AA40" s="59"/>
      <c r="AB40" s="59"/>
      <c r="AC40" s="58"/>
      <c r="AD40" s="58"/>
      <c r="AE40" s="58"/>
      <c r="AF40" s="58"/>
      <c r="AG40" s="60"/>
      <c r="AH40" s="60"/>
      <c r="AI40" s="60"/>
      <c r="AJ40" s="60"/>
      <c r="AK40" s="61"/>
      <c r="AL40" s="61"/>
      <c r="AM40" s="61"/>
      <c r="AN40" s="58"/>
      <c r="AO40" s="58"/>
      <c r="AP40" s="58"/>
      <c r="AQ40" s="58"/>
      <c r="AR40" s="58"/>
      <c r="AS40" s="58"/>
      <c r="AT40" s="58"/>
      <c r="AU40" s="58"/>
      <c r="AV40" s="63"/>
      <c r="AW40" s="23"/>
      <c r="AX40" s="70"/>
      <c r="AY40" s="65"/>
    </row>
    <row r="41" spans="1:16170" s="43" customFormat="1" ht="30.75" customHeight="1" x14ac:dyDescent="0.25">
      <c r="A41" s="22"/>
      <c r="B41" s="22"/>
      <c r="C41" s="22"/>
      <c r="D41" s="22"/>
      <c r="F41" s="24"/>
      <c r="G41" s="24"/>
      <c r="H41" s="39" t="s">
        <v>78</v>
      </c>
      <c r="I41" s="39" t="s">
        <v>78</v>
      </c>
      <c r="J41" s="25"/>
      <c r="K41" s="39" t="s">
        <v>78</v>
      </c>
      <c r="L41" s="26"/>
      <c r="M41" s="26"/>
      <c r="N41" s="26"/>
      <c r="O41" s="26"/>
      <c r="P41" s="26"/>
      <c r="Q41" s="26"/>
      <c r="R41" s="26"/>
      <c r="S41" s="26"/>
      <c r="T41" s="57"/>
      <c r="U41" s="58"/>
      <c r="V41" s="58"/>
      <c r="W41" s="58"/>
      <c r="X41" s="58"/>
      <c r="Y41" s="59"/>
      <c r="Z41" s="59"/>
      <c r="AA41" s="59"/>
      <c r="AB41" s="59"/>
      <c r="AC41" s="58"/>
      <c r="AD41" s="58"/>
      <c r="AE41" s="58"/>
      <c r="AF41" s="58"/>
      <c r="AG41" s="60"/>
      <c r="AH41" s="60"/>
      <c r="AI41" s="60"/>
      <c r="AJ41" s="60"/>
      <c r="AK41" s="61"/>
      <c r="AL41" s="61"/>
      <c r="AM41" s="61"/>
      <c r="AN41" s="58"/>
      <c r="AO41" s="58"/>
      <c r="AP41" s="58"/>
      <c r="AQ41" s="58"/>
      <c r="AR41" s="58"/>
      <c r="AS41" s="58"/>
      <c r="AT41" s="58"/>
      <c r="AU41" s="58"/>
      <c r="AV41" s="63"/>
      <c r="AW41" s="23"/>
      <c r="AX41" s="70"/>
      <c r="AY41" s="65"/>
    </row>
    <row r="42" spans="1:16170" s="43" customFormat="1" ht="30.75" customHeight="1" x14ac:dyDescent="0.25">
      <c r="A42" s="22"/>
      <c r="B42" s="22"/>
      <c r="C42" s="22"/>
      <c r="D42" s="22"/>
      <c r="F42" s="24"/>
      <c r="G42" s="24"/>
      <c r="H42" s="39" t="s">
        <v>78</v>
      </c>
      <c r="I42" s="39" t="s">
        <v>78</v>
      </c>
      <c r="J42" s="25"/>
      <c r="K42" s="39" t="s">
        <v>78</v>
      </c>
      <c r="L42" s="26"/>
      <c r="M42" s="26"/>
      <c r="N42" s="26"/>
      <c r="O42" s="26"/>
      <c r="P42" s="26"/>
      <c r="Q42" s="26"/>
      <c r="R42" s="26"/>
      <c r="S42" s="26"/>
      <c r="T42" s="57"/>
      <c r="U42" s="58"/>
      <c r="V42" s="58"/>
      <c r="W42" s="58"/>
      <c r="X42" s="58"/>
      <c r="Y42" s="59"/>
      <c r="Z42" s="59"/>
      <c r="AA42" s="59"/>
      <c r="AB42" s="59"/>
      <c r="AC42" s="58"/>
      <c r="AD42" s="58"/>
      <c r="AE42" s="58"/>
      <c r="AF42" s="58"/>
      <c r="AG42" s="60"/>
      <c r="AH42" s="60"/>
      <c r="AI42" s="60"/>
      <c r="AJ42" s="60"/>
      <c r="AK42" s="61"/>
      <c r="AL42" s="61"/>
      <c r="AM42" s="61"/>
      <c r="AN42" s="58"/>
      <c r="AO42" s="58"/>
      <c r="AP42" s="58"/>
      <c r="AQ42" s="58"/>
      <c r="AR42" s="58"/>
      <c r="AS42" s="58"/>
      <c r="AT42" s="58"/>
      <c r="AU42" s="58"/>
      <c r="AV42" s="63"/>
      <c r="AW42" s="23"/>
      <c r="AX42" s="70"/>
      <c r="AY42" s="65"/>
    </row>
    <row r="43" spans="1:16170" s="43" customFormat="1" ht="55.5" customHeight="1" x14ac:dyDescent="0.25">
      <c r="A43" s="22" t="str">
        <f t="shared" si="0"/>
        <v>LT37NT+1</v>
      </c>
      <c r="B43" s="22" t="str">
        <f t="shared" si="1"/>
        <v>LT37NT+2</v>
      </c>
      <c r="C43" s="22" t="str">
        <f t="shared" si="2"/>
        <v>LT37NT+3</v>
      </c>
      <c r="D43" s="22" t="str">
        <f t="shared" si="3"/>
        <v>LT37NT+4</v>
      </c>
      <c r="E43" s="43" t="s">
        <v>14</v>
      </c>
      <c r="F43" s="24">
        <v>37</v>
      </c>
      <c r="G43" s="24" t="s">
        <v>34</v>
      </c>
      <c r="H43" s="39" t="s">
        <v>13</v>
      </c>
      <c r="I43" s="39" t="s">
        <v>51</v>
      </c>
      <c r="J43" s="25" t="s">
        <v>13</v>
      </c>
      <c r="K43" s="39" t="s">
        <v>35</v>
      </c>
      <c r="L43" s="26">
        <v>9800</v>
      </c>
      <c r="M43" s="26">
        <v>4200</v>
      </c>
      <c r="N43" s="26">
        <v>2520</v>
      </c>
      <c r="O43" s="26">
        <v>2100</v>
      </c>
      <c r="P43" s="26"/>
      <c r="Q43" s="26"/>
      <c r="R43" s="26"/>
      <c r="S43" s="26"/>
      <c r="T43" s="57" t="str">
        <f>G43</f>
        <v>LT37NT</v>
      </c>
      <c r="U43" s="58"/>
      <c r="V43" s="58"/>
      <c r="W43" s="58"/>
      <c r="X43" s="58"/>
      <c r="Y43" s="59">
        <f>U43/L43</f>
        <v>0</v>
      </c>
      <c r="Z43" s="59"/>
      <c r="AA43" s="59"/>
      <c r="AB43" s="59"/>
      <c r="AC43" s="58"/>
      <c r="AD43" s="58"/>
      <c r="AE43" s="58"/>
      <c r="AF43" s="58"/>
      <c r="AG43" s="60"/>
      <c r="AH43" s="60"/>
      <c r="AI43" s="60"/>
      <c r="AJ43" s="60"/>
      <c r="AK43" s="61">
        <v>5.1020408163265305</v>
      </c>
      <c r="AL43" s="61"/>
      <c r="AM43" s="62" t="e">
        <f>ROUNDDOWN(AK43*#REF!/#REF!,1)</f>
        <v>#REF!</v>
      </c>
      <c r="AN43" s="58" t="e">
        <f t="shared" si="4"/>
        <v>#REF!</v>
      </c>
      <c r="AO43" s="58" t="e">
        <f t="shared" si="4"/>
        <v>#REF!</v>
      </c>
      <c r="AP43" s="58" t="e">
        <f t="shared" si="4"/>
        <v>#REF!</v>
      </c>
      <c r="AQ43" s="58" t="e">
        <f t="shared" si="4"/>
        <v>#REF!</v>
      </c>
      <c r="AR43" s="58" t="e">
        <f t="shared" si="5"/>
        <v>#REF!</v>
      </c>
      <c r="AS43" s="58" t="e">
        <f t="shared" si="5"/>
        <v>#REF!</v>
      </c>
      <c r="AT43" s="58" t="e">
        <f t="shared" si="5"/>
        <v>#REF!</v>
      </c>
      <c r="AU43" s="58" t="e">
        <f t="shared" si="5"/>
        <v>#REF!</v>
      </c>
      <c r="AV43" s="63"/>
      <c r="AW43" s="43" t="s">
        <v>14</v>
      </c>
      <c r="AX43" s="64"/>
      <c r="AY43" s="65">
        <v>1260</v>
      </c>
    </row>
    <row r="44" spans="1:16170" s="43" customFormat="1" ht="55.5" customHeight="1" x14ac:dyDescent="0.25">
      <c r="A44" s="22"/>
      <c r="B44" s="22"/>
      <c r="C44" s="22"/>
      <c r="D44" s="22"/>
      <c r="F44" s="24"/>
      <c r="G44" s="24"/>
      <c r="H44" s="39" t="s">
        <v>78</v>
      </c>
      <c r="I44" s="39" t="s">
        <v>78</v>
      </c>
      <c r="J44" s="25"/>
      <c r="K44" s="39" t="s">
        <v>78</v>
      </c>
      <c r="L44" s="26"/>
      <c r="M44" s="26"/>
      <c r="N44" s="26"/>
      <c r="O44" s="26"/>
      <c r="P44" s="26"/>
      <c r="Q44" s="26"/>
      <c r="R44" s="26"/>
      <c r="S44" s="26"/>
      <c r="T44" s="57"/>
      <c r="U44" s="58"/>
      <c r="V44" s="58"/>
      <c r="W44" s="58"/>
      <c r="X44" s="58"/>
      <c r="Y44" s="59"/>
      <c r="Z44" s="59"/>
      <c r="AA44" s="59"/>
      <c r="AB44" s="59"/>
      <c r="AC44" s="58"/>
      <c r="AD44" s="58"/>
      <c r="AE44" s="58"/>
      <c r="AF44" s="58"/>
      <c r="AG44" s="60"/>
      <c r="AH44" s="60"/>
      <c r="AI44" s="60"/>
      <c r="AJ44" s="60"/>
      <c r="AK44" s="61"/>
      <c r="AL44" s="61"/>
      <c r="AM44" s="62"/>
      <c r="AN44" s="58"/>
      <c r="AO44" s="58"/>
      <c r="AP44" s="58"/>
      <c r="AQ44" s="58"/>
      <c r="AR44" s="58"/>
      <c r="AS44" s="58"/>
      <c r="AT44" s="58"/>
      <c r="AU44" s="58"/>
      <c r="AV44" s="63"/>
      <c r="AX44" s="64"/>
      <c r="AY44" s="65"/>
    </row>
    <row r="45" spans="1:16170" s="43" customFormat="1" ht="55.5" customHeight="1" x14ac:dyDescent="0.25">
      <c r="A45" s="22"/>
      <c r="B45" s="22"/>
      <c r="C45" s="22"/>
      <c r="D45" s="22"/>
      <c r="F45" s="24"/>
      <c r="G45" s="24"/>
      <c r="H45" s="39" t="s">
        <v>78</v>
      </c>
      <c r="I45" s="39" t="s">
        <v>78</v>
      </c>
      <c r="J45" s="25"/>
      <c r="K45" s="39" t="s">
        <v>78</v>
      </c>
      <c r="L45" s="26"/>
      <c r="M45" s="26"/>
      <c r="N45" s="26"/>
      <c r="O45" s="26"/>
      <c r="P45" s="26"/>
      <c r="Q45" s="26"/>
      <c r="R45" s="26"/>
      <c r="S45" s="26"/>
      <c r="T45" s="57"/>
      <c r="U45" s="58"/>
      <c r="V45" s="58"/>
      <c r="W45" s="58"/>
      <c r="X45" s="58"/>
      <c r="Y45" s="59"/>
      <c r="Z45" s="59"/>
      <c r="AA45" s="59"/>
      <c r="AB45" s="59"/>
      <c r="AC45" s="58"/>
      <c r="AD45" s="58"/>
      <c r="AE45" s="58"/>
      <c r="AF45" s="58"/>
      <c r="AG45" s="60"/>
      <c r="AH45" s="60"/>
      <c r="AI45" s="60"/>
      <c r="AJ45" s="60"/>
      <c r="AK45" s="61"/>
      <c r="AL45" s="61"/>
      <c r="AM45" s="62"/>
      <c r="AN45" s="58"/>
      <c r="AO45" s="58"/>
      <c r="AP45" s="58"/>
      <c r="AQ45" s="58"/>
      <c r="AR45" s="58"/>
      <c r="AS45" s="58"/>
      <c r="AT45" s="58"/>
      <c r="AU45" s="58"/>
      <c r="AV45" s="63"/>
      <c r="AX45" s="64"/>
      <c r="AY45" s="65"/>
    </row>
    <row r="46" spans="1:16170" s="43" customFormat="1" ht="55.5" customHeight="1" x14ac:dyDescent="0.25">
      <c r="A46" s="22"/>
      <c r="B46" s="22"/>
      <c r="C46" s="22"/>
      <c r="D46" s="22"/>
      <c r="F46" s="24"/>
      <c r="G46" s="24"/>
      <c r="H46" s="39" t="s">
        <v>78</v>
      </c>
      <c r="I46" s="39" t="s">
        <v>78</v>
      </c>
      <c r="J46" s="25"/>
      <c r="K46" s="39" t="s">
        <v>78</v>
      </c>
      <c r="L46" s="26"/>
      <c r="M46" s="26"/>
      <c r="N46" s="26"/>
      <c r="O46" s="26"/>
      <c r="P46" s="26"/>
      <c r="Q46" s="26"/>
      <c r="R46" s="26"/>
      <c r="S46" s="26"/>
      <c r="T46" s="57"/>
      <c r="U46" s="58"/>
      <c r="V46" s="58"/>
      <c r="W46" s="58"/>
      <c r="X46" s="58"/>
      <c r="Y46" s="59"/>
      <c r="Z46" s="59"/>
      <c r="AA46" s="59"/>
      <c r="AB46" s="59"/>
      <c r="AC46" s="58"/>
      <c r="AD46" s="58"/>
      <c r="AE46" s="58"/>
      <c r="AF46" s="58"/>
      <c r="AG46" s="60"/>
      <c r="AH46" s="60"/>
      <c r="AI46" s="60"/>
      <c r="AJ46" s="60"/>
      <c r="AK46" s="61"/>
      <c r="AL46" s="61"/>
      <c r="AM46" s="62"/>
      <c r="AN46" s="58"/>
      <c r="AO46" s="58"/>
      <c r="AP46" s="58"/>
      <c r="AQ46" s="58"/>
      <c r="AR46" s="58"/>
      <c r="AS46" s="58"/>
      <c r="AT46" s="58"/>
      <c r="AU46" s="58"/>
      <c r="AV46" s="63"/>
      <c r="AX46" s="64"/>
      <c r="AY46" s="65"/>
    </row>
    <row r="47" spans="1:16170" s="43" customFormat="1" ht="55.5" customHeight="1" x14ac:dyDescent="0.25">
      <c r="A47" s="22"/>
      <c r="B47" s="22"/>
      <c r="C47" s="22"/>
      <c r="D47" s="22"/>
      <c r="F47" s="24"/>
      <c r="G47" s="24"/>
      <c r="H47" s="39" t="s">
        <v>78</v>
      </c>
      <c r="I47" s="39" t="s">
        <v>78</v>
      </c>
      <c r="J47" s="25"/>
      <c r="K47" s="39" t="s">
        <v>78</v>
      </c>
      <c r="L47" s="26"/>
      <c r="M47" s="26"/>
      <c r="N47" s="26"/>
      <c r="O47" s="26"/>
      <c r="P47" s="26"/>
      <c r="Q47" s="26"/>
      <c r="R47" s="26"/>
      <c r="S47" s="26"/>
      <c r="T47" s="57"/>
      <c r="U47" s="58"/>
      <c r="V47" s="58"/>
      <c r="W47" s="58"/>
      <c r="X47" s="58"/>
      <c r="Y47" s="59"/>
      <c r="Z47" s="59"/>
      <c r="AA47" s="59"/>
      <c r="AB47" s="59"/>
      <c r="AC47" s="58"/>
      <c r="AD47" s="58"/>
      <c r="AE47" s="58"/>
      <c r="AF47" s="58"/>
      <c r="AG47" s="60"/>
      <c r="AH47" s="60"/>
      <c r="AI47" s="60"/>
      <c r="AJ47" s="60"/>
      <c r="AK47" s="61"/>
      <c r="AL47" s="61"/>
      <c r="AM47" s="62"/>
      <c r="AN47" s="58"/>
      <c r="AO47" s="58"/>
      <c r="AP47" s="58"/>
      <c r="AQ47" s="58"/>
      <c r="AR47" s="58"/>
      <c r="AS47" s="58"/>
      <c r="AT47" s="58"/>
      <c r="AU47" s="58"/>
      <c r="AV47" s="63"/>
      <c r="AX47" s="64"/>
      <c r="AY47" s="65"/>
    </row>
    <row r="48" spans="1:16170" s="43" customFormat="1" ht="55.5" customHeight="1" x14ac:dyDescent="0.25">
      <c r="A48" s="22"/>
      <c r="B48" s="22"/>
      <c r="C48" s="22"/>
      <c r="D48" s="22"/>
      <c r="F48" s="24"/>
      <c r="G48" s="24"/>
      <c r="H48" s="39" t="s">
        <v>78</v>
      </c>
      <c r="I48" s="39" t="s">
        <v>78</v>
      </c>
      <c r="J48" s="25"/>
      <c r="K48" s="39" t="s">
        <v>78</v>
      </c>
      <c r="L48" s="26"/>
      <c r="M48" s="26"/>
      <c r="N48" s="26"/>
      <c r="O48" s="26"/>
      <c r="P48" s="26"/>
      <c r="Q48" s="26"/>
      <c r="R48" s="26"/>
      <c r="S48" s="26"/>
      <c r="T48" s="57"/>
      <c r="U48" s="58"/>
      <c r="V48" s="58"/>
      <c r="W48" s="58"/>
      <c r="X48" s="58"/>
      <c r="Y48" s="59"/>
      <c r="Z48" s="59"/>
      <c r="AA48" s="59"/>
      <c r="AB48" s="59"/>
      <c r="AC48" s="58"/>
      <c r="AD48" s="58"/>
      <c r="AE48" s="58"/>
      <c r="AF48" s="58"/>
      <c r="AG48" s="60"/>
      <c r="AH48" s="60"/>
      <c r="AI48" s="60"/>
      <c r="AJ48" s="60"/>
      <c r="AK48" s="61"/>
      <c r="AL48" s="61"/>
      <c r="AM48" s="62"/>
      <c r="AN48" s="58"/>
      <c r="AO48" s="58"/>
      <c r="AP48" s="58"/>
      <c r="AQ48" s="58"/>
      <c r="AR48" s="58"/>
      <c r="AS48" s="58"/>
      <c r="AT48" s="58"/>
      <c r="AU48" s="58"/>
      <c r="AV48" s="63"/>
      <c r="AX48" s="64"/>
      <c r="AY48" s="65"/>
    </row>
    <row r="49" spans="1:59" s="43" customFormat="1" ht="55.5" customHeight="1" x14ac:dyDescent="0.25">
      <c r="A49" s="22"/>
      <c r="B49" s="22"/>
      <c r="C49" s="22"/>
      <c r="D49" s="22"/>
      <c r="F49" s="24"/>
      <c r="G49" s="24"/>
      <c r="H49" s="39" t="s">
        <v>78</v>
      </c>
      <c r="I49" s="39" t="s">
        <v>78</v>
      </c>
      <c r="J49" s="25"/>
      <c r="K49" s="39" t="s">
        <v>78</v>
      </c>
      <c r="L49" s="26"/>
      <c r="M49" s="26"/>
      <c r="N49" s="26"/>
      <c r="O49" s="26"/>
      <c r="P49" s="26"/>
      <c r="Q49" s="26"/>
      <c r="R49" s="26"/>
      <c r="S49" s="26"/>
      <c r="T49" s="57"/>
      <c r="U49" s="58"/>
      <c r="V49" s="58"/>
      <c r="W49" s="58"/>
      <c r="X49" s="58"/>
      <c r="Y49" s="59"/>
      <c r="Z49" s="59"/>
      <c r="AA49" s="59"/>
      <c r="AB49" s="59"/>
      <c r="AC49" s="58"/>
      <c r="AD49" s="58"/>
      <c r="AE49" s="58"/>
      <c r="AF49" s="58"/>
      <c r="AG49" s="60"/>
      <c r="AH49" s="60"/>
      <c r="AI49" s="60"/>
      <c r="AJ49" s="60"/>
      <c r="AK49" s="61"/>
      <c r="AL49" s="61"/>
      <c r="AM49" s="62"/>
      <c r="AN49" s="58"/>
      <c r="AO49" s="58"/>
      <c r="AP49" s="58"/>
      <c r="AQ49" s="58"/>
      <c r="AR49" s="58"/>
      <c r="AS49" s="58"/>
      <c r="AT49" s="58"/>
      <c r="AU49" s="58"/>
      <c r="AV49" s="63"/>
      <c r="AX49" s="64"/>
      <c r="AY49" s="65"/>
    </row>
    <row r="50" spans="1:59" s="43" customFormat="1" ht="47.25" x14ac:dyDescent="0.25">
      <c r="A50" s="22" t="str">
        <f t="shared" si="0"/>
        <v>LT1NT1_D1+1</v>
      </c>
      <c r="B50" s="22" t="str">
        <f t="shared" si="1"/>
        <v>LT1NT1_D1+2</v>
      </c>
      <c r="C50" s="22" t="str">
        <f t="shared" si="2"/>
        <v>LT1NT1_D1+3</v>
      </c>
      <c r="D50" s="22" t="str">
        <f t="shared" si="3"/>
        <v>LT1NT1_D1+4</v>
      </c>
      <c r="E50" s="43" t="s">
        <v>14</v>
      </c>
      <c r="F50" s="19"/>
      <c r="G50" s="24" t="s">
        <v>17</v>
      </c>
      <c r="H50" s="39" t="s">
        <v>15</v>
      </c>
      <c r="I50" s="39" t="s">
        <v>16</v>
      </c>
      <c r="J50" s="25" t="s">
        <v>15</v>
      </c>
      <c r="K50" s="39" t="s">
        <v>81</v>
      </c>
      <c r="L50" s="26">
        <v>11000</v>
      </c>
      <c r="M50" s="26">
        <v>3900</v>
      </c>
      <c r="N50" s="26">
        <v>2700</v>
      </c>
      <c r="O50" s="26">
        <v>2100</v>
      </c>
      <c r="P50" s="26"/>
      <c r="Q50" s="26"/>
      <c r="R50" s="26"/>
      <c r="S50" s="26"/>
      <c r="T50" s="57" t="str">
        <f>G50</f>
        <v>LT1NT1_D1</v>
      </c>
      <c r="U50" s="58"/>
      <c r="V50" s="58"/>
      <c r="W50" s="58"/>
      <c r="X50" s="58"/>
      <c r="Y50" s="59"/>
      <c r="Z50" s="59"/>
      <c r="AA50" s="59"/>
      <c r="AB50" s="59"/>
      <c r="AC50" s="58"/>
      <c r="AD50" s="58"/>
      <c r="AE50" s="58"/>
      <c r="AF50" s="58"/>
      <c r="AG50" s="60"/>
      <c r="AH50" s="60"/>
      <c r="AI50" s="60"/>
      <c r="AJ50" s="60"/>
      <c r="AK50" s="61">
        <v>7.21</v>
      </c>
      <c r="AL50" s="61"/>
      <c r="AM50" s="62" t="e">
        <f>ROUNDDOWN(AK50*#REF!/#REF!,1)</f>
        <v>#REF!</v>
      </c>
      <c r="AN50" s="58" t="e">
        <f t="shared" si="4"/>
        <v>#REF!</v>
      </c>
      <c r="AO50" s="58" t="e">
        <f t="shared" si="4"/>
        <v>#REF!</v>
      </c>
      <c r="AP50" s="58" t="e">
        <f t="shared" si="4"/>
        <v>#REF!</v>
      </c>
      <c r="AQ50" s="58" t="e">
        <f t="shared" si="4"/>
        <v>#REF!</v>
      </c>
      <c r="AR50" s="58" t="e">
        <f t="shared" si="5"/>
        <v>#REF!</v>
      </c>
      <c r="AS50" s="58" t="e">
        <f t="shared" si="5"/>
        <v>#REF!</v>
      </c>
      <c r="AT50" s="58" t="e">
        <f t="shared" si="5"/>
        <v>#REF!</v>
      </c>
      <c r="AU50" s="58" t="e">
        <f t="shared" si="5"/>
        <v>#REF!</v>
      </c>
      <c r="AV50" s="63"/>
      <c r="AW50" s="43" t="s">
        <v>14</v>
      </c>
      <c r="AX50" s="64"/>
      <c r="AY50" s="65">
        <v>1260</v>
      </c>
      <c r="BG50" s="43" t="s">
        <v>52</v>
      </c>
    </row>
    <row r="51" spans="1:59" s="43" customFormat="1" ht="15.75" x14ac:dyDescent="0.25">
      <c r="A51" s="22"/>
      <c r="B51" s="22"/>
      <c r="C51" s="22"/>
      <c r="D51" s="22"/>
      <c r="F51" s="19"/>
      <c r="G51" s="24"/>
      <c r="H51" s="39" t="s">
        <v>78</v>
      </c>
      <c r="I51" s="39" t="s">
        <v>78</v>
      </c>
      <c r="J51" s="25"/>
      <c r="K51" s="39" t="s">
        <v>78</v>
      </c>
      <c r="L51" s="26"/>
      <c r="M51" s="26"/>
      <c r="N51" s="26"/>
      <c r="O51" s="26"/>
      <c r="P51" s="26"/>
      <c r="Q51" s="26"/>
      <c r="R51" s="26"/>
      <c r="S51" s="26"/>
      <c r="T51" s="57"/>
      <c r="U51" s="58"/>
      <c r="V51" s="58"/>
      <c r="W51" s="58"/>
      <c r="X51" s="58"/>
      <c r="Y51" s="59"/>
      <c r="Z51" s="59"/>
      <c r="AA51" s="59"/>
      <c r="AB51" s="59"/>
      <c r="AC51" s="58"/>
      <c r="AD51" s="58"/>
      <c r="AE51" s="58"/>
      <c r="AF51" s="58"/>
      <c r="AG51" s="60"/>
      <c r="AH51" s="60"/>
      <c r="AI51" s="60"/>
      <c r="AJ51" s="60"/>
      <c r="AK51" s="61"/>
      <c r="AL51" s="61"/>
      <c r="AM51" s="62"/>
      <c r="AN51" s="58"/>
      <c r="AO51" s="58"/>
      <c r="AP51" s="58"/>
      <c r="AQ51" s="58"/>
      <c r="AR51" s="58"/>
      <c r="AS51" s="58"/>
      <c r="AT51" s="58"/>
      <c r="AU51" s="58"/>
      <c r="AV51" s="63"/>
      <c r="AX51" s="66"/>
      <c r="AY51" s="65"/>
    </row>
    <row r="52" spans="1:59" s="43" customFormat="1" ht="15.75" x14ac:dyDescent="0.25">
      <c r="A52" s="22"/>
      <c r="B52" s="22"/>
      <c r="C52" s="22"/>
      <c r="D52" s="22"/>
      <c r="F52" s="19"/>
      <c r="G52" s="24"/>
      <c r="H52" s="39" t="s">
        <v>78</v>
      </c>
      <c r="I52" s="39" t="s">
        <v>78</v>
      </c>
      <c r="J52" s="25"/>
      <c r="K52" s="39" t="s">
        <v>78</v>
      </c>
      <c r="L52" s="26"/>
      <c r="M52" s="26"/>
      <c r="N52" s="26"/>
      <c r="O52" s="26"/>
      <c r="P52" s="26"/>
      <c r="Q52" s="26"/>
      <c r="R52" s="26"/>
      <c r="S52" s="26"/>
      <c r="T52" s="57"/>
      <c r="U52" s="58"/>
      <c r="V52" s="58"/>
      <c r="W52" s="58"/>
      <c r="X52" s="58"/>
      <c r="Y52" s="59"/>
      <c r="Z52" s="59"/>
      <c r="AA52" s="59"/>
      <c r="AB52" s="59"/>
      <c r="AC52" s="58"/>
      <c r="AD52" s="58"/>
      <c r="AE52" s="58"/>
      <c r="AF52" s="58"/>
      <c r="AG52" s="60"/>
      <c r="AH52" s="60"/>
      <c r="AI52" s="60"/>
      <c r="AJ52" s="60"/>
      <c r="AK52" s="61"/>
      <c r="AL52" s="61"/>
      <c r="AM52" s="62"/>
      <c r="AN52" s="58"/>
      <c r="AO52" s="58"/>
      <c r="AP52" s="58"/>
      <c r="AQ52" s="58"/>
      <c r="AR52" s="58"/>
      <c r="AS52" s="58"/>
      <c r="AT52" s="58"/>
      <c r="AU52" s="58"/>
      <c r="AV52" s="63"/>
      <c r="AX52" s="66"/>
      <c r="AY52" s="65"/>
    </row>
    <row r="53" spans="1:59" s="43" customFormat="1" ht="15.75" x14ac:dyDescent="0.25">
      <c r="A53" s="22"/>
      <c r="B53" s="22"/>
      <c r="C53" s="22"/>
      <c r="D53" s="22"/>
      <c r="F53" s="19"/>
      <c r="G53" s="24"/>
      <c r="H53" s="39" t="s">
        <v>78</v>
      </c>
      <c r="I53" s="39" t="s">
        <v>78</v>
      </c>
      <c r="J53" s="25"/>
      <c r="K53" s="39" t="s">
        <v>78</v>
      </c>
      <c r="L53" s="26"/>
      <c r="M53" s="26"/>
      <c r="N53" s="26"/>
      <c r="O53" s="26"/>
      <c r="P53" s="26"/>
      <c r="Q53" s="26"/>
      <c r="R53" s="26"/>
      <c r="S53" s="26"/>
      <c r="T53" s="57"/>
      <c r="U53" s="58"/>
      <c r="V53" s="58"/>
      <c r="W53" s="58"/>
      <c r="X53" s="58"/>
      <c r="Y53" s="59"/>
      <c r="Z53" s="59"/>
      <c r="AA53" s="59"/>
      <c r="AB53" s="59"/>
      <c r="AC53" s="58"/>
      <c r="AD53" s="58"/>
      <c r="AE53" s="58"/>
      <c r="AF53" s="58"/>
      <c r="AG53" s="60"/>
      <c r="AH53" s="60"/>
      <c r="AI53" s="60"/>
      <c r="AJ53" s="60"/>
      <c r="AK53" s="61"/>
      <c r="AL53" s="61"/>
      <c r="AM53" s="62"/>
      <c r="AN53" s="58"/>
      <c r="AO53" s="58"/>
      <c r="AP53" s="58"/>
      <c r="AQ53" s="58"/>
      <c r="AR53" s="58"/>
      <c r="AS53" s="58"/>
      <c r="AT53" s="58"/>
      <c r="AU53" s="58"/>
      <c r="AV53" s="63"/>
      <c r="AX53" s="66"/>
      <c r="AY53" s="65"/>
    </row>
    <row r="54" spans="1:59" s="43" customFormat="1" ht="15.75" x14ac:dyDescent="0.25">
      <c r="A54" s="22"/>
      <c r="B54" s="22"/>
      <c r="C54" s="22"/>
      <c r="D54" s="22"/>
      <c r="F54" s="19"/>
      <c r="G54" s="24"/>
      <c r="H54" s="39" t="s">
        <v>78</v>
      </c>
      <c r="I54" s="39" t="s">
        <v>78</v>
      </c>
      <c r="J54" s="25"/>
      <c r="K54" s="39" t="s">
        <v>78</v>
      </c>
      <c r="L54" s="26"/>
      <c r="M54" s="26"/>
      <c r="N54" s="26"/>
      <c r="O54" s="26"/>
      <c r="P54" s="26"/>
      <c r="Q54" s="26"/>
      <c r="R54" s="26"/>
      <c r="S54" s="26"/>
      <c r="T54" s="57"/>
      <c r="U54" s="58"/>
      <c r="V54" s="58"/>
      <c r="W54" s="58"/>
      <c r="X54" s="58"/>
      <c r="Y54" s="59"/>
      <c r="Z54" s="59"/>
      <c r="AA54" s="59"/>
      <c r="AB54" s="59"/>
      <c r="AC54" s="58"/>
      <c r="AD54" s="58"/>
      <c r="AE54" s="58"/>
      <c r="AF54" s="58"/>
      <c r="AG54" s="60"/>
      <c r="AH54" s="60"/>
      <c r="AI54" s="60"/>
      <c r="AJ54" s="60"/>
      <c r="AK54" s="61"/>
      <c r="AL54" s="61"/>
      <c r="AM54" s="62"/>
      <c r="AN54" s="58"/>
      <c r="AO54" s="58"/>
      <c r="AP54" s="58"/>
      <c r="AQ54" s="58"/>
      <c r="AR54" s="58"/>
      <c r="AS54" s="58"/>
      <c r="AT54" s="58"/>
      <c r="AU54" s="58"/>
      <c r="AV54" s="63"/>
      <c r="AX54" s="66"/>
      <c r="AY54" s="65"/>
    </row>
    <row r="55" spans="1:59" s="43" customFormat="1" ht="15.75" x14ac:dyDescent="0.25">
      <c r="A55" s="22"/>
      <c r="B55" s="22"/>
      <c r="C55" s="22"/>
      <c r="D55" s="22"/>
      <c r="F55" s="19"/>
      <c r="G55" s="24"/>
      <c r="H55" s="39" t="s">
        <v>78</v>
      </c>
      <c r="I55" s="39" t="s">
        <v>78</v>
      </c>
      <c r="J55" s="25"/>
      <c r="K55" s="39" t="s">
        <v>78</v>
      </c>
      <c r="L55" s="26"/>
      <c r="M55" s="26"/>
      <c r="N55" s="26"/>
      <c r="O55" s="26"/>
      <c r="P55" s="26"/>
      <c r="Q55" s="26"/>
      <c r="R55" s="26"/>
      <c r="S55" s="26"/>
      <c r="T55" s="57"/>
      <c r="U55" s="58"/>
      <c r="V55" s="58"/>
      <c r="W55" s="58"/>
      <c r="X55" s="58"/>
      <c r="Y55" s="59"/>
      <c r="Z55" s="59"/>
      <c r="AA55" s="59"/>
      <c r="AB55" s="59"/>
      <c r="AC55" s="58"/>
      <c r="AD55" s="58"/>
      <c r="AE55" s="58"/>
      <c r="AF55" s="58"/>
      <c r="AG55" s="60"/>
      <c r="AH55" s="60"/>
      <c r="AI55" s="60"/>
      <c r="AJ55" s="60"/>
      <c r="AK55" s="61"/>
      <c r="AL55" s="61"/>
      <c r="AM55" s="62"/>
      <c r="AN55" s="58"/>
      <c r="AO55" s="58"/>
      <c r="AP55" s="58"/>
      <c r="AQ55" s="58"/>
      <c r="AR55" s="58"/>
      <c r="AS55" s="58"/>
      <c r="AT55" s="58"/>
      <c r="AU55" s="58"/>
      <c r="AV55" s="63"/>
      <c r="AX55" s="66"/>
      <c r="AY55" s="65"/>
    </row>
    <row r="56" spans="1:59" s="43" customFormat="1" ht="15.75" x14ac:dyDescent="0.25">
      <c r="A56" s="22"/>
      <c r="B56" s="22"/>
      <c r="C56" s="22"/>
      <c r="D56" s="22"/>
      <c r="F56" s="19"/>
      <c r="G56" s="24"/>
      <c r="H56" s="39" t="s">
        <v>78</v>
      </c>
      <c r="I56" s="39" t="s">
        <v>78</v>
      </c>
      <c r="J56" s="25"/>
      <c r="K56" s="39" t="s">
        <v>78</v>
      </c>
      <c r="L56" s="26"/>
      <c r="M56" s="26"/>
      <c r="N56" s="26"/>
      <c r="O56" s="26"/>
      <c r="P56" s="26"/>
      <c r="Q56" s="26"/>
      <c r="R56" s="26"/>
      <c r="S56" s="26"/>
      <c r="T56" s="57"/>
      <c r="U56" s="58"/>
      <c r="V56" s="58"/>
      <c r="W56" s="58"/>
      <c r="X56" s="58"/>
      <c r="Y56" s="59"/>
      <c r="Z56" s="59"/>
      <c r="AA56" s="59"/>
      <c r="AB56" s="59"/>
      <c r="AC56" s="58"/>
      <c r="AD56" s="58"/>
      <c r="AE56" s="58"/>
      <c r="AF56" s="58"/>
      <c r="AG56" s="60"/>
      <c r="AH56" s="60"/>
      <c r="AI56" s="60"/>
      <c r="AJ56" s="60"/>
      <c r="AK56" s="61"/>
      <c r="AL56" s="61"/>
      <c r="AM56" s="62"/>
      <c r="AN56" s="58"/>
      <c r="AO56" s="58"/>
      <c r="AP56" s="58"/>
      <c r="AQ56" s="58"/>
      <c r="AR56" s="58"/>
      <c r="AS56" s="58"/>
      <c r="AT56" s="58"/>
      <c r="AU56" s="58"/>
      <c r="AV56" s="63"/>
      <c r="AX56" s="66"/>
      <c r="AY56" s="65"/>
    </row>
    <row r="57" spans="1:59" s="43" customFormat="1" ht="34.5" customHeight="1" x14ac:dyDescent="0.25">
      <c r="A57" s="22" t="s">
        <v>53</v>
      </c>
      <c r="B57" s="22" t="s">
        <v>54</v>
      </c>
      <c r="C57" s="22" t="s">
        <v>55</v>
      </c>
      <c r="D57" s="22" t="s">
        <v>56</v>
      </c>
      <c r="E57" s="43" t="s">
        <v>14</v>
      </c>
      <c r="F57" s="24"/>
      <c r="G57" s="24" t="s">
        <v>18</v>
      </c>
      <c r="H57" s="39" t="s">
        <v>15</v>
      </c>
      <c r="I57" s="39" t="s">
        <v>81</v>
      </c>
      <c r="J57" s="25" t="s">
        <v>15</v>
      </c>
      <c r="K57" s="39" t="s">
        <v>39</v>
      </c>
      <c r="L57" s="26">
        <v>9000</v>
      </c>
      <c r="M57" s="26">
        <v>3600</v>
      </c>
      <c r="N57" s="26">
        <v>2700</v>
      </c>
      <c r="O57" s="26">
        <v>2100</v>
      </c>
      <c r="P57" s="26"/>
      <c r="Q57" s="26"/>
      <c r="R57" s="26"/>
      <c r="S57" s="26"/>
      <c r="T57" s="57" t="s">
        <v>18</v>
      </c>
      <c r="U57" s="58"/>
      <c r="V57" s="58"/>
      <c r="W57" s="58"/>
      <c r="X57" s="58"/>
      <c r="Y57" s="59"/>
      <c r="Z57" s="59">
        <v>0</v>
      </c>
      <c r="AA57" s="59"/>
      <c r="AB57" s="59">
        <v>0</v>
      </c>
      <c r="AC57" s="58" t="e">
        <v>#REF!</v>
      </c>
      <c r="AD57" s="58" t="e">
        <v>#REF!</v>
      </c>
      <c r="AE57" s="58" t="e">
        <v>#REF!</v>
      </c>
      <c r="AF57" s="58" t="e">
        <v>#REF!</v>
      </c>
      <c r="AG57" s="60" t="e">
        <v>#REF!</v>
      </c>
      <c r="AH57" s="60" t="e">
        <v>#REF!</v>
      </c>
      <c r="AI57" s="60" t="e">
        <v>#REF!</v>
      </c>
      <c r="AJ57" s="60" t="e">
        <v>#REF!</v>
      </c>
      <c r="AK57" s="61">
        <v>2.8174603174603172</v>
      </c>
      <c r="AL57" s="61"/>
      <c r="AM57" s="61">
        <v>1.6</v>
      </c>
      <c r="AN57" s="58">
        <v>14400</v>
      </c>
      <c r="AO57" s="58">
        <v>5760</v>
      </c>
      <c r="AP57" s="58">
        <v>4320</v>
      </c>
      <c r="AQ57" s="58">
        <v>3360</v>
      </c>
      <c r="AR57" s="58">
        <v>14400</v>
      </c>
      <c r="AS57" s="58">
        <v>5800</v>
      </c>
      <c r="AT57" s="58">
        <v>4300</v>
      </c>
      <c r="AU57" s="58">
        <v>3400</v>
      </c>
      <c r="AV57" s="63" t="e">
        <v>#REF!</v>
      </c>
      <c r="AW57" s="44" t="s">
        <v>14</v>
      </c>
      <c r="AX57" s="70"/>
      <c r="AY57" s="65">
        <v>1260</v>
      </c>
      <c r="BG57" s="43" t="s">
        <v>52</v>
      </c>
    </row>
    <row r="58" spans="1:59" s="43" customFormat="1" ht="34.5" customHeight="1" x14ac:dyDescent="0.25">
      <c r="A58" s="22"/>
      <c r="B58" s="22"/>
      <c r="C58" s="22"/>
      <c r="D58" s="22"/>
      <c r="F58" s="24"/>
      <c r="G58" s="24"/>
      <c r="H58" s="39" t="s">
        <v>78</v>
      </c>
      <c r="I58" s="39" t="s">
        <v>78</v>
      </c>
      <c r="J58" s="25"/>
      <c r="K58" s="39" t="s">
        <v>78</v>
      </c>
      <c r="L58" s="26"/>
      <c r="M58" s="26"/>
      <c r="N58" s="26"/>
      <c r="O58" s="26"/>
      <c r="P58" s="26"/>
      <c r="Q58" s="26"/>
      <c r="R58" s="26"/>
      <c r="S58" s="26"/>
      <c r="T58" s="57"/>
      <c r="U58" s="58"/>
      <c r="V58" s="58"/>
      <c r="W58" s="58"/>
      <c r="X58" s="58"/>
      <c r="Y58" s="59"/>
      <c r="Z58" s="59"/>
      <c r="AA58" s="59"/>
      <c r="AB58" s="59"/>
      <c r="AC58" s="58"/>
      <c r="AD58" s="58"/>
      <c r="AE58" s="58"/>
      <c r="AF58" s="58"/>
      <c r="AG58" s="60"/>
      <c r="AH58" s="60"/>
      <c r="AI58" s="60"/>
      <c r="AJ58" s="60"/>
      <c r="AK58" s="61"/>
      <c r="AL58" s="61"/>
      <c r="AM58" s="61"/>
      <c r="AN58" s="58"/>
      <c r="AO58" s="58"/>
      <c r="AP58" s="58"/>
      <c r="AQ58" s="58"/>
      <c r="AR58" s="58"/>
      <c r="AS58" s="58"/>
      <c r="AT58" s="58"/>
      <c r="AU58" s="58"/>
      <c r="AV58" s="63"/>
      <c r="AW58" s="23"/>
      <c r="AX58" s="70"/>
      <c r="AY58" s="65"/>
    </row>
    <row r="59" spans="1:59" s="43" customFormat="1" ht="34.5" customHeight="1" x14ac:dyDescent="0.25">
      <c r="A59" s="22"/>
      <c r="B59" s="22"/>
      <c r="C59" s="22"/>
      <c r="D59" s="22"/>
      <c r="F59" s="24"/>
      <c r="G59" s="24"/>
      <c r="H59" s="39" t="s">
        <v>78</v>
      </c>
      <c r="I59" s="39" t="s">
        <v>78</v>
      </c>
      <c r="J59" s="25"/>
      <c r="K59" s="39" t="s">
        <v>78</v>
      </c>
      <c r="L59" s="26"/>
      <c r="M59" s="26"/>
      <c r="N59" s="26"/>
      <c r="O59" s="26"/>
      <c r="P59" s="26"/>
      <c r="Q59" s="26"/>
      <c r="R59" s="26"/>
      <c r="S59" s="26"/>
      <c r="T59" s="57"/>
      <c r="U59" s="58"/>
      <c r="V59" s="58"/>
      <c r="W59" s="58"/>
      <c r="X59" s="58"/>
      <c r="Y59" s="59"/>
      <c r="Z59" s="59"/>
      <c r="AA59" s="59"/>
      <c r="AB59" s="59"/>
      <c r="AC59" s="58"/>
      <c r="AD59" s="58"/>
      <c r="AE59" s="58"/>
      <c r="AF59" s="58"/>
      <c r="AG59" s="60"/>
      <c r="AH59" s="60"/>
      <c r="AI59" s="60"/>
      <c r="AJ59" s="60"/>
      <c r="AK59" s="61"/>
      <c r="AL59" s="61"/>
      <c r="AM59" s="61"/>
      <c r="AN59" s="58"/>
      <c r="AO59" s="58"/>
      <c r="AP59" s="58"/>
      <c r="AQ59" s="58"/>
      <c r="AR59" s="58"/>
      <c r="AS59" s="58"/>
      <c r="AT59" s="58"/>
      <c r="AU59" s="58"/>
      <c r="AV59" s="63"/>
      <c r="AW59" s="23"/>
      <c r="AX59" s="70"/>
      <c r="AY59" s="65"/>
    </row>
    <row r="60" spans="1:59" s="43" customFormat="1" ht="34.5" customHeight="1" x14ac:dyDescent="0.25">
      <c r="A60" s="22"/>
      <c r="B60" s="22"/>
      <c r="C60" s="22"/>
      <c r="D60" s="22"/>
      <c r="F60" s="24"/>
      <c r="G60" s="24"/>
      <c r="H60" s="39" t="s">
        <v>78</v>
      </c>
      <c r="I60" s="39" t="s">
        <v>78</v>
      </c>
      <c r="J60" s="25"/>
      <c r="K60" s="39" t="s">
        <v>78</v>
      </c>
      <c r="L60" s="26"/>
      <c r="M60" s="26"/>
      <c r="N60" s="26"/>
      <c r="O60" s="26"/>
      <c r="P60" s="26"/>
      <c r="Q60" s="26"/>
      <c r="R60" s="26"/>
      <c r="S60" s="26"/>
      <c r="T60" s="57"/>
      <c r="U60" s="58"/>
      <c r="V60" s="58"/>
      <c r="W60" s="58"/>
      <c r="X60" s="58"/>
      <c r="Y60" s="59"/>
      <c r="Z60" s="59"/>
      <c r="AA60" s="59"/>
      <c r="AB60" s="59"/>
      <c r="AC60" s="58"/>
      <c r="AD60" s="58"/>
      <c r="AE60" s="58"/>
      <c r="AF60" s="58"/>
      <c r="AG60" s="60"/>
      <c r="AH60" s="60"/>
      <c r="AI60" s="60"/>
      <c r="AJ60" s="60"/>
      <c r="AK60" s="61"/>
      <c r="AL60" s="61"/>
      <c r="AM60" s="61"/>
      <c r="AN60" s="58"/>
      <c r="AO60" s="58"/>
      <c r="AP60" s="58"/>
      <c r="AQ60" s="58"/>
      <c r="AR60" s="58"/>
      <c r="AS60" s="58"/>
      <c r="AT60" s="58"/>
      <c r="AU60" s="58"/>
      <c r="AV60" s="63"/>
      <c r="AW60" s="23"/>
      <c r="AX60" s="70"/>
      <c r="AY60" s="65"/>
    </row>
    <row r="61" spans="1:59" s="43" customFormat="1" ht="34.5" customHeight="1" x14ac:dyDescent="0.25">
      <c r="A61" s="22"/>
      <c r="B61" s="22"/>
      <c r="C61" s="22"/>
      <c r="D61" s="22"/>
      <c r="F61" s="24"/>
      <c r="G61" s="24"/>
      <c r="H61" s="39" t="s">
        <v>78</v>
      </c>
      <c r="I61" s="39" t="s">
        <v>78</v>
      </c>
      <c r="J61" s="25"/>
      <c r="K61" s="39" t="s">
        <v>78</v>
      </c>
      <c r="L61" s="26"/>
      <c r="M61" s="26"/>
      <c r="N61" s="26"/>
      <c r="O61" s="26"/>
      <c r="P61" s="26"/>
      <c r="Q61" s="26"/>
      <c r="R61" s="26"/>
      <c r="S61" s="26"/>
      <c r="T61" s="57"/>
      <c r="U61" s="58"/>
      <c r="V61" s="58"/>
      <c r="W61" s="58"/>
      <c r="X61" s="58"/>
      <c r="Y61" s="59"/>
      <c r="Z61" s="59"/>
      <c r="AA61" s="59"/>
      <c r="AB61" s="59"/>
      <c r="AC61" s="58"/>
      <c r="AD61" s="58"/>
      <c r="AE61" s="58"/>
      <c r="AF61" s="58"/>
      <c r="AG61" s="60"/>
      <c r="AH61" s="60"/>
      <c r="AI61" s="60"/>
      <c r="AJ61" s="60"/>
      <c r="AK61" s="61"/>
      <c r="AL61" s="61"/>
      <c r="AM61" s="61"/>
      <c r="AN61" s="58"/>
      <c r="AO61" s="58"/>
      <c r="AP61" s="58"/>
      <c r="AQ61" s="58"/>
      <c r="AR61" s="58"/>
      <c r="AS61" s="58"/>
      <c r="AT61" s="58"/>
      <c r="AU61" s="58"/>
      <c r="AV61" s="63"/>
      <c r="AW61" s="23"/>
      <c r="AX61" s="70"/>
      <c r="AY61" s="65"/>
    </row>
    <row r="62" spans="1:59" s="43" customFormat="1" ht="34.5" customHeight="1" x14ac:dyDescent="0.25">
      <c r="A62" s="22"/>
      <c r="B62" s="22"/>
      <c r="C62" s="22"/>
      <c r="D62" s="22"/>
      <c r="F62" s="24"/>
      <c r="G62" s="24"/>
      <c r="H62" s="39" t="s">
        <v>78</v>
      </c>
      <c r="I62" s="39" t="s">
        <v>78</v>
      </c>
      <c r="J62" s="25"/>
      <c r="K62" s="39" t="s">
        <v>78</v>
      </c>
      <c r="L62" s="26"/>
      <c r="M62" s="26"/>
      <c r="N62" s="26"/>
      <c r="O62" s="26"/>
      <c r="P62" s="26"/>
      <c r="Q62" s="26"/>
      <c r="R62" s="26"/>
      <c r="S62" s="26"/>
      <c r="T62" s="57"/>
      <c r="U62" s="58"/>
      <c r="V62" s="58"/>
      <c r="W62" s="58"/>
      <c r="X62" s="58"/>
      <c r="Y62" s="59"/>
      <c r="Z62" s="59"/>
      <c r="AA62" s="59"/>
      <c r="AB62" s="59"/>
      <c r="AC62" s="58"/>
      <c r="AD62" s="58"/>
      <c r="AE62" s="58"/>
      <c r="AF62" s="58"/>
      <c r="AG62" s="60"/>
      <c r="AH62" s="60"/>
      <c r="AI62" s="60"/>
      <c r="AJ62" s="60"/>
      <c r="AK62" s="61"/>
      <c r="AL62" s="61"/>
      <c r="AM62" s="61"/>
      <c r="AN62" s="58"/>
      <c r="AO62" s="58"/>
      <c r="AP62" s="58"/>
      <c r="AQ62" s="58"/>
      <c r="AR62" s="58"/>
      <c r="AS62" s="58"/>
      <c r="AT62" s="58"/>
      <c r="AU62" s="58"/>
      <c r="AV62" s="63"/>
      <c r="AW62" s="23"/>
      <c r="AX62" s="70"/>
      <c r="AY62" s="65"/>
    </row>
    <row r="63" spans="1:59" s="43" customFormat="1" ht="34.5" customHeight="1" x14ac:dyDescent="0.25">
      <c r="A63" s="22"/>
      <c r="B63" s="22"/>
      <c r="C63" s="22"/>
      <c r="D63" s="22"/>
      <c r="F63" s="24"/>
      <c r="G63" s="24"/>
      <c r="H63" s="39" t="s">
        <v>78</v>
      </c>
      <c r="I63" s="39" t="s">
        <v>78</v>
      </c>
      <c r="J63" s="25"/>
      <c r="K63" s="39" t="s">
        <v>78</v>
      </c>
      <c r="L63" s="26"/>
      <c r="M63" s="26"/>
      <c r="N63" s="26"/>
      <c r="O63" s="26"/>
      <c r="P63" s="26"/>
      <c r="Q63" s="26"/>
      <c r="R63" s="26"/>
      <c r="S63" s="26"/>
      <c r="T63" s="57"/>
      <c r="U63" s="58"/>
      <c r="V63" s="58"/>
      <c r="W63" s="58"/>
      <c r="X63" s="58"/>
      <c r="Y63" s="59"/>
      <c r="Z63" s="59"/>
      <c r="AA63" s="59"/>
      <c r="AB63" s="59"/>
      <c r="AC63" s="58"/>
      <c r="AD63" s="58"/>
      <c r="AE63" s="58"/>
      <c r="AF63" s="58"/>
      <c r="AG63" s="60"/>
      <c r="AH63" s="60"/>
      <c r="AI63" s="60"/>
      <c r="AJ63" s="60"/>
      <c r="AK63" s="61"/>
      <c r="AL63" s="61"/>
      <c r="AM63" s="61"/>
      <c r="AN63" s="58"/>
      <c r="AO63" s="58"/>
      <c r="AP63" s="58"/>
      <c r="AQ63" s="58"/>
      <c r="AR63" s="58"/>
      <c r="AS63" s="58"/>
      <c r="AT63" s="58"/>
      <c r="AU63" s="58"/>
      <c r="AV63" s="63"/>
      <c r="AW63" s="23"/>
      <c r="AX63" s="70"/>
      <c r="AY63" s="65"/>
    </row>
    <row r="64" spans="1:59" s="43" customFormat="1" ht="25.5" customHeight="1" x14ac:dyDescent="0.25">
      <c r="A64" s="22" t="s">
        <v>57</v>
      </c>
      <c r="B64" s="22" t="s">
        <v>58</v>
      </c>
      <c r="C64" s="22" t="s">
        <v>59</v>
      </c>
      <c r="D64" s="22" t="s">
        <v>60</v>
      </c>
      <c r="E64" s="43" t="s">
        <v>14</v>
      </c>
      <c r="F64" s="24"/>
      <c r="G64" s="24" t="s">
        <v>19</v>
      </c>
      <c r="H64" s="39" t="s">
        <v>76</v>
      </c>
      <c r="I64" s="39" t="s">
        <v>39</v>
      </c>
      <c r="J64" s="25" t="s">
        <v>15</v>
      </c>
      <c r="K64" s="39" t="s">
        <v>51</v>
      </c>
      <c r="L64" s="26">
        <v>12000</v>
      </c>
      <c r="M64" s="26">
        <v>3900</v>
      </c>
      <c r="N64" s="26">
        <v>2700</v>
      </c>
      <c r="O64" s="26">
        <v>1800</v>
      </c>
      <c r="P64" s="26"/>
      <c r="Q64" s="26"/>
      <c r="R64" s="26"/>
      <c r="S64" s="26"/>
      <c r="T64" s="57" t="s">
        <v>19</v>
      </c>
      <c r="U64" s="58"/>
      <c r="V64" s="58"/>
      <c r="W64" s="58"/>
      <c r="X64" s="58"/>
      <c r="Y64" s="59">
        <v>0</v>
      </c>
      <c r="Z64" s="59">
        <v>0</v>
      </c>
      <c r="AA64" s="59"/>
      <c r="AB64" s="59"/>
      <c r="AC64" s="58"/>
      <c r="AD64" s="58"/>
      <c r="AE64" s="58"/>
      <c r="AF64" s="58"/>
      <c r="AG64" s="60"/>
      <c r="AH64" s="60"/>
      <c r="AI64" s="60"/>
      <c r="AJ64" s="60"/>
      <c r="AK64" s="61">
        <v>7.6282051282051286</v>
      </c>
      <c r="AL64" s="61"/>
      <c r="AM64" s="62">
        <v>4.4000000000000004</v>
      </c>
      <c r="AN64" s="58">
        <v>52800.000000000007</v>
      </c>
      <c r="AO64" s="58">
        <v>17160</v>
      </c>
      <c r="AP64" s="58">
        <v>11880.000000000002</v>
      </c>
      <c r="AQ64" s="58">
        <v>7920.0000000000009</v>
      </c>
      <c r="AR64" s="58">
        <v>52800</v>
      </c>
      <c r="AS64" s="58">
        <v>17200</v>
      </c>
      <c r="AT64" s="58">
        <v>11900</v>
      </c>
      <c r="AU64" s="58">
        <v>7900</v>
      </c>
      <c r="AV64" s="63"/>
      <c r="AW64" s="43" t="s">
        <v>14</v>
      </c>
      <c r="AX64" s="64"/>
      <c r="AY64" s="65">
        <v>1080</v>
      </c>
      <c r="BG64" s="43" t="s">
        <v>50</v>
      </c>
    </row>
    <row r="65" spans="1:59" s="43" customFormat="1" ht="25.5" customHeight="1" x14ac:dyDescent="0.25">
      <c r="A65" s="22"/>
      <c r="B65" s="22"/>
      <c r="C65" s="22"/>
      <c r="D65" s="22"/>
      <c r="F65" s="24"/>
      <c r="G65" s="24"/>
      <c r="H65" s="39" t="s">
        <v>78</v>
      </c>
      <c r="I65" s="39" t="s">
        <v>78</v>
      </c>
      <c r="J65" s="25"/>
      <c r="K65" s="39" t="s">
        <v>78</v>
      </c>
      <c r="L65" s="26"/>
      <c r="M65" s="26"/>
      <c r="N65" s="26"/>
      <c r="O65" s="26"/>
      <c r="P65" s="26"/>
      <c r="Q65" s="26"/>
      <c r="R65" s="26"/>
      <c r="S65" s="26"/>
      <c r="T65" s="57"/>
      <c r="U65" s="58"/>
      <c r="V65" s="58"/>
      <c r="W65" s="58"/>
      <c r="X65" s="58"/>
      <c r="Y65" s="59"/>
      <c r="Z65" s="59"/>
      <c r="AA65" s="59"/>
      <c r="AB65" s="59"/>
      <c r="AC65" s="58"/>
      <c r="AD65" s="58"/>
      <c r="AE65" s="58"/>
      <c r="AF65" s="58"/>
      <c r="AG65" s="60"/>
      <c r="AH65" s="60"/>
      <c r="AI65" s="60"/>
      <c r="AJ65" s="60"/>
      <c r="AK65" s="61"/>
      <c r="AL65" s="61"/>
      <c r="AM65" s="62"/>
      <c r="AN65" s="58"/>
      <c r="AO65" s="58"/>
      <c r="AP65" s="58"/>
      <c r="AQ65" s="58"/>
      <c r="AR65" s="58"/>
      <c r="AS65" s="58"/>
      <c r="AT65" s="58"/>
      <c r="AU65" s="58"/>
      <c r="AV65" s="63"/>
      <c r="AX65" s="64"/>
      <c r="AY65" s="65"/>
    </row>
    <row r="66" spans="1:59" s="43" customFormat="1" ht="25.5" customHeight="1" x14ac:dyDescent="0.25">
      <c r="A66" s="22"/>
      <c r="B66" s="22"/>
      <c r="C66" s="22"/>
      <c r="D66" s="22"/>
      <c r="F66" s="24"/>
      <c r="G66" s="24"/>
      <c r="H66" s="39" t="s">
        <v>78</v>
      </c>
      <c r="I66" s="39" t="s">
        <v>78</v>
      </c>
      <c r="J66" s="25"/>
      <c r="K66" s="39" t="s">
        <v>78</v>
      </c>
      <c r="L66" s="26"/>
      <c r="M66" s="26"/>
      <c r="N66" s="26"/>
      <c r="O66" s="26"/>
      <c r="P66" s="26"/>
      <c r="Q66" s="26"/>
      <c r="R66" s="26"/>
      <c r="S66" s="26"/>
      <c r="T66" s="57"/>
      <c r="U66" s="58"/>
      <c r="V66" s="58"/>
      <c r="W66" s="58"/>
      <c r="X66" s="58"/>
      <c r="Y66" s="59"/>
      <c r="Z66" s="59"/>
      <c r="AA66" s="59"/>
      <c r="AB66" s="59"/>
      <c r="AC66" s="58"/>
      <c r="AD66" s="58"/>
      <c r="AE66" s="58"/>
      <c r="AF66" s="58"/>
      <c r="AG66" s="60"/>
      <c r="AH66" s="60"/>
      <c r="AI66" s="60"/>
      <c r="AJ66" s="60"/>
      <c r="AK66" s="61"/>
      <c r="AL66" s="61"/>
      <c r="AM66" s="62"/>
      <c r="AN66" s="58"/>
      <c r="AO66" s="58"/>
      <c r="AP66" s="58"/>
      <c r="AQ66" s="58"/>
      <c r="AR66" s="58"/>
      <c r="AS66" s="58"/>
      <c r="AT66" s="58"/>
      <c r="AU66" s="58"/>
      <c r="AV66" s="63"/>
      <c r="AX66" s="64"/>
      <c r="AY66" s="65"/>
    </row>
    <row r="67" spans="1:59" s="43" customFormat="1" ht="25.5" customHeight="1" x14ac:dyDescent="0.25">
      <c r="A67" s="22"/>
      <c r="B67" s="22"/>
      <c r="C67" s="22"/>
      <c r="D67" s="22"/>
      <c r="F67" s="24"/>
      <c r="G67" s="24"/>
      <c r="H67" s="39" t="s">
        <v>78</v>
      </c>
      <c r="I67" s="39" t="s">
        <v>78</v>
      </c>
      <c r="J67" s="25"/>
      <c r="K67" s="39" t="s">
        <v>78</v>
      </c>
      <c r="L67" s="26"/>
      <c r="M67" s="26"/>
      <c r="N67" s="26"/>
      <c r="O67" s="26"/>
      <c r="P67" s="26"/>
      <c r="Q67" s="26"/>
      <c r="R67" s="26"/>
      <c r="S67" s="26"/>
      <c r="T67" s="57"/>
      <c r="U67" s="58"/>
      <c r="V67" s="58"/>
      <c r="W67" s="58"/>
      <c r="X67" s="58"/>
      <c r="Y67" s="59"/>
      <c r="Z67" s="59"/>
      <c r="AA67" s="59"/>
      <c r="AB67" s="59"/>
      <c r="AC67" s="58"/>
      <c r="AD67" s="58"/>
      <c r="AE67" s="58"/>
      <c r="AF67" s="58"/>
      <c r="AG67" s="60"/>
      <c r="AH67" s="60"/>
      <c r="AI67" s="60"/>
      <c r="AJ67" s="60"/>
      <c r="AK67" s="61"/>
      <c r="AL67" s="61"/>
      <c r="AM67" s="62"/>
      <c r="AN67" s="58"/>
      <c r="AO67" s="58"/>
      <c r="AP67" s="58"/>
      <c r="AQ67" s="58"/>
      <c r="AR67" s="58"/>
      <c r="AS67" s="58"/>
      <c r="AT67" s="58"/>
      <c r="AU67" s="58"/>
      <c r="AV67" s="63"/>
      <c r="AX67" s="64"/>
      <c r="AY67" s="65"/>
    </row>
    <row r="68" spans="1:59" s="43" customFormat="1" ht="25.5" customHeight="1" x14ac:dyDescent="0.25">
      <c r="A68" s="22"/>
      <c r="B68" s="22"/>
      <c r="C68" s="22"/>
      <c r="D68" s="22"/>
      <c r="F68" s="24"/>
      <c r="G68" s="24"/>
      <c r="H68" s="39" t="s">
        <v>78</v>
      </c>
      <c r="I68" s="39" t="s">
        <v>78</v>
      </c>
      <c r="J68" s="25"/>
      <c r="K68" s="39" t="s">
        <v>78</v>
      </c>
      <c r="L68" s="26"/>
      <c r="M68" s="26"/>
      <c r="N68" s="26"/>
      <c r="O68" s="26"/>
      <c r="P68" s="26"/>
      <c r="Q68" s="26"/>
      <c r="R68" s="26"/>
      <c r="S68" s="26"/>
      <c r="T68" s="57"/>
      <c r="U68" s="58"/>
      <c r="V68" s="58"/>
      <c r="W68" s="58"/>
      <c r="X68" s="58"/>
      <c r="Y68" s="59"/>
      <c r="Z68" s="59"/>
      <c r="AA68" s="59"/>
      <c r="AB68" s="59"/>
      <c r="AC68" s="58"/>
      <c r="AD68" s="58"/>
      <c r="AE68" s="58"/>
      <c r="AF68" s="58"/>
      <c r="AG68" s="60"/>
      <c r="AH68" s="60"/>
      <c r="AI68" s="60"/>
      <c r="AJ68" s="60"/>
      <c r="AK68" s="61"/>
      <c r="AL68" s="61"/>
      <c r="AM68" s="62"/>
      <c r="AN68" s="58"/>
      <c r="AO68" s="58"/>
      <c r="AP68" s="58"/>
      <c r="AQ68" s="58"/>
      <c r="AR68" s="58"/>
      <c r="AS68" s="58"/>
      <c r="AT68" s="58"/>
      <c r="AU68" s="58"/>
      <c r="AV68" s="63"/>
      <c r="AX68" s="64"/>
      <c r="AY68" s="65"/>
    </row>
    <row r="69" spans="1:59" s="43" customFormat="1" ht="25.5" customHeight="1" x14ac:dyDescent="0.25">
      <c r="A69" s="22"/>
      <c r="B69" s="22"/>
      <c r="C69" s="22"/>
      <c r="D69" s="22"/>
      <c r="F69" s="24"/>
      <c r="G69" s="24"/>
      <c r="H69" s="39" t="s">
        <v>78</v>
      </c>
      <c r="I69" s="39" t="s">
        <v>78</v>
      </c>
      <c r="J69" s="25"/>
      <c r="K69" s="39" t="s">
        <v>78</v>
      </c>
      <c r="L69" s="26"/>
      <c r="M69" s="26"/>
      <c r="N69" s="26"/>
      <c r="O69" s="26"/>
      <c r="P69" s="26"/>
      <c r="Q69" s="26"/>
      <c r="R69" s="26"/>
      <c r="S69" s="26"/>
      <c r="T69" s="57"/>
      <c r="U69" s="58"/>
      <c r="V69" s="58"/>
      <c r="W69" s="58"/>
      <c r="X69" s="58"/>
      <c r="Y69" s="59"/>
      <c r="Z69" s="59"/>
      <c r="AA69" s="59"/>
      <c r="AB69" s="59"/>
      <c r="AC69" s="58"/>
      <c r="AD69" s="58"/>
      <c r="AE69" s="58"/>
      <c r="AF69" s="58"/>
      <c r="AG69" s="60"/>
      <c r="AH69" s="60"/>
      <c r="AI69" s="60"/>
      <c r="AJ69" s="60"/>
      <c r="AK69" s="61"/>
      <c r="AL69" s="61"/>
      <c r="AM69" s="62"/>
      <c r="AN69" s="58"/>
      <c r="AO69" s="58"/>
      <c r="AP69" s="58"/>
      <c r="AQ69" s="58"/>
      <c r="AR69" s="58"/>
      <c r="AS69" s="58"/>
      <c r="AT69" s="58"/>
      <c r="AU69" s="58"/>
      <c r="AV69" s="63"/>
      <c r="AX69" s="64"/>
      <c r="AY69" s="65"/>
    </row>
    <row r="70" spans="1:59" s="43" customFormat="1" ht="25.5" customHeight="1" x14ac:dyDescent="0.25">
      <c r="A70" s="22"/>
      <c r="B70" s="22"/>
      <c r="C70" s="22"/>
      <c r="D70" s="22"/>
      <c r="F70" s="24"/>
      <c r="G70" s="24"/>
      <c r="H70" s="39" t="s">
        <v>78</v>
      </c>
      <c r="I70" s="39" t="s">
        <v>78</v>
      </c>
      <c r="J70" s="25"/>
      <c r="K70" s="39" t="s">
        <v>78</v>
      </c>
      <c r="L70" s="26"/>
      <c r="M70" s="26"/>
      <c r="N70" s="26"/>
      <c r="O70" s="26"/>
      <c r="P70" s="26"/>
      <c r="Q70" s="26"/>
      <c r="R70" s="26"/>
      <c r="S70" s="26"/>
      <c r="T70" s="57"/>
      <c r="U70" s="58"/>
      <c r="V70" s="58"/>
      <c r="W70" s="58"/>
      <c r="X70" s="58"/>
      <c r="Y70" s="59"/>
      <c r="Z70" s="59"/>
      <c r="AA70" s="59"/>
      <c r="AB70" s="59"/>
      <c r="AC70" s="58"/>
      <c r="AD70" s="58"/>
      <c r="AE70" s="58"/>
      <c r="AF70" s="58"/>
      <c r="AG70" s="60"/>
      <c r="AH70" s="60"/>
      <c r="AI70" s="60"/>
      <c r="AJ70" s="60"/>
      <c r="AK70" s="61"/>
      <c r="AL70" s="61"/>
      <c r="AM70" s="62"/>
      <c r="AN70" s="58"/>
      <c r="AO70" s="58"/>
      <c r="AP70" s="58"/>
      <c r="AQ70" s="58"/>
      <c r="AR70" s="58"/>
      <c r="AS70" s="58"/>
      <c r="AT70" s="58"/>
      <c r="AU70" s="58"/>
      <c r="AV70" s="63"/>
      <c r="AX70" s="64"/>
      <c r="AY70" s="65"/>
    </row>
    <row r="71" spans="1:59" s="43" customFormat="1" ht="31.5" x14ac:dyDescent="0.25">
      <c r="A71" s="22" t="str">
        <f t="shared" ref="A71:A85" si="19">G71&amp;"+1"</f>
        <v>LT19NT2+1</v>
      </c>
      <c r="B71" s="22" t="str">
        <f t="shared" ref="B71:B85" si="20">G71&amp;"+2"</f>
        <v>LT19NT2+2</v>
      </c>
      <c r="C71" s="22" t="str">
        <f t="shared" ref="C71:C85" si="21">G71&amp;"+3"</f>
        <v>LT19NT2+3</v>
      </c>
      <c r="D71" s="22" t="str">
        <f t="shared" ref="D71:D85" si="22">G71&amp;"+4"</f>
        <v>LT19NT2+4</v>
      </c>
      <c r="E71" s="43" t="s">
        <v>14</v>
      </c>
      <c r="F71" s="24">
        <v>19</v>
      </c>
      <c r="G71" s="24" t="s">
        <v>28</v>
      </c>
      <c r="H71" s="39" t="s">
        <v>61</v>
      </c>
      <c r="I71" s="39" t="s">
        <v>15</v>
      </c>
      <c r="J71" s="25" t="s">
        <v>61</v>
      </c>
      <c r="K71" s="39" t="s">
        <v>29</v>
      </c>
      <c r="L71" s="26">
        <v>3600</v>
      </c>
      <c r="M71" s="26">
        <v>1800</v>
      </c>
      <c r="N71" s="26">
        <v>1600</v>
      </c>
      <c r="O71" s="26">
        <v>1300</v>
      </c>
      <c r="P71" s="26"/>
      <c r="Q71" s="26"/>
      <c r="R71" s="26"/>
      <c r="S71" s="26"/>
      <c r="T71" s="57" t="str">
        <f>G71</f>
        <v>LT19NT2</v>
      </c>
      <c r="U71" s="58"/>
      <c r="V71" s="58"/>
      <c r="W71" s="58"/>
      <c r="X71" s="58"/>
      <c r="Y71" s="59">
        <f t="shared" ref="Y71:AA85" si="23">U71/L71</f>
        <v>0</v>
      </c>
      <c r="Z71" s="59">
        <f t="shared" si="23"/>
        <v>0</v>
      </c>
      <c r="AA71" s="59">
        <f t="shared" si="23"/>
        <v>0</v>
      </c>
      <c r="AB71" s="59"/>
      <c r="AC71" s="58"/>
      <c r="AD71" s="58"/>
      <c r="AE71" s="58"/>
      <c r="AF71" s="58"/>
      <c r="AG71" s="60"/>
      <c r="AH71" s="60"/>
      <c r="AI71" s="60"/>
      <c r="AJ71" s="60"/>
      <c r="AK71" s="61">
        <v>3.5763888888888888</v>
      </c>
      <c r="AL71" s="61"/>
      <c r="AM71" s="61">
        <v>2</v>
      </c>
      <c r="AN71" s="58">
        <f t="shared" ref="AN71:AQ85" si="24">L71*$AM71</f>
        <v>7200</v>
      </c>
      <c r="AO71" s="58">
        <f t="shared" si="24"/>
        <v>3600</v>
      </c>
      <c r="AP71" s="58">
        <f t="shared" si="24"/>
        <v>3200</v>
      </c>
      <c r="AQ71" s="58">
        <f t="shared" si="24"/>
        <v>2600</v>
      </c>
      <c r="AR71" s="58">
        <f t="shared" ref="AR71:AU85" si="25">IF(AN71&lt;1000,ROUND(AN71,-1),ROUND(AN71,-2))</f>
        <v>7200</v>
      </c>
      <c r="AS71" s="58">
        <f t="shared" si="25"/>
        <v>3600</v>
      </c>
      <c r="AT71" s="58">
        <f t="shared" si="25"/>
        <v>3200</v>
      </c>
      <c r="AU71" s="58">
        <f t="shared" si="25"/>
        <v>2600</v>
      </c>
      <c r="AV71" s="63"/>
      <c r="AW71" s="43" t="s">
        <v>14</v>
      </c>
      <c r="AX71" s="64"/>
      <c r="AY71" s="65">
        <v>780</v>
      </c>
    </row>
    <row r="72" spans="1:59" s="43" customFormat="1" ht="15.75" x14ac:dyDescent="0.25">
      <c r="A72" s="22"/>
      <c r="B72" s="22"/>
      <c r="C72" s="22"/>
      <c r="D72" s="22"/>
      <c r="F72" s="24"/>
      <c r="G72" s="24"/>
      <c r="H72" s="39" t="s">
        <v>78</v>
      </c>
      <c r="I72" s="39" t="s">
        <v>78</v>
      </c>
      <c r="J72" s="25"/>
      <c r="K72" s="39" t="s">
        <v>78</v>
      </c>
      <c r="L72" s="26"/>
      <c r="M72" s="26"/>
      <c r="N72" s="26"/>
      <c r="O72" s="26"/>
      <c r="P72" s="26"/>
      <c r="Q72" s="26"/>
      <c r="R72" s="26"/>
      <c r="S72" s="26"/>
      <c r="T72" s="57"/>
      <c r="U72" s="58"/>
      <c r="V72" s="58"/>
      <c r="W72" s="58"/>
      <c r="X72" s="58"/>
      <c r="Y72" s="59"/>
      <c r="Z72" s="59"/>
      <c r="AA72" s="59"/>
      <c r="AB72" s="59"/>
      <c r="AC72" s="58"/>
      <c r="AD72" s="58"/>
      <c r="AE72" s="58"/>
      <c r="AF72" s="58"/>
      <c r="AG72" s="60"/>
      <c r="AH72" s="60"/>
      <c r="AI72" s="60"/>
      <c r="AJ72" s="60"/>
      <c r="AK72" s="61"/>
      <c r="AL72" s="61"/>
      <c r="AM72" s="61"/>
      <c r="AN72" s="58"/>
      <c r="AO72" s="58"/>
      <c r="AP72" s="58"/>
      <c r="AQ72" s="58"/>
      <c r="AR72" s="58"/>
      <c r="AS72" s="58"/>
      <c r="AT72" s="58"/>
      <c r="AU72" s="58"/>
      <c r="AV72" s="63"/>
      <c r="AX72" s="64"/>
      <c r="AY72" s="65"/>
    </row>
    <row r="73" spans="1:59" s="43" customFormat="1" ht="15.75" x14ac:dyDescent="0.25">
      <c r="A73" s="22"/>
      <c r="B73" s="22"/>
      <c r="C73" s="22"/>
      <c r="D73" s="22"/>
      <c r="F73" s="24"/>
      <c r="G73" s="24"/>
      <c r="H73" s="39" t="s">
        <v>78</v>
      </c>
      <c r="I73" s="39" t="s">
        <v>78</v>
      </c>
      <c r="J73" s="25"/>
      <c r="K73" s="39" t="s">
        <v>78</v>
      </c>
      <c r="L73" s="26"/>
      <c r="M73" s="26"/>
      <c r="N73" s="26"/>
      <c r="O73" s="26"/>
      <c r="P73" s="26"/>
      <c r="Q73" s="26"/>
      <c r="R73" s="26"/>
      <c r="S73" s="26"/>
      <c r="T73" s="57"/>
      <c r="U73" s="58"/>
      <c r="V73" s="58"/>
      <c r="W73" s="58"/>
      <c r="X73" s="58"/>
      <c r="Y73" s="59"/>
      <c r="Z73" s="59"/>
      <c r="AA73" s="59"/>
      <c r="AB73" s="59"/>
      <c r="AC73" s="58"/>
      <c r="AD73" s="58"/>
      <c r="AE73" s="58"/>
      <c r="AF73" s="58"/>
      <c r="AG73" s="60"/>
      <c r="AH73" s="60"/>
      <c r="AI73" s="60"/>
      <c r="AJ73" s="60"/>
      <c r="AK73" s="61"/>
      <c r="AL73" s="61"/>
      <c r="AM73" s="61"/>
      <c r="AN73" s="58"/>
      <c r="AO73" s="58"/>
      <c r="AP73" s="58"/>
      <c r="AQ73" s="58"/>
      <c r="AR73" s="58"/>
      <c r="AS73" s="58"/>
      <c r="AT73" s="58"/>
      <c r="AU73" s="58"/>
      <c r="AV73" s="63"/>
      <c r="AX73" s="64"/>
      <c r="AY73" s="65"/>
    </row>
    <row r="74" spans="1:59" s="43" customFormat="1" ht="15.75" x14ac:dyDescent="0.25">
      <c r="A74" s="22"/>
      <c r="B74" s="22"/>
      <c r="C74" s="22"/>
      <c r="D74" s="22"/>
      <c r="F74" s="24"/>
      <c r="G74" s="24"/>
      <c r="H74" s="39" t="s">
        <v>78</v>
      </c>
      <c r="I74" s="39" t="s">
        <v>78</v>
      </c>
      <c r="J74" s="25"/>
      <c r="K74" s="39" t="s">
        <v>78</v>
      </c>
      <c r="L74" s="26"/>
      <c r="M74" s="26"/>
      <c r="N74" s="26"/>
      <c r="O74" s="26"/>
      <c r="P74" s="26"/>
      <c r="Q74" s="26"/>
      <c r="R74" s="26"/>
      <c r="S74" s="26"/>
      <c r="T74" s="57"/>
      <c r="U74" s="58"/>
      <c r="V74" s="58"/>
      <c r="W74" s="58"/>
      <c r="X74" s="58"/>
      <c r="Y74" s="59"/>
      <c r="Z74" s="59"/>
      <c r="AA74" s="59"/>
      <c r="AB74" s="59"/>
      <c r="AC74" s="58"/>
      <c r="AD74" s="58"/>
      <c r="AE74" s="58"/>
      <c r="AF74" s="58"/>
      <c r="AG74" s="60"/>
      <c r="AH74" s="60"/>
      <c r="AI74" s="60"/>
      <c r="AJ74" s="60"/>
      <c r="AK74" s="61"/>
      <c r="AL74" s="61"/>
      <c r="AM74" s="61"/>
      <c r="AN74" s="58"/>
      <c r="AO74" s="58"/>
      <c r="AP74" s="58"/>
      <c r="AQ74" s="58"/>
      <c r="AR74" s="58"/>
      <c r="AS74" s="58"/>
      <c r="AT74" s="58"/>
      <c r="AU74" s="58"/>
      <c r="AV74" s="63"/>
      <c r="AX74" s="64"/>
      <c r="AY74" s="65"/>
    </row>
    <row r="75" spans="1:59" s="43" customFormat="1" ht="15.75" x14ac:dyDescent="0.25">
      <c r="A75" s="22"/>
      <c r="B75" s="22"/>
      <c r="C75" s="22"/>
      <c r="D75" s="22"/>
      <c r="F75" s="24"/>
      <c r="G75" s="24"/>
      <c r="H75" s="39" t="s">
        <v>78</v>
      </c>
      <c r="I75" s="39" t="s">
        <v>78</v>
      </c>
      <c r="J75" s="25"/>
      <c r="K75" s="39" t="s">
        <v>78</v>
      </c>
      <c r="L75" s="26"/>
      <c r="M75" s="26"/>
      <c r="N75" s="26"/>
      <c r="O75" s="26"/>
      <c r="P75" s="26"/>
      <c r="Q75" s="26"/>
      <c r="R75" s="26"/>
      <c r="S75" s="26"/>
      <c r="T75" s="57"/>
      <c r="U75" s="58"/>
      <c r="V75" s="58"/>
      <c r="W75" s="58"/>
      <c r="X75" s="58"/>
      <c r="Y75" s="59"/>
      <c r="Z75" s="59"/>
      <c r="AA75" s="59"/>
      <c r="AB75" s="59"/>
      <c r="AC75" s="58"/>
      <c r="AD75" s="58"/>
      <c r="AE75" s="58"/>
      <c r="AF75" s="58"/>
      <c r="AG75" s="60"/>
      <c r="AH75" s="60"/>
      <c r="AI75" s="60"/>
      <c r="AJ75" s="60"/>
      <c r="AK75" s="61"/>
      <c r="AL75" s="61"/>
      <c r="AM75" s="61"/>
      <c r="AN75" s="58"/>
      <c r="AO75" s="58"/>
      <c r="AP75" s="58"/>
      <c r="AQ75" s="58"/>
      <c r="AR75" s="58"/>
      <c r="AS75" s="58"/>
      <c r="AT75" s="58"/>
      <c r="AU75" s="58"/>
      <c r="AV75" s="63"/>
      <c r="AX75" s="64"/>
      <c r="AY75" s="65"/>
    </row>
    <row r="76" spans="1:59" s="43" customFormat="1" ht="15.75" x14ac:dyDescent="0.25">
      <c r="A76" s="22"/>
      <c r="B76" s="22"/>
      <c r="C76" s="22"/>
      <c r="D76" s="22"/>
      <c r="F76" s="24"/>
      <c r="G76" s="24"/>
      <c r="H76" s="39" t="s">
        <v>78</v>
      </c>
      <c r="I76" s="39" t="s">
        <v>78</v>
      </c>
      <c r="J76" s="25"/>
      <c r="K76" s="39" t="s">
        <v>78</v>
      </c>
      <c r="L76" s="26"/>
      <c r="M76" s="26"/>
      <c r="N76" s="26"/>
      <c r="O76" s="26"/>
      <c r="P76" s="26"/>
      <c r="Q76" s="26"/>
      <c r="R76" s="26"/>
      <c r="S76" s="26"/>
      <c r="T76" s="57"/>
      <c r="U76" s="58"/>
      <c r="V76" s="58"/>
      <c r="W76" s="58"/>
      <c r="X76" s="58"/>
      <c r="Y76" s="59"/>
      <c r="Z76" s="59"/>
      <c r="AA76" s="59"/>
      <c r="AB76" s="59"/>
      <c r="AC76" s="58"/>
      <c r="AD76" s="58"/>
      <c r="AE76" s="58"/>
      <c r="AF76" s="58"/>
      <c r="AG76" s="60"/>
      <c r="AH76" s="60"/>
      <c r="AI76" s="60"/>
      <c r="AJ76" s="60"/>
      <c r="AK76" s="61"/>
      <c r="AL76" s="61"/>
      <c r="AM76" s="61"/>
      <c r="AN76" s="58"/>
      <c r="AO76" s="58"/>
      <c r="AP76" s="58"/>
      <c r="AQ76" s="58"/>
      <c r="AR76" s="58"/>
      <c r="AS76" s="58"/>
      <c r="AT76" s="58"/>
      <c r="AU76" s="58"/>
      <c r="AV76" s="63"/>
      <c r="AX76" s="64"/>
      <c r="AY76" s="65"/>
    </row>
    <row r="77" spans="1:59" s="43" customFormat="1" ht="15.75" x14ac:dyDescent="0.25">
      <c r="A77" s="22"/>
      <c r="B77" s="22"/>
      <c r="C77" s="22"/>
      <c r="D77" s="22"/>
      <c r="F77" s="24"/>
      <c r="G77" s="24"/>
      <c r="H77" s="39" t="s">
        <v>78</v>
      </c>
      <c r="I77" s="39" t="s">
        <v>78</v>
      </c>
      <c r="J77" s="25"/>
      <c r="K77" s="39" t="s">
        <v>78</v>
      </c>
      <c r="L77" s="26"/>
      <c r="M77" s="26"/>
      <c r="N77" s="26"/>
      <c r="O77" s="26"/>
      <c r="P77" s="26"/>
      <c r="Q77" s="26"/>
      <c r="R77" s="26"/>
      <c r="S77" s="26"/>
      <c r="T77" s="57"/>
      <c r="U77" s="58"/>
      <c r="V77" s="58"/>
      <c r="W77" s="58"/>
      <c r="X77" s="58"/>
      <c r="Y77" s="59"/>
      <c r="Z77" s="59"/>
      <c r="AA77" s="59"/>
      <c r="AB77" s="59"/>
      <c r="AC77" s="58"/>
      <c r="AD77" s="58"/>
      <c r="AE77" s="58"/>
      <c r="AF77" s="58"/>
      <c r="AG77" s="60"/>
      <c r="AH77" s="60"/>
      <c r="AI77" s="60"/>
      <c r="AJ77" s="60"/>
      <c r="AK77" s="61"/>
      <c r="AL77" s="61"/>
      <c r="AM77" s="61"/>
      <c r="AN77" s="58"/>
      <c r="AO77" s="58"/>
      <c r="AP77" s="58"/>
      <c r="AQ77" s="58"/>
      <c r="AR77" s="58"/>
      <c r="AS77" s="58"/>
      <c r="AT77" s="58"/>
      <c r="AU77" s="58"/>
      <c r="AV77" s="63"/>
      <c r="AX77" s="64"/>
      <c r="AY77" s="65"/>
    </row>
    <row r="78" spans="1:59" s="43" customFormat="1" ht="31.5" x14ac:dyDescent="0.25">
      <c r="A78" s="22" t="str">
        <f t="shared" si="19"/>
        <v>LT3NT1+1</v>
      </c>
      <c r="B78" s="22" t="str">
        <f t="shared" si="20"/>
        <v>LT3NT1+2</v>
      </c>
      <c r="C78" s="22" t="str">
        <f t="shared" si="21"/>
        <v>LT3NT1+3</v>
      </c>
      <c r="D78" s="22" t="str">
        <f t="shared" si="22"/>
        <v>LT3NT1+4</v>
      </c>
      <c r="E78" s="43" t="s">
        <v>14</v>
      </c>
      <c r="F78" s="24">
        <v>3</v>
      </c>
      <c r="G78" s="24" t="s">
        <v>22</v>
      </c>
      <c r="H78" s="39" t="s">
        <v>38</v>
      </c>
      <c r="I78" s="39" t="s">
        <v>15</v>
      </c>
      <c r="J78" s="25" t="s">
        <v>38</v>
      </c>
      <c r="K78" s="39" t="s">
        <v>37</v>
      </c>
      <c r="L78" s="26">
        <v>10000</v>
      </c>
      <c r="M78" s="26">
        <v>3600</v>
      </c>
      <c r="N78" s="26">
        <v>2300</v>
      </c>
      <c r="O78" s="26">
        <v>1600</v>
      </c>
      <c r="P78" s="26"/>
      <c r="Q78" s="26"/>
      <c r="R78" s="26"/>
      <c r="S78" s="26"/>
      <c r="T78" s="57" t="str">
        <f>G78</f>
        <v>LT3NT1</v>
      </c>
      <c r="U78" s="58"/>
      <c r="V78" s="58"/>
      <c r="W78" s="58"/>
      <c r="X78" s="58"/>
      <c r="Y78" s="59">
        <f t="shared" si="23"/>
        <v>0</v>
      </c>
      <c r="Z78" s="59">
        <f t="shared" si="23"/>
        <v>0</v>
      </c>
      <c r="AA78" s="59">
        <f t="shared" si="23"/>
        <v>0</v>
      </c>
      <c r="AB78" s="59">
        <f>X78/O78</f>
        <v>0</v>
      </c>
      <c r="AC78" s="58"/>
      <c r="AD78" s="58"/>
      <c r="AE78" s="58"/>
      <c r="AF78" s="58"/>
      <c r="AG78" s="60"/>
      <c r="AH78" s="60"/>
      <c r="AI78" s="60"/>
      <c r="AJ78" s="60"/>
      <c r="AK78" s="61">
        <v>5.0140398550724639</v>
      </c>
      <c r="AL78" s="61"/>
      <c r="AM78" s="62" t="e">
        <f>ROUNDDOWN(AK78*#REF!/#REF!,1)</f>
        <v>#REF!</v>
      </c>
      <c r="AN78" s="58" t="e">
        <f t="shared" si="24"/>
        <v>#REF!</v>
      </c>
      <c r="AO78" s="58" t="e">
        <f t="shared" si="24"/>
        <v>#REF!</v>
      </c>
      <c r="AP78" s="58" t="e">
        <f t="shared" si="24"/>
        <v>#REF!</v>
      </c>
      <c r="AQ78" s="58" t="e">
        <f t="shared" si="24"/>
        <v>#REF!</v>
      </c>
      <c r="AR78" s="58" t="e">
        <f t="shared" si="25"/>
        <v>#REF!</v>
      </c>
      <c r="AS78" s="58" t="e">
        <f t="shared" si="25"/>
        <v>#REF!</v>
      </c>
      <c r="AT78" s="58" t="e">
        <f t="shared" si="25"/>
        <v>#REF!</v>
      </c>
      <c r="AU78" s="58" t="e">
        <f t="shared" si="25"/>
        <v>#REF!</v>
      </c>
      <c r="AV78" s="63"/>
      <c r="AW78" s="43" t="s">
        <v>14</v>
      </c>
      <c r="AX78" s="64"/>
      <c r="AY78" s="65">
        <v>960</v>
      </c>
      <c r="BG78" s="43" t="s">
        <v>52</v>
      </c>
    </row>
    <row r="79" spans="1:59" s="43" customFormat="1" ht="15.75" x14ac:dyDescent="0.25">
      <c r="A79" s="22"/>
      <c r="B79" s="22"/>
      <c r="C79" s="22"/>
      <c r="D79" s="22"/>
      <c r="F79" s="24"/>
      <c r="G79" s="24"/>
      <c r="H79" s="39" t="s">
        <v>78</v>
      </c>
      <c r="I79" s="39" t="s">
        <v>78</v>
      </c>
      <c r="J79" s="25"/>
      <c r="K79" s="39" t="s">
        <v>78</v>
      </c>
      <c r="L79" s="26"/>
      <c r="M79" s="26"/>
      <c r="N79" s="26"/>
      <c r="O79" s="26"/>
      <c r="P79" s="26"/>
      <c r="Q79" s="26"/>
      <c r="R79" s="26"/>
      <c r="S79" s="26"/>
      <c r="T79" s="57"/>
      <c r="U79" s="58"/>
      <c r="V79" s="58"/>
      <c r="W79" s="58"/>
      <c r="X79" s="58"/>
      <c r="Y79" s="59"/>
      <c r="Z79" s="59"/>
      <c r="AA79" s="59"/>
      <c r="AB79" s="59"/>
      <c r="AC79" s="58"/>
      <c r="AD79" s="58"/>
      <c r="AE79" s="58"/>
      <c r="AF79" s="58"/>
      <c r="AG79" s="60"/>
      <c r="AH79" s="60"/>
      <c r="AI79" s="60"/>
      <c r="AJ79" s="60"/>
      <c r="AK79" s="61"/>
      <c r="AL79" s="61"/>
      <c r="AM79" s="62"/>
      <c r="AN79" s="58"/>
      <c r="AO79" s="58"/>
      <c r="AP79" s="58"/>
      <c r="AQ79" s="58"/>
      <c r="AR79" s="58"/>
      <c r="AS79" s="58"/>
      <c r="AT79" s="58"/>
      <c r="AU79" s="58"/>
      <c r="AV79" s="63"/>
      <c r="AX79" s="64"/>
      <c r="AY79" s="65"/>
    </row>
    <row r="80" spans="1:59" s="43" customFormat="1" ht="15.75" x14ac:dyDescent="0.25">
      <c r="A80" s="22"/>
      <c r="B80" s="22"/>
      <c r="C80" s="22"/>
      <c r="D80" s="22"/>
      <c r="F80" s="24"/>
      <c r="G80" s="24"/>
      <c r="H80" s="39" t="s">
        <v>78</v>
      </c>
      <c r="I80" s="39" t="s">
        <v>78</v>
      </c>
      <c r="J80" s="25"/>
      <c r="K80" s="39" t="s">
        <v>78</v>
      </c>
      <c r="L80" s="26"/>
      <c r="M80" s="26"/>
      <c r="N80" s="26"/>
      <c r="O80" s="26"/>
      <c r="P80" s="26"/>
      <c r="Q80" s="26"/>
      <c r="R80" s="26"/>
      <c r="S80" s="26"/>
      <c r="T80" s="57"/>
      <c r="U80" s="58"/>
      <c r="V80" s="58"/>
      <c r="W80" s="58"/>
      <c r="X80" s="58"/>
      <c r="Y80" s="59"/>
      <c r="Z80" s="59"/>
      <c r="AA80" s="59"/>
      <c r="AB80" s="59"/>
      <c r="AC80" s="58"/>
      <c r="AD80" s="58"/>
      <c r="AE80" s="58"/>
      <c r="AF80" s="58"/>
      <c r="AG80" s="60"/>
      <c r="AH80" s="60"/>
      <c r="AI80" s="60"/>
      <c r="AJ80" s="60"/>
      <c r="AK80" s="61"/>
      <c r="AL80" s="61"/>
      <c r="AM80" s="62"/>
      <c r="AN80" s="58"/>
      <c r="AO80" s="58"/>
      <c r="AP80" s="58"/>
      <c r="AQ80" s="58"/>
      <c r="AR80" s="58"/>
      <c r="AS80" s="58"/>
      <c r="AT80" s="58"/>
      <c r="AU80" s="58"/>
      <c r="AV80" s="63"/>
      <c r="AX80" s="64"/>
      <c r="AY80" s="65"/>
    </row>
    <row r="81" spans="1:51" s="43" customFormat="1" ht="15.75" x14ac:dyDescent="0.25">
      <c r="A81" s="22"/>
      <c r="B81" s="22"/>
      <c r="C81" s="22"/>
      <c r="D81" s="22"/>
      <c r="F81" s="24"/>
      <c r="G81" s="24"/>
      <c r="H81" s="39" t="s">
        <v>78</v>
      </c>
      <c r="I81" s="39" t="s">
        <v>78</v>
      </c>
      <c r="J81" s="25"/>
      <c r="K81" s="39" t="s">
        <v>78</v>
      </c>
      <c r="L81" s="26"/>
      <c r="M81" s="26"/>
      <c r="N81" s="26"/>
      <c r="O81" s="26"/>
      <c r="P81" s="26"/>
      <c r="Q81" s="26"/>
      <c r="R81" s="26"/>
      <c r="S81" s="26"/>
      <c r="T81" s="57"/>
      <c r="U81" s="58"/>
      <c r="V81" s="58"/>
      <c r="W81" s="58"/>
      <c r="X81" s="58"/>
      <c r="Y81" s="59"/>
      <c r="Z81" s="59"/>
      <c r="AA81" s="59"/>
      <c r="AB81" s="59"/>
      <c r="AC81" s="58"/>
      <c r="AD81" s="58"/>
      <c r="AE81" s="58"/>
      <c r="AF81" s="58"/>
      <c r="AG81" s="60"/>
      <c r="AH81" s="60"/>
      <c r="AI81" s="60"/>
      <c r="AJ81" s="60"/>
      <c r="AK81" s="61"/>
      <c r="AL81" s="61"/>
      <c r="AM81" s="62"/>
      <c r="AN81" s="58"/>
      <c r="AO81" s="58"/>
      <c r="AP81" s="58"/>
      <c r="AQ81" s="58"/>
      <c r="AR81" s="58"/>
      <c r="AS81" s="58"/>
      <c r="AT81" s="58"/>
      <c r="AU81" s="58"/>
      <c r="AV81" s="63"/>
      <c r="AX81" s="64"/>
      <c r="AY81" s="65"/>
    </row>
    <row r="82" spans="1:51" s="43" customFormat="1" ht="15.75" x14ac:dyDescent="0.25">
      <c r="A82" s="22"/>
      <c r="B82" s="22"/>
      <c r="C82" s="22"/>
      <c r="D82" s="22"/>
      <c r="F82" s="24"/>
      <c r="G82" s="24"/>
      <c r="H82" s="39" t="s">
        <v>78</v>
      </c>
      <c r="I82" s="39" t="s">
        <v>78</v>
      </c>
      <c r="J82" s="25"/>
      <c r="K82" s="39" t="s">
        <v>78</v>
      </c>
      <c r="L82" s="26"/>
      <c r="M82" s="26"/>
      <c r="N82" s="26"/>
      <c r="O82" s="26"/>
      <c r="P82" s="26"/>
      <c r="Q82" s="26"/>
      <c r="R82" s="26"/>
      <c r="S82" s="26"/>
      <c r="T82" s="57"/>
      <c r="U82" s="58"/>
      <c r="V82" s="58"/>
      <c r="W82" s="58"/>
      <c r="X82" s="58"/>
      <c r="Y82" s="59"/>
      <c r="Z82" s="59"/>
      <c r="AA82" s="59"/>
      <c r="AB82" s="59"/>
      <c r="AC82" s="58"/>
      <c r="AD82" s="58"/>
      <c r="AE82" s="58"/>
      <c r="AF82" s="58"/>
      <c r="AG82" s="60"/>
      <c r="AH82" s="60"/>
      <c r="AI82" s="60"/>
      <c r="AJ82" s="60"/>
      <c r="AK82" s="61"/>
      <c r="AL82" s="61"/>
      <c r="AM82" s="62"/>
      <c r="AN82" s="58"/>
      <c r="AO82" s="58"/>
      <c r="AP82" s="58"/>
      <c r="AQ82" s="58"/>
      <c r="AR82" s="58"/>
      <c r="AS82" s="58"/>
      <c r="AT82" s="58"/>
      <c r="AU82" s="58"/>
      <c r="AV82" s="63"/>
      <c r="AX82" s="64"/>
      <c r="AY82" s="65"/>
    </row>
    <row r="83" spans="1:51" s="43" customFormat="1" ht="15.75" x14ac:dyDescent="0.25">
      <c r="A83" s="22"/>
      <c r="B83" s="22"/>
      <c r="C83" s="22"/>
      <c r="D83" s="22"/>
      <c r="F83" s="24"/>
      <c r="G83" s="24"/>
      <c r="H83" s="39" t="s">
        <v>78</v>
      </c>
      <c r="I83" s="39" t="s">
        <v>78</v>
      </c>
      <c r="J83" s="25"/>
      <c r="K83" s="39" t="s">
        <v>78</v>
      </c>
      <c r="L83" s="26"/>
      <c r="M83" s="26"/>
      <c r="N83" s="26"/>
      <c r="O83" s="26"/>
      <c r="P83" s="26"/>
      <c r="Q83" s="26"/>
      <c r="R83" s="26"/>
      <c r="S83" s="26"/>
      <c r="T83" s="57"/>
      <c r="U83" s="58"/>
      <c r="V83" s="58"/>
      <c r="W83" s="58"/>
      <c r="X83" s="58"/>
      <c r="Y83" s="59"/>
      <c r="Z83" s="59"/>
      <c r="AA83" s="59"/>
      <c r="AB83" s="59"/>
      <c r="AC83" s="58"/>
      <c r="AD83" s="58"/>
      <c r="AE83" s="58"/>
      <c r="AF83" s="58"/>
      <c r="AG83" s="60"/>
      <c r="AH83" s="60"/>
      <c r="AI83" s="60"/>
      <c r="AJ83" s="60"/>
      <c r="AK83" s="61"/>
      <c r="AL83" s="61"/>
      <c r="AM83" s="62"/>
      <c r="AN83" s="58"/>
      <c r="AO83" s="58"/>
      <c r="AP83" s="58"/>
      <c r="AQ83" s="58"/>
      <c r="AR83" s="58"/>
      <c r="AS83" s="58"/>
      <c r="AT83" s="58"/>
      <c r="AU83" s="58"/>
      <c r="AV83" s="63"/>
      <c r="AX83" s="64"/>
      <c r="AY83" s="65"/>
    </row>
    <row r="84" spans="1:51" s="43" customFormat="1" ht="15.75" x14ac:dyDescent="0.25">
      <c r="A84" s="22"/>
      <c r="B84" s="22"/>
      <c r="C84" s="22"/>
      <c r="D84" s="22"/>
      <c r="F84" s="24"/>
      <c r="G84" s="24"/>
      <c r="H84" s="39" t="s">
        <v>78</v>
      </c>
      <c r="I84" s="39" t="s">
        <v>78</v>
      </c>
      <c r="J84" s="25"/>
      <c r="K84" s="39" t="s">
        <v>78</v>
      </c>
      <c r="L84" s="26"/>
      <c r="M84" s="26"/>
      <c r="N84" s="26"/>
      <c r="O84" s="26"/>
      <c r="P84" s="26"/>
      <c r="Q84" s="26"/>
      <c r="R84" s="26"/>
      <c r="S84" s="26"/>
      <c r="T84" s="57"/>
      <c r="U84" s="58"/>
      <c r="V84" s="58"/>
      <c r="W84" s="58"/>
      <c r="X84" s="58"/>
      <c r="Y84" s="59"/>
      <c r="Z84" s="59"/>
      <c r="AA84" s="59"/>
      <c r="AB84" s="59"/>
      <c r="AC84" s="58"/>
      <c r="AD84" s="58"/>
      <c r="AE84" s="58"/>
      <c r="AF84" s="58"/>
      <c r="AG84" s="60"/>
      <c r="AH84" s="60"/>
      <c r="AI84" s="60"/>
      <c r="AJ84" s="60"/>
      <c r="AK84" s="61"/>
      <c r="AL84" s="61"/>
      <c r="AM84" s="62"/>
      <c r="AN84" s="58"/>
      <c r="AO84" s="58"/>
      <c r="AP84" s="58"/>
      <c r="AQ84" s="58"/>
      <c r="AR84" s="58"/>
      <c r="AS84" s="58"/>
      <c r="AT84" s="58"/>
      <c r="AU84" s="58"/>
      <c r="AV84" s="63"/>
      <c r="AX84" s="64"/>
      <c r="AY84" s="65"/>
    </row>
    <row r="85" spans="1:51" s="43" customFormat="1" ht="31.5" x14ac:dyDescent="0.25">
      <c r="A85" s="22" t="str">
        <f t="shared" si="19"/>
        <v>LT20NT2+1</v>
      </c>
      <c r="B85" s="22" t="str">
        <f t="shared" si="20"/>
        <v>LT20NT2+2</v>
      </c>
      <c r="C85" s="22" t="str">
        <f t="shared" si="21"/>
        <v>LT20NT2+3</v>
      </c>
      <c r="D85" s="22" t="str">
        <f t="shared" si="22"/>
        <v>LT20NT2+4</v>
      </c>
      <c r="E85" s="43" t="s">
        <v>14</v>
      </c>
      <c r="F85" s="24">
        <v>20</v>
      </c>
      <c r="G85" s="24" t="s">
        <v>30</v>
      </c>
      <c r="H85" s="39" t="s">
        <v>79</v>
      </c>
      <c r="I85" s="39" t="s">
        <v>15</v>
      </c>
      <c r="J85" s="25" t="s">
        <v>62</v>
      </c>
      <c r="K85" s="39" t="s">
        <v>31</v>
      </c>
      <c r="L85" s="26">
        <v>6000</v>
      </c>
      <c r="M85" s="26">
        <v>3000</v>
      </c>
      <c r="N85" s="26">
        <v>2100</v>
      </c>
      <c r="O85" s="26">
        <v>1600</v>
      </c>
      <c r="P85" s="26"/>
      <c r="Q85" s="26"/>
      <c r="R85" s="26"/>
      <c r="S85" s="26"/>
      <c r="T85" s="57" t="str">
        <f>G85</f>
        <v>LT20NT2</v>
      </c>
      <c r="U85" s="58"/>
      <c r="V85" s="58"/>
      <c r="W85" s="58"/>
      <c r="X85" s="58"/>
      <c r="Y85" s="59">
        <f>U85/L85</f>
        <v>0</v>
      </c>
      <c r="Z85" s="59">
        <f t="shared" si="23"/>
        <v>0</v>
      </c>
      <c r="AA85" s="59"/>
      <c r="AB85" s="59"/>
      <c r="AC85" s="58"/>
      <c r="AD85" s="58"/>
      <c r="AE85" s="58"/>
      <c r="AF85" s="58"/>
      <c r="AG85" s="60"/>
      <c r="AH85" s="60"/>
      <c r="AI85" s="60"/>
      <c r="AJ85" s="60"/>
      <c r="AK85" s="61">
        <v>2.8333333333333335</v>
      </c>
      <c r="AL85" s="61"/>
      <c r="AM85" s="61">
        <v>1.6</v>
      </c>
      <c r="AN85" s="58">
        <f t="shared" si="24"/>
        <v>9600</v>
      </c>
      <c r="AO85" s="58">
        <f t="shared" si="24"/>
        <v>4800</v>
      </c>
      <c r="AP85" s="58">
        <f t="shared" si="24"/>
        <v>3360</v>
      </c>
      <c r="AQ85" s="58">
        <f t="shared" si="24"/>
        <v>2560</v>
      </c>
      <c r="AR85" s="58">
        <f t="shared" si="25"/>
        <v>9600</v>
      </c>
      <c r="AS85" s="58">
        <f t="shared" si="25"/>
        <v>4800</v>
      </c>
      <c r="AT85" s="58">
        <f t="shared" si="25"/>
        <v>3400</v>
      </c>
      <c r="AU85" s="58">
        <f t="shared" si="25"/>
        <v>2600</v>
      </c>
      <c r="AV85" s="63"/>
      <c r="AW85" s="43" t="s">
        <v>14</v>
      </c>
      <c r="AX85" s="64"/>
      <c r="AY85" s="65">
        <v>960</v>
      </c>
    </row>
    <row r="86" spans="1:51" s="18" customFormat="1" ht="74.25" customHeight="1" x14ac:dyDescent="0.25">
      <c r="A86" s="22"/>
      <c r="B86" s="22"/>
      <c r="C86" s="22"/>
      <c r="D86" s="22"/>
      <c r="E86" s="39"/>
      <c r="F86" s="24"/>
      <c r="G86" s="25"/>
      <c r="H86" s="25"/>
      <c r="I86" s="25"/>
      <c r="J86" s="25"/>
      <c r="K86" s="25"/>
      <c r="L86" s="41"/>
      <c r="M86" s="40"/>
      <c r="N86" s="40"/>
      <c r="O86" s="40"/>
      <c r="P86" s="26"/>
      <c r="Q86" s="26"/>
      <c r="R86" s="26"/>
      <c r="S86" s="26"/>
      <c r="T86" s="27"/>
      <c r="U86" s="28"/>
      <c r="V86" s="28"/>
      <c r="W86" s="28"/>
      <c r="X86" s="28"/>
      <c r="Y86" s="29"/>
      <c r="Z86" s="29"/>
      <c r="AA86" s="29"/>
      <c r="AB86" s="29"/>
      <c r="AC86" s="28"/>
      <c r="AD86" s="28"/>
      <c r="AE86" s="28"/>
      <c r="AF86" s="28"/>
      <c r="AG86" s="30"/>
      <c r="AH86" s="30"/>
      <c r="AI86" s="30"/>
      <c r="AJ86" s="30"/>
      <c r="AK86" s="31"/>
      <c r="AL86" s="31"/>
      <c r="AM86" s="32"/>
      <c r="AN86" s="28"/>
      <c r="AO86" s="28"/>
      <c r="AP86" s="28"/>
      <c r="AQ86" s="28"/>
      <c r="AR86" s="28"/>
      <c r="AS86" s="28"/>
      <c r="AT86" s="28"/>
      <c r="AU86" s="28"/>
      <c r="AV86" s="33"/>
      <c r="AW86" s="39"/>
      <c r="AX86" s="34"/>
      <c r="AY86" s="35"/>
    </row>
    <row r="87" spans="1:51" s="18" customFormat="1" ht="74.25" customHeight="1" x14ac:dyDescent="0.25">
      <c r="A87" s="22"/>
      <c r="B87" s="22"/>
      <c r="C87" s="22"/>
      <c r="D87" s="22"/>
      <c r="E87" s="39"/>
      <c r="F87" s="24"/>
      <c r="G87" s="25"/>
      <c r="H87" s="25"/>
      <c r="I87" s="25"/>
      <c r="J87" s="25"/>
      <c r="K87" s="25"/>
      <c r="L87" s="41"/>
      <c r="M87" s="40"/>
      <c r="N87" s="40"/>
      <c r="O87" s="40"/>
      <c r="P87" s="26"/>
      <c r="Q87" s="26"/>
      <c r="R87" s="26"/>
      <c r="S87" s="26"/>
      <c r="T87" s="27"/>
      <c r="U87" s="28"/>
      <c r="V87" s="28"/>
      <c r="W87" s="28"/>
      <c r="X87" s="28"/>
      <c r="Y87" s="29"/>
      <c r="Z87" s="29"/>
      <c r="AA87" s="29"/>
      <c r="AB87" s="29"/>
      <c r="AC87" s="28"/>
      <c r="AD87" s="28"/>
      <c r="AE87" s="28"/>
      <c r="AF87" s="28"/>
      <c r="AG87" s="30"/>
      <c r="AH87" s="30"/>
      <c r="AI87" s="30"/>
      <c r="AJ87" s="30"/>
      <c r="AK87" s="31"/>
      <c r="AL87" s="31"/>
      <c r="AM87" s="32"/>
      <c r="AN87" s="28"/>
      <c r="AO87" s="28"/>
      <c r="AP87" s="28"/>
      <c r="AQ87" s="28"/>
      <c r="AR87" s="28"/>
      <c r="AS87" s="28"/>
      <c r="AT87" s="28"/>
      <c r="AU87" s="28"/>
      <c r="AV87" s="33"/>
      <c r="AW87" s="39"/>
      <c r="AX87" s="34"/>
      <c r="AY87" s="35"/>
    </row>
    <row r="88" spans="1:51" s="18" customFormat="1" ht="74.25" customHeight="1" x14ac:dyDescent="0.25">
      <c r="A88" s="22"/>
      <c r="B88" s="22"/>
      <c r="C88" s="22"/>
      <c r="D88" s="22"/>
      <c r="E88" s="39"/>
      <c r="F88" s="24"/>
      <c r="G88" s="25"/>
      <c r="H88" s="25"/>
      <c r="I88" s="25"/>
      <c r="J88" s="25"/>
      <c r="K88" s="25"/>
      <c r="L88" s="41"/>
      <c r="M88" s="40"/>
      <c r="N88" s="40"/>
      <c r="O88" s="40"/>
      <c r="P88" s="26"/>
      <c r="Q88" s="26"/>
      <c r="R88" s="26"/>
      <c r="S88" s="26"/>
      <c r="T88" s="27"/>
      <c r="U88" s="28"/>
      <c r="V88" s="28"/>
      <c r="W88" s="28"/>
      <c r="X88" s="28"/>
      <c r="Y88" s="29"/>
      <c r="Z88" s="29"/>
      <c r="AA88" s="29"/>
      <c r="AB88" s="29"/>
      <c r="AC88" s="28"/>
      <c r="AD88" s="28"/>
      <c r="AE88" s="28"/>
      <c r="AF88" s="28"/>
      <c r="AG88" s="30"/>
      <c r="AH88" s="30"/>
      <c r="AI88" s="30"/>
      <c r="AJ88" s="30"/>
      <c r="AK88" s="31"/>
      <c r="AL88" s="31"/>
      <c r="AM88" s="32"/>
      <c r="AN88" s="28"/>
      <c r="AO88" s="28"/>
      <c r="AP88" s="28"/>
      <c r="AQ88" s="28"/>
      <c r="AR88" s="28"/>
      <c r="AS88" s="28"/>
      <c r="AT88" s="28"/>
      <c r="AU88" s="28"/>
      <c r="AV88" s="33"/>
      <c r="AW88" s="39"/>
      <c r="AX88" s="34"/>
      <c r="AY88" s="35"/>
    </row>
    <row r="89" spans="1:51" s="18" customFormat="1" ht="74.25" customHeight="1" x14ac:dyDescent="0.25">
      <c r="A89" s="22"/>
      <c r="B89" s="22"/>
      <c r="C89" s="22"/>
      <c r="D89" s="22"/>
      <c r="E89" s="39"/>
      <c r="F89" s="24"/>
      <c r="G89" s="25"/>
      <c r="H89" s="25"/>
      <c r="I89" s="25"/>
      <c r="J89" s="25"/>
      <c r="K89" s="25"/>
      <c r="L89" s="41"/>
      <c r="M89" s="40"/>
      <c r="N89" s="40"/>
      <c r="O89" s="40"/>
      <c r="P89" s="26"/>
      <c r="Q89" s="26"/>
      <c r="R89" s="26"/>
      <c r="S89" s="26"/>
      <c r="T89" s="27"/>
      <c r="U89" s="28"/>
      <c r="V89" s="28"/>
      <c r="W89" s="28"/>
      <c r="X89" s="28"/>
      <c r="Y89" s="29"/>
      <c r="Z89" s="29"/>
      <c r="AA89" s="29"/>
      <c r="AB89" s="29"/>
      <c r="AC89" s="28"/>
      <c r="AD89" s="28"/>
      <c r="AE89" s="28"/>
      <c r="AF89" s="28"/>
      <c r="AG89" s="30"/>
      <c r="AH89" s="30"/>
      <c r="AI89" s="30"/>
      <c r="AJ89" s="30"/>
      <c r="AK89" s="31"/>
      <c r="AL89" s="31"/>
      <c r="AM89" s="32"/>
      <c r="AN89" s="28"/>
      <c r="AO89" s="28"/>
      <c r="AP89" s="28"/>
      <c r="AQ89" s="28"/>
      <c r="AR89" s="28"/>
      <c r="AS89" s="28"/>
      <c r="AT89" s="28"/>
      <c r="AU89" s="28"/>
      <c r="AV89" s="33"/>
      <c r="AW89" s="39"/>
      <c r="AX89" s="34"/>
      <c r="AY89" s="35"/>
    </row>
    <row r="90" spans="1:51" s="18" customFormat="1" ht="74.25" customHeight="1" x14ac:dyDescent="0.25">
      <c r="A90" s="22"/>
      <c r="B90" s="22"/>
      <c r="C90" s="22"/>
      <c r="D90" s="22"/>
      <c r="E90" s="39"/>
      <c r="F90" s="24"/>
      <c r="G90" s="25"/>
      <c r="H90" s="25"/>
      <c r="I90" s="25"/>
      <c r="J90" s="25"/>
      <c r="K90" s="25"/>
      <c r="L90" s="41"/>
      <c r="M90" s="40"/>
      <c r="N90" s="40"/>
      <c r="O90" s="40"/>
      <c r="P90" s="26"/>
      <c r="Q90" s="26"/>
      <c r="R90" s="26"/>
      <c r="S90" s="26"/>
      <c r="T90" s="27"/>
      <c r="U90" s="28"/>
      <c r="V90" s="28"/>
      <c r="W90" s="28"/>
      <c r="X90" s="28"/>
      <c r="Y90" s="29"/>
      <c r="Z90" s="29"/>
      <c r="AA90" s="29"/>
      <c r="AB90" s="29"/>
      <c r="AC90" s="28"/>
      <c r="AD90" s="28"/>
      <c r="AE90" s="28"/>
      <c r="AF90" s="28"/>
      <c r="AG90" s="30"/>
      <c r="AH90" s="30"/>
      <c r="AI90" s="30"/>
      <c r="AJ90" s="30"/>
      <c r="AK90" s="31"/>
      <c r="AL90" s="31"/>
      <c r="AM90" s="32"/>
      <c r="AN90" s="28"/>
      <c r="AO90" s="28"/>
      <c r="AP90" s="28"/>
      <c r="AQ90" s="28"/>
      <c r="AR90" s="28"/>
      <c r="AS90" s="28"/>
      <c r="AT90" s="28"/>
      <c r="AU90" s="28"/>
      <c r="AV90" s="33"/>
      <c r="AW90" s="39"/>
      <c r="AX90" s="34"/>
      <c r="AY90" s="35"/>
    </row>
    <row r="91" spans="1:51" s="18" customFormat="1" ht="74.25" customHeight="1" x14ac:dyDescent="0.25">
      <c r="A91" s="22"/>
      <c r="B91" s="22"/>
      <c r="C91" s="22"/>
      <c r="D91" s="22"/>
      <c r="E91" s="39"/>
      <c r="F91" s="24"/>
      <c r="G91" s="25"/>
      <c r="H91" s="25"/>
      <c r="I91" s="25"/>
      <c r="J91" s="25"/>
      <c r="K91" s="25"/>
      <c r="L91" s="41"/>
      <c r="M91" s="40"/>
      <c r="N91" s="40"/>
      <c r="O91" s="40"/>
      <c r="P91" s="26"/>
      <c r="Q91" s="26"/>
      <c r="R91" s="26"/>
      <c r="S91" s="26"/>
      <c r="T91" s="27"/>
      <c r="U91" s="28"/>
      <c r="V91" s="28"/>
      <c r="W91" s="28"/>
      <c r="X91" s="28"/>
      <c r="Y91" s="29"/>
      <c r="Z91" s="29"/>
      <c r="AA91" s="29"/>
      <c r="AB91" s="29"/>
      <c r="AC91" s="28"/>
      <c r="AD91" s="28"/>
      <c r="AE91" s="28"/>
      <c r="AF91" s="28"/>
      <c r="AG91" s="30"/>
      <c r="AH91" s="30"/>
      <c r="AI91" s="30"/>
      <c r="AJ91" s="30"/>
      <c r="AK91" s="31"/>
      <c r="AL91" s="31"/>
      <c r="AM91" s="32"/>
      <c r="AN91" s="28"/>
      <c r="AO91" s="28"/>
      <c r="AP91" s="28"/>
      <c r="AQ91" s="28"/>
      <c r="AR91" s="28"/>
      <c r="AS91" s="28"/>
      <c r="AT91" s="28"/>
      <c r="AU91" s="28"/>
      <c r="AV91" s="33"/>
      <c r="AW91" s="39"/>
      <c r="AX91" s="34"/>
      <c r="AY91" s="35"/>
    </row>
  </sheetData>
  <autoFilter ref="A1:WWZ91" xr:uid="{D3E2406B-D57B-4516-BC2A-E141232F1B60}"/>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XEW97"/>
  <sheetViews>
    <sheetView view="pageBreakPreview" zoomScale="70" zoomScaleNormal="70" zoomScaleSheetLayoutView="70" workbookViewId="0">
      <selection activeCell="G6" sqref="G6:I97"/>
    </sheetView>
  </sheetViews>
  <sheetFormatPr defaultColWidth="9.140625" defaultRowHeight="16.5" x14ac:dyDescent="0.25"/>
  <cols>
    <col min="1" max="1" width="5.42578125" style="74" customWidth="1"/>
    <col min="2" max="3" width="12.5703125" style="75" hidden="1" customWidth="1"/>
    <col min="4" max="4" width="48.140625" style="76" customWidth="1"/>
    <col min="5" max="5" width="32.5703125" style="77" customWidth="1"/>
    <col min="6" max="6" width="35.28515625" style="77" customWidth="1"/>
    <col min="7" max="7" width="13" style="78" customWidth="1"/>
    <col min="8" max="9" width="13" style="77" customWidth="1"/>
    <col min="10" max="10" width="16.85546875" style="79" customWidth="1"/>
    <col min="11" max="11" width="20" style="77" customWidth="1"/>
    <col min="12" max="12" width="17.28515625" style="77" customWidth="1"/>
    <col min="13" max="13" width="8.5703125" style="72" hidden="1" customWidth="1"/>
    <col min="14" max="15" width="8.140625" style="72" hidden="1" customWidth="1"/>
    <col min="16" max="16" width="7.7109375" style="72" hidden="1" customWidth="1"/>
    <col min="17" max="17" width="10.85546875" style="72" hidden="1" customWidth="1"/>
    <col min="18" max="18" width="12.5703125" style="72" hidden="1" customWidth="1"/>
    <col min="19" max="20" width="9.140625" style="72" hidden="1" customWidth="1"/>
    <col min="21" max="21" width="11.140625" style="72" hidden="1" customWidth="1"/>
    <col min="22" max="22" width="11.5703125" style="72" hidden="1" customWidth="1"/>
    <col min="23" max="23" width="19.140625" style="72" hidden="1" customWidth="1"/>
    <col min="24" max="24" width="17.7109375" style="72" hidden="1" customWidth="1"/>
    <col min="25" max="29" width="31" style="72" hidden="1" customWidth="1"/>
    <col min="30" max="34" width="9.140625" style="72" customWidth="1"/>
    <col min="35" max="216" width="9.140625" style="72"/>
    <col min="217" max="220" width="0" style="6" hidden="1" customWidth="1"/>
    <col min="221" max="221" width="6.5703125" style="72" customWidth="1"/>
    <col min="222" max="222" width="5.42578125" style="72" customWidth="1"/>
    <col min="223" max="223" width="12.5703125" style="72" customWidth="1"/>
    <col min="224" max="224" width="61.85546875" style="72" customWidth="1"/>
    <col min="225" max="225" width="32.5703125" style="72" customWidth="1"/>
    <col min="226" max="226" width="23.5703125" style="72" customWidth="1"/>
    <col min="227" max="227" width="35.28515625" style="72" customWidth="1"/>
    <col min="228" max="228" width="8.5703125" style="72" customWidth="1"/>
    <col min="229" max="230" width="8.140625" style="72" customWidth="1"/>
    <col min="231" max="231" width="7.7109375" style="72" customWidth="1"/>
    <col min="232" max="274" width="0" style="6" hidden="1" customWidth="1"/>
    <col min="275" max="275" width="14.85546875" style="72" bestFit="1" customWidth="1"/>
    <col min="276" max="276" width="12.5703125" style="72" bestFit="1" customWidth="1"/>
    <col min="277" max="472" width="9.140625" style="72"/>
    <col min="473" max="476" width="0" style="6" hidden="1" customWidth="1"/>
    <col min="477" max="477" width="6.5703125" style="72" customWidth="1"/>
    <col min="478" max="478" width="5.42578125" style="72" customWidth="1"/>
    <col min="479" max="479" width="12.5703125" style="72" customWidth="1"/>
    <col min="480" max="480" width="61.85546875" style="72" customWidth="1"/>
    <col min="481" max="481" width="32.5703125" style="72" customWidth="1"/>
    <col min="482" max="482" width="23.5703125" style="72" customWidth="1"/>
    <col min="483" max="483" width="35.28515625" style="72" customWidth="1"/>
    <col min="484" max="484" width="8.5703125" style="72" customWidth="1"/>
    <col min="485" max="486" width="8.140625" style="72" customWidth="1"/>
    <col min="487" max="487" width="7.7109375" style="72" customWidth="1"/>
    <col min="488" max="530" width="0" style="6" hidden="1" customWidth="1"/>
    <col min="531" max="531" width="14.85546875" style="72" bestFit="1" customWidth="1"/>
    <col min="532" max="532" width="12.5703125" style="72" bestFit="1" customWidth="1"/>
    <col min="533" max="728" width="9.140625" style="72"/>
    <col min="729" max="732" width="0" style="6" hidden="1" customWidth="1"/>
    <col min="733" max="733" width="6.5703125" style="72" customWidth="1"/>
    <col min="734" max="734" width="5.42578125" style="72" customWidth="1"/>
    <col min="735" max="735" width="12.5703125" style="72" customWidth="1"/>
    <col min="736" max="736" width="61.85546875" style="72" customWidth="1"/>
    <col min="737" max="737" width="32.5703125" style="72" customWidth="1"/>
    <col min="738" max="738" width="23.5703125" style="72" customWidth="1"/>
    <col min="739" max="739" width="35.28515625" style="72" customWidth="1"/>
    <col min="740" max="740" width="8.5703125" style="72" customWidth="1"/>
    <col min="741" max="742" width="8.140625" style="72" customWidth="1"/>
    <col min="743" max="743" width="7.7109375" style="72" customWidth="1"/>
    <col min="744" max="786" width="0" style="6" hidden="1" customWidth="1"/>
    <col min="787" max="787" width="14.85546875" style="72" bestFit="1" customWidth="1"/>
    <col min="788" max="788" width="12.5703125" style="72" bestFit="1" customWidth="1"/>
    <col min="789" max="984" width="9.140625" style="72"/>
    <col min="985" max="988" width="0" style="6" hidden="1" customWidth="1"/>
    <col min="989" max="989" width="6.5703125" style="72" customWidth="1"/>
    <col min="990" max="990" width="5.42578125" style="72" customWidth="1"/>
    <col min="991" max="991" width="12.5703125" style="72" customWidth="1"/>
    <col min="992" max="992" width="61.85546875" style="72" customWidth="1"/>
    <col min="993" max="993" width="32.5703125" style="72" customWidth="1"/>
    <col min="994" max="994" width="23.5703125" style="72" customWidth="1"/>
    <col min="995" max="995" width="35.28515625" style="72" customWidth="1"/>
    <col min="996" max="996" width="8.5703125" style="72" customWidth="1"/>
    <col min="997" max="998" width="8.140625" style="72" customWidth="1"/>
    <col min="999" max="999" width="7.7109375" style="72" customWidth="1"/>
    <col min="1000" max="1042" width="0" style="6" hidden="1" customWidth="1"/>
    <col min="1043" max="1043" width="14.85546875" style="72" bestFit="1" customWidth="1"/>
    <col min="1044" max="1044" width="12.5703125" style="72" bestFit="1" customWidth="1"/>
    <col min="1045" max="1240" width="9.140625" style="72"/>
    <col min="1241" max="1244" width="0" style="6" hidden="1" customWidth="1"/>
    <col min="1245" max="1245" width="6.5703125" style="72" customWidth="1"/>
    <col min="1246" max="1246" width="5.42578125" style="72" customWidth="1"/>
    <col min="1247" max="1247" width="12.5703125" style="72" customWidth="1"/>
    <col min="1248" max="1248" width="61.85546875" style="72" customWidth="1"/>
    <col min="1249" max="1249" width="32.5703125" style="72" customWidth="1"/>
    <col min="1250" max="1250" width="23.5703125" style="72" customWidth="1"/>
    <col min="1251" max="1251" width="35.28515625" style="72" customWidth="1"/>
    <col min="1252" max="1252" width="8.5703125" style="72" customWidth="1"/>
    <col min="1253" max="1254" width="8.140625" style="72" customWidth="1"/>
    <col min="1255" max="1255" width="7.7109375" style="72" customWidth="1"/>
    <col min="1256" max="1298" width="0" style="6" hidden="1" customWidth="1"/>
    <col min="1299" max="1299" width="14.85546875" style="72" bestFit="1" customWidth="1"/>
    <col min="1300" max="1300" width="12.5703125" style="72" bestFit="1" customWidth="1"/>
    <col min="1301" max="1496" width="9.140625" style="72"/>
    <col min="1497" max="1500" width="0" style="6" hidden="1" customWidth="1"/>
    <col min="1501" max="1501" width="6.5703125" style="72" customWidth="1"/>
    <col min="1502" max="1502" width="5.42578125" style="72" customWidth="1"/>
    <col min="1503" max="1503" width="12.5703125" style="72" customWidth="1"/>
    <col min="1504" max="1504" width="61.85546875" style="72" customWidth="1"/>
    <col min="1505" max="1505" width="32.5703125" style="72" customWidth="1"/>
    <col min="1506" max="1506" width="23.5703125" style="72" customWidth="1"/>
    <col min="1507" max="1507" width="35.28515625" style="72" customWidth="1"/>
    <col min="1508" max="1508" width="8.5703125" style="72" customWidth="1"/>
    <col min="1509" max="1510" width="8.140625" style="72" customWidth="1"/>
    <col min="1511" max="1511" width="7.7109375" style="72" customWidth="1"/>
    <col min="1512" max="1554" width="0" style="6" hidden="1" customWidth="1"/>
    <col min="1555" max="1555" width="14.85546875" style="72" bestFit="1" customWidth="1"/>
    <col min="1556" max="1556" width="12.5703125" style="72" bestFit="1" customWidth="1"/>
    <col min="1557" max="1752" width="9.140625" style="72"/>
    <col min="1753" max="1756" width="0" style="6" hidden="1" customWidth="1"/>
    <col min="1757" max="1757" width="6.5703125" style="72" customWidth="1"/>
    <col min="1758" max="1758" width="5.42578125" style="72" customWidth="1"/>
    <col min="1759" max="1759" width="12.5703125" style="72" customWidth="1"/>
    <col min="1760" max="1760" width="61.85546875" style="72" customWidth="1"/>
    <col min="1761" max="1761" width="32.5703125" style="72" customWidth="1"/>
    <col min="1762" max="1762" width="23.5703125" style="72" customWidth="1"/>
    <col min="1763" max="1763" width="35.28515625" style="72" customWidth="1"/>
    <col min="1764" max="1764" width="8.5703125" style="72" customWidth="1"/>
    <col min="1765" max="1766" width="8.140625" style="72" customWidth="1"/>
    <col min="1767" max="1767" width="7.7109375" style="72" customWidth="1"/>
    <col min="1768" max="1810" width="0" style="6" hidden="1" customWidth="1"/>
    <col min="1811" max="1811" width="14.85546875" style="72" bestFit="1" customWidth="1"/>
    <col min="1812" max="1812" width="12.5703125" style="72" bestFit="1" customWidth="1"/>
    <col min="1813" max="2008" width="9.140625" style="72"/>
    <col min="2009" max="2012" width="0" style="6" hidden="1" customWidth="1"/>
    <col min="2013" max="2013" width="6.5703125" style="72" customWidth="1"/>
    <col min="2014" max="2014" width="5.42578125" style="72" customWidth="1"/>
    <col min="2015" max="2015" width="12.5703125" style="72" customWidth="1"/>
    <col min="2016" max="2016" width="61.85546875" style="72" customWidth="1"/>
    <col min="2017" max="2017" width="32.5703125" style="72" customWidth="1"/>
    <col min="2018" max="2018" width="23.5703125" style="72" customWidth="1"/>
    <col min="2019" max="2019" width="35.28515625" style="72" customWidth="1"/>
    <col min="2020" max="2020" width="8.5703125" style="72" customWidth="1"/>
    <col min="2021" max="2022" width="8.140625" style="72" customWidth="1"/>
    <col min="2023" max="2023" width="7.7109375" style="72" customWidth="1"/>
    <col min="2024" max="2066" width="0" style="6" hidden="1" customWidth="1"/>
    <col min="2067" max="2067" width="14.85546875" style="72" bestFit="1" customWidth="1"/>
    <col min="2068" max="2068" width="12.5703125" style="72" bestFit="1" customWidth="1"/>
    <col min="2069" max="2264" width="9.140625" style="72"/>
    <col min="2265" max="2268" width="0" style="6" hidden="1" customWidth="1"/>
    <col min="2269" max="2269" width="6.5703125" style="72" customWidth="1"/>
    <col min="2270" max="2270" width="5.42578125" style="72" customWidth="1"/>
    <col min="2271" max="2271" width="12.5703125" style="72" customWidth="1"/>
    <col min="2272" max="2272" width="61.85546875" style="72" customWidth="1"/>
    <col min="2273" max="2273" width="32.5703125" style="72" customWidth="1"/>
    <col min="2274" max="2274" width="23.5703125" style="72" customWidth="1"/>
    <col min="2275" max="2275" width="35.28515625" style="72" customWidth="1"/>
    <col min="2276" max="2276" width="8.5703125" style="72" customWidth="1"/>
    <col min="2277" max="2278" width="8.140625" style="72" customWidth="1"/>
    <col min="2279" max="2279" width="7.7109375" style="72" customWidth="1"/>
    <col min="2280" max="2322" width="0" style="6" hidden="1" customWidth="1"/>
    <col min="2323" max="2323" width="14.85546875" style="72" bestFit="1" customWidth="1"/>
    <col min="2324" max="2324" width="12.5703125" style="72" bestFit="1" customWidth="1"/>
    <col min="2325" max="2520" width="9.140625" style="72"/>
    <col min="2521" max="2524" width="0" style="6" hidden="1" customWidth="1"/>
    <col min="2525" max="2525" width="6.5703125" style="72" customWidth="1"/>
    <col min="2526" max="2526" width="5.42578125" style="72" customWidth="1"/>
    <col min="2527" max="2527" width="12.5703125" style="72" customWidth="1"/>
    <col min="2528" max="2528" width="61.85546875" style="72" customWidth="1"/>
    <col min="2529" max="2529" width="32.5703125" style="72" customWidth="1"/>
    <col min="2530" max="2530" width="23.5703125" style="72" customWidth="1"/>
    <col min="2531" max="2531" width="35.28515625" style="72" customWidth="1"/>
    <col min="2532" max="2532" width="8.5703125" style="72" customWidth="1"/>
    <col min="2533" max="2534" width="8.140625" style="72" customWidth="1"/>
    <col min="2535" max="2535" width="7.7109375" style="72" customWidth="1"/>
    <col min="2536" max="2578" width="0" style="6" hidden="1" customWidth="1"/>
    <col min="2579" max="2579" width="14.85546875" style="72" bestFit="1" customWidth="1"/>
    <col min="2580" max="2580" width="12.5703125" style="72" bestFit="1" customWidth="1"/>
    <col min="2581" max="2776" width="9.140625" style="72"/>
    <col min="2777" max="2780" width="0" style="6" hidden="1" customWidth="1"/>
    <col min="2781" max="2781" width="6.5703125" style="72" customWidth="1"/>
    <col min="2782" max="2782" width="5.42578125" style="72" customWidth="1"/>
    <col min="2783" max="2783" width="12.5703125" style="72" customWidth="1"/>
    <col min="2784" max="2784" width="61.85546875" style="72" customWidth="1"/>
    <col min="2785" max="2785" width="32.5703125" style="72" customWidth="1"/>
    <col min="2786" max="2786" width="23.5703125" style="72" customWidth="1"/>
    <col min="2787" max="2787" width="35.28515625" style="72" customWidth="1"/>
    <col min="2788" max="2788" width="8.5703125" style="72" customWidth="1"/>
    <col min="2789" max="2790" width="8.140625" style="72" customWidth="1"/>
    <col min="2791" max="2791" width="7.7109375" style="72" customWidth="1"/>
    <col min="2792" max="2834" width="0" style="6" hidden="1" customWidth="1"/>
    <col min="2835" max="2835" width="14.85546875" style="72" bestFit="1" customWidth="1"/>
    <col min="2836" max="2836" width="12.5703125" style="72" bestFit="1" customWidth="1"/>
    <col min="2837" max="3032" width="9.140625" style="72"/>
    <col min="3033" max="3036" width="0" style="6" hidden="1" customWidth="1"/>
    <col min="3037" max="3037" width="6.5703125" style="72" customWidth="1"/>
    <col min="3038" max="3038" width="5.42578125" style="72" customWidth="1"/>
    <col min="3039" max="3039" width="12.5703125" style="72" customWidth="1"/>
    <col min="3040" max="3040" width="61.85546875" style="72" customWidth="1"/>
    <col min="3041" max="3041" width="32.5703125" style="72" customWidth="1"/>
    <col min="3042" max="3042" width="23.5703125" style="72" customWidth="1"/>
    <col min="3043" max="3043" width="35.28515625" style="72" customWidth="1"/>
    <col min="3044" max="3044" width="8.5703125" style="72" customWidth="1"/>
    <col min="3045" max="3046" width="8.140625" style="72" customWidth="1"/>
    <col min="3047" max="3047" width="7.7109375" style="72" customWidth="1"/>
    <col min="3048" max="3090" width="0" style="6" hidden="1" customWidth="1"/>
    <col min="3091" max="3091" width="14.85546875" style="72" bestFit="1" customWidth="1"/>
    <col min="3092" max="3092" width="12.5703125" style="72" bestFit="1" customWidth="1"/>
    <col min="3093" max="3288" width="9.140625" style="72"/>
    <col min="3289" max="3292" width="0" style="6" hidden="1" customWidth="1"/>
    <col min="3293" max="3293" width="6.5703125" style="72" customWidth="1"/>
    <col min="3294" max="3294" width="5.42578125" style="72" customWidth="1"/>
    <col min="3295" max="3295" width="12.5703125" style="72" customWidth="1"/>
    <col min="3296" max="3296" width="61.85546875" style="72" customWidth="1"/>
    <col min="3297" max="3297" width="32.5703125" style="72" customWidth="1"/>
    <col min="3298" max="3298" width="23.5703125" style="72" customWidth="1"/>
    <col min="3299" max="3299" width="35.28515625" style="72" customWidth="1"/>
    <col min="3300" max="3300" width="8.5703125" style="72" customWidth="1"/>
    <col min="3301" max="3302" width="8.140625" style="72" customWidth="1"/>
    <col min="3303" max="3303" width="7.7109375" style="72" customWidth="1"/>
    <col min="3304" max="3346" width="0" style="6" hidden="1" customWidth="1"/>
    <col min="3347" max="3347" width="14.85546875" style="72" bestFit="1" customWidth="1"/>
    <col min="3348" max="3348" width="12.5703125" style="72" bestFit="1" customWidth="1"/>
    <col min="3349" max="3544" width="9.140625" style="72"/>
    <col min="3545" max="3548" width="0" style="6" hidden="1" customWidth="1"/>
    <col min="3549" max="3549" width="6.5703125" style="72" customWidth="1"/>
    <col min="3550" max="3550" width="5.42578125" style="72" customWidth="1"/>
    <col min="3551" max="3551" width="12.5703125" style="72" customWidth="1"/>
    <col min="3552" max="3552" width="61.85546875" style="72" customWidth="1"/>
    <col min="3553" max="3553" width="32.5703125" style="72" customWidth="1"/>
    <col min="3554" max="3554" width="23.5703125" style="72" customWidth="1"/>
    <col min="3555" max="3555" width="35.28515625" style="72" customWidth="1"/>
    <col min="3556" max="3556" width="8.5703125" style="72" customWidth="1"/>
    <col min="3557" max="3558" width="8.140625" style="72" customWidth="1"/>
    <col min="3559" max="3559" width="7.7109375" style="72" customWidth="1"/>
    <col min="3560" max="3602" width="0" style="6" hidden="1" customWidth="1"/>
    <col min="3603" max="3603" width="14.85546875" style="72" bestFit="1" customWidth="1"/>
    <col min="3604" max="3604" width="12.5703125" style="72" bestFit="1" customWidth="1"/>
    <col min="3605" max="3800" width="9.140625" style="72"/>
    <col min="3801" max="3804" width="0" style="6" hidden="1" customWidth="1"/>
    <col min="3805" max="3805" width="6.5703125" style="72" customWidth="1"/>
    <col min="3806" max="3806" width="5.42578125" style="72" customWidth="1"/>
    <col min="3807" max="3807" width="12.5703125" style="72" customWidth="1"/>
    <col min="3808" max="3808" width="61.85546875" style="72" customWidth="1"/>
    <col min="3809" max="3809" width="32.5703125" style="72" customWidth="1"/>
    <col min="3810" max="3810" width="23.5703125" style="72" customWidth="1"/>
    <col min="3811" max="3811" width="35.28515625" style="72" customWidth="1"/>
    <col min="3812" max="3812" width="8.5703125" style="72" customWidth="1"/>
    <col min="3813" max="3814" width="8.140625" style="72" customWidth="1"/>
    <col min="3815" max="3815" width="7.7109375" style="72" customWidth="1"/>
    <col min="3816" max="3858" width="0" style="6" hidden="1" customWidth="1"/>
    <col min="3859" max="3859" width="14.85546875" style="72" bestFit="1" customWidth="1"/>
    <col min="3860" max="3860" width="12.5703125" style="72" bestFit="1" customWidth="1"/>
    <col min="3861" max="4056" width="9.140625" style="72"/>
    <col min="4057" max="4060" width="0" style="6" hidden="1" customWidth="1"/>
    <col min="4061" max="4061" width="6.5703125" style="72" customWidth="1"/>
    <col min="4062" max="4062" width="5.42578125" style="72" customWidth="1"/>
    <col min="4063" max="4063" width="12.5703125" style="72" customWidth="1"/>
    <col min="4064" max="4064" width="61.85546875" style="72" customWidth="1"/>
    <col min="4065" max="4065" width="32.5703125" style="72" customWidth="1"/>
    <col min="4066" max="4066" width="23.5703125" style="72" customWidth="1"/>
    <col min="4067" max="4067" width="35.28515625" style="72" customWidth="1"/>
    <col min="4068" max="4068" width="8.5703125" style="72" customWidth="1"/>
    <col min="4069" max="4070" width="8.140625" style="72" customWidth="1"/>
    <col min="4071" max="4071" width="7.7109375" style="72" customWidth="1"/>
    <col min="4072" max="4114" width="0" style="6" hidden="1" customWidth="1"/>
    <col min="4115" max="4115" width="14.85546875" style="72" bestFit="1" customWidth="1"/>
    <col min="4116" max="4116" width="12.5703125" style="72" bestFit="1" customWidth="1"/>
    <col min="4117" max="4312" width="9.140625" style="72"/>
    <col min="4313" max="4316" width="0" style="6" hidden="1" customWidth="1"/>
    <col min="4317" max="4317" width="6.5703125" style="72" customWidth="1"/>
    <col min="4318" max="4318" width="5.42578125" style="72" customWidth="1"/>
    <col min="4319" max="4319" width="12.5703125" style="72" customWidth="1"/>
    <col min="4320" max="4320" width="61.85546875" style="72" customWidth="1"/>
    <col min="4321" max="4321" width="32.5703125" style="72" customWidth="1"/>
    <col min="4322" max="4322" width="23.5703125" style="72" customWidth="1"/>
    <col min="4323" max="4323" width="35.28515625" style="72" customWidth="1"/>
    <col min="4324" max="4324" width="8.5703125" style="72" customWidth="1"/>
    <col min="4325" max="4326" width="8.140625" style="72" customWidth="1"/>
    <col min="4327" max="4327" width="7.7109375" style="72" customWidth="1"/>
    <col min="4328" max="4370" width="0" style="6" hidden="1" customWidth="1"/>
    <col min="4371" max="4371" width="14.85546875" style="72" bestFit="1" customWidth="1"/>
    <col min="4372" max="4372" width="12.5703125" style="72" bestFit="1" customWidth="1"/>
    <col min="4373" max="4568" width="9.140625" style="72"/>
    <col min="4569" max="4572" width="0" style="6" hidden="1" customWidth="1"/>
    <col min="4573" max="4573" width="6.5703125" style="72" customWidth="1"/>
    <col min="4574" max="4574" width="5.42578125" style="72" customWidth="1"/>
    <col min="4575" max="4575" width="12.5703125" style="72" customWidth="1"/>
    <col min="4576" max="4576" width="61.85546875" style="72" customWidth="1"/>
    <col min="4577" max="4577" width="32.5703125" style="72" customWidth="1"/>
    <col min="4578" max="4578" width="23.5703125" style="72" customWidth="1"/>
    <col min="4579" max="4579" width="35.28515625" style="72" customWidth="1"/>
    <col min="4580" max="4580" width="8.5703125" style="72" customWidth="1"/>
    <col min="4581" max="4582" width="8.140625" style="72" customWidth="1"/>
    <col min="4583" max="4583" width="7.7109375" style="72" customWidth="1"/>
    <col min="4584" max="4626" width="0" style="6" hidden="1" customWidth="1"/>
    <col min="4627" max="4627" width="14.85546875" style="72" bestFit="1" customWidth="1"/>
    <col min="4628" max="4628" width="12.5703125" style="72" bestFit="1" customWidth="1"/>
    <col min="4629" max="4824" width="9.140625" style="72"/>
    <col min="4825" max="4828" width="0" style="6" hidden="1" customWidth="1"/>
    <col min="4829" max="4829" width="6.5703125" style="72" customWidth="1"/>
    <col min="4830" max="4830" width="5.42578125" style="72" customWidth="1"/>
    <col min="4831" max="4831" width="12.5703125" style="72" customWidth="1"/>
    <col min="4832" max="4832" width="61.85546875" style="72" customWidth="1"/>
    <col min="4833" max="4833" width="32.5703125" style="72" customWidth="1"/>
    <col min="4834" max="4834" width="23.5703125" style="72" customWidth="1"/>
    <col min="4835" max="4835" width="35.28515625" style="72" customWidth="1"/>
    <col min="4836" max="4836" width="8.5703125" style="72" customWidth="1"/>
    <col min="4837" max="4838" width="8.140625" style="72" customWidth="1"/>
    <col min="4839" max="4839" width="7.7109375" style="72" customWidth="1"/>
    <col min="4840" max="4882" width="0" style="6" hidden="1" customWidth="1"/>
    <col min="4883" max="4883" width="14.85546875" style="72" bestFit="1" customWidth="1"/>
    <col min="4884" max="4884" width="12.5703125" style="72" bestFit="1" customWidth="1"/>
    <col min="4885" max="5080" width="9.140625" style="72"/>
    <col min="5081" max="5084" width="0" style="6" hidden="1" customWidth="1"/>
    <col min="5085" max="5085" width="6.5703125" style="72" customWidth="1"/>
    <col min="5086" max="5086" width="5.42578125" style="72" customWidth="1"/>
    <col min="5087" max="5087" width="12.5703125" style="72" customWidth="1"/>
    <col min="5088" max="5088" width="61.85546875" style="72" customWidth="1"/>
    <col min="5089" max="5089" width="32.5703125" style="72" customWidth="1"/>
    <col min="5090" max="5090" width="23.5703125" style="72" customWidth="1"/>
    <col min="5091" max="5091" width="35.28515625" style="72" customWidth="1"/>
    <col min="5092" max="5092" width="8.5703125" style="72" customWidth="1"/>
    <col min="5093" max="5094" width="8.140625" style="72" customWidth="1"/>
    <col min="5095" max="5095" width="7.7109375" style="72" customWidth="1"/>
    <col min="5096" max="5138" width="0" style="6" hidden="1" customWidth="1"/>
    <col min="5139" max="5139" width="14.85546875" style="72" bestFit="1" customWidth="1"/>
    <col min="5140" max="5140" width="12.5703125" style="72" bestFit="1" customWidth="1"/>
    <col min="5141" max="5336" width="9.140625" style="72"/>
    <col min="5337" max="5340" width="0" style="6" hidden="1" customWidth="1"/>
    <col min="5341" max="5341" width="6.5703125" style="72" customWidth="1"/>
    <col min="5342" max="5342" width="5.42578125" style="72" customWidth="1"/>
    <col min="5343" max="5343" width="12.5703125" style="72" customWidth="1"/>
    <col min="5344" max="5344" width="61.85546875" style="72" customWidth="1"/>
    <col min="5345" max="5345" width="32.5703125" style="72" customWidth="1"/>
    <col min="5346" max="5346" width="23.5703125" style="72" customWidth="1"/>
    <col min="5347" max="5347" width="35.28515625" style="72" customWidth="1"/>
    <col min="5348" max="5348" width="8.5703125" style="72" customWidth="1"/>
    <col min="5349" max="5350" width="8.140625" style="72" customWidth="1"/>
    <col min="5351" max="5351" width="7.7109375" style="72" customWidth="1"/>
    <col min="5352" max="5394" width="0" style="6" hidden="1" customWidth="1"/>
    <col min="5395" max="5395" width="14.85546875" style="72" bestFit="1" customWidth="1"/>
    <col min="5396" max="5396" width="12.5703125" style="72" bestFit="1" customWidth="1"/>
    <col min="5397" max="5592" width="9.140625" style="72"/>
    <col min="5593" max="5596" width="0" style="6" hidden="1" customWidth="1"/>
    <col min="5597" max="5597" width="6.5703125" style="72" customWidth="1"/>
    <col min="5598" max="5598" width="5.42578125" style="72" customWidth="1"/>
    <col min="5599" max="5599" width="12.5703125" style="72" customWidth="1"/>
    <col min="5600" max="5600" width="61.85546875" style="72" customWidth="1"/>
    <col min="5601" max="5601" width="32.5703125" style="72" customWidth="1"/>
    <col min="5602" max="5602" width="23.5703125" style="72" customWidth="1"/>
    <col min="5603" max="5603" width="35.28515625" style="72" customWidth="1"/>
    <col min="5604" max="5604" width="8.5703125" style="72" customWidth="1"/>
    <col min="5605" max="5606" width="8.140625" style="72" customWidth="1"/>
    <col min="5607" max="5607" width="7.7109375" style="72" customWidth="1"/>
    <col min="5608" max="5650" width="0" style="6" hidden="1" customWidth="1"/>
    <col min="5651" max="5651" width="14.85546875" style="72" bestFit="1" customWidth="1"/>
    <col min="5652" max="5652" width="12.5703125" style="72" bestFit="1" customWidth="1"/>
    <col min="5653" max="5848" width="9.140625" style="72"/>
    <col min="5849" max="5852" width="0" style="6" hidden="1" customWidth="1"/>
    <col min="5853" max="5853" width="6.5703125" style="72" customWidth="1"/>
    <col min="5854" max="5854" width="5.42578125" style="72" customWidth="1"/>
    <col min="5855" max="5855" width="12.5703125" style="72" customWidth="1"/>
    <col min="5856" max="5856" width="61.85546875" style="72" customWidth="1"/>
    <col min="5857" max="5857" width="32.5703125" style="72" customWidth="1"/>
    <col min="5858" max="5858" width="23.5703125" style="72" customWidth="1"/>
    <col min="5859" max="5859" width="35.28515625" style="72" customWidth="1"/>
    <col min="5860" max="5860" width="8.5703125" style="72" customWidth="1"/>
    <col min="5861" max="5862" width="8.140625" style="72" customWidth="1"/>
    <col min="5863" max="5863" width="7.7109375" style="72" customWidth="1"/>
    <col min="5864" max="5906" width="0" style="6" hidden="1" customWidth="1"/>
    <col min="5907" max="5907" width="14.85546875" style="72" bestFit="1" customWidth="1"/>
    <col min="5908" max="5908" width="12.5703125" style="72" bestFit="1" customWidth="1"/>
    <col min="5909" max="6104" width="9.140625" style="72"/>
    <col min="6105" max="6108" width="0" style="6" hidden="1" customWidth="1"/>
    <col min="6109" max="6109" width="6.5703125" style="72" customWidth="1"/>
    <col min="6110" max="6110" width="5.42578125" style="72" customWidth="1"/>
    <col min="6111" max="6111" width="12.5703125" style="72" customWidth="1"/>
    <col min="6112" max="6112" width="61.85546875" style="72" customWidth="1"/>
    <col min="6113" max="6113" width="32.5703125" style="72" customWidth="1"/>
    <col min="6114" max="6114" width="23.5703125" style="72" customWidth="1"/>
    <col min="6115" max="6115" width="35.28515625" style="72" customWidth="1"/>
    <col min="6116" max="6116" width="8.5703125" style="72" customWidth="1"/>
    <col min="6117" max="6118" width="8.140625" style="72" customWidth="1"/>
    <col min="6119" max="6119" width="7.7109375" style="72" customWidth="1"/>
    <col min="6120" max="6162" width="0" style="6" hidden="1" customWidth="1"/>
    <col min="6163" max="6163" width="14.85546875" style="72" bestFit="1" customWidth="1"/>
    <col min="6164" max="6164" width="12.5703125" style="72" bestFit="1" customWidth="1"/>
    <col min="6165" max="6360" width="9.140625" style="72"/>
    <col min="6361" max="6364" width="0" style="6" hidden="1" customWidth="1"/>
    <col min="6365" max="6365" width="6.5703125" style="72" customWidth="1"/>
    <col min="6366" max="6366" width="5.42578125" style="72" customWidth="1"/>
    <col min="6367" max="6367" width="12.5703125" style="72" customWidth="1"/>
    <col min="6368" max="6368" width="61.85546875" style="72" customWidth="1"/>
    <col min="6369" max="6369" width="32.5703125" style="72" customWidth="1"/>
    <col min="6370" max="6370" width="23.5703125" style="72" customWidth="1"/>
    <col min="6371" max="6371" width="35.28515625" style="72" customWidth="1"/>
    <col min="6372" max="6372" width="8.5703125" style="72" customWidth="1"/>
    <col min="6373" max="6374" width="8.140625" style="72" customWidth="1"/>
    <col min="6375" max="6375" width="7.7109375" style="72" customWidth="1"/>
    <col min="6376" max="6418" width="0" style="6" hidden="1" customWidth="1"/>
    <col min="6419" max="6419" width="14.85546875" style="72" bestFit="1" customWidth="1"/>
    <col min="6420" max="6420" width="12.5703125" style="72" bestFit="1" customWidth="1"/>
    <col min="6421" max="6616" width="9.140625" style="72"/>
    <col min="6617" max="6620" width="0" style="6" hidden="1" customWidth="1"/>
    <col min="6621" max="6621" width="6.5703125" style="72" customWidth="1"/>
    <col min="6622" max="6622" width="5.42578125" style="72" customWidth="1"/>
    <col min="6623" max="6623" width="12.5703125" style="72" customWidth="1"/>
    <col min="6624" max="6624" width="61.85546875" style="72" customWidth="1"/>
    <col min="6625" max="6625" width="32.5703125" style="72" customWidth="1"/>
    <col min="6626" max="6626" width="23.5703125" style="72" customWidth="1"/>
    <col min="6627" max="6627" width="35.28515625" style="72" customWidth="1"/>
    <col min="6628" max="6628" width="8.5703125" style="72" customWidth="1"/>
    <col min="6629" max="6630" width="8.140625" style="72" customWidth="1"/>
    <col min="6631" max="6631" width="7.7109375" style="72" customWidth="1"/>
    <col min="6632" max="6674" width="0" style="6" hidden="1" customWidth="1"/>
    <col min="6675" max="6675" width="14.85546875" style="72" bestFit="1" customWidth="1"/>
    <col min="6676" max="6676" width="12.5703125" style="72" bestFit="1" customWidth="1"/>
    <col min="6677" max="6872" width="9.140625" style="72"/>
    <col min="6873" max="6876" width="0" style="6" hidden="1" customWidth="1"/>
    <col min="6877" max="6877" width="6.5703125" style="72" customWidth="1"/>
    <col min="6878" max="6878" width="5.42578125" style="72" customWidth="1"/>
    <col min="6879" max="6879" width="12.5703125" style="72" customWidth="1"/>
    <col min="6880" max="6880" width="61.85546875" style="72" customWidth="1"/>
    <col min="6881" max="6881" width="32.5703125" style="72" customWidth="1"/>
    <col min="6882" max="6882" width="23.5703125" style="72" customWidth="1"/>
    <col min="6883" max="6883" width="35.28515625" style="72" customWidth="1"/>
    <col min="6884" max="6884" width="8.5703125" style="72" customWidth="1"/>
    <col min="6885" max="6886" width="8.140625" style="72" customWidth="1"/>
    <col min="6887" max="6887" width="7.7109375" style="72" customWidth="1"/>
    <col min="6888" max="6930" width="0" style="6" hidden="1" customWidth="1"/>
    <col min="6931" max="6931" width="14.85546875" style="72" bestFit="1" customWidth="1"/>
    <col min="6932" max="6932" width="12.5703125" style="72" bestFit="1" customWidth="1"/>
    <col min="6933" max="7128" width="9.140625" style="72"/>
    <col min="7129" max="7132" width="0" style="6" hidden="1" customWidth="1"/>
    <col min="7133" max="7133" width="6.5703125" style="72" customWidth="1"/>
    <col min="7134" max="7134" width="5.42578125" style="72" customWidth="1"/>
    <col min="7135" max="7135" width="12.5703125" style="72" customWidth="1"/>
    <col min="7136" max="7136" width="61.85546875" style="72" customWidth="1"/>
    <col min="7137" max="7137" width="32.5703125" style="72" customWidth="1"/>
    <col min="7138" max="7138" width="23.5703125" style="72" customWidth="1"/>
    <col min="7139" max="7139" width="35.28515625" style="72" customWidth="1"/>
    <col min="7140" max="7140" width="8.5703125" style="72" customWidth="1"/>
    <col min="7141" max="7142" width="8.140625" style="72" customWidth="1"/>
    <col min="7143" max="7143" width="7.7109375" style="72" customWidth="1"/>
    <col min="7144" max="7186" width="0" style="6" hidden="1" customWidth="1"/>
    <col min="7187" max="7187" width="14.85546875" style="72" bestFit="1" customWidth="1"/>
    <col min="7188" max="7188" width="12.5703125" style="72" bestFit="1" customWidth="1"/>
    <col min="7189" max="7384" width="9.140625" style="72"/>
    <col min="7385" max="7388" width="0" style="6" hidden="1" customWidth="1"/>
    <col min="7389" max="7389" width="6.5703125" style="72" customWidth="1"/>
    <col min="7390" max="7390" width="5.42578125" style="72" customWidth="1"/>
    <col min="7391" max="7391" width="12.5703125" style="72" customWidth="1"/>
    <col min="7392" max="7392" width="61.85546875" style="72" customWidth="1"/>
    <col min="7393" max="7393" width="32.5703125" style="72" customWidth="1"/>
    <col min="7394" max="7394" width="23.5703125" style="72" customWidth="1"/>
    <col min="7395" max="7395" width="35.28515625" style="72" customWidth="1"/>
    <col min="7396" max="7396" width="8.5703125" style="72" customWidth="1"/>
    <col min="7397" max="7398" width="8.140625" style="72" customWidth="1"/>
    <col min="7399" max="7399" width="7.7109375" style="72" customWidth="1"/>
    <col min="7400" max="7442" width="0" style="6" hidden="1" customWidth="1"/>
    <col min="7443" max="7443" width="14.85546875" style="72" bestFit="1" customWidth="1"/>
    <col min="7444" max="7444" width="12.5703125" style="72" bestFit="1" customWidth="1"/>
    <col min="7445" max="7640" width="9.140625" style="72"/>
    <col min="7641" max="7644" width="0" style="6" hidden="1" customWidth="1"/>
    <col min="7645" max="7645" width="6.5703125" style="72" customWidth="1"/>
    <col min="7646" max="7646" width="5.42578125" style="72" customWidth="1"/>
    <col min="7647" max="7647" width="12.5703125" style="72" customWidth="1"/>
    <col min="7648" max="7648" width="61.85546875" style="72" customWidth="1"/>
    <col min="7649" max="7649" width="32.5703125" style="72" customWidth="1"/>
    <col min="7650" max="7650" width="23.5703125" style="72" customWidth="1"/>
    <col min="7651" max="7651" width="35.28515625" style="72" customWidth="1"/>
    <col min="7652" max="7652" width="8.5703125" style="72" customWidth="1"/>
    <col min="7653" max="7654" width="8.140625" style="72" customWidth="1"/>
    <col min="7655" max="7655" width="7.7109375" style="72" customWidth="1"/>
    <col min="7656" max="7698" width="0" style="6" hidden="1" customWidth="1"/>
    <col min="7699" max="7699" width="14.85546875" style="72" bestFit="1" customWidth="1"/>
    <col min="7700" max="7700" width="12.5703125" style="72" bestFit="1" customWidth="1"/>
    <col min="7701" max="7896" width="9.140625" style="72"/>
    <col min="7897" max="7900" width="0" style="6" hidden="1" customWidth="1"/>
    <col min="7901" max="7901" width="6.5703125" style="72" customWidth="1"/>
    <col min="7902" max="7902" width="5.42578125" style="72" customWidth="1"/>
    <col min="7903" max="7903" width="12.5703125" style="72" customWidth="1"/>
    <col min="7904" max="7904" width="61.85546875" style="72" customWidth="1"/>
    <col min="7905" max="7905" width="32.5703125" style="72" customWidth="1"/>
    <col min="7906" max="7906" width="23.5703125" style="72" customWidth="1"/>
    <col min="7907" max="7907" width="35.28515625" style="72" customWidth="1"/>
    <col min="7908" max="7908" width="8.5703125" style="72" customWidth="1"/>
    <col min="7909" max="7910" width="8.140625" style="72" customWidth="1"/>
    <col min="7911" max="7911" width="7.7109375" style="72" customWidth="1"/>
    <col min="7912" max="7954" width="0" style="6" hidden="1" customWidth="1"/>
    <col min="7955" max="7955" width="14.85546875" style="72" bestFit="1" customWidth="1"/>
    <col min="7956" max="7956" width="12.5703125" style="72" bestFit="1" customWidth="1"/>
    <col min="7957" max="8152" width="9.140625" style="72"/>
    <col min="8153" max="8156" width="0" style="6" hidden="1" customWidth="1"/>
    <col min="8157" max="8157" width="6.5703125" style="72" customWidth="1"/>
    <col min="8158" max="8158" width="5.42578125" style="72" customWidth="1"/>
    <col min="8159" max="8159" width="12.5703125" style="72" customWidth="1"/>
    <col min="8160" max="8160" width="61.85546875" style="72" customWidth="1"/>
    <col min="8161" max="8161" width="32.5703125" style="72" customWidth="1"/>
    <col min="8162" max="8162" width="23.5703125" style="72" customWidth="1"/>
    <col min="8163" max="8163" width="35.28515625" style="72" customWidth="1"/>
    <col min="8164" max="8164" width="8.5703125" style="72" customWidth="1"/>
    <col min="8165" max="8166" width="8.140625" style="72" customWidth="1"/>
    <col min="8167" max="8167" width="7.7109375" style="72" customWidth="1"/>
    <col min="8168" max="8210" width="0" style="6" hidden="1" customWidth="1"/>
    <col min="8211" max="8211" width="14.85546875" style="72" bestFit="1" customWidth="1"/>
    <col min="8212" max="8212" width="12.5703125" style="72" bestFit="1" customWidth="1"/>
    <col min="8213" max="8408" width="9.140625" style="72"/>
    <col min="8409" max="8412" width="0" style="6" hidden="1" customWidth="1"/>
    <col min="8413" max="8413" width="6.5703125" style="72" customWidth="1"/>
    <col min="8414" max="8414" width="5.42578125" style="72" customWidth="1"/>
    <col min="8415" max="8415" width="12.5703125" style="72" customWidth="1"/>
    <col min="8416" max="8416" width="61.85546875" style="72" customWidth="1"/>
    <col min="8417" max="8417" width="32.5703125" style="72" customWidth="1"/>
    <col min="8418" max="8418" width="23.5703125" style="72" customWidth="1"/>
    <col min="8419" max="8419" width="35.28515625" style="72" customWidth="1"/>
    <col min="8420" max="8420" width="8.5703125" style="72" customWidth="1"/>
    <col min="8421" max="8422" width="8.140625" style="72" customWidth="1"/>
    <col min="8423" max="8423" width="7.7109375" style="72" customWidth="1"/>
    <col min="8424" max="8466" width="0" style="6" hidden="1" customWidth="1"/>
    <col min="8467" max="8467" width="14.85546875" style="72" bestFit="1" customWidth="1"/>
    <col min="8468" max="8468" width="12.5703125" style="72" bestFit="1" customWidth="1"/>
    <col min="8469" max="8664" width="9.140625" style="72"/>
    <col min="8665" max="8668" width="0" style="6" hidden="1" customWidth="1"/>
    <col min="8669" max="8669" width="6.5703125" style="72" customWidth="1"/>
    <col min="8670" max="8670" width="5.42578125" style="72" customWidth="1"/>
    <col min="8671" max="8671" width="12.5703125" style="72" customWidth="1"/>
    <col min="8672" max="8672" width="61.85546875" style="72" customWidth="1"/>
    <col min="8673" max="8673" width="32.5703125" style="72" customWidth="1"/>
    <col min="8674" max="8674" width="23.5703125" style="72" customWidth="1"/>
    <col min="8675" max="8675" width="35.28515625" style="72" customWidth="1"/>
    <col min="8676" max="8676" width="8.5703125" style="72" customWidth="1"/>
    <col min="8677" max="8678" width="8.140625" style="72" customWidth="1"/>
    <col min="8679" max="8679" width="7.7109375" style="72" customWidth="1"/>
    <col min="8680" max="8722" width="0" style="6" hidden="1" customWidth="1"/>
    <col min="8723" max="8723" width="14.85546875" style="72" bestFit="1" customWidth="1"/>
    <col min="8724" max="8724" width="12.5703125" style="72" bestFit="1" customWidth="1"/>
    <col min="8725" max="8920" width="9.140625" style="72"/>
    <col min="8921" max="8924" width="0" style="6" hidden="1" customWidth="1"/>
    <col min="8925" max="8925" width="6.5703125" style="72" customWidth="1"/>
    <col min="8926" max="8926" width="5.42578125" style="72" customWidth="1"/>
    <col min="8927" max="8927" width="12.5703125" style="72" customWidth="1"/>
    <col min="8928" max="8928" width="61.85546875" style="72" customWidth="1"/>
    <col min="8929" max="8929" width="32.5703125" style="72" customWidth="1"/>
    <col min="8930" max="8930" width="23.5703125" style="72" customWidth="1"/>
    <col min="8931" max="8931" width="35.28515625" style="72" customWidth="1"/>
    <col min="8932" max="8932" width="8.5703125" style="72" customWidth="1"/>
    <col min="8933" max="8934" width="8.140625" style="72" customWidth="1"/>
    <col min="8935" max="8935" width="7.7109375" style="72" customWidth="1"/>
    <col min="8936" max="8978" width="0" style="6" hidden="1" customWidth="1"/>
    <col min="8979" max="8979" width="14.85546875" style="72" bestFit="1" customWidth="1"/>
    <col min="8980" max="8980" width="12.5703125" style="72" bestFit="1" customWidth="1"/>
    <col min="8981" max="9176" width="9.140625" style="72"/>
    <col min="9177" max="9180" width="0" style="6" hidden="1" customWidth="1"/>
    <col min="9181" max="9181" width="6.5703125" style="72" customWidth="1"/>
    <col min="9182" max="9182" width="5.42578125" style="72" customWidth="1"/>
    <col min="9183" max="9183" width="12.5703125" style="72" customWidth="1"/>
    <col min="9184" max="9184" width="61.85546875" style="72" customWidth="1"/>
    <col min="9185" max="9185" width="32.5703125" style="72" customWidth="1"/>
    <col min="9186" max="9186" width="23.5703125" style="72" customWidth="1"/>
    <col min="9187" max="9187" width="35.28515625" style="72" customWidth="1"/>
    <col min="9188" max="9188" width="8.5703125" style="72" customWidth="1"/>
    <col min="9189" max="9190" width="8.140625" style="72" customWidth="1"/>
    <col min="9191" max="9191" width="7.7109375" style="72" customWidth="1"/>
    <col min="9192" max="9234" width="0" style="6" hidden="1" customWidth="1"/>
    <col min="9235" max="9235" width="14.85546875" style="72" bestFit="1" customWidth="1"/>
    <col min="9236" max="9236" width="12.5703125" style="72" bestFit="1" customWidth="1"/>
    <col min="9237" max="9432" width="9.140625" style="72"/>
    <col min="9433" max="9436" width="0" style="6" hidden="1" customWidth="1"/>
    <col min="9437" max="9437" width="6.5703125" style="72" customWidth="1"/>
    <col min="9438" max="9438" width="5.42578125" style="72" customWidth="1"/>
    <col min="9439" max="9439" width="12.5703125" style="72" customWidth="1"/>
    <col min="9440" max="9440" width="61.85546875" style="72" customWidth="1"/>
    <col min="9441" max="9441" width="32.5703125" style="72" customWidth="1"/>
    <col min="9442" max="9442" width="23.5703125" style="72" customWidth="1"/>
    <col min="9443" max="9443" width="35.28515625" style="72" customWidth="1"/>
    <col min="9444" max="9444" width="8.5703125" style="72" customWidth="1"/>
    <col min="9445" max="9446" width="8.140625" style="72" customWidth="1"/>
    <col min="9447" max="9447" width="7.7109375" style="72" customWidth="1"/>
    <col min="9448" max="9490" width="0" style="6" hidden="1" customWidth="1"/>
    <col min="9491" max="9491" width="14.85546875" style="72" bestFit="1" customWidth="1"/>
    <col min="9492" max="9492" width="12.5703125" style="72" bestFit="1" customWidth="1"/>
    <col min="9493" max="9688" width="9.140625" style="72"/>
    <col min="9689" max="9692" width="0" style="6" hidden="1" customWidth="1"/>
    <col min="9693" max="9693" width="6.5703125" style="72" customWidth="1"/>
    <col min="9694" max="9694" width="5.42578125" style="72" customWidth="1"/>
    <col min="9695" max="9695" width="12.5703125" style="72" customWidth="1"/>
    <col min="9696" max="9696" width="61.85546875" style="72" customWidth="1"/>
    <col min="9697" max="9697" width="32.5703125" style="72" customWidth="1"/>
    <col min="9698" max="9698" width="23.5703125" style="72" customWidth="1"/>
    <col min="9699" max="9699" width="35.28515625" style="72" customWidth="1"/>
    <col min="9700" max="9700" width="8.5703125" style="72" customWidth="1"/>
    <col min="9701" max="9702" width="8.140625" style="72" customWidth="1"/>
    <col min="9703" max="9703" width="7.7109375" style="72" customWidth="1"/>
    <col min="9704" max="9746" width="0" style="6" hidden="1" customWidth="1"/>
    <col min="9747" max="9747" width="14.85546875" style="72" bestFit="1" customWidth="1"/>
    <col min="9748" max="9748" width="12.5703125" style="72" bestFit="1" customWidth="1"/>
    <col min="9749" max="9944" width="9.140625" style="72"/>
    <col min="9945" max="9948" width="0" style="6" hidden="1" customWidth="1"/>
    <col min="9949" max="9949" width="6.5703125" style="72" customWidth="1"/>
    <col min="9950" max="9950" width="5.42578125" style="72" customWidth="1"/>
    <col min="9951" max="9951" width="12.5703125" style="72" customWidth="1"/>
    <col min="9952" max="9952" width="61.85546875" style="72" customWidth="1"/>
    <col min="9953" max="9953" width="32.5703125" style="72" customWidth="1"/>
    <col min="9954" max="9954" width="23.5703125" style="72" customWidth="1"/>
    <col min="9955" max="9955" width="35.28515625" style="72" customWidth="1"/>
    <col min="9956" max="9956" width="8.5703125" style="72" customWidth="1"/>
    <col min="9957" max="9958" width="8.140625" style="72" customWidth="1"/>
    <col min="9959" max="9959" width="7.7109375" style="72" customWidth="1"/>
    <col min="9960" max="10002" width="0" style="6" hidden="1" customWidth="1"/>
    <col min="10003" max="10003" width="14.85546875" style="72" bestFit="1" customWidth="1"/>
    <col min="10004" max="10004" width="12.5703125" style="72" bestFit="1" customWidth="1"/>
    <col min="10005" max="10200" width="9.140625" style="72"/>
    <col min="10201" max="10204" width="0" style="6" hidden="1" customWidth="1"/>
    <col min="10205" max="10205" width="6.5703125" style="72" customWidth="1"/>
    <col min="10206" max="10206" width="5.42578125" style="72" customWidth="1"/>
    <col min="10207" max="10207" width="12.5703125" style="72" customWidth="1"/>
    <col min="10208" max="10208" width="61.85546875" style="72" customWidth="1"/>
    <col min="10209" max="10209" width="32.5703125" style="72" customWidth="1"/>
    <col min="10210" max="10210" width="23.5703125" style="72" customWidth="1"/>
    <col min="10211" max="10211" width="35.28515625" style="72" customWidth="1"/>
    <col min="10212" max="10212" width="8.5703125" style="72" customWidth="1"/>
    <col min="10213" max="10214" width="8.140625" style="72" customWidth="1"/>
    <col min="10215" max="10215" width="7.7109375" style="72" customWidth="1"/>
    <col min="10216" max="10258" width="0" style="6" hidden="1" customWidth="1"/>
    <col min="10259" max="10259" width="14.85546875" style="72" bestFit="1" customWidth="1"/>
    <col min="10260" max="10260" width="12.5703125" style="72" bestFit="1" customWidth="1"/>
    <col min="10261" max="10456" width="9.140625" style="72"/>
    <col min="10457" max="10460" width="0" style="6" hidden="1" customWidth="1"/>
    <col min="10461" max="10461" width="6.5703125" style="72" customWidth="1"/>
    <col min="10462" max="10462" width="5.42578125" style="72" customWidth="1"/>
    <col min="10463" max="10463" width="12.5703125" style="72" customWidth="1"/>
    <col min="10464" max="10464" width="61.85546875" style="72" customWidth="1"/>
    <col min="10465" max="10465" width="32.5703125" style="72" customWidth="1"/>
    <col min="10466" max="10466" width="23.5703125" style="72" customWidth="1"/>
    <col min="10467" max="10467" width="35.28515625" style="72" customWidth="1"/>
    <col min="10468" max="10468" width="8.5703125" style="72" customWidth="1"/>
    <col min="10469" max="10470" width="8.140625" style="72" customWidth="1"/>
    <col min="10471" max="10471" width="7.7109375" style="72" customWidth="1"/>
    <col min="10472" max="10514" width="0" style="6" hidden="1" customWidth="1"/>
    <col min="10515" max="10515" width="14.85546875" style="72" bestFit="1" customWidth="1"/>
    <col min="10516" max="10516" width="12.5703125" style="72" bestFit="1" customWidth="1"/>
    <col min="10517" max="10712" width="9.140625" style="72"/>
    <col min="10713" max="10716" width="0" style="6" hidden="1" customWidth="1"/>
    <col min="10717" max="10717" width="6.5703125" style="72" customWidth="1"/>
    <col min="10718" max="10718" width="5.42578125" style="72" customWidth="1"/>
    <col min="10719" max="10719" width="12.5703125" style="72" customWidth="1"/>
    <col min="10720" max="10720" width="61.85546875" style="72" customWidth="1"/>
    <col min="10721" max="10721" width="32.5703125" style="72" customWidth="1"/>
    <col min="10722" max="10722" width="23.5703125" style="72" customWidth="1"/>
    <col min="10723" max="10723" width="35.28515625" style="72" customWidth="1"/>
    <col min="10724" max="10724" width="8.5703125" style="72" customWidth="1"/>
    <col min="10725" max="10726" width="8.140625" style="72" customWidth="1"/>
    <col min="10727" max="10727" width="7.7109375" style="72" customWidth="1"/>
    <col min="10728" max="10770" width="0" style="6" hidden="1" customWidth="1"/>
    <col min="10771" max="10771" width="14.85546875" style="72" bestFit="1" customWidth="1"/>
    <col min="10772" max="10772" width="12.5703125" style="72" bestFit="1" customWidth="1"/>
    <col min="10773" max="10968" width="9.140625" style="72"/>
    <col min="10969" max="10972" width="0" style="6" hidden="1" customWidth="1"/>
    <col min="10973" max="10973" width="6.5703125" style="72" customWidth="1"/>
    <col min="10974" max="10974" width="5.42578125" style="72" customWidth="1"/>
    <col min="10975" max="10975" width="12.5703125" style="72" customWidth="1"/>
    <col min="10976" max="10976" width="61.85546875" style="72" customWidth="1"/>
    <col min="10977" max="10977" width="32.5703125" style="72" customWidth="1"/>
    <col min="10978" max="10978" width="23.5703125" style="72" customWidth="1"/>
    <col min="10979" max="10979" width="35.28515625" style="72" customWidth="1"/>
    <col min="10980" max="10980" width="8.5703125" style="72" customWidth="1"/>
    <col min="10981" max="10982" width="8.140625" style="72" customWidth="1"/>
    <col min="10983" max="10983" width="7.7109375" style="72" customWidth="1"/>
    <col min="10984" max="11026" width="0" style="6" hidden="1" customWidth="1"/>
    <col min="11027" max="11027" width="14.85546875" style="72" bestFit="1" customWidth="1"/>
    <col min="11028" max="11028" width="12.5703125" style="72" bestFit="1" customWidth="1"/>
    <col min="11029" max="11224" width="9.140625" style="72"/>
    <col min="11225" max="11228" width="0" style="6" hidden="1" customWidth="1"/>
    <col min="11229" max="11229" width="6.5703125" style="72" customWidth="1"/>
    <col min="11230" max="11230" width="5.42578125" style="72" customWidth="1"/>
    <col min="11231" max="11231" width="12.5703125" style="72" customWidth="1"/>
    <col min="11232" max="11232" width="61.85546875" style="72" customWidth="1"/>
    <col min="11233" max="11233" width="32.5703125" style="72" customWidth="1"/>
    <col min="11234" max="11234" width="23.5703125" style="72" customWidth="1"/>
    <col min="11235" max="11235" width="35.28515625" style="72" customWidth="1"/>
    <col min="11236" max="11236" width="8.5703125" style="72" customWidth="1"/>
    <col min="11237" max="11238" width="8.140625" style="72" customWidth="1"/>
    <col min="11239" max="11239" width="7.7109375" style="72" customWidth="1"/>
    <col min="11240" max="11282" width="0" style="6" hidden="1" customWidth="1"/>
    <col min="11283" max="11283" width="14.85546875" style="72" bestFit="1" customWidth="1"/>
    <col min="11284" max="11284" width="12.5703125" style="72" bestFit="1" customWidth="1"/>
    <col min="11285" max="11480" width="9.140625" style="72"/>
    <col min="11481" max="11484" width="0" style="6" hidden="1" customWidth="1"/>
    <col min="11485" max="11485" width="6.5703125" style="72" customWidth="1"/>
    <col min="11486" max="11486" width="5.42578125" style="72" customWidth="1"/>
    <col min="11487" max="11487" width="12.5703125" style="72" customWidth="1"/>
    <col min="11488" max="11488" width="61.85546875" style="72" customWidth="1"/>
    <col min="11489" max="11489" width="32.5703125" style="72" customWidth="1"/>
    <col min="11490" max="11490" width="23.5703125" style="72" customWidth="1"/>
    <col min="11491" max="11491" width="35.28515625" style="72" customWidth="1"/>
    <col min="11492" max="11492" width="8.5703125" style="72" customWidth="1"/>
    <col min="11493" max="11494" width="8.140625" style="72" customWidth="1"/>
    <col min="11495" max="11495" width="7.7109375" style="72" customWidth="1"/>
    <col min="11496" max="11538" width="0" style="6" hidden="1" customWidth="1"/>
    <col min="11539" max="11539" width="14.85546875" style="72" bestFit="1" customWidth="1"/>
    <col min="11540" max="11540" width="12.5703125" style="72" bestFit="1" customWidth="1"/>
    <col min="11541" max="11736" width="9.140625" style="72"/>
    <col min="11737" max="11740" width="0" style="6" hidden="1" customWidth="1"/>
    <col min="11741" max="11741" width="6.5703125" style="72" customWidth="1"/>
    <col min="11742" max="11742" width="5.42578125" style="72" customWidth="1"/>
    <col min="11743" max="11743" width="12.5703125" style="72" customWidth="1"/>
    <col min="11744" max="11744" width="61.85546875" style="72" customWidth="1"/>
    <col min="11745" max="11745" width="32.5703125" style="72" customWidth="1"/>
    <col min="11746" max="11746" width="23.5703125" style="72" customWidth="1"/>
    <col min="11747" max="11747" width="35.28515625" style="72" customWidth="1"/>
    <col min="11748" max="11748" width="8.5703125" style="72" customWidth="1"/>
    <col min="11749" max="11750" width="8.140625" style="72" customWidth="1"/>
    <col min="11751" max="11751" width="7.7109375" style="72" customWidth="1"/>
    <col min="11752" max="11794" width="0" style="6" hidden="1" customWidth="1"/>
    <col min="11795" max="11795" width="14.85546875" style="72" bestFit="1" customWidth="1"/>
    <col min="11796" max="11796" width="12.5703125" style="72" bestFit="1" customWidth="1"/>
    <col min="11797" max="11992" width="9.140625" style="72"/>
    <col min="11993" max="11996" width="0" style="6" hidden="1" customWidth="1"/>
    <col min="11997" max="11997" width="6.5703125" style="72" customWidth="1"/>
    <col min="11998" max="11998" width="5.42578125" style="72" customWidth="1"/>
    <col min="11999" max="11999" width="12.5703125" style="72" customWidth="1"/>
    <col min="12000" max="12000" width="61.85546875" style="72" customWidth="1"/>
    <col min="12001" max="12001" width="32.5703125" style="72" customWidth="1"/>
    <col min="12002" max="12002" width="23.5703125" style="72" customWidth="1"/>
    <col min="12003" max="12003" width="35.28515625" style="72" customWidth="1"/>
    <col min="12004" max="12004" width="8.5703125" style="72" customWidth="1"/>
    <col min="12005" max="12006" width="8.140625" style="72" customWidth="1"/>
    <col min="12007" max="12007" width="7.7109375" style="72" customWidth="1"/>
    <col min="12008" max="12050" width="0" style="6" hidden="1" customWidth="1"/>
    <col min="12051" max="12051" width="14.85546875" style="72" bestFit="1" customWidth="1"/>
    <col min="12052" max="12052" width="12.5703125" style="72" bestFit="1" customWidth="1"/>
    <col min="12053" max="12248" width="9.140625" style="72"/>
    <col min="12249" max="12252" width="0" style="6" hidden="1" customWidth="1"/>
    <col min="12253" max="12253" width="6.5703125" style="72" customWidth="1"/>
    <col min="12254" max="12254" width="5.42578125" style="72" customWidth="1"/>
    <col min="12255" max="12255" width="12.5703125" style="72" customWidth="1"/>
    <col min="12256" max="12256" width="61.85546875" style="72" customWidth="1"/>
    <col min="12257" max="12257" width="32.5703125" style="72" customWidth="1"/>
    <col min="12258" max="12258" width="23.5703125" style="72" customWidth="1"/>
    <col min="12259" max="12259" width="35.28515625" style="72" customWidth="1"/>
    <col min="12260" max="12260" width="8.5703125" style="72" customWidth="1"/>
    <col min="12261" max="12262" width="8.140625" style="72" customWidth="1"/>
    <col min="12263" max="12263" width="7.7109375" style="72" customWidth="1"/>
    <col min="12264" max="12306" width="0" style="6" hidden="1" customWidth="1"/>
    <col min="12307" max="12307" width="14.85546875" style="72" bestFit="1" customWidth="1"/>
    <col min="12308" max="12308" width="12.5703125" style="72" bestFit="1" customWidth="1"/>
    <col min="12309" max="12504" width="9.140625" style="72"/>
    <col min="12505" max="12508" width="0" style="6" hidden="1" customWidth="1"/>
    <col min="12509" max="12509" width="6.5703125" style="72" customWidth="1"/>
    <col min="12510" max="12510" width="5.42578125" style="72" customWidth="1"/>
    <col min="12511" max="12511" width="12.5703125" style="72" customWidth="1"/>
    <col min="12512" max="12512" width="61.85546875" style="72" customWidth="1"/>
    <col min="12513" max="12513" width="32.5703125" style="72" customWidth="1"/>
    <col min="12514" max="12514" width="23.5703125" style="72" customWidth="1"/>
    <col min="12515" max="12515" width="35.28515625" style="72" customWidth="1"/>
    <col min="12516" max="12516" width="8.5703125" style="72" customWidth="1"/>
    <col min="12517" max="12518" width="8.140625" style="72" customWidth="1"/>
    <col min="12519" max="12519" width="7.7109375" style="72" customWidth="1"/>
    <col min="12520" max="12562" width="0" style="6" hidden="1" customWidth="1"/>
    <col min="12563" max="12563" width="14.85546875" style="72" bestFit="1" customWidth="1"/>
    <col min="12564" max="12564" width="12.5703125" style="72" bestFit="1" customWidth="1"/>
    <col min="12565" max="12760" width="9.140625" style="72"/>
    <col min="12761" max="12764" width="0" style="6" hidden="1" customWidth="1"/>
    <col min="12765" max="12765" width="6.5703125" style="72" customWidth="1"/>
    <col min="12766" max="12766" width="5.42578125" style="72" customWidth="1"/>
    <col min="12767" max="12767" width="12.5703125" style="72" customWidth="1"/>
    <col min="12768" max="12768" width="61.85546875" style="72" customWidth="1"/>
    <col min="12769" max="12769" width="32.5703125" style="72" customWidth="1"/>
    <col min="12770" max="12770" width="23.5703125" style="72" customWidth="1"/>
    <col min="12771" max="12771" width="35.28515625" style="72" customWidth="1"/>
    <col min="12772" max="12772" width="8.5703125" style="72" customWidth="1"/>
    <col min="12773" max="12774" width="8.140625" style="72" customWidth="1"/>
    <col min="12775" max="12775" width="7.7109375" style="72" customWidth="1"/>
    <col min="12776" max="12818" width="0" style="6" hidden="1" customWidth="1"/>
    <col min="12819" max="12819" width="14.85546875" style="72" bestFit="1" customWidth="1"/>
    <col min="12820" max="12820" width="12.5703125" style="72" bestFit="1" customWidth="1"/>
    <col min="12821" max="13016" width="9.140625" style="72"/>
    <col min="13017" max="13020" width="0" style="6" hidden="1" customWidth="1"/>
    <col min="13021" max="13021" width="6.5703125" style="72" customWidth="1"/>
    <col min="13022" max="13022" width="5.42578125" style="72" customWidth="1"/>
    <col min="13023" max="13023" width="12.5703125" style="72" customWidth="1"/>
    <col min="13024" max="13024" width="61.85546875" style="72" customWidth="1"/>
    <col min="13025" max="13025" width="32.5703125" style="72" customWidth="1"/>
    <col min="13026" max="13026" width="23.5703125" style="72" customWidth="1"/>
    <col min="13027" max="13027" width="35.28515625" style="72" customWidth="1"/>
    <col min="13028" max="13028" width="8.5703125" style="72" customWidth="1"/>
    <col min="13029" max="13030" width="8.140625" style="72" customWidth="1"/>
    <col min="13031" max="13031" width="7.7109375" style="72" customWidth="1"/>
    <col min="13032" max="13074" width="0" style="6" hidden="1" customWidth="1"/>
    <col min="13075" max="13075" width="14.85546875" style="72" bestFit="1" customWidth="1"/>
    <col min="13076" max="13076" width="12.5703125" style="72" bestFit="1" customWidth="1"/>
    <col min="13077" max="13272" width="9.140625" style="72"/>
    <col min="13273" max="13276" width="0" style="6" hidden="1" customWidth="1"/>
    <col min="13277" max="13277" width="6.5703125" style="72" customWidth="1"/>
    <col min="13278" max="13278" width="5.42578125" style="72" customWidth="1"/>
    <col min="13279" max="13279" width="12.5703125" style="72" customWidth="1"/>
    <col min="13280" max="13280" width="61.85546875" style="72" customWidth="1"/>
    <col min="13281" max="13281" width="32.5703125" style="72" customWidth="1"/>
    <col min="13282" max="13282" width="23.5703125" style="72" customWidth="1"/>
    <col min="13283" max="13283" width="35.28515625" style="72" customWidth="1"/>
    <col min="13284" max="13284" width="8.5703125" style="72" customWidth="1"/>
    <col min="13285" max="13286" width="8.140625" style="72" customWidth="1"/>
    <col min="13287" max="13287" width="7.7109375" style="72" customWidth="1"/>
    <col min="13288" max="13330" width="0" style="6" hidden="1" customWidth="1"/>
    <col min="13331" max="13331" width="14.85546875" style="72" bestFit="1" customWidth="1"/>
    <col min="13332" max="13332" width="12.5703125" style="72" bestFit="1" customWidth="1"/>
    <col min="13333" max="13528" width="9.140625" style="72"/>
    <col min="13529" max="13532" width="0" style="6" hidden="1" customWidth="1"/>
    <col min="13533" max="13533" width="6.5703125" style="72" customWidth="1"/>
    <col min="13534" max="13534" width="5.42578125" style="72" customWidth="1"/>
    <col min="13535" max="13535" width="12.5703125" style="72" customWidth="1"/>
    <col min="13536" max="13536" width="61.85546875" style="72" customWidth="1"/>
    <col min="13537" max="13537" width="32.5703125" style="72" customWidth="1"/>
    <col min="13538" max="13538" width="23.5703125" style="72" customWidth="1"/>
    <col min="13539" max="13539" width="35.28515625" style="72" customWidth="1"/>
    <col min="13540" max="13540" width="8.5703125" style="72" customWidth="1"/>
    <col min="13541" max="13542" width="8.140625" style="72" customWidth="1"/>
    <col min="13543" max="13543" width="7.7109375" style="72" customWidth="1"/>
    <col min="13544" max="13586" width="0" style="6" hidden="1" customWidth="1"/>
    <col min="13587" max="13587" width="14.85546875" style="72" bestFit="1" customWidth="1"/>
    <col min="13588" max="13588" width="12.5703125" style="72" bestFit="1" customWidth="1"/>
    <col min="13589" max="13784" width="9.140625" style="72"/>
    <col min="13785" max="13788" width="0" style="6" hidden="1" customWidth="1"/>
    <col min="13789" max="13789" width="6.5703125" style="72" customWidth="1"/>
    <col min="13790" max="13790" width="5.42578125" style="72" customWidth="1"/>
    <col min="13791" max="13791" width="12.5703125" style="72" customWidth="1"/>
    <col min="13792" max="13792" width="61.85546875" style="72" customWidth="1"/>
    <col min="13793" max="13793" width="32.5703125" style="72" customWidth="1"/>
    <col min="13794" max="13794" width="23.5703125" style="72" customWidth="1"/>
    <col min="13795" max="13795" width="35.28515625" style="72" customWidth="1"/>
    <col min="13796" max="13796" width="8.5703125" style="72" customWidth="1"/>
    <col min="13797" max="13798" width="8.140625" style="72" customWidth="1"/>
    <col min="13799" max="13799" width="7.7109375" style="72" customWidth="1"/>
    <col min="13800" max="13842" width="0" style="6" hidden="1" customWidth="1"/>
    <col min="13843" max="13843" width="14.85546875" style="72" bestFit="1" customWidth="1"/>
    <col min="13844" max="13844" width="12.5703125" style="72" bestFit="1" customWidth="1"/>
    <col min="13845" max="14040" width="9.140625" style="72"/>
    <col min="14041" max="14044" width="0" style="6" hidden="1" customWidth="1"/>
    <col min="14045" max="14045" width="6.5703125" style="72" customWidth="1"/>
    <col min="14046" max="14046" width="5.42578125" style="72" customWidth="1"/>
    <col min="14047" max="14047" width="12.5703125" style="72" customWidth="1"/>
    <col min="14048" max="14048" width="61.85546875" style="72" customWidth="1"/>
    <col min="14049" max="14049" width="32.5703125" style="72" customWidth="1"/>
    <col min="14050" max="14050" width="23.5703125" style="72" customWidth="1"/>
    <col min="14051" max="14051" width="35.28515625" style="72" customWidth="1"/>
    <col min="14052" max="14052" width="8.5703125" style="72" customWidth="1"/>
    <col min="14053" max="14054" width="8.140625" style="72" customWidth="1"/>
    <col min="14055" max="14055" width="7.7109375" style="72" customWidth="1"/>
    <col min="14056" max="14098" width="0" style="6" hidden="1" customWidth="1"/>
    <col min="14099" max="14099" width="14.85546875" style="72" bestFit="1" customWidth="1"/>
    <col min="14100" max="14100" width="12.5703125" style="72" bestFit="1" customWidth="1"/>
    <col min="14101" max="14296" width="9.140625" style="72"/>
    <col min="14297" max="14300" width="0" style="6" hidden="1" customWidth="1"/>
    <col min="14301" max="14301" width="6.5703125" style="72" customWidth="1"/>
    <col min="14302" max="14302" width="5.42578125" style="72" customWidth="1"/>
    <col min="14303" max="14303" width="12.5703125" style="72" customWidth="1"/>
    <col min="14304" max="14304" width="61.85546875" style="72" customWidth="1"/>
    <col min="14305" max="14305" width="32.5703125" style="72" customWidth="1"/>
    <col min="14306" max="14306" width="23.5703125" style="72" customWidth="1"/>
    <col min="14307" max="14307" width="35.28515625" style="72" customWidth="1"/>
    <col min="14308" max="14308" width="8.5703125" style="72" customWidth="1"/>
    <col min="14309" max="14310" width="8.140625" style="72" customWidth="1"/>
    <col min="14311" max="14311" width="7.7109375" style="72" customWidth="1"/>
    <col min="14312" max="14354" width="0" style="6" hidden="1" customWidth="1"/>
    <col min="14355" max="14355" width="14.85546875" style="72" bestFit="1" customWidth="1"/>
    <col min="14356" max="14356" width="12.5703125" style="72" bestFit="1" customWidth="1"/>
    <col min="14357" max="14552" width="9.140625" style="72"/>
    <col min="14553" max="14556" width="0" style="6" hidden="1" customWidth="1"/>
    <col min="14557" max="14557" width="6.5703125" style="72" customWidth="1"/>
    <col min="14558" max="14558" width="5.42578125" style="72" customWidth="1"/>
    <col min="14559" max="14559" width="12.5703125" style="72" customWidth="1"/>
    <col min="14560" max="14560" width="61.85546875" style="72" customWidth="1"/>
    <col min="14561" max="14561" width="32.5703125" style="72" customWidth="1"/>
    <col min="14562" max="14562" width="23.5703125" style="72" customWidth="1"/>
    <col min="14563" max="14563" width="35.28515625" style="72" customWidth="1"/>
    <col min="14564" max="14564" width="8.5703125" style="72" customWidth="1"/>
    <col min="14565" max="14566" width="8.140625" style="72" customWidth="1"/>
    <col min="14567" max="14567" width="7.7109375" style="72" customWidth="1"/>
    <col min="14568" max="14610" width="0" style="6" hidden="1" customWidth="1"/>
    <col min="14611" max="14611" width="14.85546875" style="72" bestFit="1" customWidth="1"/>
    <col min="14612" max="14612" width="12.5703125" style="72" bestFit="1" customWidth="1"/>
    <col min="14613" max="14808" width="9.140625" style="72"/>
    <col min="14809" max="14812" width="0" style="6" hidden="1" customWidth="1"/>
    <col min="14813" max="14813" width="6.5703125" style="72" customWidth="1"/>
    <col min="14814" max="14814" width="5.42578125" style="72" customWidth="1"/>
    <col min="14815" max="14815" width="12.5703125" style="72" customWidth="1"/>
    <col min="14816" max="14816" width="61.85546875" style="72" customWidth="1"/>
    <col min="14817" max="14817" width="32.5703125" style="72" customWidth="1"/>
    <col min="14818" max="14818" width="23.5703125" style="72" customWidth="1"/>
    <col min="14819" max="14819" width="35.28515625" style="72" customWidth="1"/>
    <col min="14820" max="14820" width="8.5703125" style="72" customWidth="1"/>
    <col min="14821" max="14822" width="8.140625" style="72" customWidth="1"/>
    <col min="14823" max="14823" width="7.7109375" style="72" customWidth="1"/>
    <col min="14824" max="14866" width="0" style="6" hidden="1" customWidth="1"/>
    <col min="14867" max="14867" width="14.85546875" style="72" bestFit="1" customWidth="1"/>
    <col min="14868" max="14868" width="12.5703125" style="72" bestFit="1" customWidth="1"/>
    <col min="14869" max="15064" width="9.140625" style="72"/>
    <col min="15065" max="15068" width="0" style="6" hidden="1" customWidth="1"/>
    <col min="15069" max="15069" width="6.5703125" style="72" customWidth="1"/>
    <col min="15070" max="15070" width="5.42578125" style="72" customWidth="1"/>
    <col min="15071" max="15071" width="12.5703125" style="72" customWidth="1"/>
    <col min="15072" max="15072" width="61.85546875" style="72" customWidth="1"/>
    <col min="15073" max="15073" width="32.5703125" style="72" customWidth="1"/>
    <col min="15074" max="15074" width="23.5703125" style="72" customWidth="1"/>
    <col min="15075" max="15075" width="35.28515625" style="72" customWidth="1"/>
    <col min="15076" max="15076" width="8.5703125" style="72" customWidth="1"/>
    <col min="15077" max="15078" width="8.140625" style="72" customWidth="1"/>
    <col min="15079" max="15079" width="7.7109375" style="72" customWidth="1"/>
    <col min="15080" max="15122" width="0" style="6" hidden="1" customWidth="1"/>
    <col min="15123" max="15123" width="14.85546875" style="72" bestFit="1" customWidth="1"/>
    <col min="15124" max="15124" width="12.5703125" style="72" bestFit="1" customWidth="1"/>
    <col min="15125" max="15320" width="9.140625" style="72"/>
    <col min="15321" max="15324" width="0" style="6" hidden="1" customWidth="1"/>
    <col min="15325" max="15325" width="6.5703125" style="72" customWidth="1"/>
    <col min="15326" max="15326" width="5.42578125" style="72" customWidth="1"/>
    <col min="15327" max="15327" width="12.5703125" style="72" customWidth="1"/>
    <col min="15328" max="15328" width="61.85546875" style="72" customWidth="1"/>
    <col min="15329" max="15329" width="32.5703125" style="72" customWidth="1"/>
    <col min="15330" max="15330" width="23.5703125" style="72" customWidth="1"/>
    <col min="15331" max="15331" width="35.28515625" style="72" customWidth="1"/>
    <col min="15332" max="15332" width="8.5703125" style="72" customWidth="1"/>
    <col min="15333" max="15334" width="8.140625" style="72" customWidth="1"/>
    <col min="15335" max="15335" width="7.7109375" style="72" customWidth="1"/>
    <col min="15336" max="15378" width="0" style="6" hidden="1" customWidth="1"/>
    <col min="15379" max="15379" width="14.85546875" style="72" bestFit="1" customWidth="1"/>
    <col min="15380" max="15380" width="12.5703125" style="72" bestFit="1" customWidth="1"/>
    <col min="15381" max="15576" width="9.140625" style="72"/>
    <col min="15577" max="15580" width="0" style="6" hidden="1" customWidth="1"/>
    <col min="15581" max="15581" width="6.5703125" style="72" customWidth="1"/>
    <col min="15582" max="15582" width="5.42578125" style="72" customWidth="1"/>
    <col min="15583" max="15583" width="12.5703125" style="72" customWidth="1"/>
    <col min="15584" max="15584" width="61.85546875" style="72" customWidth="1"/>
    <col min="15585" max="15585" width="32.5703125" style="72" customWidth="1"/>
    <col min="15586" max="15586" width="23.5703125" style="72" customWidth="1"/>
    <col min="15587" max="15587" width="35.28515625" style="72" customWidth="1"/>
    <col min="15588" max="15588" width="8.5703125" style="72" customWidth="1"/>
    <col min="15589" max="15590" width="8.140625" style="72" customWidth="1"/>
    <col min="15591" max="15591" width="7.7109375" style="72" customWidth="1"/>
    <col min="15592" max="15634" width="0" style="6" hidden="1" customWidth="1"/>
    <col min="15635" max="15635" width="14.85546875" style="72" bestFit="1" customWidth="1"/>
    <col min="15636" max="15636" width="12.5703125" style="72" bestFit="1" customWidth="1"/>
    <col min="15637" max="15832" width="9.140625" style="72"/>
    <col min="15833" max="15836" width="0" style="6" hidden="1" customWidth="1"/>
    <col min="15837" max="15837" width="6.5703125" style="72" customWidth="1"/>
    <col min="15838" max="15838" width="5.42578125" style="72" customWidth="1"/>
    <col min="15839" max="15839" width="12.5703125" style="72" customWidth="1"/>
    <col min="15840" max="15840" width="61.85546875" style="72" customWidth="1"/>
    <col min="15841" max="15841" width="32.5703125" style="72" customWidth="1"/>
    <col min="15842" max="15842" width="23.5703125" style="72" customWidth="1"/>
    <col min="15843" max="15843" width="35.28515625" style="72" customWidth="1"/>
    <col min="15844" max="15844" width="8.5703125" style="72" customWidth="1"/>
    <col min="15845" max="15846" width="8.140625" style="72" customWidth="1"/>
    <col min="15847" max="15847" width="7.7109375" style="72" customWidth="1"/>
    <col min="15848" max="15890" width="0" style="6" hidden="1" customWidth="1"/>
    <col min="15891" max="15891" width="14.85546875" style="72" bestFit="1" customWidth="1"/>
    <col min="15892" max="15892" width="12.5703125" style="72" bestFit="1" customWidth="1"/>
    <col min="15893" max="16088" width="9.140625" style="72"/>
    <col min="16089" max="16092" width="0" style="6" hidden="1" customWidth="1"/>
    <col min="16093" max="16093" width="6.5703125" style="72" customWidth="1"/>
    <col min="16094" max="16094" width="5.42578125" style="72" customWidth="1"/>
    <col min="16095" max="16095" width="12.5703125" style="72" customWidth="1"/>
    <col min="16096" max="16096" width="61.85546875" style="72" customWidth="1"/>
    <col min="16097" max="16097" width="32.5703125" style="72" customWidth="1"/>
    <col min="16098" max="16098" width="23.5703125" style="72" customWidth="1"/>
    <col min="16099" max="16099" width="35.28515625" style="72" customWidth="1"/>
    <col min="16100" max="16100" width="8.5703125" style="72" customWidth="1"/>
    <col min="16101" max="16102" width="8.140625" style="72" customWidth="1"/>
    <col min="16103" max="16103" width="7.7109375" style="72" customWidth="1"/>
    <col min="16104" max="16146" width="0" style="6" hidden="1" customWidth="1"/>
    <col min="16147" max="16147" width="14.85546875" style="72" bestFit="1" customWidth="1"/>
    <col min="16148" max="16148" width="12.5703125" style="72" bestFit="1" customWidth="1"/>
    <col min="16149" max="16384" width="9.140625" style="72"/>
  </cols>
  <sheetData>
    <row r="1" spans="1:16377" ht="18.75" customHeight="1" x14ac:dyDescent="0.25">
      <c r="A1" s="141" t="s">
        <v>127</v>
      </c>
      <c r="B1" s="141"/>
      <c r="C1" s="141"/>
      <c r="D1" s="141"/>
      <c r="E1" s="141"/>
      <c r="F1" s="141"/>
      <c r="G1" s="141"/>
      <c r="H1" s="141"/>
      <c r="I1" s="141"/>
      <c r="J1" s="141"/>
      <c r="K1" s="141"/>
      <c r="L1" s="141"/>
      <c r="M1" s="141"/>
      <c r="N1" s="141"/>
      <c r="O1" s="141"/>
      <c r="P1" s="141"/>
      <c r="Q1" s="141"/>
      <c r="R1" s="141"/>
    </row>
    <row r="2" spans="1:16377" ht="18.75" customHeight="1" x14ac:dyDescent="0.25">
      <c r="A2" s="141"/>
      <c r="B2" s="141"/>
      <c r="C2" s="141"/>
      <c r="D2" s="141"/>
      <c r="E2" s="141"/>
      <c r="F2" s="141"/>
      <c r="G2" s="141"/>
      <c r="H2" s="141"/>
      <c r="I2" s="141"/>
      <c r="J2" s="141"/>
      <c r="K2" s="141"/>
      <c r="L2" s="141"/>
      <c r="M2" s="141"/>
      <c r="N2" s="141"/>
      <c r="O2" s="141"/>
      <c r="P2" s="141"/>
      <c r="Q2" s="141"/>
      <c r="R2" s="141"/>
    </row>
    <row r="3" spans="1:16377" ht="18.75" x14ac:dyDescent="0.25">
      <c r="A3" s="86"/>
      <c r="B3" s="86"/>
      <c r="C3" s="86"/>
      <c r="D3" s="86"/>
      <c r="E3" s="86"/>
      <c r="F3" s="86"/>
      <c r="G3" s="119"/>
      <c r="H3" s="120"/>
      <c r="I3" s="120"/>
      <c r="J3" s="121"/>
      <c r="K3" s="132" t="s">
        <v>125</v>
      </c>
      <c r="L3" s="132"/>
      <c r="M3" s="86"/>
      <c r="N3" s="86"/>
      <c r="O3" s="86"/>
      <c r="P3" s="86"/>
    </row>
    <row r="4" spans="1:16377" s="94" customFormat="1" ht="85.5" customHeight="1" x14ac:dyDescent="0.25">
      <c r="A4" s="98" t="s">
        <v>0</v>
      </c>
      <c r="B4" s="98" t="s">
        <v>1</v>
      </c>
      <c r="C4" s="98"/>
      <c r="D4" s="98" t="s">
        <v>2</v>
      </c>
      <c r="E4" s="98" t="s">
        <v>3</v>
      </c>
      <c r="F4" s="123" t="s">
        <v>4</v>
      </c>
      <c r="G4" s="133" t="s">
        <v>72</v>
      </c>
      <c r="H4" s="133" t="s">
        <v>73</v>
      </c>
      <c r="I4" s="133" t="s">
        <v>88</v>
      </c>
      <c r="J4" s="140" t="s">
        <v>119</v>
      </c>
      <c r="K4" s="140" t="s">
        <v>120</v>
      </c>
      <c r="L4" s="140" t="s">
        <v>121</v>
      </c>
      <c r="M4" s="134" t="s">
        <v>65</v>
      </c>
      <c r="N4" s="135"/>
      <c r="O4" s="135"/>
      <c r="P4" s="136"/>
      <c r="HI4" s="20"/>
      <c r="HJ4" s="20"/>
      <c r="HK4" s="20"/>
      <c r="HL4" s="20"/>
      <c r="HX4" s="20"/>
      <c r="HY4" s="20"/>
      <c r="HZ4" s="20"/>
      <c r="IA4" s="20"/>
      <c r="IB4" s="20"/>
      <c r="IC4" s="20"/>
      <c r="ID4" s="20"/>
      <c r="IE4" s="20"/>
      <c r="IF4" s="20"/>
      <c r="IG4" s="20"/>
      <c r="IH4" s="20"/>
      <c r="II4" s="20"/>
      <c r="IJ4" s="20"/>
      <c r="IK4" s="20"/>
      <c r="IL4" s="20"/>
      <c r="IM4" s="20"/>
      <c r="IN4" s="20"/>
      <c r="IO4" s="20"/>
      <c r="IP4" s="20"/>
      <c r="IQ4" s="20"/>
      <c r="IR4" s="20"/>
      <c r="IS4" s="20"/>
      <c r="IT4" s="20"/>
      <c r="IU4" s="20"/>
      <c r="IV4" s="20"/>
      <c r="IW4" s="20"/>
      <c r="IX4" s="20"/>
      <c r="IY4" s="20"/>
      <c r="IZ4" s="20"/>
      <c r="JA4" s="20"/>
      <c r="JB4" s="20"/>
      <c r="JC4" s="20"/>
      <c r="JD4" s="20"/>
      <c r="JE4" s="20"/>
      <c r="JF4" s="20"/>
      <c r="JG4" s="20"/>
      <c r="JH4" s="20"/>
      <c r="JI4" s="20"/>
      <c r="JJ4" s="20"/>
      <c r="JK4" s="20"/>
      <c r="JL4" s="20"/>
      <c r="JM4" s="20"/>
      <c r="JN4" s="20"/>
      <c r="RE4" s="20"/>
      <c r="RF4" s="20"/>
      <c r="RG4" s="20"/>
      <c r="RH4" s="20"/>
      <c r="RT4" s="20"/>
      <c r="RU4" s="20"/>
      <c r="RV4" s="20"/>
      <c r="RW4" s="20"/>
      <c r="RX4" s="20"/>
      <c r="RY4" s="20"/>
      <c r="RZ4" s="20"/>
      <c r="SA4" s="20"/>
      <c r="SB4" s="20"/>
      <c r="SC4" s="20"/>
      <c r="SD4" s="20"/>
      <c r="SE4" s="20"/>
      <c r="SF4" s="20"/>
      <c r="SG4" s="20"/>
      <c r="SH4" s="20"/>
      <c r="SI4" s="20"/>
      <c r="SJ4" s="20"/>
      <c r="SK4" s="20"/>
      <c r="SL4" s="20"/>
      <c r="SM4" s="20"/>
      <c r="SN4" s="20"/>
      <c r="SO4" s="20"/>
      <c r="SP4" s="20"/>
      <c r="SQ4" s="20"/>
      <c r="SR4" s="20"/>
      <c r="SS4" s="20"/>
      <c r="ST4" s="20"/>
      <c r="SU4" s="20"/>
      <c r="SV4" s="20"/>
      <c r="SW4" s="20"/>
      <c r="SX4" s="20"/>
      <c r="SY4" s="20"/>
      <c r="SZ4" s="20"/>
      <c r="TA4" s="20"/>
      <c r="TB4" s="20"/>
      <c r="TC4" s="20"/>
      <c r="TD4" s="20"/>
      <c r="TE4" s="20"/>
      <c r="TF4" s="20"/>
      <c r="TG4" s="20"/>
      <c r="TH4" s="20"/>
      <c r="TI4" s="20"/>
      <c r="TJ4" s="20"/>
      <c r="ABA4" s="20"/>
      <c r="ABB4" s="20"/>
      <c r="ABC4" s="20"/>
      <c r="ABD4" s="20"/>
      <c r="ABP4" s="20"/>
      <c r="ABQ4" s="20"/>
      <c r="ABR4" s="20"/>
      <c r="ABS4" s="20"/>
      <c r="ABT4" s="20"/>
      <c r="ABU4" s="20"/>
      <c r="ABV4" s="20"/>
      <c r="ABW4" s="20"/>
      <c r="ABX4" s="20"/>
      <c r="ABY4" s="20"/>
      <c r="ABZ4" s="20"/>
      <c r="ACA4" s="20"/>
      <c r="ACB4" s="20"/>
      <c r="ACC4" s="20"/>
      <c r="ACD4" s="20"/>
      <c r="ACE4" s="20"/>
      <c r="ACF4" s="20"/>
      <c r="ACG4" s="20"/>
      <c r="ACH4" s="20"/>
      <c r="ACI4" s="20"/>
      <c r="ACJ4" s="20"/>
      <c r="ACK4" s="20"/>
      <c r="ACL4" s="20"/>
      <c r="ACM4" s="20"/>
      <c r="ACN4" s="20"/>
      <c r="ACO4" s="20"/>
      <c r="ACP4" s="20"/>
      <c r="ACQ4" s="20"/>
      <c r="ACR4" s="20"/>
      <c r="ACS4" s="20"/>
      <c r="ACT4" s="20"/>
      <c r="ACU4" s="20"/>
      <c r="ACV4" s="20"/>
      <c r="ACW4" s="20"/>
      <c r="ACX4" s="20"/>
      <c r="ACY4" s="20"/>
      <c r="ACZ4" s="20"/>
      <c r="ADA4" s="20"/>
      <c r="ADB4" s="20"/>
      <c r="ADC4" s="20"/>
      <c r="ADD4" s="20"/>
      <c r="ADE4" s="20"/>
      <c r="ADF4" s="20"/>
      <c r="AKW4" s="20"/>
      <c r="AKX4" s="20"/>
      <c r="AKY4" s="20"/>
      <c r="AKZ4" s="20"/>
      <c r="ALL4" s="20"/>
      <c r="ALM4" s="20"/>
      <c r="ALN4" s="20"/>
      <c r="ALO4" s="20"/>
      <c r="ALP4" s="20"/>
      <c r="ALQ4" s="20"/>
      <c r="ALR4" s="20"/>
      <c r="ALS4" s="20"/>
      <c r="ALT4" s="20"/>
      <c r="ALU4" s="20"/>
      <c r="ALV4" s="20"/>
      <c r="ALW4" s="20"/>
      <c r="ALX4" s="20"/>
      <c r="ALY4" s="20"/>
      <c r="ALZ4" s="20"/>
      <c r="AMA4" s="20"/>
      <c r="AMB4" s="20"/>
      <c r="AMC4" s="20"/>
      <c r="AMD4" s="20"/>
      <c r="AME4" s="20"/>
      <c r="AMF4" s="20"/>
      <c r="AMG4" s="20"/>
      <c r="AMH4" s="20"/>
      <c r="AMI4" s="20"/>
      <c r="AMJ4" s="20"/>
      <c r="AMK4" s="20"/>
      <c r="AML4" s="20"/>
      <c r="AMM4" s="20"/>
      <c r="AMN4" s="20"/>
      <c r="AMO4" s="20"/>
      <c r="AMP4" s="20"/>
      <c r="AMQ4" s="20"/>
      <c r="AMR4" s="20"/>
      <c r="AMS4" s="20"/>
      <c r="AMT4" s="20"/>
      <c r="AMU4" s="20"/>
      <c r="AMV4" s="20"/>
      <c r="AMW4" s="20"/>
      <c r="AMX4" s="20"/>
      <c r="AMY4" s="20"/>
      <c r="AMZ4" s="20"/>
      <c r="ANA4" s="20"/>
      <c r="ANB4" s="20"/>
      <c r="AUS4" s="20"/>
      <c r="AUT4" s="20"/>
      <c r="AUU4" s="20"/>
      <c r="AUV4" s="20"/>
      <c r="AVH4" s="20"/>
      <c r="AVI4" s="20"/>
      <c r="AVJ4" s="20"/>
      <c r="AVK4" s="20"/>
      <c r="AVL4" s="20"/>
      <c r="AVM4" s="20"/>
      <c r="AVN4" s="20"/>
      <c r="AVO4" s="20"/>
      <c r="AVP4" s="20"/>
      <c r="AVQ4" s="20"/>
      <c r="AVR4" s="20"/>
      <c r="AVS4" s="20"/>
      <c r="AVT4" s="20"/>
      <c r="AVU4" s="20"/>
      <c r="AVV4" s="20"/>
      <c r="AVW4" s="20"/>
      <c r="AVX4" s="20"/>
      <c r="AVY4" s="20"/>
      <c r="AVZ4" s="20"/>
      <c r="AWA4" s="20"/>
      <c r="AWB4" s="20"/>
      <c r="AWC4" s="20"/>
      <c r="AWD4" s="20"/>
      <c r="AWE4" s="20"/>
      <c r="AWF4" s="20"/>
      <c r="AWG4" s="20"/>
      <c r="AWH4" s="20"/>
      <c r="AWI4" s="20"/>
      <c r="AWJ4" s="20"/>
      <c r="AWK4" s="20"/>
      <c r="AWL4" s="20"/>
      <c r="AWM4" s="20"/>
      <c r="AWN4" s="20"/>
      <c r="AWO4" s="20"/>
      <c r="AWP4" s="20"/>
      <c r="AWQ4" s="20"/>
      <c r="AWR4" s="20"/>
      <c r="AWS4" s="20"/>
      <c r="AWT4" s="20"/>
      <c r="AWU4" s="20"/>
      <c r="AWV4" s="20"/>
      <c r="AWW4" s="20"/>
      <c r="AWX4" s="20"/>
      <c r="BEO4" s="20"/>
      <c r="BEP4" s="20"/>
      <c r="BEQ4" s="20"/>
      <c r="BER4" s="20"/>
      <c r="BFD4" s="20"/>
      <c r="BFE4" s="20"/>
      <c r="BFF4" s="20"/>
      <c r="BFG4" s="20"/>
      <c r="BFH4" s="20"/>
      <c r="BFI4" s="20"/>
      <c r="BFJ4" s="20"/>
      <c r="BFK4" s="20"/>
      <c r="BFL4" s="20"/>
      <c r="BFM4" s="20"/>
      <c r="BFN4" s="20"/>
      <c r="BFO4" s="20"/>
      <c r="BFP4" s="20"/>
      <c r="BFQ4" s="20"/>
      <c r="BFR4" s="20"/>
      <c r="BFS4" s="20"/>
      <c r="BFT4" s="20"/>
      <c r="BFU4" s="20"/>
      <c r="BFV4" s="20"/>
      <c r="BFW4" s="20"/>
      <c r="BFX4" s="20"/>
      <c r="BFY4" s="20"/>
      <c r="BFZ4" s="20"/>
      <c r="BGA4" s="20"/>
      <c r="BGB4" s="20"/>
      <c r="BGC4" s="20"/>
      <c r="BGD4" s="20"/>
      <c r="BGE4" s="20"/>
      <c r="BGF4" s="20"/>
      <c r="BGG4" s="20"/>
      <c r="BGH4" s="20"/>
      <c r="BGI4" s="20"/>
      <c r="BGJ4" s="20"/>
      <c r="BGK4" s="20"/>
      <c r="BGL4" s="20"/>
      <c r="BGM4" s="20"/>
      <c r="BGN4" s="20"/>
      <c r="BGO4" s="20"/>
      <c r="BGP4" s="20"/>
      <c r="BGQ4" s="20"/>
      <c r="BGR4" s="20"/>
      <c r="BGS4" s="20"/>
      <c r="BGT4" s="20"/>
      <c r="BOK4" s="20"/>
      <c r="BOL4" s="20"/>
      <c r="BOM4" s="20"/>
      <c r="BON4" s="20"/>
      <c r="BOZ4" s="20"/>
      <c r="BPA4" s="20"/>
      <c r="BPB4" s="20"/>
      <c r="BPC4" s="20"/>
      <c r="BPD4" s="20"/>
      <c r="BPE4" s="20"/>
      <c r="BPF4" s="20"/>
      <c r="BPG4" s="20"/>
      <c r="BPH4" s="20"/>
      <c r="BPI4" s="20"/>
      <c r="BPJ4" s="20"/>
      <c r="BPK4" s="20"/>
      <c r="BPL4" s="20"/>
      <c r="BPM4" s="20"/>
      <c r="BPN4" s="20"/>
      <c r="BPO4" s="20"/>
      <c r="BPP4" s="20"/>
      <c r="BPQ4" s="20"/>
      <c r="BPR4" s="20"/>
      <c r="BPS4" s="20"/>
      <c r="BPT4" s="20"/>
      <c r="BPU4" s="20"/>
      <c r="BPV4" s="20"/>
      <c r="BPW4" s="20"/>
      <c r="BPX4" s="20"/>
      <c r="BPY4" s="20"/>
      <c r="BPZ4" s="20"/>
      <c r="BQA4" s="20"/>
      <c r="BQB4" s="20"/>
      <c r="BQC4" s="20"/>
      <c r="BQD4" s="20"/>
      <c r="BQE4" s="20"/>
      <c r="BQF4" s="20"/>
      <c r="BQG4" s="20"/>
      <c r="BQH4" s="20"/>
      <c r="BQI4" s="20"/>
      <c r="BQJ4" s="20"/>
      <c r="BQK4" s="20"/>
      <c r="BQL4" s="20"/>
      <c r="BQM4" s="20"/>
      <c r="BQN4" s="20"/>
      <c r="BQO4" s="20"/>
      <c r="BQP4" s="20"/>
      <c r="BYG4" s="20"/>
      <c r="BYH4" s="20"/>
      <c r="BYI4" s="20"/>
      <c r="BYJ4" s="20"/>
      <c r="BYV4" s="20"/>
      <c r="BYW4" s="20"/>
      <c r="BYX4" s="20"/>
      <c r="BYY4" s="20"/>
      <c r="BYZ4" s="20"/>
      <c r="BZA4" s="20"/>
      <c r="BZB4" s="20"/>
      <c r="BZC4" s="20"/>
      <c r="BZD4" s="20"/>
      <c r="BZE4" s="20"/>
      <c r="BZF4" s="20"/>
      <c r="BZG4" s="20"/>
      <c r="BZH4" s="20"/>
      <c r="BZI4" s="20"/>
      <c r="BZJ4" s="20"/>
      <c r="BZK4" s="20"/>
      <c r="BZL4" s="20"/>
      <c r="BZM4" s="20"/>
      <c r="BZN4" s="20"/>
      <c r="BZO4" s="20"/>
      <c r="BZP4" s="20"/>
      <c r="BZQ4" s="20"/>
      <c r="BZR4" s="20"/>
      <c r="BZS4" s="20"/>
      <c r="BZT4" s="20"/>
      <c r="BZU4" s="20"/>
      <c r="BZV4" s="20"/>
      <c r="BZW4" s="20"/>
      <c r="BZX4" s="20"/>
      <c r="BZY4" s="20"/>
      <c r="BZZ4" s="20"/>
      <c r="CAA4" s="20"/>
      <c r="CAB4" s="20"/>
      <c r="CAC4" s="20"/>
      <c r="CAD4" s="20"/>
      <c r="CAE4" s="20"/>
      <c r="CAF4" s="20"/>
      <c r="CAG4" s="20"/>
      <c r="CAH4" s="20"/>
      <c r="CAI4" s="20"/>
      <c r="CAJ4" s="20"/>
      <c r="CAK4" s="20"/>
      <c r="CAL4" s="20"/>
      <c r="CIC4" s="20"/>
      <c r="CID4" s="20"/>
      <c r="CIE4" s="20"/>
      <c r="CIF4" s="20"/>
      <c r="CIR4" s="20"/>
      <c r="CIS4" s="20"/>
      <c r="CIT4" s="20"/>
      <c r="CIU4" s="20"/>
      <c r="CIV4" s="20"/>
      <c r="CIW4" s="20"/>
      <c r="CIX4" s="20"/>
      <c r="CIY4" s="20"/>
      <c r="CIZ4" s="20"/>
      <c r="CJA4" s="20"/>
      <c r="CJB4" s="20"/>
      <c r="CJC4" s="20"/>
      <c r="CJD4" s="20"/>
      <c r="CJE4" s="20"/>
      <c r="CJF4" s="20"/>
      <c r="CJG4" s="20"/>
      <c r="CJH4" s="20"/>
      <c r="CJI4" s="20"/>
      <c r="CJJ4" s="20"/>
      <c r="CJK4" s="20"/>
      <c r="CJL4" s="20"/>
      <c r="CJM4" s="20"/>
      <c r="CJN4" s="20"/>
      <c r="CJO4" s="20"/>
      <c r="CJP4" s="20"/>
      <c r="CJQ4" s="20"/>
      <c r="CJR4" s="20"/>
      <c r="CJS4" s="20"/>
      <c r="CJT4" s="20"/>
      <c r="CJU4" s="20"/>
      <c r="CJV4" s="20"/>
      <c r="CJW4" s="20"/>
      <c r="CJX4" s="20"/>
      <c r="CJY4" s="20"/>
      <c r="CJZ4" s="20"/>
      <c r="CKA4" s="20"/>
      <c r="CKB4" s="20"/>
      <c r="CKC4" s="20"/>
      <c r="CKD4" s="20"/>
      <c r="CKE4" s="20"/>
      <c r="CKF4" s="20"/>
      <c r="CKG4" s="20"/>
      <c r="CKH4" s="20"/>
      <c r="CRY4" s="20"/>
      <c r="CRZ4" s="20"/>
      <c r="CSA4" s="20"/>
      <c r="CSB4" s="20"/>
      <c r="CSN4" s="20"/>
      <c r="CSO4" s="20"/>
      <c r="CSP4" s="20"/>
      <c r="CSQ4" s="20"/>
      <c r="CSR4" s="20"/>
      <c r="CSS4" s="20"/>
      <c r="CST4" s="20"/>
      <c r="CSU4" s="20"/>
      <c r="CSV4" s="20"/>
      <c r="CSW4" s="20"/>
      <c r="CSX4" s="20"/>
      <c r="CSY4" s="20"/>
      <c r="CSZ4" s="20"/>
      <c r="CTA4" s="20"/>
      <c r="CTB4" s="20"/>
      <c r="CTC4" s="20"/>
      <c r="CTD4" s="20"/>
      <c r="CTE4" s="20"/>
      <c r="CTF4" s="20"/>
      <c r="CTG4" s="20"/>
      <c r="CTH4" s="20"/>
      <c r="CTI4" s="20"/>
      <c r="CTJ4" s="20"/>
      <c r="CTK4" s="20"/>
      <c r="CTL4" s="20"/>
      <c r="CTM4" s="20"/>
      <c r="CTN4" s="20"/>
      <c r="CTO4" s="20"/>
      <c r="CTP4" s="20"/>
      <c r="CTQ4" s="20"/>
      <c r="CTR4" s="20"/>
      <c r="CTS4" s="20"/>
      <c r="CTT4" s="20"/>
      <c r="CTU4" s="20"/>
      <c r="CTV4" s="20"/>
      <c r="CTW4" s="20"/>
      <c r="CTX4" s="20"/>
      <c r="CTY4" s="20"/>
      <c r="CTZ4" s="20"/>
      <c r="CUA4" s="20"/>
      <c r="CUB4" s="20"/>
      <c r="CUC4" s="20"/>
      <c r="CUD4" s="20"/>
      <c r="DBU4" s="20"/>
      <c r="DBV4" s="20"/>
      <c r="DBW4" s="20"/>
      <c r="DBX4" s="20"/>
      <c r="DCJ4" s="20"/>
      <c r="DCK4" s="20"/>
      <c r="DCL4" s="20"/>
      <c r="DCM4" s="20"/>
      <c r="DCN4" s="20"/>
      <c r="DCO4" s="20"/>
      <c r="DCP4" s="20"/>
      <c r="DCQ4" s="20"/>
      <c r="DCR4" s="20"/>
      <c r="DCS4" s="20"/>
      <c r="DCT4" s="20"/>
      <c r="DCU4" s="20"/>
      <c r="DCV4" s="20"/>
      <c r="DCW4" s="20"/>
      <c r="DCX4" s="20"/>
      <c r="DCY4" s="20"/>
      <c r="DCZ4" s="20"/>
      <c r="DDA4" s="20"/>
      <c r="DDB4" s="20"/>
      <c r="DDC4" s="20"/>
      <c r="DDD4" s="20"/>
      <c r="DDE4" s="20"/>
      <c r="DDF4" s="20"/>
      <c r="DDG4" s="20"/>
      <c r="DDH4" s="20"/>
      <c r="DDI4" s="20"/>
      <c r="DDJ4" s="20"/>
      <c r="DDK4" s="20"/>
      <c r="DDL4" s="20"/>
      <c r="DDM4" s="20"/>
      <c r="DDN4" s="20"/>
      <c r="DDO4" s="20"/>
      <c r="DDP4" s="20"/>
      <c r="DDQ4" s="20"/>
      <c r="DDR4" s="20"/>
      <c r="DDS4" s="20"/>
      <c r="DDT4" s="20"/>
      <c r="DDU4" s="20"/>
      <c r="DDV4" s="20"/>
      <c r="DDW4" s="20"/>
      <c r="DDX4" s="20"/>
      <c r="DDY4" s="20"/>
      <c r="DDZ4" s="20"/>
      <c r="DLQ4" s="20"/>
      <c r="DLR4" s="20"/>
      <c r="DLS4" s="20"/>
      <c r="DLT4" s="20"/>
      <c r="DMF4" s="20"/>
      <c r="DMG4" s="20"/>
      <c r="DMH4" s="20"/>
      <c r="DMI4" s="20"/>
      <c r="DMJ4" s="20"/>
      <c r="DMK4" s="20"/>
      <c r="DML4" s="20"/>
      <c r="DMM4" s="20"/>
      <c r="DMN4" s="20"/>
      <c r="DMO4" s="20"/>
      <c r="DMP4" s="20"/>
      <c r="DMQ4" s="20"/>
      <c r="DMR4" s="20"/>
      <c r="DMS4" s="20"/>
      <c r="DMT4" s="20"/>
      <c r="DMU4" s="20"/>
      <c r="DMV4" s="20"/>
      <c r="DMW4" s="20"/>
      <c r="DMX4" s="20"/>
      <c r="DMY4" s="20"/>
      <c r="DMZ4" s="20"/>
      <c r="DNA4" s="20"/>
      <c r="DNB4" s="20"/>
      <c r="DNC4" s="20"/>
      <c r="DND4" s="20"/>
      <c r="DNE4" s="20"/>
      <c r="DNF4" s="20"/>
      <c r="DNG4" s="20"/>
      <c r="DNH4" s="20"/>
      <c r="DNI4" s="20"/>
      <c r="DNJ4" s="20"/>
      <c r="DNK4" s="20"/>
      <c r="DNL4" s="20"/>
      <c r="DNM4" s="20"/>
      <c r="DNN4" s="20"/>
      <c r="DNO4" s="20"/>
      <c r="DNP4" s="20"/>
      <c r="DNQ4" s="20"/>
      <c r="DNR4" s="20"/>
      <c r="DNS4" s="20"/>
      <c r="DNT4" s="20"/>
      <c r="DNU4" s="20"/>
      <c r="DNV4" s="20"/>
      <c r="DVM4" s="20"/>
      <c r="DVN4" s="20"/>
      <c r="DVO4" s="20"/>
      <c r="DVP4" s="20"/>
      <c r="DWB4" s="20"/>
      <c r="DWC4" s="20"/>
      <c r="DWD4" s="20"/>
      <c r="DWE4" s="20"/>
      <c r="DWF4" s="20"/>
      <c r="DWG4" s="20"/>
      <c r="DWH4" s="20"/>
      <c r="DWI4" s="20"/>
      <c r="DWJ4" s="20"/>
      <c r="DWK4" s="20"/>
      <c r="DWL4" s="20"/>
      <c r="DWM4" s="20"/>
      <c r="DWN4" s="20"/>
      <c r="DWO4" s="20"/>
      <c r="DWP4" s="20"/>
      <c r="DWQ4" s="20"/>
      <c r="DWR4" s="20"/>
      <c r="DWS4" s="20"/>
      <c r="DWT4" s="20"/>
      <c r="DWU4" s="20"/>
      <c r="DWV4" s="20"/>
      <c r="DWW4" s="20"/>
      <c r="DWX4" s="20"/>
      <c r="DWY4" s="20"/>
      <c r="DWZ4" s="20"/>
      <c r="DXA4" s="20"/>
      <c r="DXB4" s="20"/>
      <c r="DXC4" s="20"/>
      <c r="DXD4" s="20"/>
      <c r="DXE4" s="20"/>
      <c r="DXF4" s="20"/>
      <c r="DXG4" s="20"/>
      <c r="DXH4" s="20"/>
      <c r="DXI4" s="20"/>
      <c r="DXJ4" s="20"/>
      <c r="DXK4" s="20"/>
      <c r="DXL4" s="20"/>
      <c r="DXM4" s="20"/>
      <c r="DXN4" s="20"/>
      <c r="DXO4" s="20"/>
      <c r="DXP4" s="20"/>
      <c r="DXQ4" s="20"/>
      <c r="DXR4" s="20"/>
      <c r="EFI4" s="20"/>
      <c r="EFJ4" s="20"/>
      <c r="EFK4" s="20"/>
      <c r="EFL4" s="20"/>
      <c r="EFX4" s="20"/>
      <c r="EFY4" s="20"/>
      <c r="EFZ4" s="20"/>
      <c r="EGA4" s="20"/>
      <c r="EGB4" s="20"/>
      <c r="EGC4" s="20"/>
      <c r="EGD4" s="20"/>
      <c r="EGE4" s="20"/>
      <c r="EGF4" s="20"/>
      <c r="EGG4" s="20"/>
      <c r="EGH4" s="20"/>
      <c r="EGI4" s="20"/>
      <c r="EGJ4" s="20"/>
      <c r="EGK4" s="20"/>
      <c r="EGL4" s="20"/>
      <c r="EGM4" s="20"/>
      <c r="EGN4" s="20"/>
      <c r="EGO4" s="20"/>
      <c r="EGP4" s="20"/>
      <c r="EGQ4" s="20"/>
      <c r="EGR4" s="20"/>
      <c r="EGS4" s="20"/>
      <c r="EGT4" s="20"/>
      <c r="EGU4" s="20"/>
      <c r="EGV4" s="20"/>
      <c r="EGW4" s="20"/>
      <c r="EGX4" s="20"/>
      <c r="EGY4" s="20"/>
      <c r="EGZ4" s="20"/>
      <c r="EHA4" s="20"/>
      <c r="EHB4" s="20"/>
      <c r="EHC4" s="20"/>
      <c r="EHD4" s="20"/>
      <c r="EHE4" s="20"/>
      <c r="EHF4" s="20"/>
      <c r="EHG4" s="20"/>
      <c r="EHH4" s="20"/>
      <c r="EHI4" s="20"/>
      <c r="EHJ4" s="20"/>
      <c r="EHK4" s="20"/>
      <c r="EHL4" s="20"/>
      <c r="EHM4" s="20"/>
      <c r="EHN4" s="20"/>
      <c r="EPE4" s="20"/>
      <c r="EPF4" s="20"/>
      <c r="EPG4" s="20"/>
      <c r="EPH4" s="20"/>
      <c r="EPT4" s="20"/>
      <c r="EPU4" s="20"/>
      <c r="EPV4" s="20"/>
      <c r="EPW4" s="20"/>
      <c r="EPX4" s="20"/>
      <c r="EPY4" s="20"/>
      <c r="EPZ4" s="20"/>
      <c r="EQA4" s="20"/>
      <c r="EQB4" s="20"/>
      <c r="EQC4" s="20"/>
      <c r="EQD4" s="20"/>
      <c r="EQE4" s="20"/>
      <c r="EQF4" s="20"/>
      <c r="EQG4" s="20"/>
      <c r="EQH4" s="20"/>
      <c r="EQI4" s="20"/>
      <c r="EQJ4" s="20"/>
      <c r="EQK4" s="20"/>
      <c r="EQL4" s="20"/>
      <c r="EQM4" s="20"/>
      <c r="EQN4" s="20"/>
      <c r="EQO4" s="20"/>
      <c r="EQP4" s="20"/>
      <c r="EQQ4" s="20"/>
      <c r="EQR4" s="20"/>
      <c r="EQS4" s="20"/>
      <c r="EQT4" s="20"/>
      <c r="EQU4" s="20"/>
      <c r="EQV4" s="20"/>
      <c r="EQW4" s="20"/>
      <c r="EQX4" s="20"/>
      <c r="EQY4" s="20"/>
      <c r="EQZ4" s="20"/>
      <c r="ERA4" s="20"/>
      <c r="ERB4" s="20"/>
      <c r="ERC4" s="20"/>
      <c r="ERD4" s="20"/>
      <c r="ERE4" s="20"/>
      <c r="ERF4" s="20"/>
      <c r="ERG4" s="20"/>
      <c r="ERH4" s="20"/>
      <c r="ERI4" s="20"/>
      <c r="ERJ4" s="20"/>
      <c r="EZA4" s="20"/>
      <c r="EZB4" s="20"/>
      <c r="EZC4" s="20"/>
      <c r="EZD4" s="20"/>
      <c r="EZP4" s="20"/>
      <c r="EZQ4" s="20"/>
      <c r="EZR4" s="20"/>
      <c r="EZS4" s="20"/>
      <c r="EZT4" s="20"/>
      <c r="EZU4" s="20"/>
      <c r="EZV4" s="20"/>
      <c r="EZW4" s="20"/>
      <c r="EZX4" s="20"/>
      <c r="EZY4" s="20"/>
      <c r="EZZ4" s="20"/>
      <c r="FAA4" s="20"/>
      <c r="FAB4" s="20"/>
      <c r="FAC4" s="20"/>
      <c r="FAD4" s="20"/>
      <c r="FAE4" s="20"/>
      <c r="FAF4" s="20"/>
      <c r="FAG4" s="20"/>
      <c r="FAH4" s="20"/>
      <c r="FAI4" s="20"/>
      <c r="FAJ4" s="20"/>
      <c r="FAK4" s="20"/>
      <c r="FAL4" s="20"/>
      <c r="FAM4" s="20"/>
      <c r="FAN4" s="20"/>
      <c r="FAO4" s="20"/>
      <c r="FAP4" s="20"/>
      <c r="FAQ4" s="20"/>
      <c r="FAR4" s="20"/>
      <c r="FAS4" s="20"/>
      <c r="FAT4" s="20"/>
      <c r="FAU4" s="20"/>
      <c r="FAV4" s="20"/>
      <c r="FAW4" s="20"/>
      <c r="FAX4" s="20"/>
      <c r="FAY4" s="20"/>
      <c r="FAZ4" s="20"/>
      <c r="FBA4" s="20"/>
      <c r="FBB4" s="20"/>
      <c r="FBC4" s="20"/>
      <c r="FBD4" s="20"/>
      <c r="FBE4" s="20"/>
      <c r="FBF4" s="20"/>
      <c r="FIW4" s="20"/>
      <c r="FIX4" s="20"/>
      <c r="FIY4" s="20"/>
      <c r="FIZ4" s="20"/>
      <c r="FJL4" s="20"/>
      <c r="FJM4" s="20"/>
      <c r="FJN4" s="20"/>
      <c r="FJO4" s="20"/>
      <c r="FJP4" s="20"/>
      <c r="FJQ4" s="20"/>
      <c r="FJR4" s="20"/>
      <c r="FJS4" s="20"/>
      <c r="FJT4" s="20"/>
      <c r="FJU4" s="20"/>
      <c r="FJV4" s="20"/>
      <c r="FJW4" s="20"/>
      <c r="FJX4" s="20"/>
      <c r="FJY4" s="20"/>
      <c r="FJZ4" s="20"/>
      <c r="FKA4" s="20"/>
      <c r="FKB4" s="20"/>
      <c r="FKC4" s="20"/>
      <c r="FKD4" s="20"/>
      <c r="FKE4" s="20"/>
      <c r="FKF4" s="20"/>
      <c r="FKG4" s="20"/>
      <c r="FKH4" s="20"/>
      <c r="FKI4" s="20"/>
      <c r="FKJ4" s="20"/>
      <c r="FKK4" s="20"/>
      <c r="FKL4" s="20"/>
      <c r="FKM4" s="20"/>
      <c r="FKN4" s="20"/>
      <c r="FKO4" s="20"/>
      <c r="FKP4" s="20"/>
      <c r="FKQ4" s="20"/>
      <c r="FKR4" s="20"/>
      <c r="FKS4" s="20"/>
      <c r="FKT4" s="20"/>
      <c r="FKU4" s="20"/>
      <c r="FKV4" s="20"/>
      <c r="FKW4" s="20"/>
      <c r="FKX4" s="20"/>
      <c r="FKY4" s="20"/>
      <c r="FKZ4" s="20"/>
      <c r="FLA4" s="20"/>
      <c r="FLB4" s="20"/>
      <c r="FSS4" s="20"/>
      <c r="FST4" s="20"/>
      <c r="FSU4" s="20"/>
      <c r="FSV4" s="20"/>
      <c r="FTH4" s="20"/>
      <c r="FTI4" s="20"/>
      <c r="FTJ4" s="20"/>
      <c r="FTK4" s="20"/>
      <c r="FTL4" s="20"/>
      <c r="FTM4" s="20"/>
      <c r="FTN4" s="20"/>
      <c r="FTO4" s="20"/>
      <c r="FTP4" s="20"/>
      <c r="FTQ4" s="20"/>
      <c r="FTR4" s="20"/>
      <c r="FTS4" s="20"/>
      <c r="FTT4" s="20"/>
      <c r="FTU4" s="20"/>
      <c r="FTV4" s="20"/>
      <c r="FTW4" s="20"/>
      <c r="FTX4" s="20"/>
      <c r="FTY4" s="20"/>
      <c r="FTZ4" s="20"/>
      <c r="FUA4" s="20"/>
      <c r="FUB4" s="20"/>
      <c r="FUC4" s="20"/>
      <c r="FUD4" s="20"/>
      <c r="FUE4" s="20"/>
      <c r="FUF4" s="20"/>
      <c r="FUG4" s="20"/>
      <c r="FUH4" s="20"/>
      <c r="FUI4" s="20"/>
      <c r="FUJ4" s="20"/>
      <c r="FUK4" s="20"/>
      <c r="FUL4" s="20"/>
      <c r="FUM4" s="20"/>
      <c r="FUN4" s="20"/>
      <c r="FUO4" s="20"/>
      <c r="FUP4" s="20"/>
      <c r="FUQ4" s="20"/>
      <c r="FUR4" s="20"/>
      <c r="FUS4" s="20"/>
      <c r="FUT4" s="20"/>
      <c r="FUU4" s="20"/>
      <c r="FUV4" s="20"/>
      <c r="FUW4" s="20"/>
      <c r="FUX4" s="20"/>
      <c r="GCO4" s="20"/>
      <c r="GCP4" s="20"/>
      <c r="GCQ4" s="20"/>
      <c r="GCR4" s="20"/>
      <c r="GDD4" s="20"/>
      <c r="GDE4" s="20"/>
      <c r="GDF4" s="20"/>
      <c r="GDG4" s="20"/>
      <c r="GDH4" s="20"/>
      <c r="GDI4" s="20"/>
      <c r="GDJ4" s="20"/>
      <c r="GDK4" s="20"/>
      <c r="GDL4" s="20"/>
      <c r="GDM4" s="20"/>
      <c r="GDN4" s="20"/>
      <c r="GDO4" s="20"/>
      <c r="GDP4" s="20"/>
      <c r="GDQ4" s="20"/>
      <c r="GDR4" s="20"/>
      <c r="GDS4" s="20"/>
      <c r="GDT4" s="20"/>
      <c r="GDU4" s="20"/>
      <c r="GDV4" s="20"/>
      <c r="GDW4" s="20"/>
      <c r="GDX4" s="20"/>
      <c r="GDY4" s="20"/>
      <c r="GDZ4" s="20"/>
      <c r="GEA4" s="20"/>
      <c r="GEB4" s="20"/>
      <c r="GEC4" s="20"/>
      <c r="GED4" s="20"/>
      <c r="GEE4" s="20"/>
      <c r="GEF4" s="20"/>
      <c r="GEG4" s="20"/>
      <c r="GEH4" s="20"/>
      <c r="GEI4" s="20"/>
      <c r="GEJ4" s="20"/>
      <c r="GEK4" s="20"/>
      <c r="GEL4" s="20"/>
      <c r="GEM4" s="20"/>
      <c r="GEN4" s="20"/>
      <c r="GEO4" s="20"/>
      <c r="GEP4" s="20"/>
      <c r="GEQ4" s="20"/>
      <c r="GER4" s="20"/>
      <c r="GES4" s="20"/>
      <c r="GET4" s="20"/>
      <c r="GMK4" s="20"/>
      <c r="GML4" s="20"/>
      <c r="GMM4" s="20"/>
      <c r="GMN4" s="20"/>
      <c r="GMZ4" s="20"/>
      <c r="GNA4" s="20"/>
      <c r="GNB4" s="20"/>
      <c r="GNC4" s="20"/>
      <c r="GND4" s="20"/>
      <c r="GNE4" s="20"/>
      <c r="GNF4" s="20"/>
      <c r="GNG4" s="20"/>
      <c r="GNH4" s="20"/>
      <c r="GNI4" s="20"/>
      <c r="GNJ4" s="20"/>
      <c r="GNK4" s="20"/>
      <c r="GNL4" s="20"/>
      <c r="GNM4" s="20"/>
      <c r="GNN4" s="20"/>
      <c r="GNO4" s="20"/>
      <c r="GNP4" s="20"/>
      <c r="GNQ4" s="20"/>
      <c r="GNR4" s="20"/>
      <c r="GNS4" s="20"/>
      <c r="GNT4" s="20"/>
      <c r="GNU4" s="20"/>
      <c r="GNV4" s="20"/>
      <c r="GNW4" s="20"/>
      <c r="GNX4" s="20"/>
      <c r="GNY4" s="20"/>
      <c r="GNZ4" s="20"/>
      <c r="GOA4" s="20"/>
      <c r="GOB4" s="20"/>
      <c r="GOC4" s="20"/>
      <c r="GOD4" s="20"/>
      <c r="GOE4" s="20"/>
      <c r="GOF4" s="20"/>
      <c r="GOG4" s="20"/>
      <c r="GOH4" s="20"/>
      <c r="GOI4" s="20"/>
      <c r="GOJ4" s="20"/>
      <c r="GOK4" s="20"/>
      <c r="GOL4" s="20"/>
      <c r="GOM4" s="20"/>
      <c r="GON4" s="20"/>
      <c r="GOO4" s="20"/>
      <c r="GOP4" s="20"/>
      <c r="GWG4" s="20"/>
      <c r="GWH4" s="20"/>
      <c r="GWI4" s="20"/>
      <c r="GWJ4" s="20"/>
      <c r="GWV4" s="20"/>
      <c r="GWW4" s="20"/>
      <c r="GWX4" s="20"/>
      <c r="GWY4" s="20"/>
      <c r="GWZ4" s="20"/>
      <c r="GXA4" s="20"/>
      <c r="GXB4" s="20"/>
      <c r="GXC4" s="20"/>
      <c r="GXD4" s="20"/>
      <c r="GXE4" s="20"/>
      <c r="GXF4" s="20"/>
      <c r="GXG4" s="20"/>
      <c r="GXH4" s="20"/>
      <c r="GXI4" s="20"/>
      <c r="GXJ4" s="20"/>
      <c r="GXK4" s="20"/>
      <c r="GXL4" s="20"/>
      <c r="GXM4" s="20"/>
      <c r="GXN4" s="20"/>
      <c r="GXO4" s="20"/>
      <c r="GXP4" s="20"/>
      <c r="GXQ4" s="20"/>
      <c r="GXR4" s="20"/>
      <c r="GXS4" s="20"/>
      <c r="GXT4" s="20"/>
      <c r="GXU4" s="20"/>
      <c r="GXV4" s="20"/>
      <c r="GXW4" s="20"/>
      <c r="GXX4" s="20"/>
      <c r="GXY4" s="20"/>
      <c r="GXZ4" s="20"/>
      <c r="GYA4" s="20"/>
      <c r="GYB4" s="20"/>
      <c r="GYC4" s="20"/>
      <c r="GYD4" s="20"/>
      <c r="GYE4" s="20"/>
      <c r="GYF4" s="20"/>
      <c r="GYG4" s="20"/>
      <c r="GYH4" s="20"/>
      <c r="GYI4" s="20"/>
      <c r="GYJ4" s="20"/>
      <c r="GYK4" s="20"/>
      <c r="GYL4" s="20"/>
      <c r="HGC4" s="20"/>
      <c r="HGD4" s="20"/>
      <c r="HGE4" s="20"/>
      <c r="HGF4" s="20"/>
      <c r="HGR4" s="20"/>
      <c r="HGS4" s="20"/>
      <c r="HGT4" s="20"/>
      <c r="HGU4" s="20"/>
      <c r="HGV4" s="20"/>
      <c r="HGW4" s="20"/>
      <c r="HGX4" s="20"/>
      <c r="HGY4" s="20"/>
      <c r="HGZ4" s="20"/>
      <c r="HHA4" s="20"/>
      <c r="HHB4" s="20"/>
      <c r="HHC4" s="20"/>
      <c r="HHD4" s="20"/>
      <c r="HHE4" s="20"/>
      <c r="HHF4" s="20"/>
      <c r="HHG4" s="20"/>
      <c r="HHH4" s="20"/>
      <c r="HHI4" s="20"/>
      <c r="HHJ4" s="20"/>
      <c r="HHK4" s="20"/>
      <c r="HHL4" s="20"/>
      <c r="HHM4" s="20"/>
      <c r="HHN4" s="20"/>
      <c r="HHO4" s="20"/>
      <c r="HHP4" s="20"/>
      <c r="HHQ4" s="20"/>
      <c r="HHR4" s="20"/>
      <c r="HHS4" s="20"/>
      <c r="HHT4" s="20"/>
      <c r="HHU4" s="20"/>
      <c r="HHV4" s="20"/>
      <c r="HHW4" s="20"/>
      <c r="HHX4" s="20"/>
      <c r="HHY4" s="20"/>
      <c r="HHZ4" s="20"/>
      <c r="HIA4" s="20"/>
      <c r="HIB4" s="20"/>
      <c r="HIC4" s="20"/>
      <c r="HID4" s="20"/>
      <c r="HIE4" s="20"/>
      <c r="HIF4" s="20"/>
      <c r="HIG4" s="20"/>
      <c r="HIH4" s="20"/>
      <c r="HPY4" s="20"/>
      <c r="HPZ4" s="20"/>
      <c r="HQA4" s="20"/>
      <c r="HQB4" s="20"/>
      <c r="HQN4" s="20"/>
      <c r="HQO4" s="20"/>
      <c r="HQP4" s="20"/>
      <c r="HQQ4" s="20"/>
      <c r="HQR4" s="20"/>
      <c r="HQS4" s="20"/>
      <c r="HQT4" s="20"/>
      <c r="HQU4" s="20"/>
      <c r="HQV4" s="20"/>
      <c r="HQW4" s="20"/>
      <c r="HQX4" s="20"/>
      <c r="HQY4" s="20"/>
      <c r="HQZ4" s="20"/>
      <c r="HRA4" s="20"/>
      <c r="HRB4" s="20"/>
      <c r="HRC4" s="20"/>
      <c r="HRD4" s="20"/>
      <c r="HRE4" s="20"/>
      <c r="HRF4" s="20"/>
      <c r="HRG4" s="20"/>
      <c r="HRH4" s="20"/>
      <c r="HRI4" s="20"/>
      <c r="HRJ4" s="20"/>
      <c r="HRK4" s="20"/>
      <c r="HRL4" s="20"/>
      <c r="HRM4" s="20"/>
      <c r="HRN4" s="20"/>
      <c r="HRO4" s="20"/>
      <c r="HRP4" s="20"/>
      <c r="HRQ4" s="20"/>
      <c r="HRR4" s="20"/>
      <c r="HRS4" s="20"/>
      <c r="HRT4" s="20"/>
      <c r="HRU4" s="20"/>
      <c r="HRV4" s="20"/>
      <c r="HRW4" s="20"/>
      <c r="HRX4" s="20"/>
      <c r="HRY4" s="20"/>
      <c r="HRZ4" s="20"/>
      <c r="HSA4" s="20"/>
      <c r="HSB4" s="20"/>
      <c r="HSC4" s="20"/>
      <c r="HSD4" s="20"/>
      <c r="HZU4" s="20"/>
      <c r="HZV4" s="20"/>
      <c r="HZW4" s="20"/>
      <c r="HZX4" s="20"/>
      <c r="IAJ4" s="20"/>
      <c r="IAK4" s="20"/>
      <c r="IAL4" s="20"/>
      <c r="IAM4" s="20"/>
      <c r="IAN4" s="20"/>
      <c r="IAO4" s="20"/>
      <c r="IAP4" s="20"/>
      <c r="IAQ4" s="20"/>
      <c r="IAR4" s="20"/>
      <c r="IAS4" s="20"/>
      <c r="IAT4" s="20"/>
      <c r="IAU4" s="20"/>
      <c r="IAV4" s="20"/>
      <c r="IAW4" s="20"/>
      <c r="IAX4" s="20"/>
      <c r="IAY4" s="20"/>
      <c r="IAZ4" s="20"/>
      <c r="IBA4" s="20"/>
      <c r="IBB4" s="20"/>
      <c r="IBC4" s="20"/>
      <c r="IBD4" s="20"/>
      <c r="IBE4" s="20"/>
      <c r="IBF4" s="20"/>
      <c r="IBG4" s="20"/>
      <c r="IBH4" s="20"/>
      <c r="IBI4" s="20"/>
      <c r="IBJ4" s="20"/>
      <c r="IBK4" s="20"/>
      <c r="IBL4" s="20"/>
      <c r="IBM4" s="20"/>
      <c r="IBN4" s="20"/>
      <c r="IBO4" s="20"/>
      <c r="IBP4" s="20"/>
      <c r="IBQ4" s="20"/>
      <c r="IBR4" s="20"/>
      <c r="IBS4" s="20"/>
      <c r="IBT4" s="20"/>
      <c r="IBU4" s="20"/>
      <c r="IBV4" s="20"/>
      <c r="IBW4" s="20"/>
      <c r="IBX4" s="20"/>
      <c r="IBY4" s="20"/>
      <c r="IBZ4" s="20"/>
      <c r="IJQ4" s="20"/>
      <c r="IJR4" s="20"/>
      <c r="IJS4" s="20"/>
      <c r="IJT4" s="20"/>
      <c r="IKF4" s="20"/>
      <c r="IKG4" s="20"/>
      <c r="IKH4" s="20"/>
      <c r="IKI4" s="20"/>
      <c r="IKJ4" s="20"/>
      <c r="IKK4" s="20"/>
      <c r="IKL4" s="20"/>
      <c r="IKM4" s="20"/>
      <c r="IKN4" s="20"/>
      <c r="IKO4" s="20"/>
      <c r="IKP4" s="20"/>
      <c r="IKQ4" s="20"/>
      <c r="IKR4" s="20"/>
      <c r="IKS4" s="20"/>
      <c r="IKT4" s="20"/>
      <c r="IKU4" s="20"/>
      <c r="IKV4" s="20"/>
      <c r="IKW4" s="20"/>
      <c r="IKX4" s="20"/>
      <c r="IKY4" s="20"/>
      <c r="IKZ4" s="20"/>
      <c r="ILA4" s="20"/>
      <c r="ILB4" s="20"/>
      <c r="ILC4" s="20"/>
      <c r="ILD4" s="20"/>
      <c r="ILE4" s="20"/>
      <c r="ILF4" s="20"/>
      <c r="ILG4" s="20"/>
      <c r="ILH4" s="20"/>
      <c r="ILI4" s="20"/>
      <c r="ILJ4" s="20"/>
      <c r="ILK4" s="20"/>
      <c r="ILL4" s="20"/>
      <c r="ILM4" s="20"/>
      <c r="ILN4" s="20"/>
      <c r="ILO4" s="20"/>
      <c r="ILP4" s="20"/>
      <c r="ILQ4" s="20"/>
      <c r="ILR4" s="20"/>
      <c r="ILS4" s="20"/>
      <c r="ILT4" s="20"/>
      <c r="ILU4" s="20"/>
      <c r="ILV4" s="20"/>
      <c r="ITM4" s="20"/>
      <c r="ITN4" s="20"/>
      <c r="ITO4" s="20"/>
      <c r="ITP4" s="20"/>
      <c r="IUB4" s="20"/>
      <c r="IUC4" s="20"/>
      <c r="IUD4" s="20"/>
      <c r="IUE4" s="20"/>
      <c r="IUF4" s="20"/>
      <c r="IUG4" s="20"/>
      <c r="IUH4" s="20"/>
      <c r="IUI4" s="20"/>
      <c r="IUJ4" s="20"/>
      <c r="IUK4" s="20"/>
      <c r="IUL4" s="20"/>
      <c r="IUM4" s="20"/>
      <c r="IUN4" s="20"/>
      <c r="IUO4" s="20"/>
      <c r="IUP4" s="20"/>
      <c r="IUQ4" s="20"/>
      <c r="IUR4" s="20"/>
      <c r="IUS4" s="20"/>
      <c r="IUT4" s="20"/>
      <c r="IUU4" s="20"/>
      <c r="IUV4" s="20"/>
      <c r="IUW4" s="20"/>
      <c r="IUX4" s="20"/>
      <c r="IUY4" s="20"/>
      <c r="IUZ4" s="20"/>
      <c r="IVA4" s="20"/>
      <c r="IVB4" s="20"/>
      <c r="IVC4" s="20"/>
      <c r="IVD4" s="20"/>
      <c r="IVE4" s="20"/>
      <c r="IVF4" s="20"/>
      <c r="IVG4" s="20"/>
      <c r="IVH4" s="20"/>
      <c r="IVI4" s="20"/>
      <c r="IVJ4" s="20"/>
      <c r="IVK4" s="20"/>
      <c r="IVL4" s="20"/>
      <c r="IVM4" s="20"/>
      <c r="IVN4" s="20"/>
      <c r="IVO4" s="20"/>
      <c r="IVP4" s="20"/>
      <c r="IVQ4" s="20"/>
      <c r="IVR4" s="20"/>
      <c r="JDI4" s="20"/>
      <c r="JDJ4" s="20"/>
      <c r="JDK4" s="20"/>
      <c r="JDL4" s="20"/>
      <c r="JDX4" s="20"/>
      <c r="JDY4" s="20"/>
      <c r="JDZ4" s="20"/>
      <c r="JEA4" s="20"/>
      <c r="JEB4" s="20"/>
      <c r="JEC4" s="20"/>
      <c r="JED4" s="20"/>
      <c r="JEE4" s="20"/>
      <c r="JEF4" s="20"/>
      <c r="JEG4" s="20"/>
      <c r="JEH4" s="20"/>
      <c r="JEI4" s="20"/>
      <c r="JEJ4" s="20"/>
      <c r="JEK4" s="20"/>
      <c r="JEL4" s="20"/>
      <c r="JEM4" s="20"/>
      <c r="JEN4" s="20"/>
      <c r="JEO4" s="20"/>
      <c r="JEP4" s="20"/>
      <c r="JEQ4" s="20"/>
      <c r="JER4" s="20"/>
      <c r="JES4" s="20"/>
      <c r="JET4" s="20"/>
      <c r="JEU4" s="20"/>
      <c r="JEV4" s="20"/>
      <c r="JEW4" s="20"/>
      <c r="JEX4" s="20"/>
      <c r="JEY4" s="20"/>
      <c r="JEZ4" s="20"/>
      <c r="JFA4" s="20"/>
      <c r="JFB4" s="20"/>
      <c r="JFC4" s="20"/>
      <c r="JFD4" s="20"/>
      <c r="JFE4" s="20"/>
      <c r="JFF4" s="20"/>
      <c r="JFG4" s="20"/>
      <c r="JFH4" s="20"/>
      <c r="JFI4" s="20"/>
      <c r="JFJ4" s="20"/>
      <c r="JFK4" s="20"/>
      <c r="JFL4" s="20"/>
      <c r="JFM4" s="20"/>
      <c r="JFN4" s="20"/>
      <c r="JNE4" s="20"/>
      <c r="JNF4" s="20"/>
      <c r="JNG4" s="20"/>
      <c r="JNH4" s="20"/>
      <c r="JNT4" s="20"/>
      <c r="JNU4" s="20"/>
      <c r="JNV4" s="20"/>
      <c r="JNW4" s="20"/>
      <c r="JNX4" s="20"/>
      <c r="JNY4" s="20"/>
      <c r="JNZ4" s="20"/>
      <c r="JOA4" s="20"/>
      <c r="JOB4" s="20"/>
      <c r="JOC4" s="20"/>
      <c r="JOD4" s="20"/>
      <c r="JOE4" s="20"/>
      <c r="JOF4" s="20"/>
      <c r="JOG4" s="20"/>
      <c r="JOH4" s="20"/>
      <c r="JOI4" s="20"/>
      <c r="JOJ4" s="20"/>
      <c r="JOK4" s="20"/>
      <c r="JOL4" s="20"/>
      <c r="JOM4" s="20"/>
      <c r="JON4" s="20"/>
      <c r="JOO4" s="20"/>
      <c r="JOP4" s="20"/>
      <c r="JOQ4" s="20"/>
      <c r="JOR4" s="20"/>
      <c r="JOS4" s="20"/>
      <c r="JOT4" s="20"/>
      <c r="JOU4" s="20"/>
      <c r="JOV4" s="20"/>
      <c r="JOW4" s="20"/>
      <c r="JOX4" s="20"/>
      <c r="JOY4" s="20"/>
      <c r="JOZ4" s="20"/>
      <c r="JPA4" s="20"/>
      <c r="JPB4" s="20"/>
      <c r="JPC4" s="20"/>
      <c r="JPD4" s="20"/>
      <c r="JPE4" s="20"/>
      <c r="JPF4" s="20"/>
      <c r="JPG4" s="20"/>
      <c r="JPH4" s="20"/>
      <c r="JPI4" s="20"/>
      <c r="JPJ4" s="20"/>
      <c r="JXA4" s="20"/>
      <c r="JXB4" s="20"/>
      <c r="JXC4" s="20"/>
      <c r="JXD4" s="20"/>
      <c r="JXP4" s="20"/>
      <c r="JXQ4" s="20"/>
      <c r="JXR4" s="20"/>
      <c r="JXS4" s="20"/>
      <c r="JXT4" s="20"/>
      <c r="JXU4" s="20"/>
      <c r="JXV4" s="20"/>
      <c r="JXW4" s="20"/>
      <c r="JXX4" s="20"/>
      <c r="JXY4" s="20"/>
      <c r="JXZ4" s="20"/>
      <c r="JYA4" s="20"/>
      <c r="JYB4" s="20"/>
      <c r="JYC4" s="20"/>
      <c r="JYD4" s="20"/>
      <c r="JYE4" s="20"/>
      <c r="JYF4" s="20"/>
      <c r="JYG4" s="20"/>
      <c r="JYH4" s="20"/>
      <c r="JYI4" s="20"/>
      <c r="JYJ4" s="20"/>
      <c r="JYK4" s="20"/>
      <c r="JYL4" s="20"/>
      <c r="JYM4" s="20"/>
      <c r="JYN4" s="20"/>
      <c r="JYO4" s="20"/>
      <c r="JYP4" s="20"/>
      <c r="JYQ4" s="20"/>
      <c r="JYR4" s="20"/>
      <c r="JYS4" s="20"/>
      <c r="JYT4" s="20"/>
      <c r="JYU4" s="20"/>
      <c r="JYV4" s="20"/>
      <c r="JYW4" s="20"/>
      <c r="JYX4" s="20"/>
      <c r="JYY4" s="20"/>
      <c r="JYZ4" s="20"/>
      <c r="JZA4" s="20"/>
      <c r="JZB4" s="20"/>
      <c r="JZC4" s="20"/>
      <c r="JZD4" s="20"/>
      <c r="JZE4" s="20"/>
      <c r="JZF4" s="20"/>
      <c r="KGW4" s="20"/>
      <c r="KGX4" s="20"/>
      <c r="KGY4" s="20"/>
      <c r="KGZ4" s="20"/>
      <c r="KHL4" s="20"/>
      <c r="KHM4" s="20"/>
      <c r="KHN4" s="20"/>
      <c r="KHO4" s="20"/>
      <c r="KHP4" s="20"/>
      <c r="KHQ4" s="20"/>
      <c r="KHR4" s="20"/>
      <c r="KHS4" s="20"/>
      <c r="KHT4" s="20"/>
      <c r="KHU4" s="20"/>
      <c r="KHV4" s="20"/>
      <c r="KHW4" s="20"/>
      <c r="KHX4" s="20"/>
      <c r="KHY4" s="20"/>
      <c r="KHZ4" s="20"/>
      <c r="KIA4" s="20"/>
      <c r="KIB4" s="20"/>
      <c r="KIC4" s="20"/>
      <c r="KID4" s="20"/>
      <c r="KIE4" s="20"/>
      <c r="KIF4" s="20"/>
      <c r="KIG4" s="20"/>
      <c r="KIH4" s="20"/>
      <c r="KII4" s="20"/>
      <c r="KIJ4" s="20"/>
      <c r="KIK4" s="20"/>
      <c r="KIL4" s="20"/>
      <c r="KIM4" s="20"/>
      <c r="KIN4" s="20"/>
      <c r="KIO4" s="20"/>
      <c r="KIP4" s="20"/>
      <c r="KIQ4" s="20"/>
      <c r="KIR4" s="20"/>
      <c r="KIS4" s="20"/>
      <c r="KIT4" s="20"/>
      <c r="KIU4" s="20"/>
      <c r="KIV4" s="20"/>
      <c r="KIW4" s="20"/>
      <c r="KIX4" s="20"/>
      <c r="KIY4" s="20"/>
      <c r="KIZ4" s="20"/>
      <c r="KJA4" s="20"/>
      <c r="KJB4" s="20"/>
      <c r="KQS4" s="20"/>
      <c r="KQT4" s="20"/>
      <c r="KQU4" s="20"/>
      <c r="KQV4" s="20"/>
      <c r="KRH4" s="20"/>
      <c r="KRI4" s="20"/>
      <c r="KRJ4" s="20"/>
      <c r="KRK4" s="20"/>
      <c r="KRL4" s="20"/>
      <c r="KRM4" s="20"/>
      <c r="KRN4" s="20"/>
      <c r="KRO4" s="20"/>
      <c r="KRP4" s="20"/>
      <c r="KRQ4" s="20"/>
      <c r="KRR4" s="20"/>
      <c r="KRS4" s="20"/>
      <c r="KRT4" s="20"/>
      <c r="KRU4" s="20"/>
      <c r="KRV4" s="20"/>
      <c r="KRW4" s="20"/>
      <c r="KRX4" s="20"/>
      <c r="KRY4" s="20"/>
      <c r="KRZ4" s="20"/>
      <c r="KSA4" s="20"/>
      <c r="KSB4" s="20"/>
      <c r="KSC4" s="20"/>
      <c r="KSD4" s="20"/>
      <c r="KSE4" s="20"/>
      <c r="KSF4" s="20"/>
      <c r="KSG4" s="20"/>
      <c r="KSH4" s="20"/>
      <c r="KSI4" s="20"/>
      <c r="KSJ4" s="20"/>
      <c r="KSK4" s="20"/>
      <c r="KSL4" s="20"/>
      <c r="KSM4" s="20"/>
      <c r="KSN4" s="20"/>
      <c r="KSO4" s="20"/>
      <c r="KSP4" s="20"/>
      <c r="KSQ4" s="20"/>
      <c r="KSR4" s="20"/>
      <c r="KSS4" s="20"/>
      <c r="KST4" s="20"/>
      <c r="KSU4" s="20"/>
      <c r="KSV4" s="20"/>
      <c r="KSW4" s="20"/>
      <c r="KSX4" s="20"/>
      <c r="LAO4" s="20"/>
      <c r="LAP4" s="20"/>
      <c r="LAQ4" s="20"/>
      <c r="LAR4" s="20"/>
      <c r="LBD4" s="20"/>
      <c r="LBE4" s="20"/>
      <c r="LBF4" s="20"/>
      <c r="LBG4" s="20"/>
      <c r="LBH4" s="20"/>
      <c r="LBI4" s="20"/>
      <c r="LBJ4" s="20"/>
      <c r="LBK4" s="20"/>
      <c r="LBL4" s="20"/>
      <c r="LBM4" s="20"/>
      <c r="LBN4" s="20"/>
      <c r="LBO4" s="20"/>
      <c r="LBP4" s="20"/>
      <c r="LBQ4" s="20"/>
      <c r="LBR4" s="20"/>
      <c r="LBS4" s="20"/>
      <c r="LBT4" s="20"/>
      <c r="LBU4" s="20"/>
      <c r="LBV4" s="20"/>
      <c r="LBW4" s="20"/>
      <c r="LBX4" s="20"/>
      <c r="LBY4" s="20"/>
      <c r="LBZ4" s="20"/>
      <c r="LCA4" s="20"/>
      <c r="LCB4" s="20"/>
      <c r="LCC4" s="20"/>
      <c r="LCD4" s="20"/>
      <c r="LCE4" s="20"/>
      <c r="LCF4" s="20"/>
      <c r="LCG4" s="20"/>
      <c r="LCH4" s="20"/>
      <c r="LCI4" s="20"/>
      <c r="LCJ4" s="20"/>
      <c r="LCK4" s="20"/>
      <c r="LCL4" s="20"/>
      <c r="LCM4" s="20"/>
      <c r="LCN4" s="20"/>
      <c r="LCO4" s="20"/>
      <c r="LCP4" s="20"/>
      <c r="LCQ4" s="20"/>
      <c r="LCR4" s="20"/>
      <c r="LCS4" s="20"/>
      <c r="LCT4" s="20"/>
      <c r="LKK4" s="20"/>
      <c r="LKL4" s="20"/>
      <c r="LKM4" s="20"/>
      <c r="LKN4" s="20"/>
      <c r="LKZ4" s="20"/>
      <c r="LLA4" s="20"/>
      <c r="LLB4" s="20"/>
      <c r="LLC4" s="20"/>
      <c r="LLD4" s="20"/>
      <c r="LLE4" s="20"/>
      <c r="LLF4" s="20"/>
      <c r="LLG4" s="20"/>
      <c r="LLH4" s="20"/>
      <c r="LLI4" s="20"/>
      <c r="LLJ4" s="20"/>
      <c r="LLK4" s="20"/>
      <c r="LLL4" s="20"/>
      <c r="LLM4" s="20"/>
      <c r="LLN4" s="20"/>
      <c r="LLO4" s="20"/>
      <c r="LLP4" s="20"/>
      <c r="LLQ4" s="20"/>
      <c r="LLR4" s="20"/>
      <c r="LLS4" s="20"/>
      <c r="LLT4" s="20"/>
      <c r="LLU4" s="20"/>
      <c r="LLV4" s="20"/>
      <c r="LLW4" s="20"/>
      <c r="LLX4" s="20"/>
      <c r="LLY4" s="20"/>
      <c r="LLZ4" s="20"/>
      <c r="LMA4" s="20"/>
      <c r="LMB4" s="20"/>
      <c r="LMC4" s="20"/>
      <c r="LMD4" s="20"/>
      <c r="LME4" s="20"/>
      <c r="LMF4" s="20"/>
      <c r="LMG4" s="20"/>
      <c r="LMH4" s="20"/>
      <c r="LMI4" s="20"/>
      <c r="LMJ4" s="20"/>
      <c r="LMK4" s="20"/>
      <c r="LML4" s="20"/>
      <c r="LMM4" s="20"/>
      <c r="LMN4" s="20"/>
      <c r="LMO4" s="20"/>
      <c r="LMP4" s="20"/>
      <c r="LUG4" s="20"/>
      <c r="LUH4" s="20"/>
      <c r="LUI4" s="20"/>
      <c r="LUJ4" s="20"/>
      <c r="LUV4" s="20"/>
      <c r="LUW4" s="20"/>
      <c r="LUX4" s="20"/>
      <c r="LUY4" s="20"/>
      <c r="LUZ4" s="20"/>
      <c r="LVA4" s="20"/>
      <c r="LVB4" s="20"/>
      <c r="LVC4" s="20"/>
      <c r="LVD4" s="20"/>
      <c r="LVE4" s="20"/>
      <c r="LVF4" s="20"/>
      <c r="LVG4" s="20"/>
      <c r="LVH4" s="20"/>
      <c r="LVI4" s="20"/>
      <c r="LVJ4" s="20"/>
      <c r="LVK4" s="20"/>
      <c r="LVL4" s="20"/>
      <c r="LVM4" s="20"/>
      <c r="LVN4" s="20"/>
      <c r="LVO4" s="20"/>
      <c r="LVP4" s="20"/>
      <c r="LVQ4" s="20"/>
      <c r="LVR4" s="20"/>
      <c r="LVS4" s="20"/>
      <c r="LVT4" s="20"/>
      <c r="LVU4" s="20"/>
      <c r="LVV4" s="20"/>
      <c r="LVW4" s="20"/>
      <c r="LVX4" s="20"/>
      <c r="LVY4" s="20"/>
      <c r="LVZ4" s="20"/>
      <c r="LWA4" s="20"/>
      <c r="LWB4" s="20"/>
      <c r="LWC4" s="20"/>
      <c r="LWD4" s="20"/>
      <c r="LWE4" s="20"/>
      <c r="LWF4" s="20"/>
      <c r="LWG4" s="20"/>
      <c r="LWH4" s="20"/>
      <c r="LWI4" s="20"/>
      <c r="LWJ4" s="20"/>
      <c r="LWK4" s="20"/>
      <c r="LWL4" s="20"/>
      <c r="MEC4" s="20"/>
      <c r="MED4" s="20"/>
      <c r="MEE4" s="20"/>
      <c r="MEF4" s="20"/>
      <c r="MER4" s="20"/>
      <c r="MES4" s="20"/>
      <c r="MET4" s="20"/>
      <c r="MEU4" s="20"/>
      <c r="MEV4" s="20"/>
      <c r="MEW4" s="20"/>
      <c r="MEX4" s="20"/>
      <c r="MEY4" s="20"/>
      <c r="MEZ4" s="20"/>
      <c r="MFA4" s="20"/>
      <c r="MFB4" s="20"/>
      <c r="MFC4" s="20"/>
      <c r="MFD4" s="20"/>
      <c r="MFE4" s="20"/>
      <c r="MFF4" s="20"/>
      <c r="MFG4" s="20"/>
      <c r="MFH4" s="20"/>
      <c r="MFI4" s="20"/>
      <c r="MFJ4" s="20"/>
      <c r="MFK4" s="20"/>
      <c r="MFL4" s="20"/>
      <c r="MFM4" s="20"/>
      <c r="MFN4" s="20"/>
      <c r="MFO4" s="20"/>
      <c r="MFP4" s="20"/>
      <c r="MFQ4" s="20"/>
      <c r="MFR4" s="20"/>
      <c r="MFS4" s="20"/>
      <c r="MFT4" s="20"/>
      <c r="MFU4" s="20"/>
      <c r="MFV4" s="20"/>
      <c r="MFW4" s="20"/>
      <c r="MFX4" s="20"/>
      <c r="MFY4" s="20"/>
      <c r="MFZ4" s="20"/>
      <c r="MGA4" s="20"/>
      <c r="MGB4" s="20"/>
      <c r="MGC4" s="20"/>
      <c r="MGD4" s="20"/>
      <c r="MGE4" s="20"/>
      <c r="MGF4" s="20"/>
      <c r="MGG4" s="20"/>
      <c r="MGH4" s="20"/>
      <c r="MNY4" s="20"/>
      <c r="MNZ4" s="20"/>
      <c r="MOA4" s="20"/>
      <c r="MOB4" s="20"/>
      <c r="MON4" s="20"/>
      <c r="MOO4" s="20"/>
      <c r="MOP4" s="20"/>
      <c r="MOQ4" s="20"/>
      <c r="MOR4" s="20"/>
      <c r="MOS4" s="20"/>
      <c r="MOT4" s="20"/>
      <c r="MOU4" s="20"/>
      <c r="MOV4" s="20"/>
      <c r="MOW4" s="20"/>
      <c r="MOX4" s="20"/>
      <c r="MOY4" s="20"/>
      <c r="MOZ4" s="20"/>
      <c r="MPA4" s="20"/>
      <c r="MPB4" s="20"/>
      <c r="MPC4" s="20"/>
      <c r="MPD4" s="20"/>
      <c r="MPE4" s="20"/>
      <c r="MPF4" s="20"/>
      <c r="MPG4" s="20"/>
      <c r="MPH4" s="20"/>
      <c r="MPI4" s="20"/>
      <c r="MPJ4" s="20"/>
      <c r="MPK4" s="20"/>
      <c r="MPL4" s="20"/>
      <c r="MPM4" s="20"/>
      <c r="MPN4" s="20"/>
      <c r="MPO4" s="20"/>
      <c r="MPP4" s="20"/>
      <c r="MPQ4" s="20"/>
      <c r="MPR4" s="20"/>
      <c r="MPS4" s="20"/>
      <c r="MPT4" s="20"/>
      <c r="MPU4" s="20"/>
      <c r="MPV4" s="20"/>
      <c r="MPW4" s="20"/>
      <c r="MPX4" s="20"/>
      <c r="MPY4" s="20"/>
      <c r="MPZ4" s="20"/>
      <c r="MQA4" s="20"/>
      <c r="MQB4" s="20"/>
      <c r="MQC4" s="20"/>
      <c r="MQD4" s="20"/>
      <c r="MXU4" s="20"/>
      <c r="MXV4" s="20"/>
      <c r="MXW4" s="20"/>
      <c r="MXX4" s="20"/>
      <c r="MYJ4" s="20"/>
      <c r="MYK4" s="20"/>
      <c r="MYL4" s="20"/>
      <c r="MYM4" s="20"/>
      <c r="MYN4" s="20"/>
      <c r="MYO4" s="20"/>
      <c r="MYP4" s="20"/>
      <c r="MYQ4" s="20"/>
      <c r="MYR4" s="20"/>
      <c r="MYS4" s="20"/>
      <c r="MYT4" s="20"/>
      <c r="MYU4" s="20"/>
      <c r="MYV4" s="20"/>
      <c r="MYW4" s="20"/>
      <c r="MYX4" s="20"/>
      <c r="MYY4" s="20"/>
      <c r="MYZ4" s="20"/>
      <c r="MZA4" s="20"/>
      <c r="MZB4" s="20"/>
      <c r="MZC4" s="20"/>
      <c r="MZD4" s="20"/>
      <c r="MZE4" s="20"/>
      <c r="MZF4" s="20"/>
      <c r="MZG4" s="20"/>
      <c r="MZH4" s="20"/>
      <c r="MZI4" s="20"/>
      <c r="MZJ4" s="20"/>
      <c r="MZK4" s="20"/>
      <c r="MZL4" s="20"/>
      <c r="MZM4" s="20"/>
      <c r="MZN4" s="20"/>
      <c r="MZO4" s="20"/>
      <c r="MZP4" s="20"/>
      <c r="MZQ4" s="20"/>
      <c r="MZR4" s="20"/>
      <c r="MZS4" s="20"/>
      <c r="MZT4" s="20"/>
      <c r="MZU4" s="20"/>
      <c r="MZV4" s="20"/>
      <c r="MZW4" s="20"/>
      <c r="MZX4" s="20"/>
      <c r="MZY4" s="20"/>
      <c r="MZZ4" s="20"/>
      <c r="NHQ4" s="20"/>
      <c r="NHR4" s="20"/>
      <c r="NHS4" s="20"/>
      <c r="NHT4" s="20"/>
      <c r="NIF4" s="20"/>
      <c r="NIG4" s="20"/>
      <c r="NIH4" s="20"/>
      <c r="NII4" s="20"/>
      <c r="NIJ4" s="20"/>
      <c r="NIK4" s="20"/>
      <c r="NIL4" s="20"/>
      <c r="NIM4" s="20"/>
      <c r="NIN4" s="20"/>
      <c r="NIO4" s="20"/>
      <c r="NIP4" s="20"/>
      <c r="NIQ4" s="20"/>
      <c r="NIR4" s="20"/>
      <c r="NIS4" s="20"/>
      <c r="NIT4" s="20"/>
      <c r="NIU4" s="20"/>
      <c r="NIV4" s="20"/>
      <c r="NIW4" s="20"/>
      <c r="NIX4" s="20"/>
      <c r="NIY4" s="20"/>
      <c r="NIZ4" s="20"/>
      <c r="NJA4" s="20"/>
      <c r="NJB4" s="20"/>
      <c r="NJC4" s="20"/>
      <c r="NJD4" s="20"/>
      <c r="NJE4" s="20"/>
      <c r="NJF4" s="20"/>
      <c r="NJG4" s="20"/>
      <c r="NJH4" s="20"/>
      <c r="NJI4" s="20"/>
      <c r="NJJ4" s="20"/>
      <c r="NJK4" s="20"/>
      <c r="NJL4" s="20"/>
      <c r="NJM4" s="20"/>
      <c r="NJN4" s="20"/>
      <c r="NJO4" s="20"/>
      <c r="NJP4" s="20"/>
      <c r="NJQ4" s="20"/>
      <c r="NJR4" s="20"/>
      <c r="NJS4" s="20"/>
      <c r="NJT4" s="20"/>
      <c r="NJU4" s="20"/>
      <c r="NJV4" s="20"/>
      <c r="NRM4" s="20"/>
      <c r="NRN4" s="20"/>
      <c r="NRO4" s="20"/>
      <c r="NRP4" s="20"/>
      <c r="NSB4" s="20"/>
      <c r="NSC4" s="20"/>
      <c r="NSD4" s="20"/>
      <c r="NSE4" s="20"/>
      <c r="NSF4" s="20"/>
      <c r="NSG4" s="20"/>
      <c r="NSH4" s="20"/>
      <c r="NSI4" s="20"/>
      <c r="NSJ4" s="20"/>
      <c r="NSK4" s="20"/>
      <c r="NSL4" s="20"/>
      <c r="NSM4" s="20"/>
      <c r="NSN4" s="20"/>
      <c r="NSO4" s="20"/>
      <c r="NSP4" s="20"/>
      <c r="NSQ4" s="20"/>
      <c r="NSR4" s="20"/>
      <c r="NSS4" s="20"/>
      <c r="NST4" s="20"/>
      <c r="NSU4" s="20"/>
      <c r="NSV4" s="20"/>
      <c r="NSW4" s="20"/>
      <c r="NSX4" s="20"/>
      <c r="NSY4" s="20"/>
      <c r="NSZ4" s="20"/>
      <c r="NTA4" s="20"/>
      <c r="NTB4" s="20"/>
      <c r="NTC4" s="20"/>
      <c r="NTD4" s="20"/>
      <c r="NTE4" s="20"/>
      <c r="NTF4" s="20"/>
      <c r="NTG4" s="20"/>
      <c r="NTH4" s="20"/>
      <c r="NTI4" s="20"/>
      <c r="NTJ4" s="20"/>
      <c r="NTK4" s="20"/>
      <c r="NTL4" s="20"/>
      <c r="NTM4" s="20"/>
      <c r="NTN4" s="20"/>
      <c r="NTO4" s="20"/>
      <c r="NTP4" s="20"/>
      <c r="NTQ4" s="20"/>
      <c r="NTR4" s="20"/>
      <c r="OBI4" s="20"/>
      <c r="OBJ4" s="20"/>
      <c r="OBK4" s="20"/>
      <c r="OBL4" s="20"/>
      <c r="OBX4" s="20"/>
      <c r="OBY4" s="20"/>
      <c r="OBZ4" s="20"/>
      <c r="OCA4" s="20"/>
      <c r="OCB4" s="20"/>
      <c r="OCC4" s="20"/>
      <c r="OCD4" s="20"/>
      <c r="OCE4" s="20"/>
      <c r="OCF4" s="20"/>
      <c r="OCG4" s="20"/>
      <c r="OCH4" s="20"/>
      <c r="OCI4" s="20"/>
      <c r="OCJ4" s="20"/>
      <c r="OCK4" s="20"/>
      <c r="OCL4" s="20"/>
      <c r="OCM4" s="20"/>
      <c r="OCN4" s="20"/>
      <c r="OCO4" s="20"/>
      <c r="OCP4" s="20"/>
      <c r="OCQ4" s="20"/>
      <c r="OCR4" s="20"/>
      <c r="OCS4" s="20"/>
      <c r="OCT4" s="20"/>
      <c r="OCU4" s="20"/>
      <c r="OCV4" s="20"/>
      <c r="OCW4" s="20"/>
      <c r="OCX4" s="20"/>
      <c r="OCY4" s="20"/>
      <c r="OCZ4" s="20"/>
      <c r="ODA4" s="20"/>
      <c r="ODB4" s="20"/>
      <c r="ODC4" s="20"/>
      <c r="ODD4" s="20"/>
      <c r="ODE4" s="20"/>
      <c r="ODF4" s="20"/>
      <c r="ODG4" s="20"/>
      <c r="ODH4" s="20"/>
      <c r="ODI4" s="20"/>
      <c r="ODJ4" s="20"/>
      <c r="ODK4" s="20"/>
      <c r="ODL4" s="20"/>
      <c r="ODM4" s="20"/>
      <c r="ODN4" s="20"/>
      <c r="OLE4" s="20"/>
      <c r="OLF4" s="20"/>
      <c r="OLG4" s="20"/>
      <c r="OLH4" s="20"/>
      <c r="OLT4" s="20"/>
      <c r="OLU4" s="20"/>
      <c r="OLV4" s="20"/>
      <c r="OLW4" s="20"/>
      <c r="OLX4" s="20"/>
      <c r="OLY4" s="20"/>
      <c r="OLZ4" s="20"/>
      <c r="OMA4" s="20"/>
      <c r="OMB4" s="20"/>
      <c r="OMC4" s="20"/>
      <c r="OMD4" s="20"/>
      <c r="OME4" s="20"/>
      <c r="OMF4" s="20"/>
      <c r="OMG4" s="20"/>
      <c r="OMH4" s="20"/>
      <c r="OMI4" s="20"/>
      <c r="OMJ4" s="20"/>
      <c r="OMK4" s="20"/>
      <c r="OML4" s="20"/>
      <c r="OMM4" s="20"/>
      <c r="OMN4" s="20"/>
      <c r="OMO4" s="20"/>
      <c r="OMP4" s="20"/>
      <c r="OMQ4" s="20"/>
      <c r="OMR4" s="20"/>
      <c r="OMS4" s="20"/>
      <c r="OMT4" s="20"/>
      <c r="OMU4" s="20"/>
      <c r="OMV4" s="20"/>
      <c r="OMW4" s="20"/>
      <c r="OMX4" s="20"/>
      <c r="OMY4" s="20"/>
      <c r="OMZ4" s="20"/>
      <c r="ONA4" s="20"/>
      <c r="ONB4" s="20"/>
      <c r="ONC4" s="20"/>
      <c r="OND4" s="20"/>
      <c r="ONE4" s="20"/>
      <c r="ONF4" s="20"/>
      <c r="ONG4" s="20"/>
      <c r="ONH4" s="20"/>
      <c r="ONI4" s="20"/>
      <c r="ONJ4" s="20"/>
      <c r="OVA4" s="20"/>
      <c r="OVB4" s="20"/>
      <c r="OVC4" s="20"/>
      <c r="OVD4" s="20"/>
      <c r="OVP4" s="20"/>
      <c r="OVQ4" s="20"/>
      <c r="OVR4" s="20"/>
      <c r="OVS4" s="20"/>
      <c r="OVT4" s="20"/>
      <c r="OVU4" s="20"/>
      <c r="OVV4" s="20"/>
      <c r="OVW4" s="20"/>
      <c r="OVX4" s="20"/>
      <c r="OVY4" s="20"/>
      <c r="OVZ4" s="20"/>
      <c r="OWA4" s="20"/>
      <c r="OWB4" s="20"/>
      <c r="OWC4" s="20"/>
      <c r="OWD4" s="20"/>
      <c r="OWE4" s="20"/>
      <c r="OWF4" s="20"/>
      <c r="OWG4" s="20"/>
      <c r="OWH4" s="20"/>
      <c r="OWI4" s="20"/>
      <c r="OWJ4" s="20"/>
      <c r="OWK4" s="20"/>
      <c r="OWL4" s="20"/>
      <c r="OWM4" s="20"/>
      <c r="OWN4" s="20"/>
      <c r="OWO4" s="20"/>
      <c r="OWP4" s="20"/>
      <c r="OWQ4" s="20"/>
      <c r="OWR4" s="20"/>
      <c r="OWS4" s="20"/>
      <c r="OWT4" s="20"/>
      <c r="OWU4" s="20"/>
      <c r="OWV4" s="20"/>
      <c r="OWW4" s="20"/>
      <c r="OWX4" s="20"/>
      <c r="OWY4" s="20"/>
      <c r="OWZ4" s="20"/>
      <c r="OXA4" s="20"/>
      <c r="OXB4" s="20"/>
      <c r="OXC4" s="20"/>
      <c r="OXD4" s="20"/>
      <c r="OXE4" s="20"/>
      <c r="OXF4" s="20"/>
      <c r="PEW4" s="20"/>
      <c r="PEX4" s="20"/>
      <c r="PEY4" s="20"/>
      <c r="PEZ4" s="20"/>
      <c r="PFL4" s="20"/>
      <c r="PFM4" s="20"/>
      <c r="PFN4" s="20"/>
      <c r="PFO4" s="20"/>
      <c r="PFP4" s="20"/>
      <c r="PFQ4" s="20"/>
      <c r="PFR4" s="20"/>
      <c r="PFS4" s="20"/>
      <c r="PFT4" s="20"/>
      <c r="PFU4" s="20"/>
      <c r="PFV4" s="20"/>
      <c r="PFW4" s="20"/>
      <c r="PFX4" s="20"/>
      <c r="PFY4" s="20"/>
      <c r="PFZ4" s="20"/>
      <c r="PGA4" s="20"/>
      <c r="PGB4" s="20"/>
      <c r="PGC4" s="20"/>
      <c r="PGD4" s="20"/>
      <c r="PGE4" s="20"/>
      <c r="PGF4" s="20"/>
      <c r="PGG4" s="20"/>
      <c r="PGH4" s="20"/>
      <c r="PGI4" s="20"/>
      <c r="PGJ4" s="20"/>
      <c r="PGK4" s="20"/>
      <c r="PGL4" s="20"/>
      <c r="PGM4" s="20"/>
      <c r="PGN4" s="20"/>
      <c r="PGO4" s="20"/>
      <c r="PGP4" s="20"/>
      <c r="PGQ4" s="20"/>
      <c r="PGR4" s="20"/>
      <c r="PGS4" s="20"/>
      <c r="PGT4" s="20"/>
      <c r="PGU4" s="20"/>
      <c r="PGV4" s="20"/>
      <c r="PGW4" s="20"/>
      <c r="PGX4" s="20"/>
      <c r="PGY4" s="20"/>
      <c r="PGZ4" s="20"/>
      <c r="PHA4" s="20"/>
      <c r="PHB4" s="20"/>
      <c r="POS4" s="20"/>
      <c r="POT4" s="20"/>
      <c r="POU4" s="20"/>
      <c r="POV4" s="20"/>
      <c r="PPH4" s="20"/>
      <c r="PPI4" s="20"/>
      <c r="PPJ4" s="20"/>
      <c r="PPK4" s="20"/>
      <c r="PPL4" s="20"/>
      <c r="PPM4" s="20"/>
      <c r="PPN4" s="20"/>
      <c r="PPO4" s="20"/>
      <c r="PPP4" s="20"/>
      <c r="PPQ4" s="20"/>
      <c r="PPR4" s="20"/>
      <c r="PPS4" s="20"/>
      <c r="PPT4" s="20"/>
      <c r="PPU4" s="20"/>
      <c r="PPV4" s="20"/>
      <c r="PPW4" s="20"/>
      <c r="PPX4" s="20"/>
      <c r="PPY4" s="20"/>
      <c r="PPZ4" s="20"/>
      <c r="PQA4" s="20"/>
      <c r="PQB4" s="20"/>
      <c r="PQC4" s="20"/>
      <c r="PQD4" s="20"/>
      <c r="PQE4" s="20"/>
      <c r="PQF4" s="20"/>
      <c r="PQG4" s="20"/>
      <c r="PQH4" s="20"/>
      <c r="PQI4" s="20"/>
      <c r="PQJ4" s="20"/>
      <c r="PQK4" s="20"/>
      <c r="PQL4" s="20"/>
      <c r="PQM4" s="20"/>
      <c r="PQN4" s="20"/>
      <c r="PQO4" s="20"/>
      <c r="PQP4" s="20"/>
      <c r="PQQ4" s="20"/>
      <c r="PQR4" s="20"/>
      <c r="PQS4" s="20"/>
      <c r="PQT4" s="20"/>
      <c r="PQU4" s="20"/>
      <c r="PQV4" s="20"/>
      <c r="PQW4" s="20"/>
      <c r="PQX4" s="20"/>
      <c r="PYO4" s="20"/>
      <c r="PYP4" s="20"/>
      <c r="PYQ4" s="20"/>
      <c r="PYR4" s="20"/>
      <c r="PZD4" s="20"/>
      <c r="PZE4" s="20"/>
      <c r="PZF4" s="20"/>
      <c r="PZG4" s="20"/>
      <c r="PZH4" s="20"/>
      <c r="PZI4" s="20"/>
      <c r="PZJ4" s="20"/>
      <c r="PZK4" s="20"/>
      <c r="PZL4" s="20"/>
      <c r="PZM4" s="20"/>
      <c r="PZN4" s="20"/>
      <c r="PZO4" s="20"/>
      <c r="PZP4" s="20"/>
      <c r="PZQ4" s="20"/>
      <c r="PZR4" s="20"/>
      <c r="PZS4" s="20"/>
      <c r="PZT4" s="20"/>
      <c r="PZU4" s="20"/>
      <c r="PZV4" s="20"/>
      <c r="PZW4" s="20"/>
      <c r="PZX4" s="20"/>
      <c r="PZY4" s="20"/>
      <c r="PZZ4" s="20"/>
      <c r="QAA4" s="20"/>
      <c r="QAB4" s="20"/>
      <c r="QAC4" s="20"/>
      <c r="QAD4" s="20"/>
      <c r="QAE4" s="20"/>
      <c r="QAF4" s="20"/>
      <c r="QAG4" s="20"/>
      <c r="QAH4" s="20"/>
      <c r="QAI4" s="20"/>
      <c r="QAJ4" s="20"/>
      <c r="QAK4" s="20"/>
      <c r="QAL4" s="20"/>
      <c r="QAM4" s="20"/>
      <c r="QAN4" s="20"/>
      <c r="QAO4" s="20"/>
      <c r="QAP4" s="20"/>
      <c r="QAQ4" s="20"/>
      <c r="QAR4" s="20"/>
      <c r="QAS4" s="20"/>
      <c r="QAT4" s="20"/>
      <c r="QIK4" s="20"/>
      <c r="QIL4" s="20"/>
      <c r="QIM4" s="20"/>
      <c r="QIN4" s="20"/>
      <c r="QIZ4" s="20"/>
      <c r="QJA4" s="20"/>
      <c r="QJB4" s="20"/>
      <c r="QJC4" s="20"/>
      <c r="QJD4" s="20"/>
      <c r="QJE4" s="20"/>
      <c r="QJF4" s="20"/>
      <c r="QJG4" s="20"/>
      <c r="QJH4" s="20"/>
      <c r="QJI4" s="20"/>
      <c r="QJJ4" s="20"/>
      <c r="QJK4" s="20"/>
      <c r="QJL4" s="20"/>
      <c r="QJM4" s="20"/>
      <c r="QJN4" s="20"/>
      <c r="QJO4" s="20"/>
      <c r="QJP4" s="20"/>
      <c r="QJQ4" s="20"/>
      <c r="QJR4" s="20"/>
      <c r="QJS4" s="20"/>
      <c r="QJT4" s="20"/>
      <c r="QJU4" s="20"/>
      <c r="QJV4" s="20"/>
      <c r="QJW4" s="20"/>
      <c r="QJX4" s="20"/>
      <c r="QJY4" s="20"/>
      <c r="QJZ4" s="20"/>
      <c r="QKA4" s="20"/>
      <c r="QKB4" s="20"/>
      <c r="QKC4" s="20"/>
      <c r="QKD4" s="20"/>
      <c r="QKE4" s="20"/>
      <c r="QKF4" s="20"/>
      <c r="QKG4" s="20"/>
      <c r="QKH4" s="20"/>
      <c r="QKI4" s="20"/>
      <c r="QKJ4" s="20"/>
      <c r="QKK4" s="20"/>
      <c r="QKL4" s="20"/>
      <c r="QKM4" s="20"/>
      <c r="QKN4" s="20"/>
      <c r="QKO4" s="20"/>
      <c r="QKP4" s="20"/>
      <c r="QSG4" s="20"/>
      <c r="QSH4" s="20"/>
      <c r="QSI4" s="20"/>
      <c r="QSJ4" s="20"/>
      <c r="QSV4" s="20"/>
      <c r="QSW4" s="20"/>
      <c r="QSX4" s="20"/>
      <c r="QSY4" s="20"/>
      <c r="QSZ4" s="20"/>
      <c r="QTA4" s="20"/>
      <c r="QTB4" s="20"/>
      <c r="QTC4" s="20"/>
      <c r="QTD4" s="20"/>
      <c r="QTE4" s="20"/>
      <c r="QTF4" s="20"/>
      <c r="QTG4" s="20"/>
      <c r="QTH4" s="20"/>
      <c r="QTI4" s="20"/>
      <c r="QTJ4" s="20"/>
      <c r="QTK4" s="20"/>
      <c r="QTL4" s="20"/>
      <c r="QTM4" s="20"/>
      <c r="QTN4" s="20"/>
      <c r="QTO4" s="20"/>
      <c r="QTP4" s="20"/>
      <c r="QTQ4" s="20"/>
      <c r="QTR4" s="20"/>
      <c r="QTS4" s="20"/>
      <c r="QTT4" s="20"/>
      <c r="QTU4" s="20"/>
      <c r="QTV4" s="20"/>
      <c r="QTW4" s="20"/>
      <c r="QTX4" s="20"/>
      <c r="QTY4" s="20"/>
      <c r="QTZ4" s="20"/>
      <c r="QUA4" s="20"/>
      <c r="QUB4" s="20"/>
      <c r="QUC4" s="20"/>
      <c r="QUD4" s="20"/>
      <c r="QUE4" s="20"/>
      <c r="QUF4" s="20"/>
      <c r="QUG4" s="20"/>
      <c r="QUH4" s="20"/>
      <c r="QUI4" s="20"/>
      <c r="QUJ4" s="20"/>
      <c r="QUK4" s="20"/>
      <c r="QUL4" s="20"/>
      <c r="RCC4" s="20"/>
      <c r="RCD4" s="20"/>
      <c r="RCE4" s="20"/>
      <c r="RCF4" s="20"/>
      <c r="RCR4" s="20"/>
      <c r="RCS4" s="20"/>
      <c r="RCT4" s="20"/>
      <c r="RCU4" s="20"/>
      <c r="RCV4" s="20"/>
      <c r="RCW4" s="20"/>
      <c r="RCX4" s="20"/>
      <c r="RCY4" s="20"/>
      <c r="RCZ4" s="20"/>
      <c r="RDA4" s="20"/>
      <c r="RDB4" s="20"/>
      <c r="RDC4" s="20"/>
      <c r="RDD4" s="20"/>
      <c r="RDE4" s="20"/>
      <c r="RDF4" s="20"/>
      <c r="RDG4" s="20"/>
      <c r="RDH4" s="20"/>
      <c r="RDI4" s="20"/>
      <c r="RDJ4" s="20"/>
      <c r="RDK4" s="20"/>
      <c r="RDL4" s="20"/>
      <c r="RDM4" s="20"/>
      <c r="RDN4" s="20"/>
      <c r="RDO4" s="20"/>
      <c r="RDP4" s="20"/>
      <c r="RDQ4" s="20"/>
      <c r="RDR4" s="20"/>
      <c r="RDS4" s="20"/>
      <c r="RDT4" s="20"/>
      <c r="RDU4" s="20"/>
      <c r="RDV4" s="20"/>
      <c r="RDW4" s="20"/>
      <c r="RDX4" s="20"/>
      <c r="RDY4" s="20"/>
      <c r="RDZ4" s="20"/>
      <c r="REA4" s="20"/>
      <c r="REB4" s="20"/>
      <c r="REC4" s="20"/>
      <c r="RED4" s="20"/>
      <c r="REE4" s="20"/>
      <c r="REF4" s="20"/>
      <c r="REG4" s="20"/>
      <c r="REH4" s="20"/>
      <c r="RLY4" s="20"/>
      <c r="RLZ4" s="20"/>
      <c r="RMA4" s="20"/>
      <c r="RMB4" s="20"/>
      <c r="RMN4" s="20"/>
      <c r="RMO4" s="20"/>
      <c r="RMP4" s="20"/>
      <c r="RMQ4" s="20"/>
      <c r="RMR4" s="20"/>
      <c r="RMS4" s="20"/>
      <c r="RMT4" s="20"/>
      <c r="RMU4" s="20"/>
      <c r="RMV4" s="20"/>
      <c r="RMW4" s="20"/>
      <c r="RMX4" s="20"/>
      <c r="RMY4" s="20"/>
      <c r="RMZ4" s="20"/>
      <c r="RNA4" s="20"/>
      <c r="RNB4" s="20"/>
      <c r="RNC4" s="20"/>
      <c r="RND4" s="20"/>
      <c r="RNE4" s="20"/>
      <c r="RNF4" s="20"/>
      <c r="RNG4" s="20"/>
      <c r="RNH4" s="20"/>
      <c r="RNI4" s="20"/>
      <c r="RNJ4" s="20"/>
      <c r="RNK4" s="20"/>
      <c r="RNL4" s="20"/>
      <c r="RNM4" s="20"/>
      <c r="RNN4" s="20"/>
      <c r="RNO4" s="20"/>
      <c r="RNP4" s="20"/>
      <c r="RNQ4" s="20"/>
      <c r="RNR4" s="20"/>
      <c r="RNS4" s="20"/>
      <c r="RNT4" s="20"/>
      <c r="RNU4" s="20"/>
      <c r="RNV4" s="20"/>
      <c r="RNW4" s="20"/>
      <c r="RNX4" s="20"/>
      <c r="RNY4" s="20"/>
      <c r="RNZ4" s="20"/>
      <c r="ROA4" s="20"/>
      <c r="ROB4" s="20"/>
      <c r="ROC4" s="20"/>
      <c r="ROD4" s="20"/>
      <c r="RVU4" s="20"/>
      <c r="RVV4" s="20"/>
      <c r="RVW4" s="20"/>
      <c r="RVX4" s="20"/>
      <c r="RWJ4" s="20"/>
      <c r="RWK4" s="20"/>
      <c r="RWL4" s="20"/>
      <c r="RWM4" s="20"/>
      <c r="RWN4" s="20"/>
      <c r="RWO4" s="20"/>
      <c r="RWP4" s="20"/>
      <c r="RWQ4" s="20"/>
      <c r="RWR4" s="20"/>
      <c r="RWS4" s="20"/>
      <c r="RWT4" s="20"/>
      <c r="RWU4" s="20"/>
      <c r="RWV4" s="20"/>
      <c r="RWW4" s="20"/>
      <c r="RWX4" s="20"/>
      <c r="RWY4" s="20"/>
      <c r="RWZ4" s="20"/>
      <c r="RXA4" s="20"/>
      <c r="RXB4" s="20"/>
      <c r="RXC4" s="20"/>
      <c r="RXD4" s="20"/>
      <c r="RXE4" s="20"/>
      <c r="RXF4" s="20"/>
      <c r="RXG4" s="20"/>
      <c r="RXH4" s="20"/>
      <c r="RXI4" s="20"/>
      <c r="RXJ4" s="20"/>
      <c r="RXK4" s="20"/>
      <c r="RXL4" s="20"/>
      <c r="RXM4" s="20"/>
      <c r="RXN4" s="20"/>
      <c r="RXO4" s="20"/>
      <c r="RXP4" s="20"/>
      <c r="RXQ4" s="20"/>
      <c r="RXR4" s="20"/>
      <c r="RXS4" s="20"/>
      <c r="RXT4" s="20"/>
      <c r="RXU4" s="20"/>
      <c r="RXV4" s="20"/>
      <c r="RXW4" s="20"/>
      <c r="RXX4" s="20"/>
      <c r="RXY4" s="20"/>
      <c r="RXZ4" s="20"/>
      <c r="SFQ4" s="20"/>
      <c r="SFR4" s="20"/>
      <c r="SFS4" s="20"/>
      <c r="SFT4" s="20"/>
      <c r="SGF4" s="20"/>
      <c r="SGG4" s="20"/>
      <c r="SGH4" s="20"/>
      <c r="SGI4" s="20"/>
      <c r="SGJ4" s="20"/>
      <c r="SGK4" s="20"/>
      <c r="SGL4" s="20"/>
      <c r="SGM4" s="20"/>
      <c r="SGN4" s="20"/>
      <c r="SGO4" s="20"/>
      <c r="SGP4" s="20"/>
      <c r="SGQ4" s="20"/>
      <c r="SGR4" s="20"/>
      <c r="SGS4" s="20"/>
      <c r="SGT4" s="20"/>
      <c r="SGU4" s="20"/>
      <c r="SGV4" s="20"/>
      <c r="SGW4" s="20"/>
      <c r="SGX4" s="20"/>
      <c r="SGY4" s="20"/>
      <c r="SGZ4" s="20"/>
      <c r="SHA4" s="20"/>
      <c r="SHB4" s="20"/>
      <c r="SHC4" s="20"/>
      <c r="SHD4" s="20"/>
      <c r="SHE4" s="20"/>
      <c r="SHF4" s="20"/>
      <c r="SHG4" s="20"/>
      <c r="SHH4" s="20"/>
      <c r="SHI4" s="20"/>
      <c r="SHJ4" s="20"/>
      <c r="SHK4" s="20"/>
      <c r="SHL4" s="20"/>
      <c r="SHM4" s="20"/>
      <c r="SHN4" s="20"/>
      <c r="SHO4" s="20"/>
      <c r="SHP4" s="20"/>
      <c r="SHQ4" s="20"/>
      <c r="SHR4" s="20"/>
      <c r="SHS4" s="20"/>
      <c r="SHT4" s="20"/>
      <c r="SHU4" s="20"/>
      <c r="SHV4" s="20"/>
      <c r="SPM4" s="20"/>
      <c r="SPN4" s="20"/>
      <c r="SPO4" s="20"/>
      <c r="SPP4" s="20"/>
      <c r="SQB4" s="20"/>
      <c r="SQC4" s="20"/>
      <c r="SQD4" s="20"/>
      <c r="SQE4" s="20"/>
      <c r="SQF4" s="20"/>
      <c r="SQG4" s="20"/>
      <c r="SQH4" s="20"/>
      <c r="SQI4" s="20"/>
      <c r="SQJ4" s="20"/>
      <c r="SQK4" s="20"/>
      <c r="SQL4" s="20"/>
      <c r="SQM4" s="20"/>
      <c r="SQN4" s="20"/>
      <c r="SQO4" s="20"/>
      <c r="SQP4" s="20"/>
      <c r="SQQ4" s="20"/>
      <c r="SQR4" s="20"/>
      <c r="SQS4" s="20"/>
      <c r="SQT4" s="20"/>
      <c r="SQU4" s="20"/>
      <c r="SQV4" s="20"/>
      <c r="SQW4" s="20"/>
      <c r="SQX4" s="20"/>
      <c r="SQY4" s="20"/>
      <c r="SQZ4" s="20"/>
      <c r="SRA4" s="20"/>
      <c r="SRB4" s="20"/>
      <c r="SRC4" s="20"/>
      <c r="SRD4" s="20"/>
      <c r="SRE4" s="20"/>
      <c r="SRF4" s="20"/>
      <c r="SRG4" s="20"/>
      <c r="SRH4" s="20"/>
      <c r="SRI4" s="20"/>
      <c r="SRJ4" s="20"/>
      <c r="SRK4" s="20"/>
      <c r="SRL4" s="20"/>
      <c r="SRM4" s="20"/>
      <c r="SRN4" s="20"/>
      <c r="SRO4" s="20"/>
      <c r="SRP4" s="20"/>
      <c r="SRQ4" s="20"/>
      <c r="SRR4" s="20"/>
      <c r="SZI4" s="20"/>
      <c r="SZJ4" s="20"/>
      <c r="SZK4" s="20"/>
      <c r="SZL4" s="20"/>
      <c r="SZX4" s="20"/>
      <c r="SZY4" s="20"/>
      <c r="SZZ4" s="20"/>
      <c r="TAA4" s="20"/>
      <c r="TAB4" s="20"/>
      <c r="TAC4" s="20"/>
      <c r="TAD4" s="20"/>
      <c r="TAE4" s="20"/>
      <c r="TAF4" s="20"/>
      <c r="TAG4" s="20"/>
      <c r="TAH4" s="20"/>
      <c r="TAI4" s="20"/>
      <c r="TAJ4" s="20"/>
      <c r="TAK4" s="20"/>
      <c r="TAL4" s="20"/>
      <c r="TAM4" s="20"/>
      <c r="TAN4" s="20"/>
      <c r="TAO4" s="20"/>
      <c r="TAP4" s="20"/>
      <c r="TAQ4" s="20"/>
      <c r="TAR4" s="20"/>
      <c r="TAS4" s="20"/>
      <c r="TAT4" s="20"/>
      <c r="TAU4" s="20"/>
      <c r="TAV4" s="20"/>
      <c r="TAW4" s="20"/>
      <c r="TAX4" s="20"/>
      <c r="TAY4" s="20"/>
      <c r="TAZ4" s="20"/>
      <c r="TBA4" s="20"/>
      <c r="TBB4" s="20"/>
      <c r="TBC4" s="20"/>
      <c r="TBD4" s="20"/>
      <c r="TBE4" s="20"/>
      <c r="TBF4" s="20"/>
      <c r="TBG4" s="20"/>
      <c r="TBH4" s="20"/>
      <c r="TBI4" s="20"/>
      <c r="TBJ4" s="20"/>
      <c r="TBK4" s="20"/>
      <c r="TBL4" s="20"/>
      <c r="TBM4" s="20"/>
      <c r="TBN4" s="20"/>
      <c r="TJE4" s="20"/>
      <c r="TJF4" s="20"/>
      <c r="TJG4" s="20"/>
      <c r="TJH4" s="20"/>
      <c r="TJT4" s="20"/>
      <c r="TJU4" s="20"/>
      <c r="TJV4" s="20"/>
      <c r="TJW4" s="20"/>
      <c r="TJX4" s="20"/>
      <c r="TJY4" s="20"/>
      <c r="TJZ4" s="20"/>
      <c r="TKA4" s="20"/>
      <c r="TKB4" s="20"/>
      <c r="TKC4" s="20"/>
      <c r="TKD4" s="20"/>
      <c r="TKE4" s="20"/>
      <c r="TKF4" s="20"/>
      <c r="TKG4" s="20"/>
      <c r="TKH4" s="20"/>
      <c r="TKI4" s="20"/>
      <c r="TKJ4" s="20"/>
      <c r="TKK4" s="20"/>
      <c r="TKL4" s="20"/>
      <c r="TKM4" s="20"/>
      <c r="TKN4" s="20"/>
      <c r="TKO4" s="20"/>
      <c r="TKP4" s="20"/>
      <c r="TKQ4" s="20"/>
      <c r="TKR4" s="20"/>
      <c r="TKS4" s="20"/>
      <c r="TKT4" s="20"/>
      <c r="TKU4" s="20"/>
      <c r="TKV4" s="20"/>
      <c r="TKW4" s="20"/>
      <c r="TKX4" s="20"/>
      <c r="TKY4" s="20"/>
      <c r="TKZ4" s="20"/>
      <c r="TLA4" s="20"/>
      <c r="TLB4" s="20"/>
      <c r="TLC4" s="20"/>
      <c r="TLD4" s="20"/>
      <c r="TLE4" s="20"/>
      <c r="TLF4" s="20"/>
      <c r="TLG4" s="20"/>
      <c r="TLH4" s="20"/>
      <c r="TLI4" s="20"/>
      <c r="TLJ4" s="20"/>
      <c r="TTA4" s="20"/>
      <c r="TTB4" s="20"/>
      <c r="TTC4" s="20"/>
      <c r="TTD4" s="20"/>
      <c r="TTP4" s="20"/>
      <c r="TTQ4" s="20"/>
      <c r="TTR4" s="20"/>
      <c r="TTS4" s="20"/>
      <c r="TTT4" s="20"/>
      <c r="TTU4" s="20"/>
      <c r="TTV4" s="20"/>
      <c r="TTW4" s="20"/>
      <c r="TTX4" s="20"/>
      <c r="TTY4" s="20"/>
      <c r="TTZ4" s="20"/>
      <c r="TUA4" s="20"/>
      <c r="TUB4" s="20"/>
      <c r="TUC4" s="20"/>
      <c r="TUD4" s="20"/>
      <c r="TUE4" s="20"/>
      <c r="TUF4" s="20"/>
      <c r="TUG4" s="20"/>
      <c r="TUH4" s="20"/>
      <c r="TUI4" s="20"/>
      <c r="TUJ4" s="20"/>
      <c r="TUK4" s="20"/>
      <c r="TUL4" s="20"/>
      <c r="TUM4" s="20"/>
      <c r="TUN4" s="20"/>
      <c r="TUO4" s="20"/>
      <c r="TUP4" s="20"/>
      <c r="TUQ4" s="20"/>
      <c r="TUR4" s="20"/>
      <c r="TUS4" s="20"/>
      <c r="TUT4" s="20"/>
      <c r="TUU4" s="20"/>
      <c r="TUV4" s="20"/>
      <c r="TUW4" s="20"/>
      <c r="TUX4" s="20"/>
      <c r="TUY4" s="20"/>
      <c r="TUZ4" s="20"/>
      <c r="TVA4" s="20"/>
      <c r="TVB4" s="20"/>
      <c r="TVC4" s="20"/>
      <c r="TVD4" s="20"/>
      <c r="TVE4" s="20"/>
      <c r="TVF4" s="20"/>
      <c r="UCW4" s="20"/>
      <c r="UCX4" s="20"/>
      <c r="UCY4" s="20"/>
      <c r="UCZ4" s="20"/>
      <c r="UDL4" s="20"/>
      <c r="UDM4" s="20"/>
      <c r="UDN4" s="20"/>
      <c r="UDO4" s="20"/>
      <c r="UDP4" s="20"/>
      <c r="UDQ4" s="20"/>
      <c r="UDR4" s="20"/>
      <c r="UDS4" s="20"/>
      <c r="UDT4" s="20"/>
      <c r="UDU4" s="20"/>
      <c r="UDV4" s="20"/>
      <c r="UDW4" s="20"/>
      <c r="UDX4" s="20"/>
      <c r="UDY4" s="20"/>
      <c r="UDZ4" s="20"/>
      <c r="UEA4" s="20"/>
      <c r="UEB4" s="20"/>
      <c r="UEC4" s="20"/>
      <c r="UED4" s="20"/>
      <c r="UEE4" s="20"/>
      <c r="UEF4" s="20"/>
      <c r="UEG4" s="20"/>
      <c r="UEH4" s="20"/>
      <c r="UEI4" s="20"/>
      <c r="UEJ4" s="20"/>
      <c r="UEK4" s="20"/>
      <c r="UEL4" s="20"/>
      <c r="UEM4" s="20"/>
      <c r="UEN4" s="20"/>
      <c r="UEO4" s="20"/>
      <c r="UEP4" s="20"/>
      <c r="UEQ4" s="20"/>
      <c r="UER4" s="20"/>
      <c r="UES4" s="20"/>
      <c r="UET4" s="20"/>
      <c r="UEU4" s="20"/>
      <c r="UEV4" s="20"/>
      <c r="UEW4" s="20"/>
      <c r="UEX4" s="20"/>
      <c r="UEY4" s="20"/>
      <c r="UEZ4" s="20"/>
      <c r="UFA4" s="20"/>
      <c r="UFB4" s="20"/>
      <c r="UMS4" s="20"/>
      <c r="UMT4" s="20"/>
      <c r="UMU4" s="20"/>
      <c r="UMV4" s="20"/>
      <c r="UNH4" s="20"/>
      <c r="UNI4" s="20"/>
      <c r="UNJ4" s="20"/>
      <c r="UNK4" s="20"/>
      <c r="UNL4" s="20"/>
      <c r="UNM4" s="20"/>
      <c r="UNN4" s="20"/>
      <c r="UNO4" s="20"/>
      <c r="UNP4" s="20"/>
      <c r="UNQ4" s="20"/>
      <c r="UNR4" s="20"/>
      <c r="UNS4" s="20"/>
      <c r="UNT4" s="20"/>
      <c r="UNU4" s="20"/>
      <c r="UNV4" s="20"/>
      <c r="UNW4" s="20"/>
      <c r="UNX4" s="20"/>
      <c r="UNY4" s="20"/>
      <c r="UNZ4" s="20"/>
      <c r="UOA4" s="20"/>
      <c r="UOB4" s="20"/>
      <c r="UOC4" s="20"/>
      <c r="UOD4" s="20"/>
      <c r="UOE4" s="20"/>
      <c r="UOF4" s="20"/>
      <c r="UOG4" s="20"/>
      <c r="UOH4" s="20"/>
      <c r="UOI4" s="20"/>
      <c r="UOJ4" s="20"/>
      <c r="UOK4" s="20"/>
      <c r="UOL4" s="20"/>
      <c r="UOM4" s="20"/>
      <c r="UON4" s="20"/>
      <c r="UOO4" s="20"/>
      <c r="UOP4" s="20"/>
      <c r="UOQ4" s="20"/>
      <c r="UOR4" s="20"/>
      <c r="UOS4" s="20"/>
      <c r="UOT4" s="20"/>
      <c r="UOU4" s="20"/>
      <c r="UOV4" s="20"/>
      <c r="UOW4" s="20"/>
      <c r="UOX4" s="20"/>
      <c r="UWO4" s="20"/>
      <c r="UWP4" s="20"/>
      <c r="UWQ4" s="20"/>
      <c r="UWR4" s="20"/>
      <c r="UXD4" s="20"/>
      <c r="UXE4" s="20"/>
      <c r="UXF4" s="20"/>
      <c r="UXG4" s="20"/>
      <c r="UXH4" s="20"/>
      <c r="UXI4" s="20"/>
      <c r="UXJ4" s="20"/>
      <c r="UXK4" s="20"/>
      <c r="UXL4" s="20"/>
      <c r="UXM4" s="20"/>
      <c r="UXN4" s="20"/>
      <c r="UXO4" s="20"/>
      <c r="UXP4" s="20"/>
      <c r="UXQ4" s="20"/>
      <c r="UXR4" s="20"/>
      <c r="UXS4" s="20"/>
      <c r="UXT4" s="20"/>
      <c r="UXU4" s="20"/>
      <c r="UXV4" s="20"/>
      <c r="UXW4" s="20"/>
      <c r="UXX4" s="20"/>
      <c r="UXY4" s="20"/>
      <c r="UXZ4" s="20"/>
      <c r="UYA4" s="20"/>
      <c r="UYB4" s="20"/>
      <c r="UYC4" s="20"/>
      <c r="UYD4" s="20"/>
      <c r="UYE4" s="20"/>
      <c r="UYF4" s="20"/>
      <c r="UYG4" s="20"/>
      <c r="UYH4" s="20"/>
      <c r="UYI4" s="20"/>
      <c r="UYJ4" s="20"/>
      <c r="UYK4" s="20"/>
      <c r="UYL4" s="20"/>
      <c r="UYM4" s="20"/>
      <c r="UYN4" s="20"/>
      <c r="UYO4" s="20"/>
      <c r="UYP4" s="20"/>
      <c r="UYQ4" s="20"/>
      <c r="UYR4" s="20"/>
      <c r="UYS4" s="20"/>
      <c r="UYT4" s="20"/>
      <c r="VGK4" s="20"/>
      <c r="VGL4" s="20"/>
      <c r="VGM4" s="20"/>
      <c r="VGN4" s="20"/>
      <c r="VGZ4" s="20"/>
      <c r="VHA4" s="20"/>
      <c r="VHB4" s="20"/>
      <c r="VHC4" s="20"/>
      <c r="VHD4" s="20"/>
      <c r="VHE4" s="20"/>
      <c r="VHF4" s="20"/>
      <c r="VHG4" s="20"/>
      <c r="VHH4" s="20"/>
      <c r="VHI4" s="20"/>
      <c r="VHJ4" s="20"/>
      <c r="VHK4" s="20"/>
      <c r="VHL4" s="20"/>
      <c r="VHM4" s="20"/>
      <c r="VHN4" s="20"/>
      <c r="VHO4" s="20"/>
      <c r="VHP4" s="20"/>
      <c r="VHQ4" s="20"/>
      <c r="VHR4" s="20"/>
      <c r="VHS4" s="20"/>
      <c r="VHT4" s="20"/>
      <c r="VHU4" s="20"/>
      <c r="VHV4" s="20"/>
      <c r="VHW4" s="20"/>
      <c r="VHX4" s="20"/>
      <c r="VHY4" s="20"/>
      <c r="VHZ4" s="20"/>
      <c r="VIA4" s="20"/>
      <c r="VIB4" s="20"/>
      <c r="VIC4" s="20"/>
      <c r="VID4" s="20"/>
      <c r="VIE4" s="20"/>
      <c r="VIF4" s="20"/>
      <c r="VIG4" s="20"/>
      <c r="VIH4" s="20"/>
      <c r="VII4" s="20"/>
      <c r="VIJ4" s="20"/>
      <c r="VIK4" s="20"/>
      <c r="VIL4" s="20"/>
      <c r="VIM4" s="20"/>
      <c r="VIN4" s="20"/>
      <c r="VIO4" s="20"/>
      <c r="VIP4" s="20"/>
      <c r="VQG4" s="20"/>
      <c r="VQH4" s="20"/>
      <c r="VQI4" s="20"/>
      <c r="VQJ4" s="20"/>
      <c r="VQV4" s="20"/>
      <c r="VQW4" s="20"/>
      <c r="VQX4" s="20"/>
      <c r="VQY4" s="20"/>
      <c r="VQZ4" s="20"/>
      <c r="VRA4" s="20"/>
      <c r="VRB4" s="20"/>
      <c r="VRC4" s="20"/>
      <c r="VRD4" s="20"/>
      <c r="VRE4" s="20"/>
      <c r="VRF4" s="20"/>
      <c r="VRG4" s="20"/>
      <c r="VRH4" s="20"/>
      <c r="VRI4" s="20"/>
      <c r="VRJ4" s="20"/>
      <c r="VRK4" s="20"/>
      <c r="VRL4" s="20"/>
      <c r="VRM4" s="20"/>
      <c r="VRN4" s="20"/>
      <c r="VRO4" s="20"/>
      <c r="VRP4" s="20"/>
      <c r="VRQ4" s="20"/>
      <c r="VRR4" s="20"/>
      <c r="VRS4" s="20"/>
      <c r="VRT4" s="20"/>
      <c r="VRU4" s="20"/>
      <c r="VRV4" s="20"/>
      <c r="VRW4" s="20"/>
      <c r="VRX4" s="20"/>
      <c r="VRY4" s="20"/>
      <c r="VRZ4" s="20"/>
      <c r="VSA4" s="20"/>
      <c r="VSB4" s="20"/>
      <c r="VSC4" s="20"/>
      <c r="VSD4" s="20"/>
      <c r="VSE4" s="20"/>
      <c r="VSF4" s="20"/>
      <c r="VSG4" s="20"/>
      <c r="VSH4" s="20"/>
      <c r="VSI4" s="20"/>
      <c r="VSJ4" s="20"/>
      <c r="VSK4" s="20"/>
      <c r="VSL4" s="20"/>
      <c r="WAC4" s="20"/>
      <c r="WAD4" s="20"/>
      <c r="WAE4" s="20"/>
      <c r="WAF4" s="20"/>
      <c r="WAR4" s="20"/>
      <c r="WAS4" s="20"/>
      <c r="WAT4" s="20"/>
      <c r="WAU4" s="20"/>
      <c r="WAV4" s="20"/>
      <c r="WAW4" s="20"/>
      <c r="WAX4" s="20"/>
      <c r="WAY4" s="20"/>
      <c r="WAZ4" s="20"/>
      <c r="WBA4" s="20"/>
      <c r="WBB4" s="20"/>
      <c r="WBC4" s="20"/>
      <c r="WBD4" s="20"/>
      <c r="WBE4" s="20"/>
      <c r="WBF4" s="20"/>
      <c r="WBG4" s="20"/>
      <c r="WBH4" s="20"/>
      <c r="WBI4" s="20"/>
      <c r="WBJ4" s="20"/>
      <c r="WBK4" s="20"/>
      <c r="WBL4" s="20"/>
      <c r="WBM4" s="20"/>
      <c r="WBN4" s="20"/>
      <c r="WBO4" s="20"/>
      <c r="WBP4" s="20"/>
      <c r="WBQ4" s="20"/>
      <c r="WBR4" s="20"/>
      <c r="WBS4" s="20"/>
      <c r="WBT4" s="20"/>
      <c r="WBU4" s="20"/>
      <c r="WBV4" s="20"/>
      <c r="WBW4" s="20"/>
      <c r="WBX4" s="20"/>
      <c r="WBY4" s="20"/>
      <c r="WBZ4" s="20"/>
      <c r="WCA4" s="20"/>
      <c r="WCB4" s="20"/>
      <c r="WCC4" s="20"/>
      <c r="WCD4" s="20"/>
      <c r="WCE4" s="20"/>
      <c r="WCF4" s="20"/>
      <c r="WCG4" s="20"/>
      <c r="WCH4" s="20"/>
      <c r="WJY4" s="20"/>
      <c r="WJZ4" s="20"/>
      <c r="WKA4" s="20"/>
      <c r="WKB4" s="20"/>
      <c r="WKN4" s="20"/>
      <c r="WKO4" s="20"/>
      <c r="WKP4" s="20"/>
      <c r="WKQ4" s="20"/>
      <c r="WKR4" s="20"/>
      <c r="WKS4" s="20"/>
      <c r="WKT4" s="20"/>
      <c r="WKU4" s="20"/>
      <c r="WKV4" s="20"/>
      <c r="WKW4" s="20"/>
      <c r="WKX4" s="20"/>
      <c r="WKY4" s="20"/>
      <c r="WKZ4" s="20"/>
      <c r="WLA4" s="20"/>
      <c r="WLB4" s="20"/>
      <c r="WLC4" s="20"/>
      <c r="WLD4" s="20"/>
      <c r="WLE4" s="20"/>
      <c r="WLF4" s="20"/>
      <c r="WLG4" s="20"/>
      <c r="WLH4" s="20"/>
      <c r="WLI4" s="20"/>
      <c r="WLJ4" s="20"/>
      <c r="WLK4" s="20"/>
      <c r="WLL4" s="20"/>
      <c r="WLM4" s="20"/>
      <c r="WLN4" s="20"/>
      <c r="WLO4" s="20"/>
      <c r="WLP4" s="20"/>
      <c r="WLQ4" s="20"/>
      <c r="WLR4" s="20"/>
      <c r="WLS4" s="20"/>
      <c r="WLT4" s="20"/>
      <c r="WLU4" s="20"/>
      <c r="WLV4" s="20"/>
      <c r="WLW4" s="20"/>
      <c r="WLX4" s="20"/>
      <c r="WLY4" s="20"/>
      <c r="WLZ4" s="20"/>
      <c r="WMA4" s="20"/>
      <c r="WMB4" s="20"/>
      <c r="WMC4" s="20"/>
      <c r="WMD4" s="20"/>
      <c r="WTU4" s="20"/>
      <c r="WTV4" s="20"/>
      <c r="WTW4" s="20"/>
      <c r="WTX4" s="20"/>
      <c r="WUJ4" s="20"/>
      <c r="WUK4" s="20"/>
      <c r="WUL4" s="20"/>
      <c r="WUM4" s="20"/>
      <c r="WUN4" s="20"/>
      <c r="WUO4" s="20"/>
      <c r="WUP4" s="20"/>
      <c r="WUQ4" s="20"/>
      <c r="WUR4" s="20"/>
      <c r="WUS4" s="20"/>
      <c r="WUT4" s="20"/>
      <c r="WUU4" s="20"/>
      <c r="WUV4" s="20"/>
      <c r="WUW4" s="20"/>
      <c r="WUX4" s="20"/>
      <c r="WUY4" s="20"/>
      <c r="WUZ4" s="20"/>
      <c r="WVA4" s="20"/>
      <c r="WVB4" s="20"/>
      <c r="WVC4" s="20"/>
      <c r="WVD4" s="20"/>
      <c r="WVE4" s="20"/>
      <c r="WVF4" s="20"/>
      <c r="WVG4" s="20"/>
      <c r="WVH4" s="20"/>
      <c r="WVI4" s="20"/>
      <c r="WVJ4" s="20"/>
      <c r="WVK4" s="20"/>
      <c r="WVL4" s="20"/>
      <c r="WVM4" s="20"/>
      <c r="WVN4" s="20"/>
      <c r="WVO4" s="20"/>
      <c r="WVP4" s="20"/>
      <c r="WVQ4" s="20"/>
      <c r="WVR4" s="20"/>
      <c r="WVS4" s="20"/>
      <c r="WVT4" s="20"/>
      <c r="WVU4" s="20"/>
      <c r="WVV4" s="20"/>
      <c r="WVW4" s="20"/>
      <c r="WVX4" s="20"/>
      <c r="WVY4" s="20"/>
      <c r="WVZ4" s="20"/>
    </row>
    <row r="5" spans="1:16377" s="47" customFormat="1" ht="29.25" customHeight="1" x14ac:dyDescent="0.25">
      <c r="A5" s="124"/>
      <c r="B5" s="124"/>
      <c r="C5" s="124"/>
      <c r="D5" s="124" t="s">
        <v>63</v>
      </c>
      <c r="E5" s="124"/>
      <c r="F5" s="124"/>
      <c r="G5" s="133"/>
      <c r="H5" s="133"/>
      <c r="I5" s="133"/>
      <c r="J5" s="140"/>
      <c r="K5" s="140"/>
      <c r="L5" s="140"/>
      <c r="M5" s="137"/>
      <c r="N5" s="138"/>
      <c r="O5" s="138"/>
      <c r="P5" s="139"/>
      <c r="Q5" s="73">
        <v>1</v>
      </c>
      <c r="R5" s="73">
        <v>1</v>
      </c>
      <c r="S5" s="73">
        <v>1</v>
      </c>
      <c r="T5" s="73">
        <v>1</v>
      </c>
      <c r="U5" s="73">
        <v>1</v>
      </c>
      <c r="V5" s="73">
        <v>1</v>
      </c>
      <c r="W5" s="73">
        <v>1</v>
      </c>
      <c r="X5" s="73">
        <v>1</v>
      </c>
      <c r="Y5" s="73">
        <v>1</v>
      </c>
      <c r="Z5" s="73">
        <v>1</v>
      </c>
      <c r="AA5" s="73">
        <v>1</v>
      </c>
      <c r="AB5" s="73">
        <v>1</v>
      </c>
      <c r="AC5" s="73">
        <v>1</v>
      </c>
      <c r="AD5" s="73"/>
      <c r="AE5" s="73">
        <v>1</v>
      </c>
      <c r="AF5" s="73">
        <v>1</v>
      </c>
      <c r="AG5" s="73">
        <v>1</v>
      </c>
      <c r="AH5" s="73">
        <v>1</v>
      </c>
      <c r="AI5" s="73">
        <v>1</v>
      </c>
      <c r="AJ5" s="73"/>
      <c r="AK5" s="73"/>
      <c r="AL5" s="73"/>
      <c r="AM5" s="73"/>
      <c r="AN5" s="73"/>
      <c r="AO5" s="73"/>
      <c r="AP5" s="73"/>
      <c r="AQ5" s="73"/>
      <c r="AR5" s="73"/>
      <c r="AS5" s="73"/>
      <c r="AT5" s="73"/>
      <c r="AU5" s="73"/>
      <c r="AV5" s="73"/>
      <c r="AW5" s="73"/>
      <c r="AX5" s="73"/>
      <c r="AY5" s="73"/>
      <c r="AZ5" s="73"/>
      <c r="BA5" s="73"/>
      <c r="BB5" s="73"/>
      <c r="BC5" s="73"/>
      <c r="BD5" s="73"/>
      <c r="BE5" s="73"/>
      <c r="BF5" s="73"/>
      <c r="BG5" s="73"/>
      <c r="BH5" s="73"/>
      <c r="BI5" s="73"/>
      <c r="BJ5" s="73"/>
      <c r="BK5" s="73"/>
      <c r="BL5" s="73"/>
      <c r="BM5" s="73"/>
      <c r="BN5" s="73"/>
      <c r="BO5" s="73"/>
      <c r="BP5" s="73"/>
      <c r="BQ5" s="73"/>
      <c r="BR5" s="73"/>
      <c r="BS5" s="73"/>
      <c r="BT5" s="73"/>
      <c r="BU5" s="73"/>
      <c r="BV5" s="73"/>
      <c r="BW5" s="73"/>
      <c r="BX5" s="73"/>
      <c r="BY5" s="73"/>
      <c r="BZ5" s="73"/>
      <c r="CA5" s="73"/>
      <c r="CB5" s="73"/>
      <c r="CC5" s="73"/>
      <c r="CD5" s="73"/>
      <c r="CE5" s="73"/>
      <c r="CF5" s="73"/>
      <c r="CG5" s="73"/>
      <c r="CH5" s="73"/>
      <c r="CI5" s="73"/>
      <c r="CJ5" s="73"/>
      <c r="CK5" s="73"/>
      <c r="CL5" s="73"/>
      <c r="CM5" s="73"/>
      <c r="CN5" s="73"/>
      <c r="CO5" s="73"/>
      <c r="CP5" s="73"/>
      <c r="CQ5" s="73"/>
      <c r="CR5" s="73"/>
      <c r="CS5" s="73"/>
      <c r="CT5" s="73"/>
      <c r="CU5" s="73"/>
      <c r="CV5" s="73"/>
      <c r="CW5" s="73"/>
      <c r="CX5" s="73"/>
      <c r="CY5" s="73"/>
      <c r="CZ5" s="73"/>
      <c r="DA5" s="73"/>
      <c r="DB5" s="73"/>
      <c r="DC5" s="73"/>
      <c r="DD5" s="73"/>
      <c r="DE5" s="73"/>
      <c r="DF5" s="73"/>
      <c r="DG5" s="73"/>
      <c r="DH5" s="73"/>
      <c r="DI5" s="73"/>
      <c r="DJ5" s="73"/>
      <c r="DK5" s="73"/>
      <c r="DL5" s="73"/>
      <c r="DM5" s="73"/>
      <c r="DN5" s="73"/>
      <c r="DO5" s="73"/>
      <c r="DP5" s="73"/>
      <c r="DQ5" s="73"/>
      <c r="DR5" s="73"/>
      <c r="DS5" s="73"/>
      <c r="DT5" s="73"/>
      <c r="DU5" s="73"/>
      <c r="DV5" s="73"/>
      <c r="DW5" s="73"/>
      <c r="DX5" s="73"/>
      <c r="DY5" s="73"/>
      <c r="DZ5" s="73"/>
      <c r="EA5" s="73"/>
      <c r="EB5" s="73"/>
      <c r="EC5" s="73"/>
      <c r="ED5" s="73"/>
      <c r="EE5" s="73"/>
      <c r="EF5" s="73"/>
      <c r="EG5" s="73"/>
      <c r="EH5" s="73"/>
      <c r="EI5" s="73"/>
      <c r="EJ5" s="73"/>
      <c r="EK5" s="73"/>
      <c r="EL5" s="73"/>
      <c r="EM5" s="73"/>
      <c r="EN5" s="73"/>
      <c r="EO5" s="73"/>
      <c r="EP5" s="73"/>
      <c r="EQ5" s="73"/>
      <c r="ER5" s="73"/>
      <c r="ES5" s="73"/>
      <c r="ET5" s="73"/>
      <c r="EU5" s="73"/>
      <c r="EV5" s="73"/>
      <c r="EW5" s="73"/>
      <c r="EX5" s="73"/>
      <c r="EY5" s="73"/>
      <c r="EZ5" s="73"/>
      <c r="FA5" s="73"/>
      <c r="FB5" s="73"/>
      <c r="FC5" s="73"/>
      <c r="FD5" s="73"/>
      <c r="FE5" s="73"/>
      <c r="FF5" s="73"/>
      <c r="FG5" s="73"/>
      <c r="FH5" s="73"/>
      <c r="FI5" s="73"/>
      <c r="FJ5" s="73"/>
      <c r="FK5" s="73"/>
      <c r="FL5" s="73"/>
      <c r="FM5" s="73"/>
      <c r="FN5" s="73"/>
      <c r="FO5" s="73"/>
      <c r="FP5" s="73"/>
      <c r="FQ5" s="73"/>
      <c r="FR5" s="73"/>
      <c r="FS5" s="73"/>
      <c r="FT5" s="73"/>
      <c r="FU5" s="73"/>
      <c r="FV5" s="73"/>
      <c r="FW5" s="73"/>
      <c r="FX5" s="73"/>
      <c r="FY5" s="73"/>
      <c r="FZ5" s="73"/>
      <c r="GA5" s="73"/>
      <c r="GB5" s="73"/>
      <c r="GC5" s="73"/>
      <c r="GD5" s="73"/>
      <c r="GE5" s="73"/>
      <c r="GF5" s="73"/>
      <c r="GG5" s="73"/>
      <c r="GH5" s="73"/>
      <c r="GI5" s="73"/>
      <c r="GJ5" s="73"/>
      <c r="GK5" s="73"/>
      <c r="GL5" s="73"/>
      <c r="GM5" s="73"/>
      <c r="GN5" s="73"/>
      <c r="GO5" s="73"/>
      <c r="GP5" s="73"/>
      <c r="GQ5" s="73"/>
      <c r="GR5" s="73"/>
      <c r="GS5" s="73"/>
      <c r="GT5" s="73"/>
      <c r="GU5" s="73"/>
      <c r="GV5" s="73"/>
      <c r="GW5" s="73"/>
      <c r="GX5" s="73"/>
      <c r="GY5" s="73"/>
      <c r="GZ5" s="73"/>
      <c r="HA5" s="73"/>
      <c r="HB5" s="73"/>
      <c r="HC5" s="73"/>
      <c r="HD5" s="73"/>
      <c r="HE5" s="73"/>
      <c r="HF5" s="73"/>
      <c r="HG5" s="73"/>
      <c r="HH5" s="73"/>
      <c r="HM5" s="73"/>
      <c r="HN5" s="73"/>
      <c r="HO5" s="73"/>
      <c r="HP5" s="73"/>
      <c r="HQ5" s="73"/>
      <c r="HR5" s="73"/>
      <c r="HS5" s="73"/>
      <c r="HT5" s="73"/>
      <c r="HU5" s="73"/>
      <c r="HV5" s="73"/>
      <c r="HW5" s="73"/>
      <c r="JO5" s="73"/>
      <c r="JP5" s="73"/>
      <c r="JQ5" s="73"/>
      <c r="JR5" s="73"/>
      <c r="JS5" s="73"/>
      <c r="JT5" s="73"/>
      <c r="JU5" s="73"/>
      <c r="JV5" s="73"/>
      <c r="JW5" s="73"/>
      <c r="JX5" s="73"/>
      <c r="JY5" s="73"/>
      <c r="JZ5" s="73"/>
      <c r="KA5" s="73"/>
      <c r="KB5" s="73"/>
      <c r="KC5" s="73"/>
      <c r="KD5" s="73"/>
      <c r="KE5" s="73"/>
      <c r="KF5" s="73"/>
      <c r="KG5" s="73"/>
      <c r="KH5" s="73"/>
      <c r="KI5" s="73"/>
      <c r="KJ5" s="73"/>
      <c r="KK5" s="73"/>
      <c r="KL5" s="73"/>
      <c r="KM5" s="73"/>
      <c r="KN5" s="73"/>
      <c r="KO5" s="73"/>
      <c r="KP5" s="73"/>
      <c r="KQ5" s="73"/>
      <c r="KR5" s="73"/>
      <c r="KS5" s="73"/>
      <c r="KT5" s="73"/>
      <c r="KU5" s="73"/>
      <c r="KV5" s="73"/>
      <c r="KW5" s="73"/>
      <c r="KX5" s="73"/>
      <c r="KY5" s="73"/>
      <c r="KZ5" s="73"/>
      <c r="LA5" s="73"/>
      <c r="LB5" s="73"/>
      <c r="LC5" s="73"/>
      <c r="LD5" s="73"/>
      <c r="LE5" s="73"/>
      <c r="LF5" s="73"/>
      <c r="LG5" s="73"/>
      <c r="LH5" s="73"/>
      <c r="LI5" s="73"/>
      <c r="LJ5" s="73"/>
      <c r="LK5" s="73"/>
      <c r="LL5" s="73"/>
      <c r="LM5" s="73"/>
      <c r="LN5" s="73"/>
      <c r="LO5" s="73"/>
      <c r="LP5" s="73"/>
      <c r="LQ5" s="73"/>
      <c r="LR5" s="73"/>
      <c r="LS5" s="73"/>
      <c r="LT5" s="73"/>
      <c r="LU5" s="73"/>
      <c r="LV5" s="73"/>
      <c r="LW5" s="73"/>
      <c r="LX5" s="73"/>
      <c r="LY5" s="73"/>
      <c r="LZ5" s="73"/>
      <c r="MA5" s="73"/>
      <c r="MB5" s="73"/>
      <c r="MC5" s="73"/>
      <c r="MD5" s="73"/>
      <c r="ME5" s="73"/>
      <c r="MF5" s="73"/>
      <c r="MG5" s="73"/>
      <c r="MH5" s="73"/>
      <c r="MI5" s="73"/>
      <c r="MJ5" s="73"/>
      <c r="MK5" s="73"/>
      <c r="ML5" s="73"/>
      <c r="MM5" s="73"/>
      <c r="MN5" s="73"/>
      <c r="MO5" s="73"/>
      <c r="MP5" s="73"/>
      <c r="MQ5" s="73"/>
      <c r="MR5" s="73"/>
      <c r="MS5" s="73"/>
      <c r="MT5" s="73"/>
      <c r="MU5" s="73"/>
      <c r="MV5" s="73"/>
      <c r="MW5" s="73"/>
      <c r="MX5" s="73"/>
      <c r="MY5" s="73"/>
      <c r="MZ5" s="73"/>
      <c r="NA5" s="73"/>
      <c r="NB5" s="73"/>
      <c r="NC5" s="73"/>
      <c r="ND5" s="73"/>
      <c r="NE5" s="73"/>
      <c r="NF5" s="73"/>
      <c r="NG5" s="73"/>
      <c r="NH5" s="73"/>
      <c r="NI5" s="73"/>
      <c r="NJ5" s="73"/>
      <c r="NK5" s="73"/>
      <c r="NL5" s="73"/>
      <c r="NM5" s="73"/>
      <c r="NN5" s="73"/>
      <c r="NO5" s="73"/>
      <c r="NP5" s="73"/>
      <c r="NQ5" s="73"/>
      <c r="NR5" s="73"/>
      <c r="NS5" s="73"/>
      <c r="NT5" s="73"/>
      <c r="NU5" s="73"/>
      <c r="NV5" s="73"/>
      <c r="NW5" s="73"/>
      <c r="NX5" s="73"/>
      <c r="NY5" s="73"/>
      <c r="NZ5" s="73"/>
      <c r="OA5" s="73"/>
      <c r="OB5" s="73"/>
      <c r="OC5" s="73"/>
      <c r="OD5" s="73"/>
      <c r="OE5" s="73"/>
      <c r="OF5" s="73"/>
      <c r="OG5" s="73"/>
      <c r="OH5" s="73"/>
      <c r="OI5" s="73"/>
      <c r="OJ5" s="73"/>
      <c r="OK5" s="73"/>
      <c r="OL5" s="73"/>
      <c r="OM5" s="73"/>
      <c r="ON5" s="73"/>
      <c r="OO5" s="73"/>
      <c r="OP5" s="73"/>
      <c r="OQ5" s="73"/>
      <c r="OR5" s="73"/>
      <c r="OS5" s="73"/>
      <c r="OT5" s="73"/>
      <c r="OU5" s="73"/>
      <c r="OV5" s="73"/>
      <c r="OW5" s="73"/>
      <c r="OX5" s="73"/>
      <c r="OY5" s="73"/>
      <c r="OZ5" s="73"/>
      <c r="PA5" s="73"/>
      <c r="PB5" s="73"/>
      <c r="PC5" s="73"/>
      <c r="PD5" s="73"/>
      <c r="PE5" s="73"/>
      <c r="PF5" s="73"/>
      <c r="PG5" s="73"/>
      <c r="PH5" s="73"/>
      <c r="PI5" s="73"/>
      <c r="PJ5" s="73"/>
      <c r="PK5" s="73"/>
      <c r="PL5" s="73"/>
      <c r="PM5" s="73"/>
      <c r="PN5" s="73"/>
      <c r="PO5" s="73"/>
      <c r="PP5" s="73"/>
      <c r="PQ5" s="73"/>
      <c r="PR5" s="73"/>
      <c r="PS5" s="73"/>
      <c r="PT5" s="73"/>
      <c r="PU5" s="73"/>
      <c r="PV5" s="73"/>
      <c r="PW5" s="73"/>
      <c r="PX5" s="73"/>
      <c r="PY5" s="73"/>
      <c r="PZ5" s="73"/>
      <c r="QA5" s="73"/>
      <c r="QB5" s="73"/>
      <c r="QC5" s="73"/>
      <c r="QD5" s="73"/>
      <c r="QE5" s="73"/>
      <c r="QF5" s="73"/>
      <c r="QG5" s="73"/>
      <c r="QH5" s="73"/>
      <c r="QI5" s="73"/>
      <c r="QJ5" s="73"/>
      <c r="QK5" s="73"/>
      <c r="QL5" s="73"/>
      <c r="QM5" s="73"/>
      <c r="QN5" s="73"/>
      <c r="QO5" s="73"/>
      <c r="QP5" s="73"/>
      <c r="QQ5" s="73"/>
      <c r="QR5" s="73"/>
      <c r="QS5" s="73"/>
      <c r="QT5" s="73"/>
      <c r="QU5" s="73"/>
      <c r="QV5" s="73"/>
      <c r="QW5" s="73"/>
      <c r="QX5" s="73"/>
      <c r="QY5" s="73"/>
      <c r="QZ5" s="73"/>
      <c r="RA5" s="73"/>
      <c r="RB5" s="73"/>
      <c r="RC5" s="73"/>
      <c r="RD5" s="73"/>
      <c r="RI5" s="73"/>
      <c r="RJ5" s="73"/>
      <c r="RK5" s="73"/>
      <c r="RL5" s="73"/>
      <c r="RM5" s="73"/>
      <c r="RN5" s="73"/>
      <c r="RO5" s="73"/>
      <c r="RP5" s="73"/>
      <c r="RQ5" s="73"/>
      <c r="RR5" s="73"/>
      <c r="RS5" s="73"/>
      <c r="TK5" s="73"/>
      <c r="TL5" s="73"/>
      <c r="TM5" s="73"/>
      <c r="TN5" s="73"/>
      <c r="TO5" s="73"/>
      <c r="TP5" s="73"/>
      <c r="TQ5" s="73"/>
      <c r="TR5" s="73"/>
      <c r="TS5" s="73"/>
      <c r="TT5" s="73"/>
      <c r="TU5" s="73"/>
      <c r="TV5" s="73"/>
      <c r="TW5" s="73"/>
      <c r="TX5" s="73"/>
      <c r="TY5" s="73"/>
      <c r="TZ5" s="73"/>
      <c r="UA5" s="73"/>
      <c r="UB5" s="73"/>
      <c r="UC5" s="73"/>
      <c r="UD5" s="73"/>
      <c r="UE5" s="73"/>
      <c r="UF5" s="73"/>
      <c r="UG5" s="73"/>
      <c r="UH5" s="73"/>
      <c r="UI5" s="73"/>
      <c r="UJ5" s="73"/>
      <c r="UK5" s="73"/>
      <c r="UL5" s="73"/>
      <c r="UM5" s="73"/>
      <c r="UN5" s="73"/>
      <c r="UO5" s="73"/>
      <c r="UP5" s="73"/>
      <c r="UQ5" s="73"/>
      <c r="UR5" s="73"/>
      <c r="US5" s="73"/>
      <c r="UT5" s="73"/>
      <c r="UU5" s="73"/>
      <c r="UV5" s="73"/>
      <c r="UW5" s="73"/>
      <c r="UX5" s="73"/>
      <c r="UY5" s="73"/>
      <c r="UZ5" s="73"/>
      <c r="VA5" s="73"/>
      <c r="VB5" s="73"/>
      <c r="VC5" s="73"/>
      <c r="VD5" s="73"/>
      <c r="VE5" s="73"/>
      <c r="VF5" s="73"/>
      <c r="VG5" s="73"/>
      <c r="VH5" s="73"/>
      <c r="VI5" s="73"/>
      <c r="VJ5" s="73"/>
      <c r="VK5" s="73"/>
      <c r="VL5" s="73"/>
      <c r="VM5" s="73"/>
      <c r="VN5" s="73"/>
      <c r="VO5" s="73"/>
      <c r="VP5" s="73"/>
      <c r="VQ5" s="73"/>
      <c r="VR5" s="73"/>
      <c r="VS5" s="73"/>
      <c r="VT5" s="73"/>
      <c r="VU5" s="73"/>
      <c r="VV5" s="73"/>
      <c r="VW5" s="73"/>
      <c r="VX5" s="73"/>
      <c r="VY5" s="73"/>
      <c r="VZ5" s="73"/>
      <c r="WA5" s="73"/>
      <c r="WB5" s="73"/>
      <c r="WC5" s="73"/>
      <c r="WD5" s="73"/>
      <c r="WE5" s="73"/>
      <c r="WF5" s="73"/>
      <c r="WG5" s="73"/>
      <c r="WH5" s="73"/>
      <c r="WI5" s="73"/>
      <c r="WJ5" s="73"/>
      <c r="WK5" s="73"/>
      <c r="WL5" s="73"/>
      <c r="WM5" s="73"/>
      <c r="WN5" s="73"/>
      <c r="WO5" s="73"/>
      <c r="WP5" s="73"/>
      <c r="WQ5" s="73"/>
      <c r="WR5" s="73"/>
      <c r="WS5" s="73"/>
      <c r="WT5" s="73"/>
      <c r="WU5" s="73"/>
      <c r="WV5" s="73"/>
      <c r="WW5" s="73"/>
      <c r="WX5" s="73"/>
      <c r="WY5" s="73"/>
      <c r="WZ5" s="73"/>
      <c r="XA5" s="73"/>
      <c r="XB5" s="73"/>
      <c r="XC5" s="73"/>
      <c r="XD5" s="73"/>
      <c r="XE5" s="73"/>
      <c r="XF5" s="73"/>
      <c r="XG5" s="73"/>
      <c r="XH5" s="73"/>
      <c r="XI5" s="73"/>
      <c r="XJ5" s="73"/>
      <c r="XK5" s="73"/>
      <c r="XL5" s="73"/>
      <c r="XM5" s="73"/>
      <c r="XN5" s="73"/>
      <c r="XO5" s="73"/>
      <c r="XP5" s="73"/>
      <c r="XQ5" s="73"/>
      <c r="XR5" s="73"/>
      <c r="XS5" s="73"/>
      <c r="XT5" s="73"/>
      <c r="XU5" s="73"/>
      <c r="XV5" s="73"/>
      <c r="XW5" s="73"/>
      <c r="XX5" s="73"/>
      <c r="XY5" s="73"/>
      <c r="XZ5" s="73"/>
      <c r="YA5" s="73"/>
      <c r="YB5" s="73"/>
      <c r="YC5" s="73"/>
      <c r="YD5" s="73"/>
      <c r="YE5" s="73"/>
      <c r="YF5" s="73"/>
      <c r="YG5" s="73"/>
      <c r="YH5" s="73"/>
      <c r="YI5" s="73"/>
      <c r="YJ5" s="73"/>
      <c r="YK5" s="73"/>
      <c r="YL5" s="73"/>
      <c r="YM5" s="73"/>
      <c r="YN5" s="73"/>
      <c r="YO5" s="73"/>
      <c r="YP5" s="73"/>
      <c r="YQ5" s="73"/>
      <c r="YR5" s="73"/>
      <c r="YS5" s="73"/>
      <c r="YT5" s="73"/>
      <c r="YU5" s="73"/>
      <c r="YV5" s="73"/>
      <c r="YW5" s="73"/>
      <c r="YX5" s="73"/>
      <c r="YY5" s="73"/>
      <c r="YZ5" s="73"/>
      <c r="ZA5" s="73"/>
      <c r="ZB5" s="73"/>
      <c r="ZC5" s="73"/>
      <c r="ZD5" s="73"/>
      <c r="ZE5" s="73"/>
      <c r="ZF5" s="73"/>
      <c r="ZG5" s="73"/>
      <c r="ZH5" s="73"/>
      <c r="ZI5" s="73"/>
      <c r="ZJ5" s="73"/>
      <c r="ZK5" s="73"/>
      <c r="ZL5" s="73"/>
      <c r="ZM5" s="73"/>
      <c r="ZN5" s="73"/>
      <c r="ZO5" s="73"/>
      <c r="ZP5" s="73"/>
      <c r="ZQ5" s="73"/>
      <c r="ZR5" s="73"/>
      <c r="ZS5" s="73"/>
      <c r="ZT5" s="73"/>
      <c r="ZU5" s="73"/>
      <c r="ZV5" s="73"/>
      <c r="ZW5" s="73"/>
      <c r="ZX5" s="73"/>
      <c r="ZY5" s="73"/>
      <c r="ZZ5" s="73"/>
      <c r="AAA5" s="73"/>
      <c r="AAB5" s="73"/>
      <c r="AAC5" s="73"/>
      <c r="AAD5" s="73"/>
      <c r="AAE5" s="73"/>
      <c r="AAF5" s="73"/>
      <c r="AAG5" s="73"/>
      <c r="AAH5" s="73"/>
      <c r="AAI5" s="73"/>
      <c r="AAJ5" s="73"/>
      <c r="AAK5" s="73"/>
      <c r="AAL5" s="73"/>
      <c r="AAM5" s="73"/>
      <c r="AAN5" s="73"/>
      <c r="AAO5" s="73"/>
      <c r="AAP5" s="73"/>
      <c r="AAQ5" s="73"/>
      <c r="AAR5" s="73"/>
      <c r="AAS5" s="73"/>
      <c r="AAT5" s="73"/>
      <c r="AAU5" s="73"/>
      <c r="AAV5" s="73"/>
      <c r="AAW5" s="73"/>
      <c r="AAX5" s="73"/>
      <c r="AAY5" s="73"/>
      <c r="AAZ5" s="73"/>
      <c r="ABE5" s="73"/>
      <c r="ABF5" s="73"/>
      <c r="ABG5" s="73"/>
      <c r="ABH5" s="73"/>
      <c r="ABI5" s="73"/>
      <c r="ABJ5" s="73"/>
      <c r="ABK5" s="73"/>
      <c r="ABL5" s="73"/>
      <c r="ABM5" s="73"/>
      <c r="ABN5" s="73"/>
      <c r="ABO5" s="73"/>
      <c r="ADG5" s="73"/>
      <c r="ADH5" s="73"/>
      <c r="ADI5" s="73"/>
      <c r="ADJ5" s="73"/>
      <c r="ADK5" s="73"/>
      <c r="ADL5" s="73"/>
      <c r="ADM5" s="73"/>
      <c r="ADN5" s="73"/>
      <c r="ADO5" s="73"/>
      <c r="ADP5" s="73"/>
      <c r="ADQ5" s="73"/>
      <c r="ADR5" s="73"/>
      <c r="ADS5" s="73"/>
      <c r="ADT5" s="73"/>
      <c r="ADU5" s="73"/>
      <c r="ADV5" s="73"/>
      <c r="ADW5" s="73"/>
      <c r="ADX5" s="73"/>
      <c r="ADY5" s="73"/>
      <c r="ADZ5" s="73"/>
      <c r="AEA5" s="73"/>
      <c r="AEB5" s="73"/>
      <c r="AEC5" s="73"/>
      <c r="AED5" s="73"/>
      <c r="AEE5" s="73"/>
      <c r="AEF5" s="73"/>
      <c r="AEG5" s="73"/>
      <c r="AEH5" s="73"/>
      <c r="AEI5" s="73"/>
      <c r="AEJ5" s="73"/>
      <c r="AEK5" s="73"/>
      <c r="AEL5" s="73"/>
      <c r="AEM5" s="73"/>
      <c r="AEN5" s="73"/>
      <c r="AEO5" s="73"/>
      <c r="AEP5" s="73"/>
      <c r="AEQ5" s="73"/>
      <c r="AER5" s="73"/>
      <c r="AES5" s="73"/>
      <c r="AET5" s="73"/>
      <c r="AEU5" s="73"/>
      <c r="AEV5" s="73"/>
      <c r="AEW5" s="73"/>
      <c r="AEX5" s="73"/>
      <c r="AEY5" s="73"/>
      <c r="AEZ5" s="73"/>
      <c r="AFA5" s="73"/>
      <c r="AFB5" s="73"/>
      <c r="AFC5" s="73"/>
      <c r="AFD5" s="73"/>
      <c r="AFE5" s="73"/>
      <c r="AFF5" s="73"/>
      <c r="AFG5" s="73"/>
      <c r="AFH5" s="73"/>
      <c r="AFI5" s="73"/>
      <c r="AFJ5" s="73"/>
      <c r="AFK5" s="73"/>
      <c r="AFL5" s="73"/>
      <c r="AFM5" s="73"/>
      <c r="AFN5" s="73"/>
      <c r="AFO5" s="73"/>
      <c r="AFP5" s="73"/>
      <c r="AFQ5" s="73"/>
      <c r="AFR5" s="73"/>
      <c r="AFS5" s="73"/>
      <c r="AFT5" s="73"/>
      <c r="AFU5" s="73"/>
      <c r="AFV5" s="73"/>
      <c r="AFW5" s="73"/>
      <c r="AFX5" s="73"/>
      <c r="AFY5" s="73"/>
      <c r="AFZ5" s="73"/>
      <c r="AGA5" s="73"/>
      <c r="AGB5" s="73"/>
      <c r="AGC5" s="73"/>
      <c r="AGD5" s="73"/>
      <c r="AGE5" s="73"/>
      <c r="AGF5" s="73"/>
      <c r="AGG5" s="73"/>
      <c r="AGH5" s="73"/>
      <c r="AGI5" s="73"/>
      <c r="AGJ5" s="73"/>
      <c r="AGK5" s="73"/>
      <c r="AGL5" s="73"/>
      <c r="AGM5" s="73"/>
      <c r="AGN5" s="73"/>
      <c r="AGO5" s="73"/>
      <c r="AGP5" s="73"/>
      <c r="AGQ5" s="73"/>
      <c r="AGR5" s="73"/>
      <c r="AGS5" s="73"/>
      <c r="AGT5" s="73"/>
      <c r="AGU5" s="73"/>
      <c r="AGV5" s="73"/>
      <c r="AGW5" s="73"/>
      <c r="AGX5" s="73"/>
      <c r="AGY5" s="73"/>
      <c r="AGZ5" s="73"/>
      <c r="AHA5" s="73"/>
      <c r="AHB5" s="73"/>
      <c r="AHC5" s="73"/>
      <c r="AHD5" s="73"/>
      <c r="AHE5" s="73"/>
      <c r="AHF5" s="73"/>
      <c r="AHG5" s="73"/>
      <c r="AHH5" s="73"/>
      <c r="AHI5" s="73"/>
      <c r="AHJ5" s="73"/>
      <c r="AHK5" s="73"/>
      <c r="AHL5" s="73"/>
      <c r="AHM5" s="73"/>
      <c r="AHN5" s="73"/>
      <c r="AHO5" s="73"/>
      <c r="AHP5" s="73"/>
      <c r="AHQ5" s="73"/>
      <c r="AHR5" s="73"/>
      <c r="AHS5" s="73"/>
      <c r="AHT5" s="73"/>
      <c r="AHU5" s="73"/>
      <c r="AHV5" s="73"/>
      <c r="AHW5" s="73"/>
      <c r="AHX5" s="73"/>
      <c r="AHY5" s="73"/>
      <c r="AHZ5" s="73"/>
      <c r="AIA5" s="73"/>
      <c r="AIB5" s="73"/>
      <c r="AIC5" s="73"/>
      <c r="AID5" s="73"/>
      <c r="AIE5" s="73"/>
      <c r="AIF5" s="73"/>
      <c r="AIG5" s="73"/>
      <c r="AIH5" s="73"/>
      <c r="AII5" s="73"/>
      <c r="AIJ5" s="73"/>
      <c r="AIK5" s="73"/>
      <c r="AIL5" s="73"/>
      <c r="AIM5" s="73"/>
      <c r="AIN5" s="73"/>
      <c r="AIO5" s="73"/>
      <c r="AIP5" s="73"/>
      <c r="AIQ5" s="73"/>
      <c r="AIR5" s="73"/>
      <c r="AIS5" s="73"/>
      <c r="AIT5" s="73"/>
      <c r="AIU5" s="73"/>
      <c r="AIV5" s="73"/>
      <c r="AIW5" s="73"/>
      <c r="AIX5" s="73"/>
      <c r="AIY5" s="73"/>
      <c r="AIZ5" s="73"/>
      <c r="AJA5" s="73"/>
      <c r="AJB5" s="73"/>
      <c r="AJC5" s="73"/>
      <c r="AJD5" s="73"/>
      <c r="AJE5" s="73"/>
      <c r="AJF5" s="73"/>
      <c r="AJG5" s="73"/>
      <c r="AJH5" s="73"/>
      <c r="AJI5" s="73"/>
      <c r="AJJ5" s="73"/>
      <c r="AJK5" s="73"/>
      <c r="AJL5" s="73"/>
      <c r="AJM5" s="73"/>
      <c r="AJN5" s="73"/>
      <c r="AJO5" s="73"/>
      <c r="AJP5" s="73"/>
      <c r="AJQ5" s="73"/>
      <c r="AJR5" s="73"/>
      <c r="AJS5" s="73"/>
      <c r="AJT5" s="73"/>
      <c r="AJU5" s="73"/>
      <c r="AJV5" s="73"/>
      <c r="AJW5" s="73"/>
      <c r="AJX5" s="73"/>
      <c r="AJY5" s="73"/>
      <c r="AJZ5" s="73"/>
      <c r="AKA5" s="73"/>
      <c r="AKB5" s="73"/>
      <c r="AKC5" s="73"/>
      <c r="AKD5" s="73"/>
      <c r="AKE5" s="73"/>
      <c r="AKF5" s="73"/>
      <c r="AKG5" s="73"/>
      <c r="AKH5" s="73"/>
      <c r="AKI5" s="73"/>
      <c r="AKJ5" s="73"/>
      <c r="AKK5" s="73"/>
      <c r="AKL5" s="73"/>
      <c r="AKM5" s="73"/>
      <c r="AKN5" s="73"/>
      <c r="AKO5" s="73"/>
      <c r="AKP5" s="73"/>
      <c r="AKQ5" s="73"/>
      <c r="AKR5" s="73"/>
      <c r="AKS5" s="73"/>
      <c r="AKT5" s="73"/>
      <c r="AKU5" s="73"/>
      <c r="AKV5" s="73"/>
      <c r="ALA5" s="73"/>
      <c r="ALB5" s="73"/>
      <c r="ALC5" s="73"/>
      <c r="ALD5" s="73"/>
      <c r="ALE5" s="73"/>
      <c r="ALF5" s="73"/>
      <c r="ALG5" s="73"/>
      <c r="ALH5" s="73"/>
      <c r="ALI5" s="73"/>
      <c r="ALJ5" s="73"/>
      <c r="ALK5" s="73"/>
      <c r="ANC5" s="73"/>
      <c r="AND5" s="73"/>
      <c r="ANE5" s="73"/>
      <c r="ANF5" s="73"/>
      <c r="ANG5" s="73"/>
      <c r="ANH5" s="73"/>
      <c r="ANI5" s="73"/>
      <c r="ANJ5" s="73"/>
      <c r="ANK5" s="73"/>
      <c r="ANL5" s="73"/>
      <c r="ANM5" s="73"/>
      <c r="ANN5" s="73"/>
      <c r="ANO5" s="73"/>
      <c r="ANP5" s="73"/>
      <c r="ANQ5" s="73"/>
      <c r="ANR5" s="73"/>
      <c r="ANS5" s="73"/>
      <c r="ANT5" s="73"/>
      <c r="ANU5" s="73"/>
      <c r="ANV5" s="73"/>
      <c r="ANW5" s="73"/>
      <c r="ANX5" s="73"/>
      <c r="ANY5" s="73"/>
      <c r="ANZ5" s="73"/>
      <c r="AOA5" s="73"/>
      <c r="AOB5" s="73"/>
      <c r="AOC5" s="73"/>
      <c r="AOD5" s="73"/>
      <c r="AOE5" s="73"/>
      <c r="AOF5" s="73"/>
      <c r="AOG5" s="73"/>
      <c r="AOH5" s="73"/>
      <c r="AOI5" s="73"/>
      <c r="AOJ5" s="73"/>
      <c r="AOK5" s="73"/>
      <c r="AOL5" s="73"/>
      <c r="AOM5" s="73"/>
      <c r="AON5" s="73"/>
      <c r="AOO5" s="73"/>
      <c r="AOP5" s="73"/>
      <c r="AOQ5" s="73"/>
      <c r="AOR5" s="73"/>
      <c r="AOS5" s="73"/>
      <c r="AOT5" s="73"/>
      <c r="AOU5" s="73"/>
      <c r="AOV5" s="73"/>
      <c r="AOW5" s="73"/>
      <c r="AOX5" s="73"/>
      <c r="AOY5" s="73"/>
      <c r="AOZ5" s="73"/>
      <c r="APA5" s="73"/>
      <c r="APB5" s="73"/>
      <c r="APC5" s="73"/>
      <c r="APD5" s="73"/>
      <c r="APE5" s="73"/>
      <c r="APF5" s="73"/>
      <c r="APG5" s="73"/>
      <c r="APH5" s="73"/>
      <c r="API5" s="73"/>
      <c r="APJ5" s="73"/>
      <c r="APK5" s="73"/>
      <c r="APL5" s="73"/>
      <c r="APM5" s="73"/>
      <c r="APN5" s="73"/>
      <c r="APO5" s="73"/>
      <c r="APP5" s="73"/>
      <c r="APQ5" s="73"/>
      <c r="APR5" s="73"/>
      <c r="APS5" s="73"/>
      <c r="APT5" s="73"/>
      <c r="APU5" s="73"/>
      <c r="APV5" s="73"/>
      <c r="APW5" s="73"/>
      <c r="APX5" s="73"/>
      <c r="APY5" s="73"/>
      <c r="APZ5" s="73"/>
      <c r="AQA5" s="73"/>
      <c r="AQB5" s="73"/>
      <c r="AQC5" s="73"/>
      <c r="AQD5" s="73"/>
      <c r="AQE5" s="73"/>
      <c r="AQF5" s="73"/>
      <c r="AQG5" s="73"/>
      <c r="AQH5" s="73"/>
      <c r="AQI5" s="73"/>
      <c r="AQJ5" s="73"/>
      <c r="AQK5" s="73"/>
      <c r="AQL5" s="73"/>
      <c r="AQM5" s="73"/>
      <c r="AQN5" s="73"/>
      <c r="AQO5" s="73"/>
      <c r="AQP5" s="73"/>
      <c r="AQQ5" s="73"/>
      <c r="AQR5" s="73"/>
      <c r="AQS5" s="73"/>
      <c r="AQT5" s="73"/>
      <c r="AQU5" s="73"/>
      <c r="AQV5" s="73"/>
      <c r="AQW5" s="73"/>
      <c r="AQX5" s="73"/>
      <c r="AQY5" s="73"/>
      <c r="AQZ5" s="73"/>
      <c r="ARA5" s="73"/>
      <c r="ARB5" s="73"/>
      <c r="ARC5" s="73"/>
      <c r="ARD5" s="73"/>
      <c r="ARE5" s="73"/>
      <c r="ARF5" s="73"/>
      <c r="ARG5" s="73"/>
      <c r="ARH5" s="73"/>
      <c r="ARI5" s="73"/>
      <c r="ARJ5" s="73"/>
      <c r="ARK5" s="73"/>
      <c r="ARL5" s="73"/>
      <c r="ARM5" s="73"/>
      <c r="ARN5" s="73"/>
      <c r="ARO5" s="73"/>
      <c r="ARP5" s="73"/>
      <c r="ARQ5" s="73"/>
      <c r="ARR5" s="73"/>
      <c r="ARS5" s="73"/>
      <c r="ART5" s="73"/>
      <c r="ARU5" s="73"/>
      <c r="ARV5" s="73"/>
      <c r="ARW5" s="73"/>
      <c r="ARX5" s="73"/>
      <c r="ARY5" s="73"/>
      <c r="ARZ5" s="73"/>
      <c r="ASA5" s="73"/>
      <c r="ASB5" s="73"/>
      <c r="ASC5" s="73"/>
      <c r="ASD5" s="73"/>
      <c r="ASE5" s="73"/>
      <c r="ASF5" s="73"/>
      <c r="ASG5" s="73"/>
      <c r="ASH5" s="73"/>
      <c r="ASI5" s="73"/>
      <c r="ASJ5" s="73"/>
      <c r="ASK5" s="73"/>
      <c r="ASL5" s="73"/>
      <c r="ASM5" s="73"/>
      <c r="ASN5" s="73"/>
      <c r="ASO5" s="73"/>
      <c r="ASP5" s="73"/>
      <c r="ASQ5" s="73"/>
      <c r="ASR5" s="73"/>
      <c r="ASS5" s="73"/>
      <c r="AST5" s="73"/>
      <c r="ASU5" s="73"/>
      <c r="ASV5" s="73"/>
      <c r="ASW5" s="73"/>
      <c r="ASX5" s="73"/>
      <c r="ASY5" s="73"/>
      <c r="ASZ5" s="73"/>
      <c r="ATA5" s="73"/>
      <c r="ATB5" s="73"/>
      <c r="ATC5" s="73"/>
      <c r="ATD5" s="73"/>
      <c r="ATE5" s="73"/>
      <c r="ATF5" s="73"/>
      <c r="ATG5" s="73"/>
      <c r="ATH5" s="73"/>
      <c r="ATI5" s="73"/>
      <c r="ATJ5" s="73"/>
      <c r="ATK5" s="73"/>
      <c r="ATL5" s="73"/>
      <c r="ATM5" s="73"/>
      <c r="ATN5" s="73"/>
      <c r="ATO5" s="73"/>
      <c r="ATP5" s="73"/>
      <c r="ATQ5" s="73"/>
      <c r="ATR5" s="73"/>
      <c r="ATS5" s="73"/>
      <c r="ATT5" s="73"/>
      <c r="ATU5" s="73"/>
      <c r="ATV5" s="73"/>
      <c r="ATW5" s="73"/>
      <c r="ATX5" s="73"/>
      <c r="ATY5" s="73"/>
      <c r="ATZ5" s="73"/>
      <c r="AUA5" s="73"/>
      <c r="AUB5" s="73"/>
      <c r="AUC5" s="73"/>
      <c r="AUD5" s="73"/>
      <c r="AUE5" s="73"/>
      <c r="AUF5" s="73"/>
      <c r="AUG5" s="73"/>
      <c r="AUH5" s="73"/>
      <c r="AUI5" s="73"/>
      <c r="AUJ5" s="73"/>
      <c r="AUK5" s="73"/>
      <c r="AUL5" s="73"/>
      <c r="AUM5" s="73"/>
      <c r="AUN5" s="73"/>
      <c r="AUO5" s="73"/>
      <c r="AUP5" s="73"/>
      <c r="AUQ5" s="73"/>
      <c r="AUR5" s="73"/>
      <c r="AUW5" s="73"/>
      <c r="AUX5" s="73"/>
      <c r="AUY5" s="73"/>
      <c r="AUZ5" s="73"/>
      <c r="AVA5" s="73"/>
      <c r="AVB5" s="73"/>
      <c r="AVC5" s="73"/>
      <c r="AVD5" s="73"/>
      <c r="AVE5" s="73"/>
      <c r="AVF5" s="73"/>
      <c r="AVG5" s="73"/>
      <c r="AWY5" s="73"/>
      <c r="AWZ5" s="73"/>
      <c r="AXA5" s="73"/>
      <c r="AXB5" s="73"/>
      <c r="AXC5" s="73"/>
      <c r="AXD5" s="73"/>
      <c r="AXE5" s="73"/>
      <c r="AXF5" s="73"/>
      <c r="AXG5" s="73"/>
      <c r="AXH5" s="73"/>
      <c r="AXI5" s="73"/>
      <c r="AXJ5" s="73"/>
      <c r="AXK5" s="73"/>
      <c r="AXL5" s="73"/>
      <c r="AXM5" s="73"/>
      <c r="AXN5" s="73"/>
      <c r="AXO5" s="73"/>
      <c r="AXP5" s="73"/>
      <c r="AXQ5" s="73"/>
      <c r="AXR5" s="73"/>
      <c r="AXS5" s="73"/>
      <c r="AXT5" s="73"/>
      <c r="AXU5" s="73"/>
      <c r="AXV5" s="73"/>
      <c r="AXW5" s="73"/>
      <c r="AXX5" s="73"/>
      <c r="AXY5" s="73"/>
      <c r="AXZ5" s="73"/>
      <c r="AYA5" s="73"/>
      <c r="AYB5" s="73"/>
      <c r="AYC5" s="73"/>
      <c r="AYD5" s="73"/>
      <c r="AYE5" s="73"/>
      <c r="AYF5" s="73"/>
      <c r="AYG5" s="73"/>
      <c r="AYH5" s="73"/>
      <c r="AYI5" s="73"/>
      <c r="AYJ5" s="73"/>
      <c r="AYK5" s="73"/>
      <c r="AYL5" s="73"/>
      <c r="AYM5" s="73"/>
      <c r="AYN5" s="73"/>
      <c r="AYO5" s="73"/>
      <c r="AYP5" s="73"/>
      <c r="AYQ5" s="73"/>
      <c r="AYR5" s="73"/>
      <c r="AYS5" s="73"/>
      <c r="AYT5" s="73"/>
      <c r="AYU5" s="73"/>
      <c r="AYV5" s="73"/>
      <c r="AYW5" s="73"/>
      <c r="AYX5" s="73"/>
      <c r="AYY5" s="73"/>
      <c r="AYZ5" s="73"/>
      <c r="AZA5" s="73"/>
      <c r="AZB5" s="73"/>
      <c r="AZC5" s="73"/>
      <c r="AZD5" s="73"/>
      <c r="AZE5" s="73"/>
      <c r="AZF5" s="73"/>
      <c r="AZG5" s="73"/>
      <c r="AZH5" s="73"/>
      <c r="AZI5" s="73"/>
      <c r="AZJ5" s="73"/>
      <c r="AZK5" s="73"/>
      <c r="AZL5" s="73"/>
      <c r="AZM5" s="73"/>
      <c r="AZN5" s="73"/>
      <c r="AZO5" s="73"/>
      <c r="AZP5" s="73"/>
      <c r="AZQ5" s="73"/>
      <c r="AZR5" s="73"/>
      <c r="AZS5" s="73"/>
      <c r="AZT5" s="73"/>
      <c r="AZU5" s="73"/>
      <c r="AZV5" s="73"/>
      <c r="AZW5" s="73"/>
      <c r="AZX5" s="73"/>
      <c r="AZY5" s="73"/>
      <c r="AZZ5" s="73"/>
      <c r="BAA5" s="73"/>
      <c r="BAB5" s="73"/>
      <c r="BAC5" s="73"/>
      <c r="BAD5" s="73"/>
      <c r="BAE5" s="73"/>
      <c r="BAF5" s="73"/>
      <c r="BAG5" s="73"/>
      <c r="BAH5" s="73"/>
      <c r="BAI5" s="73"/>
      <c r="BAJ5" s="73"/>
      <c r="BAK5" s="73"/>
      <c r="BAL5" s="73"/>
      <c r="BAM5" s="73"/>
      <c r="BAN5" s="73"/>
      <c r="BAO5" s="73"/>
      <c r="BAP5" s="73"/>
      <c r="BAQ5" s="73"/>
      <c r="BAR5" s="73"/>
      <c r="BAS5" s="73"/>
      <c r="BAT5" s="73"/>
      <c r="BAU5" s="73"/>
      <c r="BAV5" s="73"/>
      <c r="BAW5" s="73"/>
      <c r="BAX5" s="73"/>
      <c r="BAY5" s="73"/>
      <c r="BAZ5" s="73"/>
      <c r="BBA5" s="73"/>
      <c r="BBB5" s="73"/>
      <c r="BBC5" s="73"/>
      <c r="BBD5" s="73"/>
      <c r="BBE5" s="73"/>
      <c r="BBF5" s="73"/>
      <c r="BBG5" s="73"/>
      <c r="BBH5" s="73"/>
      <c r="BBI5" s="73"/>
      <c r="BBJ5" s="73"/>
      <c r="BBK5" s="73"/>
      <c r="BBL5" s="73"/>
      <c r="BBM5" s="73"/>
      <c r="BBN5" s="73"/>
      <c r="BBO5" s="73"/>
      <c r="BBP5" s="73"/>
      <c r="BBQ5" s="73"/>
      <c r="BBR5" s="73"/>
      <c r="BBS5" s="73"/>
      <c r="BBT5" s="73"/>
      <c r="BBU5" s="73"/>
      <c r="BBV5" s="73"/>
      <c r="BBW5" s="73"/>
      <c r="BBX5" s="73"/>
      <c r="BBY5" s="73"/>
      <c r="BBZ5" s="73"/>
      <c r="BCA5" s="73"/>
      <c r="BCB5" s="73"/>
      <c r="BCC5" s="73"/>
      <c r="BCD5" s="73"/>
      <c r="BCE5" s="73"/>
      <c r="BCF5" s="73"/>
      <c r="BCG5" s="73"/>
      <c r="BCH5" s="73"/>
      <c r="BCI5" s="73"/>
      <c r="BCJ5" s="73"/>
      <c r="BCK5" s="73"/>
      <c r="BCL5" s="73"/>
      <c r="BCM5" s="73"/>
      <c r="BCN5" s="73"/>
      <c r="BCO5" s="73"/>
      <c r="BCP5" s="73"/>
      <c r="BCQ5" s="73"/>
      <c r="BCR5" s="73"/>
      <c r="BCS5" s="73"/>
      <c r="BCT5" s="73"/>
      <c r="BCU5" s="73"/>
      <c r="BCV5" s="73"/>
      <c r="BCW5" s="73"/>
      <c r="BCX5" s="73"/>
      <c r="BCY5" s="73"/>
      <c r="BCZ5" s="73"/>
      <c r="BDA5" s="73"/>
      <c r="BDB5" s="73"/>
      <c r="BDC5" s="73"/>
      <c r="BDD5" s="73"/>
      <c r="BDE5" s="73"/>
      <c r="BDF5" s="73"/>
      <c r="BDG5" s="73"/>
      <c r="BDH5" s="73"/>
      <c r="BDI5" s="73"/>
      <c r="BDJ5" s="73"/>
      <c r="BDK5" s="73"/>
      <c r="BDL5" s="73"/>
      <c r="BDM5" s="73"/>
      <c r="BDN5" s="73"/>
      <c r="BDO5" s="73"/>
      <c r="BDP5" s="73"/>
      <c r="BDQ5" s="73"/>
      <c r="BDR5" s="73"/>
      <c r="BDS5" s="73"/>
      <c r="BDT5" s="73"/>
      <c r="BDU5" s="73"/>
      <c r="BDV5" s="73"/>
      <c r="BDW5" s="73"/>
      <c r="BDX5" s="73"/>
      <c r="BDY5" s="73"/>
      <c r="BDZ5" s="73"/>
      <c r="BEA5" s="73"/>
      <c r="BEB5" s="73"/>
      <c r="BEC5" s="73"/>
      <c r="BED5" s="73"/>
      <c r="BEE5" s="73"/>
      <c r="BEF5" s="73"/>
      <c r="BEG5" s="73"/>
      <c r="BEH5" s="73"/>
      <c r="BEI5" s="73"/>
      <c r="BEJ5" s="73"/>
      <c r="BEK5" s="73"/>
      <c r="BEL5" s="73"/>
      <c r="BEM5" s="73"/>
      <c r="BEN5" s="73"/>
      <c r="BES5" s="73"/>
      <c r="BET5" s="73"/>
      <c r="BEU5" s="73"/>
      <c r="BEV5" s="73"/>
      <c r="BEW5" s="73"/>
      <c r="BEX5" s="73"/>
      <c r="BEY5" s="73"/>
      <c r="BEZ5" s="73"/>
      <c r="BFA5" s="73"/>
      <c r="BFB5" s="73"/>
      <c r="BFC5" s="73"/>
      <c r="BGU5" s="73"/>
      <c r="BGV5" s="73"/>
      <c r="BGW5" s="73"/>
      <c r="BGX5" s="73"/>
      <c r="BGY5" s="73"/>
      <c r="BGZ5" s="73"/>
      <c r="BHA5" s="73"/>
      <c r="BHB5" s="73"/>
      <c r="BHC5" s="73"/>
      <c r="BHD5" s="73"/>
      <c r="BHE5" s="73"/>
      <c r="BHF5" s="73"/>
      <c r="BHG5" s="73"/>
      <c r="BHH5" s="73"/>
      <c r="BHI5" s="73"/>
      <c r="BHJ5" s="73"/>
      <c r="BHK5" s="73"/>
      <c r="BHL5" s="73"/>
      <c r="BHM5" s="73"/>
      <c r="BHN5" s="73"/>
      <c r="BHO5" s="73"/>
      <c r="BHP5" s="73"/>
      <c r="BHQ5" s="73"/>
      <c r="BHR5" s="73"/>
      <c r="BHS5" s="73"/>
      <c r="BHT5" s="73"/>
      <c r="BHU5" s="73"/>
      <c r="BHV5" s="73"/>
      <c r="BHW5" s="73"/>
      <c r="BHX5" s="73"/>
      <c r="BHY5" s="73"/>
      <c r="BHZ5" s="73"/>
      <c r="BIA5" s="73"/>
      <c r="BIB5" s="73"/>
      <c r="BIC5" s="73"/>
      <c r="BID5" s="73"/>
      <c r="BIE5" s="73"/>
      <c r="BIF5" s="73"/>
      <c r="BIG5" s="73"/>
      <c r="BIH5" s="73"/>
      <c r="BII5" s="73"/>
      <c r="BIJ5" s="73"/>
      <c r="BIK5" s="73"/>
      <c r="BIL5" s="73"/>
      <c r="BIM5" s="73"/>
      <c r="BIN5" s="73"/>
      <c r="BIO5" s="73"/>
      <c r="BIP5" s="73"/>
      <c r="BIQ5" s="73"/>
      <c r="BIR5" s="73"/>
      <c r="BIS5" s="73"/>
      <c r="BIT5" s="73"/>
      <c r="BIU5" s="73"/>
      <c r="BIV5" s="73"/>
      <c r="BIW5" s="73"/>
      <c r="BIX5" s="73"/>
      <c r="BIY5" s="73"/>
      <c r="BIZ5" s="73"/>
      <c r="BJA5" s="73"/>
      <c r="BJB5" s="73"/>
      <c r="BJC5" s="73"/>
      <c r="BJD5" s="73"/>
      <c r="BJE5" s="73"/>
      <c r="BJF5" s="73"/>
      <c r="BJG5" s="73"/>
      <c r="BJH5" s="73"/>
      <c r="BJI5" s="73"/>
      <c r="BJJ5" s="73"/>
      <c r="BJK5" s="73"/>
      <c r="BJL5" s="73"/>
      <c r="BJM5" s="73"/>
      <c r="BJN5" s="73"/>
      <c r="BJO5" s="73"/>
      <c r="BJP5" s="73"/>
      <c r="BJQ5" s="73"/>
      <c r="BJR5" s="73"/>
      <c r="BJS5" s="73"/>
      <c r="BJT5" s="73"/>
      <c r="BJU5" s="73"/>
      <c r="BJV5" s="73"/>
      <c r="BJW5" s="73"/>
      <c r="BJX5" s="73"/>
      <c r="BJY5" s="73"/>
      <c r="BJZ5" s="73"/>
      <c r="BKA5" s="73"/>
      <c r="BKB5" s="73"/>
      <c r="BKC5" s="73"/>
      <c r="BKD5" s="73"/>
      <c r="BKE5" s="73"/>
      <c r="BKF5" s="73"/>
      <c r="BKG5" s="73"/>
      <c r="BKH5" s="73"/>
      <c r="BKI5" s="73"/>
      <c r="BKJ5" s="73"/>
      <c r="BKK5" s="73"/>
      <c r="BKL5" s="73"/>
      <c r="BKM5" s="73"/>
      <c r="BKN5" s="73"/>
      <c r="BKO5" s="73"/>
      <c r="BKP5" s="73"/>
      <c r="BKQ5" s="73"/>
      <c r="BKR5" s="73"/>
      <c r="BKS5" s="73"/>
      <c r="BKT5" s="73"/>
      <c r="BKU5" s="73"/>
      <c r="BKV5" s="73"/>
      <c r="BKW5" s="73"/>
      <c r="BKX5" s="73"/>
      <c r="BKY5" s="73"/>
      <c r="BKZ5" s="73"/>
      <c r="BLA5" s="73"/>
      <c r="BLB5" s="73"/>
      <c r="BLC5" s="73"/>
      <c r="BLD5" s="73"/>
      <c r="BLE5" s="73"/>
      <c r="BLF5" s="73"/>
      <c r="BLG5" s="73"/>
      <c r="BLH5" s="73"/>
      <c r="BLI5" s="73"/>
      <c r="BLJ5" s="73"/>
      <c r="BLK5" s="73"/>
      <c r="BLL5" s="73"/>
      <c r="BLM5" s="73"/>
      <c r="BLN5" s="73"/>
      <c r="BLO5" s="73"/>
      <c r="BLP5" s="73"/>
      <c r="BLQ5" s="73"/>
      <c r="BLR5" s="73"/>
      <c r="BLS5" s="73"/>
      <c r="BLT5" s="73"/>
      <c r="BLU5" s="73"/>
      <c r="BLV5" s="73"/>
      <c r="BLW5" s="73"/>
      <c r="BLX5" s="73"/>
      <c r="BLY5" s="73"/>
      <c r="BLZ5" s="73"/>
      <c r="BMA5" s="73"/>
      <c r="BMB5" s="73"/>
      <c r="BMC5" s="73"/>
      <c r="BMD5" s="73"/>
      <c r="BME5" s="73"/>
      <c r="BMF5" s="73"/>
      <c r="BMG5" s="73"/>
      <c r="BMH5" s="73"/>
      <c r="BMI5" s="73"/>
      <c r="BMJ5" s="73"/>
      <c r="BMK5" s="73"/>
      <c r="BML5" s="73"/>
      <c r="BMM5" s="73"/>
      <c r="BMN5" s="73"/>
      <c r="BMO5" s="73"/>
      <c r="BMP5" s="73"/>
      <c r="BMQ5" s="73"/>
      <c r="BMR5" s="73"/>
      <c r="BMS5" s="73"/>
      <c r="BMT5" s="73"/>
      <c r="BMU5" s="73"/>
      <c r="BMV5" s="73"/>
      <c r="BMW5" s="73"/>
      <c r="BMX5" s="73"/>
      <c r="BMY5" s="73"/>
      <c r="BMZ5" s="73"/>
      <c r="BNA5" s="73"/>
      <c r="BNB5" s="73"/>
      <c r="BNC5" s="73"/>
      <c r="BND5" s="73"/>
      <c r="BNE5" s="73"/>
      <c r="BNF5" s="73"/>
      <c r="BNG5" s="73"/>
      <c r="BNH5" s="73"/>
      <c r="BNI5" s="73"/>
      <c r="BNJ5" s="73"/>
      <c r="BNK5" s="73"/>
      <c r="BNL5" s="73"/>
      <c r="BNM5" s="73"/>
      <c r="BNN5" s="73"/>
      <c r="BNO5" s="73"/>
      <c r="BNP5" s="73"/>
      <c r="BNQ5" s="73"/>
      <c r="BNR5" s="73"/>
      <c r="BNS5" s="73"/>
      <c r="BNT5" s="73"/>
      <c r="BNU5" s="73"/>
      <c r="BNV5" s="73"/>
      <c r="BNW5" s="73"/>
      <c r="BNX5" s="73"/>
      <c r="BNY5" s="73"/>
      <c r="BNZ5" s="73"/>
      <c r="BOA5" s="73"/>
      <c r="BOB5" s="73"/>
      <c r="BOC5" s="73"/>
      <c r="BOD5" s="73"/>
      <c r="BOE5" s="73"/>
      <c r="BOF5" s="73"/>
      <c r="BOG5" s="73"/>
      <c r="BOH5" s="73"/>
      <c r="BOI5" s="73"/>
      <c r="BOJ5" s="73"/>
      <c r="BOO5" s="73"/>
      <c r="BOP5" s="73"/>
      <c r="BOQ5" s="73"/>
      <c r="BOR5" s="73"/>
      <c r="BOS5" s="73"/>
      <c r="BOT5" s="73"/>
      <c r="BOU5" s="73"/>
      <c r="BOV5" s="73"/>
      <c r="BOW5" s="73"/>
      <c r="BOX5" s="73"/>
      <c r="BOY5" s="73"/>
      <c r="BQQ5" s="73"/>
      <c r="BQR5" s="73"/>
      <c r="BQS5" s="73"/>
      <c r="BQT5" s="73"/>
      <c r="BQU5" s="73"/>
      <c r="BQV5" s="73"/>
      <c r="BQW5" s="73"/>
      <c r="BQX5" s="73"/>
      <c r="BQY5" s="73"/>
      <c r="BQZ5" s="73"/>
      <c r="BRA5" s="73"/>
      <c r="BRB5" s="73"/>
      <c r="BRC5" s="73"/>
      <c r="BRD5" s="73"/>
      <c r="BRE5" s="73"/>
      <c r="BRF5" s="73"/>
      <c r="BRG5" s="73"/>
      <c r="BRH5" s="73"/>
      <c r="BRI5" s="73"/>
      <c r="BRJ5" s="73"/>
      <c r="BRK5" s="73"/>
      <c r="BRL5" s="73"/>
      <c r="BRM5" s="73"/>
      <c r="BRN5" s="73"/>
      <c r="BRO5" s="73"/>
      <c r="BRP5" s="73"/>
      <c r="BRQ5" s="73"/>
      <c r="BRR5" s="73"/>
      <c r="BRS5" s="73"/>
      <c r="BRT5" s="73"/>
      <c r="BRU5" s="73"/>
      <c r="BRV5" s="73"/>
      <c r="BRW5" s="73"/>
      <c r="BRX5" s="73"/>
      <c r="BRY5" s="73"/>
      <c r="BRZ5" s="73"/>
      <c r="BSA5" s="73"/>
      <c r="BSB5" s="73"/>
      <c r="BSC5" s="73"/>
      <c r="BSD5" s="73"/>
      <c r="BSE5" s="73"/>
      <c r="BSF5" s="73"/>
      <c r="BSG5" s="73"/>
      <c r="BSH5" s="73"/>
      <c r="BSI5" s="73"/>
      <c r="BSJ5" s="73"/>
      <c r="BSK5" s="73"/>
      <c r="BSL5" s="73"/>
      <c r="BSM5" s="73"/>
      <c r="BSN5" s="73"/>
      <c r="BSO5" s="73"/>
      <c r="BSP5" s="73"/>
      <c r="BSQ5" s="73"/>
      <c r="BSR5" s="73"/>
      <c r="BSS5" s="73"/>
      <c r="BST5" s="73"/>
      <c r="BSU5" s="73"/>
      <c r="BSV5" s="73"/>
      <c r="BSW5" s="73"/>
      <c r="BSX5" s="73"/>
      <c r="BSY5" s="73"/>
      <c r="BSZ5" s="73"/>
      <c r="BTA5" s="73"/>
      <c r="BTB5" s="73"/>
      <c r="BTC5" s="73"/>
      <c r="BTD5" s="73"/>
      <c r="BTE5" s="73"/>
      <c r="BTF5" s="73"/>
      <c r="BTG5" s="73"/>
      <c r="BTH5" s="73"/>
      <c r="BTI5" s="73"/>
      <c r="BTJ5" s="73"/>
      <c r="BTK5" s="73"/>
      <c r="BTL5" s="73"/>
      <c r="BTM5" s="73"/>
      <c r="BTN5" s="73"/>
      <c r="BTO5" s="73"/>
      <c r="BTP5" s="73"/>
      <c r="BTQ5" s="73"/>
      <c r="BTR5" s="73"/>
      <c r="BTS5" s="73"/>
      <c r="BTT5" s="73"/>
      <c r="BTU5" s="73"/>
      <c r="BTV5" s="73"/>
      <c r="BTW5" s="73"/>
      <c r="BTX5" s="73"/>
      <c r="BTY5" s="73"/>
      <c r="BTZ5" s="73"/>
      <c r="BUA5" s="73"/>
      <c r="BUB5" s="73"/>
      <c r="BUC5" s="73"/>
      <c r="BUD5" s="73"/>
      <c r="BUE5" s="73"/>
      <c r="BUF5" s="73"/>
      <c r="BUG5" s="73"/>
      <c r="BUH5" s="73"/>
      <c r="BUI5" s="73"/>
      <c r="BUJ5" s="73"/>
      <c r="BUK5" s="73"/>
      <c r="BUL5" s="73"/>
      <c r="BUM5" s="73"/>
      <c r="BUN5" s="73"/>
      <c r="BUO5" s="73"/>
      <c r="BUP5" s="73"/>
      <c r="BUQ5" s="73"/>
      <c r="BUR5" s="73"/>
      <c r="BUS5" s="73"/>
      <c r="BUT5" s="73"/>
      <c r="BUU5" s="73"/>
      <c r="BUV5" s="73"/>
      <c r="BUW5" s="73"/>
      <c r="BUX5" s="73"/>
      <c r="BUY5" s="73"/>
      <c r="BUZ5" s="73"/>
      <c r="BVA5" s="73"/>
      <c r="BVB5" s="73"/>
      <c r="BVC5" s="73"/>
      <c r="BVD5" s="73"/>
      <c r="BVE5" s="73"/>
      <c r="BVF5" s="73"/>
      <c r="BVG5" s="73"/>
      <c r="BVH5" s="73"/>
      <c r="BVI5" s="73"/>
      <c r="BVJ5" s="73"/>
      <c r="BVK5" s="73"/>
      <c r="BVL5" s="73"/>
      <c r="BVM5" s="73"/>
      <c r="BVN5" s="73"/>
      <c r="BVO5" s="73"/>
      <c r="BVP5" s="73"/>
      <c r="BVQ5" s="73"/>
      <c r="BVR5" s="73"/>
      <c r="BVS5" s="73"/>
      <c r="BVT5" s="73"/>
      <c r="BVU5" s="73"/>
      <c r="BVV5" s="73"/>
      <c r="BVW5" s="73"/>
      <c r="BVX5" s="73"/>
      <c r="BVY5" s="73"/>
      <c r="BVZ5" s="73"/>
      <c r="BWA5" s="73"/>
      <c r="BWB5" s="73"/>
      <c r="BWC5" s="73"/>
      <c r="BWD5" s="73"/>
      <c r="BWE5" s="73"/>
      <c r="BWF5" s="73"/>
      <c r="BWG5" s="73"/>
      <c r="BWH5" s="73"/>
      <c r="BWI5" s="73"/>
      <c r="BWJ5" s="73"/>
      <c r="BWK5" s="73"/>
      <c r="BWL5" s="73"/>
      <c r="BWM5" s="73"/>
      <c r="BWN5" s="73"/>
      <c r="BWO5" s="73"/>
      <c r="BWP5" s="73"/>
      <c r="BWQ5" s="73"/>
      <c r="BWR5" s="73"/>
      <c r="BWS5" s="73"/>
      <c r="BWT5" s="73"/>
      <c r="BWU5" s="73"/>
      <c r="BWV5" s="73"/>
      <c r="BWW5" s="73"/>
      <c r="BWX5" s="73"/>
      <c r="BWY5" s="73"/>
      <c r="BWZ5" s="73"/>
      <c r="BXA5" s="73"/>
      <c r="BXB5" s="73"/>
      <c r="BXC5" s="73"/>
      <c r="BXD5" s="73"/>
      <c r="BXE5" s="73"/>
      <c r="BXF5" s="73"/>
      <c r="BXG5" s="73"/>
      <c r="BXH5" s="73"/>
      <c r="BXI5" s="73"/>
      <c r="BXJ5" s="73"/>
      <c r="BXK5" s="73"/>
      <c r="BXL5" s="73"/>
      <c r="BXM5" s="73"/>
      <c r="BXN5" s="73"/>
      <c r="BXO5" s="73"/>
      <c r="BXP5" s="73"/>
      <c r="BXQ5" s="73"/>
      <c r="BXR5" s="73"/>
      <c r="BXS5" s="73"/>
      <c r="BXT5" s="73"/>
      <c r="BXU5" s="73"/>
      <c r="BXV5" s="73"/>
      <c r="BXW5" s="73"/>
      <c r="BXX5" s="73"/>
      <c r="BXY5" s="73"/>
      <c r="BXZ5" s="73"/>
      <c r="BYA5" s="73"/>
      <c r="BYB5" s="73"/>
      <c r="BYC5" s="73"/>
      <c r="BYD5" s="73"/>
      <c r="BYE5" s="73"/>
      <c r="BYF5" s="73"/>
      <c r="BYK5" s="73"/>
      <c r="BYL5" s="73"/>
      <c r="BYM5" s="73"/>
      <c r="BYN5" s="73"/>
      <c r="BYO5" s="73"/>
      <c r="BYP5" s="73"/>
      <c r="BYQ5" s="73"/>
      <c r="BYR5" s="73"/>
      <c r="BYS5" s="73"/>
      <c r="BYT5" s="73"/>
      <c r="BYU5" s="73"/>
      <c r="CAM5" s="73"/>
      <c r="CAN5" s="73"/>
      <c r="CAO5" s="73"/>
      <c r="CAP5" s="73"/>
      <c r="CAQ5" s="73"/>
      <c r="CAR5" s="73"/>
      <c r="CAS5" s="73"/>
      <c r="CAT5" s="73"/>
      <c r="CAU5" s="73"/>
      <c r="CAV5" s="73"/>
      <c r="CAW5" s="73"/>
      <c r="CAX5" s="73"/>
      <c r="CAY5" s="73"/>
      <c r="CAZ5" s="73"/>
      <c r="CBA5" s="73"/>
      <c r="CBB5" s="73"/>
      <c r="CBC5" s="73"/>
      <c r="CBD5" s="73"/>
      <c r="CBE5" s="73"/>
      <c r="CBF5" s="73"/>
      <c r="CBG5" s="73"/>
      <c r="CBH5" s="73"/>
      <c r="CBI5" s="73"/>
      <c r="CBJ5" s="73"/>
      <c r="CBK5" s="73"/>
      <c r="CBL5" s="73"/>
      <c r="CBM5" s="73"/>
      <c r="CBN5" s="73"/>
      <c r="CBO5" s="73"/>
      <c r="CBP5" s="73"/>
      <c r="CBQ5" s="73"/>
      <c r="CBR5" s="73"/>
      <c r="CBS5" s="73"/>
      <c r="CBT5" s="73"/>
      <c r="CBU5" s="73"/>
      <c r="CBV5" s="73"/>
      <c r="CBW5" s="73"/>
      <c r="CBX5" s="73"/>
      <c r="CBY5" s="73"/>
      <c r="CBZ5" s="73"/>
      <c r="CCA5" s="73"/>
      <c r="CCB5" s="73"/>
      <c r="CCC5" s="73"/>
      <c r="CCD5" s="73"/>
      <c r="CCE5" s="73"/>
      <c r="CCF5" s="73"/>
      <c r="CCG5" s="73"/>
      <c r="CCH5" s="73"/>
      <c r="CCI5" s="73"/>
      <c r="CCJ5" s="73"/>
      <c r="CCK5" s="73"/>
      <c r="CCL5" s="73"/>
      <c r="CCM5" s="73"/>
      <c r="CCN5" s="73"/>
      <c r="CCO5" s="73"/>
      <c r="CCP5" s="73"/>
      <c r="CCQ5" s="73"/>
      <c r="CCR5" s="73"/>
      <c r="CCS5" s="73"/>
      <c r="CCT5" s="73"/>
      <c r="CCU5" s="73"/>
      <c r="CCV5" s="73"/>
      <c r="CCW5" s="73"/>
      <c r="CCX5" s="73"/>
      <c r="CCY5" s="73"/>
      <c r="CCZ5" s="73"/>
      <c r="CDA5" s="73"/>
      <c r="CDB5" s="73"/>
      <c r="CDC5" s="73"/>
      <c r="CDD5" s="73"/>
      <c r="CDE5" s="73"/>
      <c r="CDF5" s="73"/>
      <c r="CDG5" s="73"/>
      <c r="CDH5" s="73"/>
      <c r="CDI5" s="73"/>
      <c r="CDJ5" s="73"/>
      <c r="CDK5" s="73"/>
      <c r="CDL5" s="73"/>
      <c r="CDM5" s="73"/>
      <c r="CDN5" s="73"/>
      <c r="CDO5" s="73"/>
      <c r="CDP5" s="73"/>
      <c r="CDQ5" s="73"/>
      <c r="CDR5" s="73"/>
      <c r="CDS5" s="73"/>
      <c r="CDT5" s="73"/>
      <c r="CDU5" s="73"/>
      <c r="CDV5" s="73"/>
      <c r="CDW5" s="73"/>
      <c r="CDX5" s="73"/>
      <c r="CDY5" s="73"/>
      <c r="CDZ5" s="73"/>
      <c r="CEA5" s="73"/>
      <c r="CEB5" s="73"/>
      <c r="CEC5" s="73"/>
      <c r="CED5" s="73"/>
      <c r="CEE5" s="73"/>
      <c r="CEF5" s="73"/>
      <c r="CEG5" s="73"/>
      <c r="CEH5" s="73"/>
      <c r="CEI5" s="73"/>
      <c r="CEJ5" s="73"/>
      <c r="CEK5" s="73"/>
      <c r="CEL5" s="73"/>
      <c r="CEM5" s="73"/>
      <c r="CEN5" s="73"/>
      <c r="CEO5" s="73"/>
      <c r="CEP5" s="73"/>
      <c r="CEQ5" s="73"/>
      <c r="CER5" s="73"/>
      <c r="CES5" s="73"/>
      <c r="CET5" s="73"/>
      <c r="CEU5" s="73"/>
      <c r="CEV5" s="73"/>
      <c r="CEW5" s="73"/>
      <c r="CEX5" s="73"/>
      <c r="CEY5" s="73"/>
      <c r="CEZ5" s="73"/>
      <c r="CFA5" s="73"/>
      <c r="CFB5" s="73"/>
      <c r="CFC5" s="73"/>
      <c r="CFD5" s="73"/>
      <c r="CFE5" s="73"/>
      <c r="CFF5" s="73"/>
      <c r="CFG5" s="73"/>
      <c r="CFH5" s="73"/>
      <c r="CFI5" s="73"/>
      <c r="CFJ5" s="73"/>
      <c r="CFK5" s="73"/>
      <c r="CFL5" s="73"/>
      <c r="CFM5" s="73"/>
      <c r="CFN5" s="73"/>
      <c r="CFO5" s="73"/>
      <c r="CFP5" s="73"/>
      <c r="CFQ5" s="73"/>
      <c r="CFR5" s="73"/>
      <c r="CFS5" s="73"/>
      <c r="CFT5" s="73"/>
      <c r="CFU5" s="73"/>
      <c r="CFV5" s="73"/>
      <c r="CFW5" s="73"/>
      <c r="CFX5" s="73"/>
      <c r="CFY5" s="73"/>
      <c r="CFZ5" s="73"/>
      <c r="CGA5" s="73"/>
      <c r="CGB5" s="73"/>
      <c r="CGC5" s="73"/>
      <c r="CGD5" s="73"/>
      <c r="CGE5" s="73"/>
      <c r="CGF5" s="73"/>
      <c r="CGG5" s="73"/>
      <c r="CGH5" s="73"/>
      <c r="CGI5" s="73"/>
      <c r="CGJ5" s="73"/>
      <c r="CGK5" s="73"/>
      <c r="CGL5" s="73"/>
      <c r="CGM5" s="73"/>
      <c r="CGN5" s="73"/>
      <c r="CGO5" s="73"/>
      <c r="CGP5" s="73"/>
      <c r="CGQ5" s="73"/>
      <c r="CGR5" s="73"/>
      <c r="CGS5" s="73"/>
      <c r="CGT5" s="73"/>
      <c r="CGU5" s="73"/>
      <c r="CGV5" s="73"/>
      <c r="CGW5" s="73"/>
      <c r="CGX5" s="73"/>
      <c r="CGY5" s="73"/>
      <c r="CGZ5" s="73"/>
      <c r="CHA5" s="73"/>
      <c r="CHB5" s="73"/>
      <c r="CHC5" s="73"/>
      <c r="CHD5" s="73"/>
      <c r="CHE5" s="73"/>
      <c r="CHF5" s="73"/>
      <c r="CHG5" s="73"/>
      <c r="CHH5" s="73"/>
      <c r="CHI5" s="73"/>
      <c r="CHJ5" s="73"/>
      <c r="CHK5" s="73"/>
      <c r="CHL5" s="73"/>
      <c r="CHM5" s="73"/>
      <c r="CHN5" s="73"/>
      <c r="CHO5" s="73"/>
      <c r="CHP5" s="73"/>
      <c r="CHQ5" s="73"/>
      <c r="CHR5" s="73"/>
      <c r="CHS5" s="73"/>
      <c r="CHT5" s="73"/>
      <c r="CHU5" s="73"/>
      <c r="CHV5" s="73"/>
      <c r="CHW5" s="73"/>
      <c r="CHX5" s="73"/>
      <c r="CHY5" s="73"/>
      <c r="CHZ5" s="73"/>
      <c r="CIA5" s="73"/>
      <c r="CIB5" s="73"/>
      <c r="CIG5" s="73"/>
      <c r="CIH5" s="73"/>
      <c r="CII5" s="73"/>
      <c r="CIJ5" s="73"/>
      <c r="CIK5" s="73"/>
      <c r="CIL5" s="73"/>
      <c r="CIM5" s="73"/>
      <c r="CIN5" s="73"/>
      <c r="CIO5" s="73"/>
      <c r="CIP5" s="73"/>
      <c r="CIQ5" s="73"/>
      <c r="CKI5" s="73"/>
      <c r="CKJ5" s="73"/>
      <c r="CKK5" s="73"/>
      <c r="CKL5" s="73"/>
      <c r="CKM5" s="73"/>
      <c r="CKN5" s="73"/>
      <c r="CKO5" s="73"/>
      <c r="CKP5" s="73"/>
      <c r="CKQ5" s="73"/>
      <c r="CKR5" s="73"/>
      <c r="CKS5" s="73"/>
      <c r="CKT5" s="73"/>
      <c r="CKU5" s="73"/>
      <c r="CKV5" s="73"/>
      <c r="CKW5" s="73"/>
      <c r="CKX5" s="73"/>
      <c r="CKY5" s="73"/>
      <c r="CKZ5" s="73"/>
      <c r="CLA5" s="73"/>
      <c r="CLB5" s="73"/>
      <c r="CLC5" s="73"/>
      <c r="CLD5" s="73"/>
      <c r="CLE5" s="73"/>
      <c r="CLF5" s="73"/>
      <c r="CLG5" s="73"/>
      <c r="CLH5" s="73"/>
      <c r="CLI5" s="73"/>
      <c r="CLJ5" s="73"/>
      <c r="CLK5" s="73"/>
      <c r="CLL5" s="73"/>
      <c r="CLM5" s="73"/>
      <c r="CLN5" s="73"/>
      <c r="CLO5" s="73"/>
      <c r="CLP5" s="73"/>
      <c r="CLQ5" s="73"/>
      <c r="CLR5" s="73"/>
      <c r="CLS5" s="73"/>
      <c r="CLT5" s="73"/>
      <c r="CLU5" s="73"/>
      <c r="CLV5" s="73"/>
      <c r="CLW5" s="73"/>
      <c r="CLX5" s="73"/>
      <c r="CLY5" s="73"/>
      <c r="CLZ5" s="73"/>
      <c r="CMA5" s="73"/>
      <c r="CMB5" s="73"/>
      <c r="CMC5" s="73"/>
      <c r="CMD5" s="73"/>
      <c r="CME5" s="73"/>
      <c r="CMF5" s="73"/>
      <c r="CMG5" s="73"/>
      <c r="CMH5" s="73"/>
      <c r="CMI5" s="73"/>
      <c r="CMJ5" s="73"/>
      <c r="CMK5" s="73"/>
      <c r="CML5" s="73"/>
      <c r="CMM5" s="73"/>
      <c r="CMN5" s="73"/>
      <c r="CMO5" s="73"/>
      <c r="CMP5" s="73"/>
      <c r="CMQ5" s="73"/>
      <c r="CMR5" s="73"/>
      <c r="CMS5" s="73"/>
      <c r="CMT5" s="73"/>
      <c r="CMU5" s="73"/>
      <c r="CMV5" s="73"/>
      <c r="CMW5" s="73"/>
      <c r="CMX5" s="73"/>
      <c r="CMY5" s="73"/>
      <c r="CMZ5" s="73"/>
      <c r="CNA5" s="73"/>
      <c r="CNB5" s="73"/>
      <c r="CNC5" s="73"/>
      <c r="CND5" s="73"/>
      <c r="CNE5" s="73"/>
      <c r="CNF5" s="73"/>
      <c r="CNG5" s="73"/>
      <c r="CNH5" s="73"/>
      <c r="CNI5" s="73"/>
      <c r="CNJ5" s="73"/>
      <c r="CNK5" s="73"/>
      <c r="CNL5" s="73"/>
      <c r="CNM5" s="73"/>
      <c r="CNN5" s="73"/>
      <c r="CNO5" s="73"/>
      <c r="CNP5" s="73"/>
      <c r="CNQ5" s="73"/>
      <c r="CNR5" s="73"/>
      <c r="CNS5" s="73"/>
      <c r="CNT5" s="73"/>
      <c r="CNU5" s="73"/>
      <c r="CNV5" s="73"/>
      <c r="CNW5" s="73"/>
      <c r="CNX5" s="73"/>
      <c r="CNY5" s="73"/>
      <c r="CNZ5" s="73"/>
      <c r="COA5" s="73"/>
      <c r="COB5" s="73"/>
      <c r="COC5" s="73"/>
      <c r="COD5" s="73"/>
      <c r="COE5" s="73"/>
      <c r="COF5" s="73"/>
      <c r="COG5" s="73"/>
      <c r="COH5" s="73"/>
      <c r="COI5" s="73"/>
      <c r="COJ5" s="73"/>
      <c r="COK5" s="73"/>
      <c r="COL5" s="73"/>
      <c r="COM5" s="73"/>
      <c r="CON5" s="73"/>
      <c r="COO5" s="73"/>
      <c r="COP5" s="73"/>
      <c r="COQ5" s="73"/>
      <c r="COR5" s="73"/>
      <c r="COS5" s="73"/>
      <c r="COT5" s="73"/>
      <c r="COU5" s="73"/>
      <c r="COV5" s="73"/>
      <c r="COW5" s="73"/>
      <c r="COX5" s="73"/>
      <c r="COY5" s="73"/>
      <c r="COZ5" s="73"/>
      <c r="CPA5" s="73"/>
      <c r="CPB5" s="73"/>
      <c r="CPC5" s="73"/>
      <c r="CPD5" s="73"/>
      <c r="CPE5" s="73"/>
      <c r="CPF5" s="73"/>
      <c r="CPG5" s="73"/>
      <c r="CPH5" s="73"/>
      <c r="CPI5" s="73"/>
      <c r="CPJ5" s="73"/>
      <c r="CPK5" s="73"/>
      <c r="CPL5" s="73"/>
      <c r="CPM5" s="73"/>
      <c r="CPN5" s="73"/>
      <c r="CPO5" s="73"/>
      <c r="CPP5" s="73"/>
      <c r="CPQ5" s="73"/>
      <c r="CPR5" s="73"/>
      <c r="CPS5" s="73"/>
      <c r="CPT5" s="73"/>
      <c r="CPU5" s="73"/>
      <c r="CPV5" s="73"/>
      <c r="CPW5" s="73"/>
      <c r="CPX5" s="73"/>
      <c r="CPY5" s="73"/>
      <c r="CPZ5" s="73"/>
      <c r="CQA5" s="73"/>
      <c r="CQB5" s="73"/>
      <c r="CQC5" s="73"/>
      <c r="CQD5" s="73"/>
      <c r="CQE5" s="73"/>
      <c r="CQF5" s="73"/>
      <c r="CQG5" s="73"/>
      <c r="CQH5" s="73"/>
      <c r="CQI5" s="73"/>
      <c r="CQJ5" s="73"/>
      <c r="CQK5" s="73"/>
      <c r="CQL5" s="73"/>
      <c r="CQM5" s="73"/>
      <c r="CQN5" s="73"/>
      <c r="CQO5" s="73"/>
      <c r="CQP5" s="73"/>
      <c r="CQQ5" s="73"/>
      <c r="CQR5" s="73"/>
      <c r="CQS5" s="73"/>
      <c r="CQT5" s="73"/>
      <c r="CQU5" s="73"/>
      <c r="CQV5" s="73"/>
      <c r="CQW5" s="73"/>
      <c r="CQX5" s="73"/>
      <c r="CQY5" s="73"/>
      <c r="CQZ5" s="73"/>
      <c r="CRA5" s="73"/>
      <c r="CRB5" s="73"/>
      <c r="CRC5" s="73"/>
      <c r="CRD5" s="73"/>
      <c r="CRE5" s="73"/>
      <c r="CRF5" s="73"/>
      <c r="CRG5" s="73"/>
      <c r="CRH5" s="73"/>
      <c r="CRI5" s="73"/>
      <c r="CRJ5" s="73"/>
      <c r="CRK5" s="73"/>
      <c r="CRL5" s="73"/>
      <c r="CRM5" s="73"/>
      <c r="CRN5" s="73"/>
      <c r="CRO5" s="73"/>
      <c r="CRP5" s="73"/>
      <c r="CRQ5" s="73"/>
      <c r="CRR5" s="73"/>
      <c r="CRS5" s="73"/>
      <c r="CRT5" s="73"/>
      <c r="CRU5" s="73"/>
      <c r="CRV5" s="73"/>
      <c r="CRW5" s="73"/>
      <c r="CRX5" s="73"/>
      <c r="CSC5" s="73"/>
      <c r="CSD5" s="73"/>
      <c r="CSE5" s="73"/>
      <c r="CSF5" s="73"/>
      <c r="CSG5" s="73"/>
      <c r="CSH5" s="73"/>
      <c r="CSI5" s="73"/>
      <c r="CSJ5" s="73"/>
      <c r="CSK5" s="73"/>
      <c r="CSL5" s="73"/>
      <c r="CSM5" s="73"/>
      <c r="CUE5" s="73"/>
      <c r="CUF5" s="73"/>
      <c r="CUG5" s="73"/>
      <c r="CUH5" s="73"/>
      <c r="CUI5" s="73"/>
      <c r="CUJ5" s="73"/>
      <c r="CUK5" s="73"/>
      <c r="CUL5" s="73"/>
      <c r="CUM5" s="73"/>
      <c r="CUN5" s="73"/>
      <c r="CUO5" s="73"/>
      <c r="CUP5" s="73"/>
      <c r="CUQ5" s="73"/>
      <c r="CUR5" s="73"/>
      <c r="CUS5" s="73"/>
      <c r="CUT5" s="73"/>
      <c r="CUU5" s="73"/>
      <c r="CUV5" s="73"/>
      <c r="CUW5" s="73"/>
      <c r="CUX5" s="73"/>
      <c r="CUY5" s="73"/>
      <c r="CUZ5" s="73"/>
      <c r="CVA5" s="73"/>
      <c r="CVB5" s="73"/>
      <c r="CVC5" s="73"/>
      <c r="CVD5" s="73"/>
      <c r="CVE5" s="73"/>
      <c r="CVF5" s="73"/>
      <c r="CVG5" s="73"/>
      <c r="CVH5" s="73"/>
      <c r="CVI5" s="73"/>
      <c r="CVJ5" s="73"/>
      <c r="CVK5" s="73"/>
      <c r="CVL5" s="73"/>
      <c r="CVM5" s="73"/>
      <c r="CVN5" s="73"/>
      <c r="CVO5" s="73"/>
      <c r="CVP5" s="73"/>
      <c r="CVQ5" s="73"/>
      <c r="CVR5" s="73"/>
      <c r="CVS5" s="73"/>
      <c r="CVT5" s="73"/>
      <c r="CVU5" s="73"/>
      <c r="CVV5" s="73"/>
      <c r="CVW5" s="73"/>
      <c r="CVX5" s="73"/>
      <c r="CVY5" s="73"/>
      <c r="CVZ5" s="73"/>
      <c r="CWA5" s="73"/>
      <c r="CWB5" s="73"/>
      <c r="CWC5" s="73"/>
      <c r="CWD5" s="73"/>
      <c r="CWE5" s="73"/>
      <c r="CWF5" s="73"/>
      <c r="CWG5" s="73"/>
      <c r="CWH5" s="73"/>
      <c r="CWI5" s="73"/>
      <c r="CWJ5" s="73"/>
      <c r="CWK5" s="73"/>
      <c r="CWL5" s="73"/>
      <c r="CWM5" s="73"/>
      <c r="CWN5" s="73"/>
      <c r="CWO5" s="73"/>
      <c r="CWP5" s="73"/>
      <c r="CWQ5" s="73"/>
      <c r="CWR5" s="73"/>
      <c r="CWS5" s="73"/>
      <c r="CWT5" s="73"/>
      <c r="CWU5" s="73"/>
      <c r="CWV5" s="73"/>
      <c r="CWW5" s="73"/>
      <c r="CWX5" s="73"/>
      <c r="CWY5" s="73"/>
      <c r="CWZ5" s="73"/>
      <c r="CXA5" s="73"/>
      <c r="CXB5" s="73"/>
      <c r="CXC5" s="73"/>
      <c r="CXD5" s="73"/>
      <c r="CXE5" s="73"/>
      <c r="CXF5" s="73"/>
      <c r="CXG5" s="73"/>
      <c r="CXH5" s="73"/>
      <c r="CXI5" s="73"/>
      <c r="CXJ5" s="73"/>
      <c r="CXK5" s="73"/>
      <c r="CXL5" s="73"/>
      <c r="CXM5" s="73"/>
      <c r="CXN5" s="73"/>
      <c r="CXO5" s="73"/>
      <c r="CXP5" s="73"/>
      <c r="CXQ5" s="73"/>
      <c r="CXR5" s="73"/>
      <c r="CXS5" s="73"/>
      <c r="CXT5" s="73"/>
      <c r="CXU5" s="73"/>
      <c r="CXV5" s="73"/>
      <c r="CXW5" s="73"/>
      <c r="CXX5" s="73"/>
      <c r="CXY5" s="73"/>
      <c r="CXZ5" s="73"/>
      <c r="CYA5" s="73"/>
      <c r="CYB5" s="73"/>
      <c r="CYC5" s="73"/>
      <c r="CYD5" s="73"/>
      <c r="CYE5" s="73"/>
      <c r="CYF5" s="73"/>
      <c r="CYG5" s="73"/>
      <c r="CYH5" s="73"/>
      <c r="CYI5" s="73"/>
      <c r="CYJ5" s="73"/>
      <c r="CYK5" s="73"/>
      <c r="CYL5" s="73"/>
      <c r="CYM5" s="73"/>
      <c r="CYN5" s="73"/>
      <c r="CYO5" s="73"/>
      <c r="CYP5" s="73"/>
      <c r="CYQ5" s="73"/>
      <c r="CYR5" s="73"/>
      <c r="CYS5" s="73"/>
      <c r="CYT5" s="73"/>
      <c r="CYU5" s="73"/>
      <c r="CYV5" s="73"/>
      <c r="CYW5" s="73"/>
      <c r="CYX5" s="73"/>
      <c r="CYY5" s="73"/>
      <c r="CYZ5" s="73"/>
      <c r="CZA5" s="73"/>
      <c r="CZB5" s="73"/>
      <c r="CZC5" s="73"/>
      <c r="CZD5" s="73"/>
      <c r="CZE5" s="73"/>
      <c r="CZF5" s="73"/>
      <c r="CZG5" s="73"/>
      <c r="CZH5" s="73"/>
      <c r="CZI5" s="73"/>
      <c r="CZJ5" s="73"/>
      <c r="CZK5" s="73"/>
      <c r="CZL5" s="73"/>
      <c r="CZM5" s="73"/>
      <c r="CZN5" s="73"/>
      <c r="CZO5" s="73"/>
      <c r="CZP5" s="73"/>
      <c r="CZQ5" s="73"/>
      <c r="CZR5" s="73"/>
      <c r="CZS5" s="73"/>
      <c r="CZT5" s="73"/>
      <c r="CZU5" s="73"/>
      <c r="CZV5" s="73"/>
      <c r="CZW5" s="73"/>
      <c r="CZX5" s="73"/>
      <c r="CZY5" s="73"/>
      <c r="CZZ5" s="73"/>
      <c r="DAA5" s="73"/>
      <c r="DAB5" s="73"/>
      <c r="DAC5" s="73"/>
      <c r="DAD5" s="73"/>
      <c r="DAE5" s="73"/>
      <c r="DAF5" s="73"/>
      <c r="DAG5" s="73"/>
      <c r="DAH5" s="73"/>
      <c r="DAI5" s="73"/>
      <c r="DAJ5" s="73"/>
      <c r="DAK5" s="73"/>
      <c r="DAL5" s="73"/>
      <c r="DAM5" s="73"/>
      <c r="DAN5" s="73"/>
      <c r="DAO5" s="73"/>
      <c r="DAP5" s="73"/>
      <c r="DAQ5" s="73"/>
      <c r="DAR5" s="73"/>
      <c r="DAS5" s="73"/>
      <c r="DAT5" s="73"/>
      <c r="DAU5" s="73"/>
      <c r="DAV5" s="73"/>
      <c r="DAW5" s="73"/>
      <c r="DAX5" s="73"/>
      <c r="DAY5" s="73"/>
      <c r="DAZ5" s="73"/>
      <c r="DBA5" s="73"/>
      <c r="DBB5" s="73"/>
      <c r="DBC5" s="73"/>
      <c r="DBD5" s="73"/>
      <c r="DBE5" s="73"/>
      <c r="DBF5" s="73"/>
      <c r="DBG5" s="73"/>
      <c r="DBH5" s="73"/>
      <c r="DBI5" s="73"/>
      <c r="DBJ5" s="73"/>
      <c r="DBK5" s="73"/>
      <c r="DBL5" s="73"/>
      <c r="DBM5" s="73"/>
      <c r="DBN5" s="73"/>
      <c r="DBO5" s="73"/>
      <c r="DBP5" s="73"/>
      <c r="DBQ5" s="73"/>
      <c r="DBR5" s="73"/>
      <c r="DBS5" s="73"/>
      <c r="DBT5" s="73"/>
      <c r="DBY5" s="73"/>
      <c r="DBZ5" s="73"/>
      <c r="DCA5" s="73"/>
      <c r="DCB5" s="73"/>
      <c r="DCC5" s="73"/>
      <c r="DCD5" s="73"/>
      <c r="DCE5" s="73"/>
      <c r="DCF5" s="73"/>
      <c r="DCG5" s="73"/>
      <c r="DCH5" s="73"/>
      <c r="DCI5" s="73"/>
      <c r="DEA5" s="73"/>
      <c r="DEB5" s="73"/>
      <c r="DEC5" s="73"/>
      <c r="DED5" s="73"/>
      <c r="DEE5" s="73"/>
      <c r="DEF5" s="73"/>
      <c r="DEG5" s="73"/>
      <c r="DEH5" s="73"/>
      <c r="DEI5" s="73"/>
      <c r="DEJ5" s="73"/>
      <c r="DEK5" s="73"/>
      <c r="DEL5" s="73"/>
      <c r="DEM5" s="73"/>
      <c r="DEN5" s="73"/>
      <c r="DEO5" s="73"/>
      <c r="DEP5" s="73"/>
      <c r="DEQ5" s="73"/>
      <c r="DER5" s="73"/>
      <c r="DES5" s="73"/>
      <c r="DET5" s="73"/>
      <c r="DEU5" s="73"/>
      <c r="DEV5" s="73"/>
      <c r="DEW5" s="73"/>
      <c r="DEX5" s="73"/>
      <c r="DEY5" s="73"/>
      <c r="DEZ5" s="73"/>
      <c r="DFA5" s="73"/>
      <c r="DFB5" s="73"/>
      <c r="DFC5" s="73"/>
      <c r="DFD5" s="73"/>
      <c r="DFE5" s="73"/>
      <c r="DFF5" s="73"/>
      <c r="DFG5" s="73"/>
      <c r="DFH5" s="73"/>
      <c r="DFI5" s="73"/>
      <c r="DFJ5" s="73"/>
      <c r="DFK5" s="73"/>
      <c r="DFL5" s="73"/>
      <c r="DFM5" s="73"/>
      <c r="DFN5" s="73"/>
      <c r="DFO5" s="73"/>
      <c r="DFP5" s="73"/>
      <c r="DFQ5" s="73"/>
      <c r="DFR5" s="73"/>
      <c r="DFS5" s="73"/>
      <c r="DFT5" s="73"/>
      <c r="DFU5" s="73"/>
      <c r="DFV5" s="73"/>
      <c r="DFW5" s="73"/>
      <c r="DFX5" s="73"/>
      <c r="DFY5" s="73"/>
      <c r="DFZ5" s="73"/>
      <c r="DGA5" s="73"/>
      <c r="DGB5" s="73"/>
      <c r="DGC5" s="73"/>
      <c r="DGD5" s="73"/>
      <c r="DGE5" s="73"/>
      <c r="DGF5" s="73"/>
      <c r="DGG5" s="73"/>
      <c r="DGH5" s="73"/>
      <c r="DGI5" s="73"/>
      <c r="DGJ5" s="73"/>
      <c r="DGK5" s="73"/>
      <c r="DGL5" s="73"/>
      <c r="DGM5" s="73"/>
      <c r="DGN5" s="73"/>
      <c r="DGO5" s="73"/>
      <c r="DGP5" s="73"/>
      <c r="DGQ5" s="73"/>
      <c r="DGR5" s="73"/>
      <c r="DGS5" s="73"/>
      <c r="DGT5" s="73"/>
      <c r="DGU5" s="73"/>
      <c r="DGV5" s="73"/>
      <c r="DGW5" s="73"/>
      <c r="DGX5" s="73"/>
      <c r="DGY5" s="73"/>
      <c r="DGZ5" s="73"/>
      <c r="DHA5" s="73"/>
      <c r="DHB5" s="73"/>
      <c r="DHC5" s="73"/>
      <c r="DHD5" s="73"/>
      <c r="DHE5" s="73"/>
      <c r="DHF5" s="73"/>
      <c r="DHG5" s="73"/>
      <c r="DHH5" s="73"/>
      <c r="DHI5" s="73"/>
      <c r="DHJ5" s="73"/>
      <c r="DHK5" s="73"/>
      <c r="DHL5" s="73"/>
      <c r="DHM5" s="73"/>
      <c r="DHN5" s="73"/>
      <c r="DHO5" s="73"/>
      <c r="DHP5" s="73"/>
      <c r="DHQ5" s="73"/>
      <c r="DHR5" s="73"/>
      <c r="DHS5" s="73"/>
      <c r="DHT5" s="73"/>
      <c r="DHU5" s="73"/>
      <c r="DHV5" s="73"/>
      <c r="DHW5" s="73"/>
      <c r="DHX5" s="73"/>
      <c r="DHY5" s="73"/>
      <c r="DHZ5" s="73"/>
      <c r="DIA5" s="73"/>
      <c r="DIB5" s="73"/>
      <c r="DIC5" s="73"/>
      <c r="DID5" s="73"/>
      <c r="DIE5" s="73"/>
      <c r="DIF5" s="73"/>
      <c r="DIG5" s="73"/>
      <c r="DIH5" s="73"/>
      <c r="DII5" s="73"/>
      <c r="DIJ5" s="73"/>
      <c r="DIK5" s="73"/>
      <c r="DIL5" s="73"/>
      <c r="DIM5" s="73"/>
      <c r="DIN5" s="73"/>
      <c r="DIO5" s="73"/>
      <c r="DIP5" s="73"/>
      <c r="DIQ5" s="73"/>
      <c r="DIR5" s="73"/>
      <c r="DIS5" s="73"/>
      <c r="DIT5" s="73"/>
      <c r="DIU5" s="73"/>
      <c r="DIV5" s="73"/>
      <c r="DIW5" s="73"/>
      <c r="DIX5" s="73"/>
      <c r="DIY5" s="73"/>
      <c r="DIZ5" s="73"/>
      <c r="DJA5" s="73"/>
      <c r="DJB5" s="73"/>
      <c r="DJC5" s="73"/>
      <c r="DJD5" s="73"/>
      <c r="DJE5" s="73"/>
      <c r="DJF5" s="73"/>
      <c r="DJG5" s="73"/>
      <c r="DJH5" s="73"/>
      <c r="DJI5" s="73"/>
      <c r="DJJ5" s="73"/>
      <c r="DJK5" s="73"/>
      <c r="DJL5" s="73"/>
      <c r="DJM5" s="73"/>
      <c r="DJN5" s="73"/>
      <c r="DJO5" s="73"/>
      <c r="DJP5" s="73"/>
      <c r="DJQ5" s="73"/>
      <c r="DJR5" s="73"/>
      <c r="DJS5" s="73"/>
      <c r="DJT5" s="73"/>
      <c r="DJU5" s="73"/>
      <c r="DJV5" s="73"/>
      <c r="DJW5" s="73"/>
      <c r="DJX5" s="73"/>
      <c r="DJY5" s="73"/>
      <c r="DJZ5" s="73"/>
      <c r="DKA5" s="73"/>
      <c r="DKB5" s="73"/>
      <c r="DKC5" s="73"/>
      <c r="DKD5" s="73"/>
      <c r="DKE5" s="73"/>
      <c r="DKF5" s="73"/>
      <c r="DKG5" s="73"/>
      <c r="DKH5" s="73"/>
      <c r="DKI5" s="73"/>
      <c r="DKJ5" s="73"/>
      <c r="DKK5" s="73"/>
      <c r="DKL5" s="73"/>
      <c r="DKM5" s="73"/>
      <c r="DKN5" s="73"/>
      <c r="DKO5" s="73"/>
      <c r="DKP5" s="73"/>
      <c r="DKQ5" s="73"/>
      <c r="DKR5" s="73"/>
      <c r="DKS5" s="73"/>
      <c r="DKT5" s="73"/>
      <c r="DKU5" s="73"/>
      <c r="DKV5" s="73"/>
      <c r="DKW5" s="73"/>
      <c r="DKX5" s="73"/>
      <c r="DKY5" s="73"/>
      <c r="DKZ5" s="73"/>
      <c r="DLA5" s="73"/>
      <c r="DLB5" s="73"/>
      <c r="DLC5" s="73"/>
      <c r="DLD5" s="73"/>
      <c r="DLE5" s="73"/>
      <c r="DLF5" s="73"/>
      <c r="DLG5" s="73"/>
      <c r="DLH5" s="73"/>
      <c r="DLI5" s="73"/>
      <c r="DLJ5" s="73"/>
      <c r="DLK5" s="73"/>
      <c r="DLL5" s="73"/>
      <c r="DLM5" s="73"/>
      <c r="DLN5" s="73"/>
      <c r="DLO5" s="73"/>
      <c r="DLP5" s="73"/>
      <c r="DLU5" s="73"/>
      <c r="DLV5" s="73"/>
      <c r="DLW5" s="73"/>
      <c r="DLX5" s="73"/>
      <c r="DLY5" s="73"/>
      <c r="DLZ5" s="73"/>
      <c r="DMA5" s="73"/>
      <c r="DMB5" s="73"/>
      <c r="DMC5" s="73"/>
      <c r="DMD5" s="73"/>
      <c r="DME5" s="73"/>
      <c r="DNW5" s="73"/>
      <c r="DNX5" s="73"/>
      <c r="DNY5" s="73"/>
      <c r="DNZ5" s="73"/>
      <c r="DOA5" s="73"/>
      <c r="DOB5" s="73"/>
      <c r="DOC5" s="73"/>
      <c r="DOD5" s="73"/>
      <c r="DOE5" s="73"/>
      <c r="DOF5" s="73"/>
      <c r="DOG5" s="73"/>
      <c r="DOH5" s="73"/>
      <c r="DOI5" s="73"/>
      <c r="DOJ5" s="73"/>
      <c r="DOK5" s="73"/>
      <c r="DOL5" s="73"/>
      <c r="DOM5" s="73"/>
      <c r="DON5" s="73"/>
      <c r="DOO5" s="73"/>
      <c r="DOP5" s="73"/>
      <c r="DOQ5" s="73"/>
      <c r="DOR5" s="73"/>
      <c r="DOS5" s="73"/>
      <c r="DOT5" s="73"/>
      <c r="DOU5" s="73"/>
      <c r="DOV5" s="73"/>
      <c r="DOW5" s="73"/>
      <c r="DOX5" s="73"/>
      <c r="DOY5" s="73"/>
      <c r="DOZ5" s="73"/>
      <c r="DPA5" s="73"/>
      <c r="DPB5" s="73"/>
      <c r="DPC5" s="73"/>
      <c r="DPD5" s="73"/>
      <c r="DPE5" s="73"/>
      <c r="DPF5" s="73"/>
      <c r="DPG5" s="73"/>
      <c r="DPH5" s="73"/>
      <c r="DPI5" s="73"/>
      <c r="DPJ5" s="73"/>
      <c r="DPK5" s="73"/>
      <c r="DPL5" s="73"/>
      <c r="DPM5" s="73"/>
      <c r="DPN5" s="73"/>
      <c r="DPO5" s="73"/>
      <c r="DPP5" s="73"/>
      <c r="DPQ5" s="73"/>
      <c r="DPR5" s="73"/>
      <c r="DPS5" s="73"/>
      <c r="DPT5" s="73"/>
      <c r="DPU5" s="73"/>
      <c r="DPV5" s="73"/>
      <c r="DPW5" s="73"/>
      <c r="DPX5" s="73"/>
      <c r="DPY5" s="73"/>
      <c r="DPZ5" s="73"/>
      <c r="DQA5" s="73"/>
      <c r="DQB5" s="73"/>
      <c r="DQC5" s="73"/>
      <c r="DQD5" s="73"/>
      <c r="DQE5" s="73"/>
      <c r="DQF5" s="73"/>
      <c r="DQG5" s="73"/>
      <c r="DQH5" s="73"/>
      <c r="DQI5" s="73"/>
      <c r="DQJ5" s="73"/>
      <c r="DQK5" s="73"/>
      <c r="DQL5" s="73"/>
      <c r="DQM5" s="73"/>
      <c r="DQN5" s="73"/>
      <c r="DQO5" s="73"/>
      <c r="DQP5" s="73"/>
      <c r="DQQ5" s="73"/>
      <c r="DQR5" s="73"/>
      <c r="DQS5" s="73"/>
      <c r="DQT5" s="73"/>
      <c r="DQU5" s="73"/>
      <c r="DQV5" s="73"/>
      <c r="DQW5" s="73"/>
      <c r="DQX5" s="73"/>
      <c r="DQY5" s="73"/>
      <c r="DQZ5" s="73"/>
      <c r="DRA5" s="73"/>
      <c r="DRB5" s="73"/>
      <c r="DRC5" s="73"/>
      <c r="DRD5" s="73"/>
      <c r="DRE5" s="73"/>
      <c r="DRF5" s="73"/>
      <c r="DRG5" s="73"/>
      <c r="DRH5" s="73"/>
      <c r="DRI5" s="73"/>
      <c r="DRJ5" s="73"/>
      <c r="DRK5" s="73"/>
      <c r="DRL5" s="73"/>
      <c r="DRM5" s="73"/>
      <c r="DRN5" s="73"/>
      <c r="DRO5" s="73"/>
      <c r="DRP5" s="73"/>
      <c r="DRQ5" s="73"/>
      <c r="DRR5" s="73"/>
      <c r="DRS5" s="73"/>
      <c r="DRT5" s="73"/>
      <c r="DRU5" s="73"/>
      <c r="DRV5" s="73"/>
      <c r="DRW5" s="73"/>
      <c r="DRX5" s="73"/>
      <c r="DRY5" s="73"/>
      <c r="DRZ5" s="73"/>
      <c r="DSA5" s="73"/>
      <c r="DSB5" s="73"/>
      <c r="DSC5" s="73"/>
      <c r="DSD5" s="73"/>
      <c r="DSE5" s="73"/>
      <c r="DSF5" s="73"/>
      <c r="DSG5" s="73"/>
      <c r="DSH5" s="73"/>
      <c r="DSI5" s="73"/>
      <c r="DSJ5" s="73"/>
      <c r="DSK5" s="73"/>
      <c r="DSL5" s="73"/>
      <c r="DSM5" s="73"/>
      <c r="DSN5" s="73"/>
      <c r="DSO5" s="73"/>
      <c r="DSP5" s="73"/>
      <c r="DSQ5" s="73"/>
      <c r="DSR5" s="73"/>
      <c r="DSS5" s="73"/>
      <c r="DST5" s="73"/>
      <c r="DSU5" s="73"/>
      <c r="DSV5" s="73"/>
      <c r="DSW5" s="73"/>
      <c r="DSX5" s="73"/>
      <c r="DSY5" s="73"/>
      <c r="DSZ5" s="73"/>
      <c r="DTA5" s="73"/>
      <c r="DTB5" s="73"/>
      <c r="DTC5" s="73"/>
      <c r="DTD5" s="73"/>
      <c r="DTE5" s="73"/>
      <c r="DTF5" s="73"/>
      <c r="DTG5" s="73"/>
      <c r="DTH5" s="73"/>
      <c r="DTI5" s="73"/>
      <c r="DTJ5" s="73"/>
      <c r="DTK5" s="73"/>
      <c r="DTL5" s="73"/>
      <c r="DTM5" s="73"/>
      <c r="DTN5" s="73"/>
      <c r="DTO5" s="73"/>
      <c r="DTP5" s="73"/>
      <c r="DTQ5" s="73"/>
      <c r="DTR5" s="73"/>
      <c r="DTS5" s="73"/>
      <c r="DTT5" s="73"/>
      <c r="DTU5" s="73"/>
      <c r="DTV5" s="73"/>
      <c r="DTW5" s="73"/>
      <c r="DTX5" s="73"/>
      <c r="DTY5" s="73"/>
      <c r="DTZ5" s="73"/>
      <c r="DUA5" s="73"/>
      <c r="DUB5" s="73"/>
      <c r="DUC5" s="73"/>
      <c r="DUD5" s="73"/>
      <c r="DUE5" s="73"/>
      <c r="DUF5" s="73"/>
      <c r="DUG5" s="73"/>
      <c r="DUH5" s="73"/>
      <c r="DUI5" s="73"/>
      <c r="DUJ5" s="73"/>
      <c r="DUK5" s="73"/>
      <c r="DUL5" s="73"/>
      <c r="DUM5" s="73"/>
      <c r="DUN5" s="73"/>
      <c r="DUO5" s="73"/>
      <c r="DUP5" s="73"/>
      <c r="DUQ5" s="73"/>
      <c r="DUR5" s="73"/>
      <c r="DUS5" s="73"/>
      <c r="DUT5" s="73"/>
      <c r="DUU5" s="73"/>
      <c r="DUV5" s="73"/>
      <c r="DUW5" s="73"/>
      <c r="DUX5" s="73"/>
      <c r="DUY5" s="73"/>
      <c r="DUZ5" s="73"/>
      <c r="DVA5" s="73"/>
      <c r="DVB5" s="73"/>
      <c r="DVC5" s="73"/>
      <c r="DVD5" s="73"/>
      <c r="DVE5" s="73"/>
      <c r="DVF5" s="73"/>
      <c r="DVG5" s="73"/>
      <c r="DVH5" s="73"/>
      <c r="DVI5" s="73"/>
      <c r="DVJ5" s="73"/>
      <c r="DVK5" s="73"/>
      <c r="DVL5" s="73"/>
      <c r="DVQ5" s="73"/>
      <c r="DVR5" s="73"/>
      <c r="DVS5" s="73"/>
      <c r="DVT5" s="73"/>
      <c r="DVU5" s="73"/>
      <c r="DVV5" s="73"/>
      <c r="DVW5" s="73"/>
      <c r="DVX5" s="73"/>
      <c r="DVY5" s="73"/>
      <c r="DVZ5" s="73"/>
      <c r="DWA5" s="73"/>
      <c r="DXS5" s="73"/>
      <c r="DXT5" s="73"/>
      <c r="DXU5" s="73"/>
      <c r="DXV5" s="73"/>
      <c r="DXW5" s="73"/>
      <c r="DXX5" s="73"/>
      <c r="DXY5" s="73"/>
      <c r="DXZ5" s="73"/>
      <c r="DYA5" s="73"/>
      <c r="DYB5" s="73"/>
      <c r="DYC5" s="73"/>
      <c r="DYD5" s="73"/>
      <c r="DYE5" s="73"/>
      <c r="DYF5" s="73"/>
      <c r="DYG5" s="73"/>
      <c r="DYH5" s="73"/>
      <c r="DYI5" s="73"/>
      <c r="DYJ5" s="73"/>
      <c r="DYK5" s="73"/>
      <c r="DYL5" s="73"/>
      <c r="DYM5" s="73"/>
      <c r="DYN5" s="73"/>
      <c r="DYO5" s="73"/>
      <c r="DYP5" s="73"/>
      <c r="DYQ5" s="73"/>
      <c r="DYR5" s="73"/>
      <c r="DYS5" s="73"/>
      <c r="DYT5" s="73"/>
      <c r="DYU5" s="73"/>
      <c r="DYV5" s="73"/>
      <c r="DYW5" s="73"/>
      <c r="DYX5" s="73"/>
      <c r="DYY5" s="73"/>
      <c r="DYZ5" s="73"/>
      <c r="DZA5" s="73"/>
      <c r="DZB5" s="73"/>
      <c r="DZC5" s="73"/>
      <c r="DZD5" s="73"/>
      <c r="DZE5" s="73"/>
      <c r="DZF5" s="73"/>
      <c r="DZG5" s="73"/>
      <c r="DZH5" s="73"/>
      <c r="DZI5" s="73"/>
      <c r="DZJ5" s="73"/>
      <c r="DZK5" s="73"/>
      <c r="DZL5" s="73"/>
      <c r="DZM5" s="73"/>
      <c r="DZN5" s="73"/>
      <c r="DZO5" s="73"/>
      <c r="DZP5" s="73"/>
      <c r="DZQ5" s="73"/>
      <c r="DZR5" s="73"/>
      <c r="DZS5" s="73"/>
      <c r="DZT5" s="73"/>
      <c r="DZU5" s="73"/>
      <c r="DZV5" s="73"/>
      <c r="DZW5" s="73"/>
      <c r="DZX5" s="73"/>
      <c r="DZY5" s="73"/>
      <c r="DZZ5" s="73"/>
      <c r="EAA5" s="73"/>
      <c r="EAB5" s="73"/>
      <c r="EAC5" s="73"/>
      <c r="EAD5" s="73"/>
      <c r="EAE5" s="73"/>
      <c r="EAF5" s="73"/>
      <c r="EAG5" s="73"/>
      <c r="EAH5" s="73"/>
      <c r="EAI5" s="73"/>
      <c r="EAJ5" s="73"/>
      <c r="EAK5" s="73"/>
      <c r="EAL5" s="73"/>
      <c r="EAM5" s="73"/>
      <c r="EAN5" s="73"/>
      <c r="EAO5" s="73"/>
      <c r="EAP5" s="73"/>
      <c r="EAQ5" s="73"/>
      <c r="EAR5" s="73"/>
      <c r="EAS5" s="73"/>
      <c r="EAT5" s="73"/>
      <c r="EAU5" s="73"/>
      <c r="EAV5" s="73"/>
      <c r="EAW5" s="73"/>
      <c r="EAX5" s="73"/>
      <c r="EAY5" s="73"/>
      <c r="EAZ5" s="73"/>
      <c r="EBA5" s="73"/>
      <c r="EBB5" s="73"/>
      <c r="EBC5" s="73"/>
      <c r="EBD5" s="73"/>
      <c r="EBE5" s="73"/>
      <c r="EBF5" s="73"/>
      <c r="EBG5" s="73"/>
      <c r="EBH5" s="73"/>
      <c r="EBI5" s="73"/>
      <c r="EBJ5" s="73"/>
      <c r="EBK5" s="73"/>
      <c r="EBL5" s="73"/>
      <c r="EBM5" s="73"/>
      <c r="EBN5" s="73"/>
      <c r="EBO5" s="73"/>
      <c r="EBP5" s="73"/>
      <c r="EBQ5" s="73"/>
      <c r="EBR5" s="73"/>
      <c r="EBS5" s="73"/>
      <c r="EBT5" s="73"/>
      <c r="EBU5" s="73"/>
      <c r="EBV5" s="73"/>
      <c r="EBW5" s="73"/>
      <c r="EBX5" s="73"/>
      <c r="EBY5" s="73"/>
      <c r="EBZ5" s="73"/>
      <c r="ECA5" s="73"/>
      <c r="ECB5" s="73"/>
      <c r="ECC5" s="73"/>
      <c r="ECD5" s="73"/>
      <c r="ECE5" s="73"/>
      <c r="ECF5" s="73"/>
      <c r="ECG5" s="73"/>
      <c r="ECH5" s="73"/>
      <c r="ECI5" s="73"/>
      <c r="ECJ5" s="73"/>
      <c r="ECK5" s="73"/>
      <c r="ECL5" s="73"/>
      <c r="ECM5" s="73"/>
      <c r="ECN5" s="73"/>
      <c r="ECO5" s="73"/>
      <c r="ECP5" s="73"/>
      <c r="ECQ5" s="73"/>
      <c r="ECR5" s="73"/>
      <c r="ECS5" s="73"/>
      <c r="ECT5" s="73"/>
      <c r="ECU5" s="73"/>
      <c r="ECV5" s="73"/>
      <c r="ECW5" s="73"/>
      <c r="ECX5" s="73"/>
      <c r="ECY5" s="73"/>
      <c r="ECZ5" s="73"/>
      <c r="EDA5" s="73"/>
      <c r="EDB5" s="73"/>
      <c r="EDC5" s="73"/>
      <c r="EDD5" s="73"/>
      <c r="EDE5" s="73"/>
      <c r="EDF5" s="73"/>
      <c r="EDG5" s="73"/>
      <c r="EDH5" s="73"/>
      <c r="EDI5" s="73"/>
      <c r="EDJ5" s="73"/>
      <c r="EDK5" s="73"/>
      <c r="EDL5" s="73"/>
      <c r="EDM5" s="73"/>
      <c r="EDN5" s="73"/>
      <c r="EDO5" s="73"/>
      <c r="EDP5" s="73"/>
      <c r="EDQ5" s="73"/>
      <c r="EDR5" s="73"/>
      <c r="EDS5" s="73"/>
      <c r="EDT5" s="73"/>
      <c r="EDU5" s="73"/>
      <c r="EDV5" s="73"/>
      <c r="EDW5" s="73"/>
      <c r="EDX5" s="73"/>
      <c r="EDY5" s="73"/>
      <c r="EDZ5" s="73"/>
      <c r="EEA5" s="73"/>
      <c r="EEB5" s="73"/>
      <c r="EEC5" s="73"/>
      <c r="EED5" s="73"/>
      <c r="EEE5" s="73"/>
      <c r="EEF5" s="73"/>
      <c r="EEG5" s="73"/>
      <c r="EEH5" s="73"/>
      <c r="EEI5" s="73"/>
      <c r="EEJ5" s="73"/>
      <c r="EEK5" s="73"/>
      <c r="EEL5" s="73"/>
      <c r="EEM5" s="73"/>
      <c r="EEN5" s="73"/>
      <c r="EEO5" s="73"/>
      <c r="EEP5" s="73"/>
      <c r="EEQ5" s="73"/>
      <c r="EER5" s="73"/>
      <c r="EES5" s="73"/>
      <c r="EET5" s="73"/>
      <c r="EEU5" s="73"/>
      <c r="EEV5" s="73"/>
      <c r="EEW5" s="73"/>
      <c r="EEX5" s="73"/>
      <c r="EEY5" s="73"/>
      <c r="EEZ5" s="73"/>
      <c r="EFA5" s="73"/>
      <c r="EFB5" s="73"/>
      <c r="EFC5" s="73"/>
      <c r="EFD5" s="73"/>
      <c r="EFE5" s="73"/>
      <c r="EFF5" s="73"/>
      <c r="EFG5" s="73"/>
      <c r="EFH5" s="73"/>
      <c r="EFM5" s="73"/>
      <c r="EFN5" s="73"/>
      <c r="EFO5" s="73"/>
      <c r="EFP5" s="73"/>
      <c r="EFQ5" s="73"/>
      <c r="EFR5" s="73"/>
      <c r="EFS5" s="73"/>
      <c r="EFT5" s="73"/>
      <c r="EFU5" s="73"/>
      <c r="EFV5" s="73"/>
      <c r="EFW5" s="73"/>
      <c r="EHO5" s="73"/>
      <c r="EHP5" s="73"/>
      <c r="EHQ5" s="73"/>
      <c r="EHR5" s="73"/>
      <c r="EHS5" s="73"/>
      <c r="EHT5" s="73"/>
      <c r="EHU5" s="73"/>
      <c r="EHV5" s="73"/>
      <c r="EHW5" s="73"/>
      <c r="EHX5" s="73"/>
      <c r="EHY5" s="73"/>
      <c r="EHZ5" s="73"/>
      <c r="EIA5" s="73"/>
      <c r="EIB5" s="73"/>
      <c r="EIC5" s="73"/>
      <c r="EID5" s="73"/>
      <c r="EIE5" s="73"/>
      <c r="EIF5" s="73"/>
      <c r="EIG5" s="73"/>
      <c r="EIH5" s="73"/>
      <c r="EII5" s="73"/>
      <c r="EIJ5" s="73"/>
      <c r="EIK5" s="73"/>
      <c r="EIL5" s="73"/>
      <c r="EIM5" s="73"/>
      <c r="EIN5" s="73"/>
      <c r="EIO5" s="73"/>
      <c r="EIP5" s="73"/>
      <c r="EIQ5" s="73"/>
      <c r="EIR5" s="73"/>
      <c r="EIS5" s="73"/>
      <c r="EIT5" s="73"/>
      <c r="EIU5" s="73"/>
      <c r="EIV5" s="73"/>
      <c r="EIW5" s="73"/>
      <c r="EIX5" s="73"/>
      <c r="EIY5" s="73"/>
      <c r="EIZ5" s="73"/>
      <c r="EJA5" s="73"/>
      <c r="EJB5" s="73"/>
      <c r="EJC5" s="73"/>
      <c r="EJD5" s="73"/>
      <c r="EJE5" s="73"/>
      <c r="EJF5" s="73"/>
      <c r="EJG5" s="73"/>
      <c r="EJH5" s="73"/>
      <c r="EJI5" s="73"/>
      <c r="EJJ5" s="73"/>
      <c r="EJK5" s="73"/>
      <c r="EJL5" s="73"/>
      <c r="EJM5" s="73"/>
      <c r="EJN5" s="73"/>
      <c r="EJO5" s="73"/>
      <c r="EJP5" s="73"/>
      <c r="EJQ5" s="73"/>
      <c r="EJR5" s="73"/>
      <c r="EJS5" s="73"/>
      <c r="EJT5" s="73"/>
      <c r="EJU5" s="73"/>
      <c r="EJV5" s="73"/>
      <c r="EJW5" s="73"/>
      <c r="EJX5" s="73"/>
      <c r="EJY5" s="73"/>
      <c r="EJZ5" s="73"/>
      <c r="EKA5" s="73"/>
      <c r="EKB5" s="73"/>
      <c r="EKC5" s="73"/>
      <c r="EKD5" s="73"/>
      <c r="EKE5" s="73"/>
      <c r="EKF5" s="73"/>
      <c r="EKG5" s="73"/>
      <c r="EKH5" s="73"/>
      <c r="EKI5" s="73"/>
      <c r="EKJ5" s="73"/>
      <c r="EKK5" s="73"/>
      <c r="EKL5" s="73"/>
      <c r="EKM5" s="73"/>
      <c r="EKN5" s="73"/>
      <c r="EKO5" s="73"/>
      <c r="EKP5" s="73"/>
      <c r="EKQ5" s="73"/>
      <c r="EKR5" s="73"/>
      <c r="EKS5" s="73"/>
      <c r="EKT5" s="73"/>
      <c r="EKU5" s="73"/>
      <c r="EKV5" s="73"/>
      <c r="EKW5" s="73"/>
      <c r="EKX5" s="73"/>
      <c r="EKY5" s="73"/>
      <c r="EKZ5" s="73"/>
      <c r="ELA5" s="73"/>
      <c r="ELB5" s="73"/>
      <c r="ELC5" s="73"/>
      <c r="ELD5" s="73"/>
      <c r="ELE5" s="73"/>
      <c r="ELF5" s="73"/>
      <c r="ELG5" s="73"/>
      <c r="ELH5" s="73"/>
      <c r="ELI5" s="73"/>
      <c r="ELJ5" s="73"/>
      <c r="ELK5" s="73"/>
      <c r="ELL5" s="73"/>
      <c r="ELM5" s="73"/>
      <c r="ELN5" s="73"/>
      <c r="ELO5" s="73"/>
      <c r="ELP5" s="73"/>
      <c r="ELQ5" s="73"/>
      <c r="ELR5" s="73"/>
      <c r="ELS5" s="73"/>
      <c r="ELT5" s="73"/>
      <c r="ELU5" s="73"/>
      <c r="ELV5" s="73"/>
      <c r="ELW5" s="73"/>
      <c r="ELX5" s="73"/>
      <c r="ELY5" s="73"/>
      <c r="ELZ5" s="73"/>
      <c r="EMA5" s="73"/>
      <c r="EMB5" s="73"/>
      <c r="EMC5" s="73"/>
      <c r="EMD5" s="73"/>
      <c r="EME5" s="73"/>
      <c r="EMF5" s="73"/>
      <c r="EMG5" s="73"/>
      <c r="EMH5" s="73"/>
      <c r="EMI5" s="73"/>
      <c r="EMJ5" s="73"/>
      <c r="EMK5" s="73"/>
      <c r="EML5" s="73"/>
      <c r="EMM5" s="73"/>
      <c r="EMN5" s="73"/>
      <c r="EMO5" s="73"/>
      <c r="EMP5" s="73"/>
      <c r="EMQ5" s="73"/>
      <c r="EMR5" s="73"/>
      <c r="EMS5" s="73"/>
      <c r="EMT5" s="73"/>
      <c r="EMU5" s="73"/>
      <c r="EMV5" s="73"/>
      <c r="EMW5" s="73"/>
      <c r="EMX5" s="73"/>
      <c r="EMY5" s="73"/>
      <c r="EMZ5" s="73"/>
      <c r="ENA5" s="73"/>
      <c r="ENB5" s="73"/>
      <c r="ENC5" s="73"/>
      <c r="END5" s="73"/>
      <c r="ENE5" s="73"/>
      <c r="ENF5" s="73"/>
      <c r="ENG5" s="73"/>
      <c r="ENH5" s="73"/>
      <c r="ENI5" s="73"/>
      <c r="ENJ5" s="73"/>
      <c r="ENK5" s="73"/>
      <c r="ENL5" s="73"/>
      <c r="ENM5" s="73"/>
      <c r="ENN5" s="73"/>
      <c r="ENO5" s="73"/>
      <c r="ENP5" s="73"/>
      <c r="ENQ5" s="73"/>
      <c r="ENR5" s="73"/>
      <c r="ENS5" s="73"/>
      <c r="ENT5" s="73"/>
      <c r="ENU5" s="73"/>
      <c r="ENV5" s="73"/>
      <c r="ENW5" s="73"/>
      <c r="ENX5" s="73"/>
      <c r="ENY5" s="73"/>
      <c r="ENZ5" s="73"/>
      <c r="EOA5" s="73"/>
      <c r="EOB5" s="73"/>
      <c r="EOC5" s="73"/>
      <c r="EOD5" s="73"/>
      <c r="EOE5" s="73"/>
      <c r="EOF5" s="73"/>
      <c r="EOG5" s="73"/>
      <c r="EOH5" s="73"/>
      <c r="EOI5" s="73"/>
      <c r="EOJ5" s="73"/>
      <c r="EOK5" s="73"/>
      <c r="EOL5" s="73"/>
      <c r="EOM5" s="73"/>
      <c r="EON5" s="73"/>
      <c r="EOO5" s="73"/>
      <c r="EOP5" s="73"/>
      <c r="EOQ5" s="73"/>
      <c r="EOR5" s="73"/>
      <c r="EOS5" s="73"/>
      <c r="EOT5" s="73"/>
      <c r="EOU5" s="73"/>
      <c r="EOV5" s="73"/>
      <c r="EOW5" s="73"/>
      <c r="EOX5" s="73"/>
      <c r="EOY5" s="73"/>
      <c r="EOZ5" s="73"/>
      <c r="EPA5" s="73"/>
      <c r="EPB5" s="73"/>
      <c r="EPC5" s="73"/>
      <c r="EPD5" s="73"/>
      <c r="EPI5" s="73"/>
      <c r="EPJ5" s="73"/>
      <c r="EPK5" s="73"/>
      <c r="EPL5" s="73"/>
      <c r="EPM5" s="73"/>
      <c r="EPN5" s="73"/>
      <c r="EPO5" s="73"/>
      <c r="EPP5" s="73"/>
      <c r="EPQ5" s="73"/>
      <c r="EPR5" s="73"/>
      <c r="EPS5" s="73"/>
      <c r="ERK5" s="73"/>
      <c r="ERL5" s="73"/>
      <c r="ERM5" s="73"/>
      <c r="ERN5" s="73"/>
      <c r="ERO5" s="73"/>
      <c r="ERP5" s="73"/>
      <c r="ERQ5" s="73"/>
      <c r="ERR5" s="73"/>
      <c r="ERS5" s="73"/>
      <c r="ERT5" s="73"/>
      <c r="ERU5" s="73"/>
      <c r="ERV5" s="73"/>
      <c r="ERW5" s="73"/>
      <c r="ERX5" s="73"/>
      <c r="ERY5" s="73"/>
      <c r="ERZ5" s="73"/>
      <c r="ESA5" s="73"/>
      <c r="ESB5" s="73"/>
      <c r="ESC5" s="73"/>
      <c r="ESD5" s="73"/>
      <c r="ESE5" s="73"/>
      <c r="ESF5" s="73"/>
      <c r="ESG5" s="73"/>
      <c r="ESH5" s="73"/>
      <c r="ESI5" s="73"/>
      <c r="ESJ5" s="73"/>
      <c r="ESK5" s="73"/>
      <c r="ESL5" s="73"/>
      <c r="ESM5" s="73"/>
      <c r="ESN5" s="73"/>
      <c r="ESO5" s="73"/>
      <c r="ESP5" s="73"/>
      <c r="ESQ5" s="73"/>
      <c r="ESR5" s="73"/>
      <c r="ESS5" s="73"/>
      <c r="EST5" s="73"/>
      <c r="ESU5" s="73"/>
      <c r="ESV5" s="73"/>
      <c r="ESW5" s="73"/>
      <c r="ESX5" s="73"/>
      <c r="ESY5" s="73"/>
      <c r="ESZ5" s="73"/>
      <c r="ETA5" s="73"/>
      <c r="ETB5" s="73"/>
      <c r="ETC5" s="73"/>
      <c r="ETD5" s="73"/>
      <c r="ETE5" s="73"/>
      <c r="ETF5" s="73"/>
      <c r="ETG5" s="73"/>
      <c r="ETH5" s="73"/>
      <c r="ETI5" s="73"/>
      <c r="ETJ5" s="73"/>
      <c r="ETK5" s="73"/>
      <c r="ETL5" s="73"/>
      <c r="ETM5" s="73"/>
      <c r="ETN5" s="73"/>
      <c r="ETO5" s="73"/>
      <c r="ETP5" s="73"/>
      <c r="ETQ5" s="73"/>
      <c r="ETR5" s="73"/>
      <c r="ETS5" s="73"/>
      <c r="ETT5" s="73"/>
      <c r="ETU5" s="73"/>
      <c r="ETV5" s="73"/>
      <c r="ETW5" s="73"/>
      <c r="ETX5" s="73"/>
      <c r="ETY5" s="73"/>
      <c r="ETZ5" s="73"/>
      <c r="EUA5" s="73"/>
      <c r="EUB5" s="73"/>
      <c r="EUC5" s="73"/>
      <c r="EUD5" s="73"/>
      <c r="EUE5" s="73"/>
      <c r="EUF5" s="73"/>
      <c r="EUG5" s="73"/>
      <c r="EUH5" s="73"/>
      <c r="EUI5" s="73"/>
      <c r="EUJ5" s="73"/>
      <c r="EUK5" s="73"/>
      <c r="EUL5" s="73"/>
      <c r="EUM5" s="73"/>
      <c r="EUN5" s="73"/>
      <c r="EUO5" s="73"/>
      <c r="EUP5" s="73"/>
      <c r="EUQ5" s="73"/>
      <c r="EUR5" s="73"/>
      <c r="EUS5" s="73"/>
      <c r="EUT5" s="73"/>
      <c r="EUU5" s="73"/>
      <c r="EUV5" s="73"/>
      <c r="EUW5" s="73"/>
      <c r="EUX5" s="73"/>
      <c r="EUY5" s="73"/>
      <c r="EUZ5" s="73"/>
      <c r="EVA5" s="73"/>
      <c r="EVB5" s="73"/>
      <c r="EVC5" s="73"/>
      <c r="EVD5" s="73"/>
      <c r="EVE5" s="73"/>
      <c r="EVF5" s="73"/>
      <c r="EVG5" s="73"/>
      <c r="EVH5" s="73"/>
      <c r="EVI5" s="73"/>
      <c r="EVJ5" s="73"/>
      <c r="EVK5" s="73"/>
      <c r="EVL5" s="73"/>
      <c r="EVM5" s="73"/>
      <c r="EVN5" s="73"/>
      <c r="EVO5" s="73"/>
      <c r="EVP5" s="73"/>
      <c r="EVQ5" s="73"/>
      <c r="EVR5" s="73"/>
      <c r="EVS5" s="73"/>
      <c r="EVT5" s="73"/>
      <c r="EVU5" s="73"/>
      <c r="EVV5" s="73"/>
      <c r="EVW5" s="73"/>
      <c r="EVX5" s="73"/>
      <c r="EVY5" s="73"/>
      <c r="EVZ5" s="73"/>
      <c r="EWA5" s="73"/>
      <c r="EWB5" s="73"/>
      <c r="EWC5" s="73"/>
      <c r="EWD5" s="73"/>
      <c r="EWE5" s="73"/>
      <c r="EWF5" s="73"/>
      <c r="EWG5" s="73"/>
      <c r="EWH5" s="73"/>
      <c r="EWI5" s="73"/>
      <c r="EWJ5" s="73"/>
      <c r="EWK5" s="73"/>
      <c r="EWL5" s="73"/>
      <c r="EWM5" s="73"/>
      <c r="EWN5" s="73"/>
      <c r="EWO5" s="73"/>
      <c r="EWP5" s="73"/>
      <c r="EWQ5" s="73"/>
      <c r="EWR5" s="73"/>
      <c r="EWS5" s="73"/>
      <c r="EWT5" s="73"/>
      <c r="EWU5" s="73"/>
      <c r="EWV5" s="73"/>
      <c r="EWW5" s="73"/>
      <c r="EWX5" s="73"/>
      <c r="EWY5" s="73"/>
      <c r="EWZ5" s="73"/>
      <c r="EXA5" s="73"/>
      <c r="EXB5" s="73"/>
      <c r="EXC5" s="73"/>
      <c r="EXD5" s="73"/>
      <c r="EXE5" s="73"/>
      <c r="EXF5" s="73"/>
      <c r="EXG5" s="73"/>
      <c r="EXH5" s="73"/>
      <c r="EXI5" s="73"/>
      <c r="EXJ5" s="73"/>
      <c r="EXK5" s="73"/>
      <c r="EXL5" s="73"/>
      <c r="EXM5" s="73"/>
      <c r="EXN5" s="73"/>
      <c r="EXO5" s="73"/>
      <c r="EXP5" s="73"/>
      <c r="EXQ5" s="73"/>
      <c r="EXR5" s="73"/>
      <c r="EXS5" s="73"/>
      <c r="EXT5" s="73"/>
      <c r="EXU5" s="73"/>
      <c r="EXV5" s="73"/>
      <c r="EXW5" s="73"/>
      <c r="EXX5" s="73"/>
      <c r="EXY5" s="73"/>
      <c r="EXZ5" s="73"/>
      <c r="EYA5" s="73"/>
      <c r="EYB5" s="73"/>
      <c r="EYC5" s="73"/>
      <c r="EYD5" s="73"/>
      <c r="EYE5" s="73"/>
      <c r="EYF5" s="73"/>
      <c r="EYG5" s="73"/>
      <c r="EYH5" s="73"/>
      <c r="EYI5" s="73"/>
      <c r="EYJ5" s="73"/>
      <c r="EYK5" s="73"/>
      <c r="EYL5" s="73"/>
      <c r="EYM5" s="73"/>
      <c r="EYN5" s="73"/>
      <c r="EYO5" s="73"/>
      <c r="EYP5" s="73"/>
      <c r="EYQ5" s="73"/>
      <c r="EYR5" s="73"/>
      <c r="EYS5" s="73"/>
      <c r="EYT5" s="73"/>
      <c r="EYU5" s="73"/>
      <c r="EYV5" s="73"/>
      <c r="EYW5" s="73"/>
      <c r="EYX5" s="73"/>
      <c r="EYY5" s="73"/>
      <c r="EYZ5" s="73"/>
      <c r="EZE5" s="73"/>
      <c r="EZF5" s="73"/>
      <c r="EZG5" s="73"/>
      <c r="EZH5" s="73"/>
      <c r="EZI5" s="73"/>
      <c r="EZJ5" s="73"/>
      <c r="EZK5" s="73"/>
      <c r="EZL5" s="73"/>
      <c r="EZM5" s="73"/>
      <c r="EZN5" s="73"/>
      <c r="EZO5" s="73"/>
      <c r="FBG5" s="73"/>
      <c r="FBH5" s="73"/>
      <c r="FBI5" s="73"/>
      <c r="FBJ5" s="73"/>
      <c r="FBK5" s="73"/>
      <c r="FBL5" s="73"/>
      <c r="FBM5" s="73"/>
      <c r="FBN5" s="73"/>
      <c r="FBO5" s="73"/>
      <c r="FBP5" s="73"/>
      <c r="FBQ5" s="73"/>
      <c r="FBR5" s="73"/>
      <c r="FBS5" s="73"/>
      <c r="FBT5" s="73"/>
      <c r="FBU5" s="73"/>
      <c r="FBV5" s="73"/>
      <c r="FBW5" s="73"/>
      <c r="FBX5" s="73"/>
      <c r="FBY5" s="73"/>
      <c r="FBZ5" s="73"/>
      <c r="FCA5" s="73"/>
      <c r="FCB5" s="73"/>
      <c r="FCC5" s="73"/>
      <c r="FCD5" s="73"/>
      <c r="FCE5" s="73"/>
      <c r="FCF5" s="73"/>
      <c r="FCG5" s="73"/>
      <c r="FCH5" s="73"/>
      <c r="FCI5" s="73"/>
      <c r="FCJ5" s="73"/>
      <c r="FCK5" s="73"/>
      <c r="FCL5" s="73"/>
      <c r="FCM5" s="73"/>
      <c r="FCN5" s="73"/>
      <c r="FCO5" s="73"/>
      <c r="FCP5" s="73"/>
      <c r="FCQ5" s="73"/>
      <c r="FCR5" s="73"/>
      <c r="FCS5" s="73"/>
      <c r="FCT5" s="73"/>
      <c r="FCU5" s="73"/>
      <c r="FCV5" s="73"/>
      <c r="FCW5" s="73"/>
      <c r="FCX5" s="73"/>
      <c r="FCY5" s="73"/>
      <c r="FCZ5" s="73"/>
      <c r="FDA5" s="73"/>
      <c r="FDB5" s="73"/>
      <c r="FDC5" s="73"/>
      <c r="FDD5" s="73"/>
      <c r="FDE5" s="73"/>
      <c r="FDF5" s="73"/>
      <c r="FDG5" s="73"/>
      <c r="FDH5" s="73"/>
      <c r="FDI5" s="73"/>
      <c r="FDJ5" s="73"/>
      <c r="FDK5" s="73"/>
      <c r="FDL5" s="73"/>
      <c r="FDM5" s="73"/>
      <c r="FDN5" s="73"/>
      <c r="FDO5" s="73"/>
      <c r="FDP5" s="73"/>
      <c r="FDQ5" s="73"/>
      <c r="FDR5" s="73"/>
      <c r="FDS5" s="73"/>
      <c r="FDT5" s="73"/>
      <c r="FDU5" s="73"/>
      <c r="FDV5" s="73"/>
      <c r="FDW5" s="73"/>
      <c r="FDX5" s="73"/>
      <c r="FDY5" s="73"/>
      <c r="FDZ5" s="73"/>
      <c r="FEA5" s="73"/>
      <c r="FEB5" s="73"/>
      <c r="FEC5" s="73"/>
      <c r="FED5" s="73"/>
      <c r="FEE5" s="73"/>
      <c r="FEF5" s="73"/>
      <c r="FEG5" s="73"/>
      <c r="FEH5" s="73"/>
      <c r="FEI5" s="73"/>
      <c r="FEJ5" s="73"/>
      <c r="FEK5" s="73"/>
      <c r="FEL5" s="73"/>
      <c r="FEM5" s="73"/>
      <c r="FEN5" s="73"/>
      <c r="FEO5" s="73"/>
      <c r="FEP5" s="73"/>
      <c r="FEQ5" s="73"/>
      <c r="FER5" s="73"/>
      <c r="FES5" s="73"/>
      <c r="FET5" s="73"/>
      <c r="FEU5" s="73"/>
      <c r="FEV5" s="73"/>
      <c r="FEW5" s="73"/>
      <c r="FEX5" s="73"/>
      <c r="FEY5" s="73"/>
      <c r="FEZ5" s="73"/>
      <c r="FFA5" s="73"/>
      <c r="FFB5" s="73"/>
      <c r="FFC5" s="73"/>
      <c r="FFD5" s="73"/>
      <c r="FFE5" s="73"/>
      <c r="FFF5" s="73"/>
      <c r="FFG5" s="73"/>
      <c r="FFH5" s="73"/>
      <c r="FFI5" s="73"/>
      <c r="FFJ5" s="73"/>
      <c r="FFK5" s="73"/>
      <c r="FFL5" s="73"/>
      <c r="FFM5" s="73"/>
      <c r="FFN5" s="73"/>
      <c r="FFO5" s="73"/>
      <c r="FFP5" s="73"/>
      <c r="FFQ5" s="73"/>
      <c r="FFR5" s="73"/>
      <c r="FFS5" s="73"/>
      <c r="FFT5" s="73"/>
      <c r="FFU5" s="73"/>
      <c r="FFV5" s="73"/>
      <c r="FFW5" s="73"/>
      <c r="FFX5" s="73"/>
      <c r="FFY5" s="73"/>
      <c r="FFZ5" s="73"/>
      <c r="FGA5" s="73"/>
      <c r="FGB5" s="73"/>
      <c r="FGC5" s="73"/>
      <c r="FGD5" s="73"/>
      <c r="FGE5" s="73"/>
      <c r="FGF5" s="73"/>
      <c r="FGG5" s="73"/>
      <c r="FGH5" s="73"/>
      <c r="FGI5" s="73"/>
      <c r="FGJ5" s="73"/>
      <c r="FGK5" s="73"/>
      <c r="FGL5" s="73"/>
      <c r="FGM5" s="73"/>
      <c r="FGN5" s="73"/>
      <c r="FGO5" s="73"/>
      <c r="FGP5" s="73"/>
      <c r="FGQ5" s="73"/>
      <c r="FGR5" s="73"/>
      <c r="FGS5" s="73"/>
      <c r="FGT5" s="73"/>
      <c r="FGU5" s="73"/>
      <c r="FGV5" s="73"/>
      <c r="FGW5" s="73"/>
      <c r="FGX5" s="73"/>
      <c r="FGY5" s="73"/>
      <c r="FGZ5" s="73"/>
      <c r="FHA5" s="73"/>
      <c r="FHB5" s="73"/>
      <c r="FHC5" s="73"/>
      <c r="FHD5" s="73"/>
      <c r="FHE5" s="73"/>
      <c r="FHF5" s="73"/>
      <c r="FHG5" s="73"/>
      <c r="FHH5" s="73"/>
      <c r="FHI5" s="73"/>
      <c r="FHJ5" s="73"/>
      <c r="FHK5" s="73"/>
      <c r="FHL5" s="73"/>
      <c r="FHM5" s="73"/>
      <c r="FHN5" s="73"/>
      <c r="FHO5" s="73"/>
      <c r="FHP5" s="73"/>
      <c r="FHQ5" s="73"/>
      <c r="FHR5" s="73"/>
      <c r="FHS5" s="73"/>
      <c r="FHT5" s="73"/>
      <c r="FHU5" s="73"/>
      <c r="FHV5" s="73"/>
      <c r="FHW5" s="73"/>
      <c r="FHX5" s="73"/>
      <c r="FHY5" s="73"/>
      <c r="FHZ5" s="73"/>
      <c r="FIA5" s="73"/>
      <c r="FIB5" s="73"/>
      <c r="FIC5" s="73"/>
      <c r="FID5" s="73"/>
      <c r="FIE5" s="73"/>
      <c r="FIF5" s="73"/>
      <c r="FIG5" s="73"/>
      <c r="FIH5" s="73"/>
      <c r="FII5" s="73"/>
      <c r="FIJ5" s="73"/>
      <c r="FIK5" s="73"/>
      <c r="FIL5" s="73"/>
      <c r="FIM5" s="73"/>
      <c r="FIN5" s="73"/>
      <c r="FIO5" s="73"/>
      <c r="FIP5" s="73"/>
      <c r="FIQ5" s="73"/>
      <c r="FIR5" s="73"/>
      <c r="FIS5" s="73"/>
      <c r="FIT5" s="73"/>
      <c r="FIU5" s="73"/>
      <c r="FIV5" s="73"/>
      <c r="FJA5" s="73"/>
      <c r="FJB5" s="73"/>
      <c r="FJC5" s="73"/>
      <c r="FJD5" s="73"/>
      <c r="FJE5" s="73"/>
      <c r="FJF5" s="73"/>
      <c r="FJG5" s="73"/>
      <c r="FJH5" s="73"/>
      <c r="FJI5" s="73"/>
      <c r="FJJ5" s="73"/>
      <c r="FJK5" s="73"/>
      <c r="FLC5" s="73"/>
      <c r="FLD5" s="73"/>
      <c r="FLE5" s="73"/>
      <c r="FLF5" s="73"/>
      <c r="FLG5" s="73"/>
      <c r="FLH5" s="73"/>
      <c r="FLI5" s="73"/>
      <c r="FLJ5" s="73"/>
      <c r="FLK5" s="73"/>
      <c r="FLL5" s="73"/>
      <c r="FLM5" s="73"/>
      <c r="FLN5" s="73"/>
      <c r="FLO5" s="73"/>
      <c r="FLP5" s="73"/>
      <c r="FLQ5" s="73"/>
      <c r="FLR5" s="73"/>
      <c r="FLS5" s="73"/>
      <c r="FLT5" s="73"/>
      <c r="FLU5" s="73"/>
      <c r="FLV5" s="73"/>
      <c r="FLW5" s="73"/>
      <c r="FLX5" s="73"/>
      <c r="FLY5" s="73"/>
      <c r="FLZ5" s="73"/>
      <c r="FMA5" s="73"/>
      <c r="FMB5" s="73"/>
      <c r="FMC5" s="73"/>
      <c r="FMD5" s="73"/>
      <c r="FME5" s="73"/>
      <c r="FMF5" s="73"/>
      <c r="FMG5" s="73"/>
      <c r="FMH5" s="73"/>
      <c r="FMI5" s="73"/>
      <c r="FMJ5" s="73"/>
      <c r="FMK5" s="73"/>
      <c r="FML5" s="73"/>
      <c r="FMM5" s="73"/>
      <c r="FMN5" s="73"/>
      <c r="FMO5" s="73"/>
      <c r="FMP5" s="73"/>
      <c r="FMQ5" s="73"/>
      <c r="FMR5" s="73"/>
      <c r="FMS5" s="73"/>
      <c r="FMT5" s="73"/>
      <c r="FMU5" s="73"/>
      <c r="FMV5" s="73"/>
      <c r="FMW5" s="73"/>
      <c r="FMX5" s="73"/>
      <c r="FMY5" s="73"/>
      <c r="FMZ5" s="73"/>
      <c r="FNA5" s="73"/>
      <c r="FNB5" s="73"/>
      <c r="FNC5" s="73"/>
      <c r="FND5" s="73"/>
      <c r="FNE5" s="73"/>
      <c r="FNF5" s="73"/>
      <c r="FNG5" s="73"/>
      <c r="FNH5" s="73"/>
      <c r="FNI5" s="73"/>
      <c r="FNJ5" s="73"/>
      <c r="FNK5" s="73"/>
      <c r="FNL5" s="73"/>
      <c r="FNM5" s="73"/>
      <c r="FNN5" s="73"/>
      <c r="FNO5" s="73"/>
      <c r="FNP5" s="73"/>
      <c r="FNQ5" s="73"/>
      <c r="FNR5" s="73"/>
      <c r="FNS5" s="73"/>
      <c r="FNT5" s="73"/>
      <c r="FNU5" s="73"/>
      <c r="FNV5" s="73"/>
      <c r="FNW5" s="73"/>
      <c r="FNX5" s="73"/>
      <c r="FNY5" s="73"/>
      <c r="FNZ5" s="73"/>
      <c r="FOA5" s="73"/>
      <c r="FOB5" s="73"/>
      <c r="FOC5" s="73"/>
      <c r="FOD5" s="73"/>
      <c r="FOE5" s="73"/>
      <c r="FOF5" s="73"/>
      <c r="FOG5" s="73"/>
      <c r="FOH5" s="73"/>
      <c r="FOI5" s="73"/>
      <c r="FOJ5" s="73"/>
      <c r="FOK5" s="73"/>
      <c r="FOL5" s="73"/>
      <c r="FOM5" s="73"/>
      <c r="FON5" s="73"/>
      <c r="FOO5" s="73"/>
      <c r="FOP5" s="73"/>
      <c r="FOQ5" s="73"/>
      <c r="FOR5" s="73"/>
      <c r="FOS5" s="73"/>
      <c r="FOT5" s="73"/>
      <c r="FOU5" s="73"/>
      <c r="FOV5" s="73"/>
      <c r="FOW5" s="73"/>
      <c r="FOX5" s="73"/>
      <c r="FOY5" s="73"/>
      <c r="FOZ5" s="73"/>
      <c r="FPA5" s="73"/>
      <c r="FPB5" s="73"/>
      <c r="FPC5" s="73"/>
      <c r="FPD5" s="73"/>
      <c r="FPE5" s="73"/>
      <c r="FPF5" s="73"/>
      <c r="FPG5" s="73"/>
      <c r="FPH5" s="73"/>
      <c r="FPI5" s="73"/>
      <c r="FPJ5" s="73"/>
      <c r="FPK5" s="73"/>
      <c r="FPL5" s="73"/>
      <c r="FPM5" s="73"/>
      <c r="FPN5" s="73"/>
      <c r="FPO5" s="73"/>
      <c r="FPP5" s="73"/>
      <c r="FPQ5" s="73"/>
      <c r="FPR5" s="73"/>
      <c r="FPS5" s="73"/>
      <c r="FPT5" s="73"/>
      <c r="FPU5" s="73"/>
      <c r="FPV5" s="73"/>
      <c r="FPW5" s="73"/>
      <c r="FPX5" s="73"/>
      <c r="FPY5" s="73"/>
      <c r="FPZ5" s="73"/>
      <c r="FQA5" s="73"/>
      <c r="FQB5" s="73"/>
      <c r="FQC5" s="73"/>
      <c r="FQD5" s="73"/>
      <c r="FQE5" s="73"/>
      <c r="FQF5" s="73"/>
      <c r="FQG5" s="73"/>
      <c r="FQH5" s="73"/>
      <c r="FQI5" s="73"/>
      <c r="FQJ5" s="73"/>
      <c r="FQK5" s="73"/>
      <c r="FQL5" s="73"/>
      <c r="FQM5" s="73"/>
      <c r="FQN5" s="73"/>
      <c r="FQO5" s="73"/>
      <c r="FQP5" s="73"/>
      <c r="FQQ5" s="73"/>
      <c r="FQR5" s="73"/>
      <c r="FQS5" s="73"/>
      <c r="FQT5" s="73"/>
      <c r="FQU5" s="73"/>
      <c r="FQV5" s="73"/>
      <c r="FQW5" s="73"/>
      <c r="FQX5" s="73"/>
      <c r="FQY5" s="73"/>
      <c r="FQZ5" s="73"/>
      <c r="FRA5" s="73"/>
      <c r="FRB5" s="73"/>
      <c r="FRC5" s="73"/>
      <c r="FRD5" s="73"/>
      <c r="FRE5" s="73"/>
      <c r="FRF5" s="73"/>
      <c r="FRG5" s="73"/>
      <c r="FRH5" s="73"/>
      <c r="FRI5" s="73"/>
      <c r="FRJ5" s="73"/>
      <c r="FRK5" s="73"/>
      <c r="FRL5" s="73"/>
      <c r="FRM5" s="73"/>
      <c r="FRN5" s="73"/>
      <c r="FRO5" s="73"/>
      <c r="FRP5" s="73"/>
      <c r="FRQ5" s="73"/>
      <c r="FRR5" s="73"/>
      <c r="FRS5" s="73"/>
      <c r="FRT5" s="73"/>
      <c r="FRU5" s="73"/>
      <c r="FRV5" s="73"/>
      <c r="FRW5" s="73"/>
      <c r="FRX5" s="73"/>
      <c r="FRY5" s="73"/>
      <c r="FRZ5" s="73"/>
      <c r="FSA5" s="73"/>
      <c r="FSB5" s="73"/>
      <c r="FSC5" s="73"/>
      <c r="FSD5" s="73"/>
      <c r="FSE5" s="73"/>
      <c r="FSF5" s="73"/>
      <c r="FSG5" s="73"/>
      <c r="FSH5" s="73"/>
      <c r="FSI5" s="73"/>
      <c r="FSJ5" s="73"/>
      <c r="FSK5" s="73"/>
      <c r="FSL5" s="73"/>
      <c r="FSM5" s="73"/>
      <c r="FSN5" s="73"/>
      <c r="FSO5" s="73"/>
      <c r="FSP5" s="73"/>
      <c r="FSQ5" s="73"/>
      <c r="FSR5" s="73"/>
      <c r="FSW5" s="73"/>
      <c r="FSX5" s="73"/>
      <c r="FSY5" s="73"/>
      <c r="FSZ5" s="73"/>
      <c r="FTA5" s="73"/>
      <c r="FTB5" s="73"/>
      <c r="FTC5" s="73"/>
      <c r="FTD5" s="73"/>
      <c r="FTE5" s="73"/>
      <c r="FTF5" s="73"/>
      <c r="FTG5" s="73"/>
      <c r="FUY5" s="73"/>
      <c r="FUZ5" s="73"/>
      <c r="FVA5" s="73"/>
      <c r="FVB5" s="73"/>
      <c r="FVC5" s="73"/>
      <c r="FVD5" s="73"/>
      <c r="FVE5" s="73"/>
      <c r="FVF5" s="73"/>
      <c r="FVG5" s="73"/>
      <c r="FVH5" s="73"/>
      <c r="FVI5" s="73"/>
      <c r="FVJ5" s="73"/>
      <c r="FVK5" s="73"/>
      <c r="FVL5" s="73"/>
      <c r="FVM5" s="73"/>
      <c r="FVN5" s="73"/>
      <c r="FVO5" s="73"/>
      <c r="FVP5" s="73"/>
      <c r="FVQ5" s="73"/>
      <c r="FVR5" s="73"/>
      <c r="FVS5" s="73"/>
      <c r="FVT5" s="73"/>
      <c r="FVU5" s="73"/>
      <c r="FVV5" s="73"/>
      <c r="FVW5" s="73"/>
      <c r="FVX5" s="73"/>
      <c r="FVY5" s="73"/>
      <c r="FVZ5" s="73"/>
      <c r="FWA5" s="73"/>
      <c r="FWB5" s="73"/>
      <c r="FWC5" s="73"/>
      <c r="FWD5" s="73"/>
      <c r="FWE5" s="73"/>
      <c r="FWF5" s="73"/>
      <c r="FWG5" s="73"/>
      <c r="FWH5" s="73"/>
      <c r="FWI5" s="73"/>
      <c r="FWJ5" s="73"/>
      <c r="FWK5" s="73"/>
      <c r="FWL5" s="73"/>
      <c r="FWM5" s="73"/>
      <c r="FWN5" s="73"/>
      <c r="FWO5" s="73"/>
      <c r="FWP5" s="73"/>
      <c r="FWQ5" s="73"/>
      <c r="FWR5" s="73"/>
      <c r="FWS5" s="73"/>
      <c r="FWT5" s="73"/>
      <c r="FWU5" s="73"/>
      <c r="FWV5" s="73"/>
      <c r="FWW5" s="73"/>
      <c r="FWX5" s="73"/>
      <c r="FWY5" s="73"/>
      <c r="FWZ5" s="73"/>
      <c r="FXA5" s="73"/>
      <c r="FXB5" s="73"/>
      <c r="FXC5" s="73"/>
      <c r="FXD5" s="73"/>
      <c r="FXE5" s="73"/>
      <c r="FXF5" s="73"/>
      <c r="FXG5" s="73"/>
      <c r="FXH5" s="73"/>
      <c r="FXI5" s="73"/>
      <c r="FXJ5" s="73"/>
      <c r="FXK5" s="73"/>
      <c r="FXL5" s="73"/>
      <c r="FXM5" s="73"/>
      <c r="FXN5" s="73"/>
      <c r="FXO5" s="73"/>
      <c r="FXP5" s="73"/>
      <c r="FXQ5" s="73"/>
      <c r="FXR5" s="73"/>
      <c r="FXS5" s="73"/>
      <c r="FXT5" s="73"/>
      <c r="FXU5" s="73"/>
      <c r="FXV5" s="73"/>
      <c r="FXW5" s="73"/>
      <c r="FXX5" s="73"/>
      <c r="FXY5" s="73"/>
      <c r="FXZ5" s="73"/>
      <c r="FYA5" s="73"/>
      <c r="FYB5" s="73"/>
      <c r="FYC5" s="73"/>
      <c r="FYD5" s="73"/>
      <c r="FYE5" s="73"/>
      <c r="FYF5" s="73"/>
      <c r="FYG5" s="73"/>
      <c r="FYH5" s="73"/>
      <c r="FYI5" s="73"/>
      <c r="FYJ5" s="73"/>
      <c r="FYK5" s="73"/>
      <c r="FYL5" s="73"/>
      <c r="FYM5" s="73"/>
      <c r="FYN5" s="73"/>
      <c r="FYO5" s="73"/>
      <c r="FYP5" s="73"/>
      <c r="FYQ5" s="73"/>
      <c r="FYR5" s="73"/>
      <c r="FYS5" s="73"/>
      <c r="FYT5" s="73"/>
      <c r="FYU5" s="73"/>
      <c r="FYV5" s="73"/>
      <c r="FYW5" s="73"/>
      <c r="FYX5" s="73"/>
      <c r="FYY5" s="73"/>
      <c r="FYZ5" s="73"/>
      <c r="FZA5" s="73"/>
      <c r="FZB5" s="73"/>
      <c r="FZC5" s="73"/>
      <c r="FZD5" s="73"/>
      <c r="FZE5" s="73"/>
      <c r="FZF5" s="73"/>
      <c r="FZG5" s="73"/>
      <c r="FZH5" s="73"/>
      <c r="FZI5" s="73"/>
      <c r="FZJ5" s="73"/>
      <c r="FZK5" s="73"/>
      <c r="FZL5" s="73"/>
      <c r="FZM5" s="73"/>
      <c r="FZN5" s="73"/>
      <c r="FZO5" s="73"/>
      <c r="FZP5" s="73"/>
      <c r="FZQ5" s="73"/>
      <c r="FZR5" s="73"/>
      <c r="FZS5" s="73"/>
      <c r="FZT5" s="73"/>
      <c r="FZU5" s="73"/>
      <c r="FZV5" s="73"/>
      <c r="FZW5" s="73"/>
      <c r="FZX5" s="73"/>
      <c r="FZY5" s="73"/>
      <c r="FZZ5" s="73"/>
      <c r="GAA5" s="73"/>
      <c r="GAB5" s="73"/>
      <c r="GAC5" s="73"/>
      <c r="GAD5" s="73"/>
      <c r="GAE5" s="73"/>
      <c r="GAF5" s="73"/>
      <c r="GAG5" s="73"/>
      <c r="GAH5" s="73"/>
      <c r="GAI5" s="73"/>
      <c r="GAJ5" s="73"/>
      <c r="GAK5" s="73"/>
      <c r="GAL5" s="73"/>
      <c r="GAM5" s="73"/>
      <c r="GAN5" s="73"/>
      <c r="GAO5" s="73"/>
      <c r="GAP5" s="73"/>
      <c r="GAQ5" s="73"/>
      <c r="GAR5" s="73"/>
      <c r="GAS5" s="73"/>
      <c r="GAT5" s="73"/>
      <c r="GAU5" s="73"/>
      <c r="GAV5" s="73"/>
      <c r="GAW5" s="73"/>
      <c r="GAX5" s="73"/>
      <c r="GAY5" s="73"/>
      <c r="GAZ5" s="73"/>
      <c r="GBA5" s="73"/>
      <c r="GBB5" s="73"/>
      <c r="GBC5" s="73"/>
      <c r="GBD5" s="73"/>
      <c r="GBE5" s="73"/>
      <c r="GBF5" s="73"/>
      <c r="GBG5" s="73"/>
      <c r="GBH5" s="73"/>
      <c r="GBI5" s="73"/>
      <c r="GBJ5" s="73"/>
      <c r="GBK5" s="73"/>
      <c r="GBL5" s="73"/>
      <c r="GBM5" s="73"/>
      <c r="GBN5" s="73"/>
      <c r="GBO5" s="73"/>
      <c r="GBP5" s="73"/>
      <c r="GBQ5" s="73"/>
      <c r="GBR5" s="73"/>
      <c r="GBS5" s="73"/>
      <c r="GBT5" s="73"/>
      <c r="GBU5" s="73"/>
      <c r="GBV5" s="73"/>
      <c r="GBW5" s="73"/>
      <c r="GBX5" s="73"/>
      <c r="GBY5" s="73"/>
      <c r="GBZ5" s="73"/>
      <c r="GCA5" s="73"/>
      <c r="GCB5" s="73"/>
      <c r="GCC5" s="73"/>
      <c r="GCD5" s="73"/>
      <c r="GCE5" s="73"/>
      <c r="GCF5" s="73"/>
      <c r="GCG5" s="73"/>
      <c r="GCH5" s="73"/>
      <c r="GCI5" s="73"/>
      <c r="GCJ5" s="73"/>
      <c r="GCK5" s="73"/>
      <c r="GCL5" s="73"/>
      <c r="GCM5" s="73"/>
      <c r="GCN5" s="73"/>
      <c r="GCS5" s="73"/>
      <c r="GCT5" s="73"/>
      <c r="GCU5" s="73"/>
      <c r="GCV5" s="73"/>
      <c r="GCW5" s="73"/>
      <c r="GCX5" s="73"/>
      <c r="GCY5" s="73"/>
      <c r="GCZ5" s="73"/>
      <c r="GDA5" s="73"/>
      <c r="GDB5" s="73"/>
      <c r="GDC5" s="73"/>
      <c r="GEU5" s="73"/>
      <c r="GEV5" s="73"/>
      <c r="GEW5" s="73"/>
      <c r="GEX5" s="73"/>
      <c r="GEY5" s="73"/>
      <c r="GEZ5" s="73"/>
      <c r="GFA5" s="73"/>
      <c r="GFB5" s="73"/>
      <c r="GFC5" s="73"/>
      <c r="GFD5" s="73"/>
      <c r="GFE5" s="73"/>
      <c r="GFF5" s="73"/>
      <c r="GFG5" s="73"/>
      <c r="GFH5" s="73"/>
      <c r="GFI5" s="73"/>
      <c r="GFJ5" s="73"/>
      <c r="GFK5" s="73"/>
      <c r="GFL5" s="73"/>
      <c r="GFM5" s="73"/>
      <c r="GFN5" s="73"/>
      <c r="GFO5" s="73"/>
      <c r="GFP5" s="73"/>
      <c r="GFQ5" s="73"/>
      <c r="GFR5" s="73"/>
      <c r="GFS5" s="73"/>
      <c r="GFT5" s="73"/>
      <c r="GFU5" s="73"/>
      <c r="GFV5" s="73"/>
      <c r="GFW5" s="73"/>
      <c r="GFX5" s="73"/>
      <c r="GFY5" s="73"/>
      <c r="GFZ5" s="73"/>
      <c r="GGA5" s="73"/>
      <c r="GGB5" s="73"/>
      <c r="GGC5" s="73"/>
      <c r="GGD5" s="73"/>
      <c r="GGE5" s="73"/>
      <c r="GGF5" s="73"/>
      <c r="GGG5" s="73"/>
      <c r="GGH5" s="73"/>
      <c r="GGI5" s="73"/>
      <c r="GGJ5" s="73"/>
      <c r="GGK5" s="73"/>
      <c r="GGL5" s="73"/>
      <c r="GGM5" s="73"/>
      <c r="GGN5" s="73"/>
      <c r="GGO5" s="73"/>
      <c r="GGP5" s="73"/>
      <c r="GGQ5" s="73"/>
      <c r="GGR5" s="73"/>
      <c r="GGS5" s="73"/>
      <c r="GGT5" s="73"/>
      <c r="GGU5" s="73"/>
      <c r="GGV5" s="73"/>
      <c r="GGW5" s="73"/>
      <c r="GGX5" s="73"/>
      <c r="GGY5" s="73"/>
      <c r="GGZ5" s="73"/>
      <c r="GHA5" s="73"/>
      <c r="GHB5" s="73"/>
      <c r="GHC5" s="73"/>
      <c r="GHD5" s="73"/>
      <c r="GHE5" s="73"/>
      <c r="GHF5" s="73"/>
      <c r="GHG5" s="73"/>
      <c r="GHH5" s="73"/>
      <c r="GHI5" s="73"/>
      <c r="GHJ5" s="73"/>
      <c r="GHK5" s="73"/>
      <c r="GHL5" s="73"/>
      <c r="GHM5" s="73"/>
      <c r="GHN5" s="73"/>
      <c r="GHO5" s="73"/>
      <c r="GHP5" s="73"/>
      <c r="GHQ5" s="73"/>
      <c r="GHR5" s="73"/>
      <c r="GHS5" s="73"/>
      <c r="GHT5" s="73"/>
      <c r="GHU5" s="73"/>
      <c r="GHV5" s="73"/>
      <c r="GHW5" s="73"/>
      <c r="GHX5" s="73"/>
      <c r="GHY5" s="73"/>
      <c r="GHZ5" s="73"/>
      <c r="GIA5" s="73"/>
      <c r="GIB5" s="73"/>
      <c r="GIC5" s="73"/>
      <c r="GID5" s="73"/>
      <c r="GIE5" s="73"/>
      <c r="GIF5" s="73"/>
      <c r="GIG5" s="73"/>
      <c r="GIH5" s="73"/>
      <c r="GII5" s="73"/>
      <c r="GIJ5" s="73"/>
      <c r="GIK5" s="73"/>
      <c r="GIL5" s="73"/>
      <c r="GIM5" s="73"/>
      <c r="GIN5" s="73"/>
      <c r="GIO5" s="73"/>
      <c r="GIP5" s="73"/>
      <c r="GIQ5" s="73"/>
      <c r="GIR5" s="73"/>
      <c r="GIS5" s="73"/>
      <c r="GIT5" s="73"/>
      <c r="GIU5" s="73"/>
      <c r="GIV5" s="73"/>
      <c r="GIW5" s="73"/>
      <c r="GIX5" s="73"/>
      <c r="GIY5" s="73"/>
      <c r="GIZ5" s="73"/>
      <c r="GJA5" s="73"/>
      <c r="GJB5" s="73"/>
      <c r="GJC5" s="73"/>
      <c r="GJD5" s="73"/>
      <c r="GJE5" s="73"/>
      <c r="GJF5" s="73"/>
      <c r="GJG5" s="73"/>
      <c r="GJH5" s="73"/>
      <c r="GJI5" s="73"/>
      <c r="GJJ5" s="73"/>
      <c r="GJK5" s="73"/>
      <c r="GJL5" s="73"/>
      <c r="GJM5" s="73"/>
      <c r="GJN5" s="73"/>
      <c r="GJO5" s="73"/>
      <c r="GJP5" s="73"/>
      <c r="GJQ5" s="73"/>
      <c r="GJR5" s="73"/>
      <c r="GJS5" s="73"/>
      <c r="GJT5" s="73"/>
      <c r="GJU5" s="73"/>
      <c r="GJV5" s="73"/>
      <c r="GJW5" s="73"/>
      <c r="GJX5" s="73"/>
      <c r="GJY5" s="73"/>
      <c r="GJZ5" s="73"/>
      <c r="GKA5" s="73"/>
      <c r="GKB5" s="73"/>
      <c r="GKC5" s="73"/>
      <c r="GKD5" s="73"/>
      <c r="GKE5" s="73"/>
      <c r="GKF5" s="73"/>
      <c r="GKG5" s="73"/>
      <c r="GKH5" s="73"/>
      <c r="GKI5" s="73"/>
      <c r="GKJ5" s="73"/>
      <c r="GKK5" s="73"/>
      <c r="GKL5" s="73"/>
      <c r="GKM5" s="73"/>
      <c r="GKN5" s="73"/>
      <c r="GKO5" s="73"/>
      <c r="GKP5" s="73"/>
      <c r="GKQ5" s="73"/>
      <c r="GKR5" s="73"/>
      <c r="GKS5" s="73"/>
      <c r="GKT5" s="73"/>
      <c r="GKU5" s="73"/>
      <c r="GKV5" s="73"/>
      <c r="GKW5" s="73"/>
      <c r="GKX5" s="73"/>
      <c r="GKY5" s="73"/>
      <c r="GKZ5" s="73"/>
      <c r="GLA5" s="73"/>
      <c r="GLB5" s="73"/>
      <c r="GLC5" s="73"/>
      <c r="GLD5" s="73"/>
      <c r="GLE5" s="73"/>
      <c r="GLF5" s="73"/>
      <c r="GLG5" s="73"/>
      <c r="GLH5" s="73"/>
      <c r="GLI5" s="73"/>
      <c r="GLJ5" s="73"/>
      <c r="GLK5" s="73"/>
      <c r="GLL5" s="73"/>
      <c r="GLM5" s="73"/>
      <c r="GLN5" s="73"/>
      <c r="GLO5" s="73"/>
      <c r="GLP5" s="73"/>
      <c r="GLQ5" s="73"/>
      <c r="GLR5" s="73"/>
      <c r="GLS5" s="73"/>
      <c r="GLT5" s="73"/>
      <c r="GLU5" s="73"/>
      <c r="GLV5" s="73"/>
      <c r="GLW5" s="73"/>
      <c r="GLX5" s="73"/>
      <c r="GLY5" s="73"/>
      <c r="GLZ5" s="73"/>
      <c r="GMA5" s="73"/>
      <c r="GMB5" s="73"/>
      <c r="GMC5" s="73"/>
      <c r="GMD5" s="73"/>
      <c r="GME5" s="73"/>
      <c r="GMF5" s="73"/>
      <c r="GMG5" s="73"/>
      <c r="GMH5" s="73"/>
      <c r="GMI5" s="73"/>
      <c r="GMJ5" s="73"/>
      <c r="GMO5" s="73"/>
      <c r="GMP5" s="73"/>
      <c r="GMQ5" s="73"/>
      <c r="GMR5" s="73"/>
      <c r="GMS5" s="73"/>
      <c r="GMT5" s="73"/>
      <c r="GMU5" s="73"/>
      <c r="GMV5" s="73"/>
      <c r="GMW5" s="73"/>
      <c r="GMX5" s="73"/>
      <c r="GMY5" s="73"/>
      <c r="GOQ5" s="73"/>
      <c r="GOR5" s="73"/>
      <c r="GOS5" s="73"/>
      <c r="GOT5" s="73"/>
      <c r="GOU5" s="73"/>
      <c r="GOV5" s="73"/>
      <c r="GOW5" s="73"/>
      <c r="GOX5" s="73"/>
      <c r="GOY5" s="73"/>
      <c r="GOZ5" s="73"/>
      <c r="GPA5" s="73"/>
      <c r="GPB5" s="73"/>
      <c r="GPC5" s="73"/>
      <c r="GPD5" s="73"/>
      <c r="GPE5" s="73"/>
      <c r="GPF5" s="73"/>
      <c r="GPG5" s="73"/>
      <c r="GPH5" s="73"/>
      <c r="GPI5" s="73"/>
      <c r="GPJ5" s="73"/>
      <c r="GPK5" s="73"/>
      <c r="GPL5" s="73"/>
      <c r="GPM5" s="73"/>
      <c r="GPN5" s="73"/>
      <c r="GPO5" s="73"/>
      <c r="GPP5" s="73"/>
      <c r="GPQ5" s="73"/>
      <c r="GPR5" s="73"/>
      <c r="GPS5" s="73"/>
      <c r="GPT5" s="73"/>
      <c r="GPU5" s="73"/>
      <c r="GPV5" s="73"/>
      <c r="GPW5" s="73"/>
      <c r="GPX5" s="73"/>
      <c r="GPY5" s="73"/>
      <c r="GPZ5" s="73"/>
      <c r="GQA5" s="73"/>
      <c r="GQB5" s="73"/>
      <c r="GQC5" s="73"/>
      <c r="GQD5" s="73"/>
      <c r="GQE5" s="73"/>
      <c r="GQF5" s="73"/>
      <c r="GQG5" s="73"/>
      <c r="GQH5" s="73"/>
      <c r="GQI5" s="73"/>
      <c r="GQJ5" s="73"/>
      <c r="GQK5" s="73"/>
      <c r="GQL5" s="73"/>
      <c r="GQM5" s="73"/>
      <c r="GQN5" s="73"/>
      <c r="GQO5" s="73"/>
      <c r="GQP5" s="73"/>
      <c r="GQQ5" s="73"/>
      <c r="GQR5" s="73"/>
      <c r="GQS5" s="73"/>
      <c r="GQT5" s="73"/>
      <c r="GQU5" s="73"/>
      <c r="GQV5" s="73"/>
      <c r="GQW5" s="73"/>
      <c r="GQX5" s="73"/>
      <c r="GQY5" s="73"/>
      <c r="GQZ5" s="73"/>
      <c r="GRA5" s="73"/>
      <c r="GRB5" s="73"/>
      <c r="GRC5" s="73"/>
      <c r="GRD5" s="73"/>
      <c r="GRE5" s="73"/>
      <c r="GRF5" s="73"/>
      <c r="GRG5" s="73"/>
      <c r="GRH5" s="73"/>
      <c r="GRI5" s="73"/>
      <c r="GRJ5" s="73"/>
      <c r="GRK5" s="73"/>
      <c r="GRL5" s="73"/>
      <c r="GRM5" s="73"/>
      <c r="GRN5" s="73"/>
      <c r="GRO5" s="73"/>
      <c r="GRP5" s="73"/>
      <c r="GRQ5" s="73"/>
      <c r="GRR5" s="73"/>
      <c r="GRS5" s="73"/>
      <c r="GRT5" s="73"/>
      <c r="GRU5" s="73"/>
      <c r="GRV5" s="73"/>
      <c r="GRW5" s="73"/>
      <c r="GRX5" s="73"/>
      <c r="GRY5" s="73"/>
      <c r="GRZ5" s="73"/>
      <c r="GSA5" s="73"/>
      <c r="GSB5" s="73"/>
      <c r="GSC5" s="73"/>
      <c r="GSD5" s="73"/>
      <c r="GSE5" s="73"/>
      <c r="GSF5" s="73"/>
      <c r="GSG5" s="73"/>
      <c r="GSH5" s="73"/>
      <c r="GSI5" s="73"/>
      <c r="GSJ5" s="73"/>
      <c r="GSK5" s="73"/>
      <c r="GSL5" s="73"/>
      <c r="GSM5" s="73"/>
      <c r="GSN5" s="73"/>
      <c r="GSO5" s="73"/>
      <c r="GSP5" s="73"/>
      <c r="GSQ5" s="73"/>
      <c r="GSR5" s="73"/>
      <c r="GSS5" s="73"/>
      <c r="GST5" s="73"/>
      <c r="GSU5" s="73"/>
      <c r="GSV5" s="73"/>
      <c r="GSW5" s="73"/>
      <c r="GSX5" s="73"/>
      <c r="GSY5" s="73"/>
      <c r="GSZ5" s="73"/>
      <c r="GTA5" s="73"/>
      <c r="GTB5" s="73"/>
      <c r="GTC5" s="73"/>
      <c r="GTD5" s="73"/>
      <c r="GTE5" s="73"/>
      <c r="GTF5" s="73"/>
      <c r="GTG5" s="73"/>
      <c r="GTH5" s="73"/>
      <c r="GTI5" s="73"/>
      <c r="GTJ5" s="73"/>
      <c r="GTK5" s="73"/>
      <c r="GTL5" s="73"/>
      <c r="GTM5" s="73"/>
      <c r="GTN5" s="73"/>
      <c r="GTO5" s="73"/>
      <c r="GTP5" s="73"/>
      <c r="GTQ5" s="73"/>
      <c r="GTR5" s="73"/>
      <c r="GTS5" s="73"/>
      <c r="GTT5" s="73"/>
      <c r="GTU5" s="73"/>
      <c r="GTV5" s="73"/>
      <c r="GTW5" s="73"/>
      <c r="GTX5" s="73"/>
      <c r="GTY5" s="73"/>
      <c r="GTZ5" s="73"/>
      <c r="GUA5" s="73"/>
      <c r="GUB5" s="73"/>
      <c r="GUC5" s="73"/>
      <c r="GUD5" s="73"/>
      <c r="GUE5" s="73"/>
      <c r="GUF5" s="73"/>
      <c r="GUG5" s="73"/>
      <c r="GUH5" s="73"/>
      <c r="GUI5" s="73"/>
      <c r="GUJ5" s="73"/>
      <c r="GUK5" s="73"/>
      <c r="GUL5" s="73"/>
      <c r="GUM5" s="73"/>
      <c r="GUN5" s="73"/>
      <c r="GUO5" s="73"/>
      <c r="GUP5" s="73"/>
      <c r="GUQ5" s="73"/>
      <c r="GUR5" s="73"/>
      <c r="GUS5" s="73"/>
      <c r="GUT5" s="73"/>
      <c r="GUU5" s="73"/>
      <c r="GUV5" s="73"/>
      <c r="GUW5" s="73"/>
      <c r="GUX5" s="73"/>
      <c r="GUY5" s="73"/>
      <c r="GUZ5" s="73"/>
      <c r="GVA5" s="73"/>
      <c r="GVB5" s="73"/>
      <c r="GVC5" s="73"/>
      <c r="GVD5" s="73"/>
      <c r="GVE5" s="73"/>
      <c r="GVF5" s="73"/>
      <c r="GVG5" s="73"/>
      <c r="GVH5" s="73"/>
      <c r="GVI5" s="73"/>
      <c r="GVJ5" s="73"/>
      <c r="GVK5" s="73"/>
      <c r="GVL5" s="73"/>
      <c r="GVM5" s="73"/>
      <c r="GVN5" s="73"/>
      <c r="GVO5" s="73"/>
      <c r="GVP5" s="73"/>
      <c r="GVQ5" s="73"/>
      <c r="GVR5" s="73"/>
      <c r="GVS5" s="73"/>
      <c r="GVT5" s="73"/>
      <c r="GVU5" s="73"/>
      <c r="GVV5" s="73"/>
      <c r="GVW5" s="73"/>
      <c r="GVX5" s="73"/>
      <c r="GVY5" s="73"/>
      <c r="GVZ5" s="73"/>
      <c r="GWA5" s="73"/>
      <c r="GWB5" s="73"/>
      <c r="GWC5" s="73"/>
      <c r="GWD5" s="73"/>
      <c r="GWE5" s="73"/>
      <c r="GWF5" s="73"/>
      <c r="GWK5" s="73"/>
      <c r="GWL5" s="73"/>
      <c r="GWM5" s="73"/>
      <c r="GWN5" s="73"/>
      <c r="GWO5" s="73"/>
      <c r="GWP5" s="73"/>
      <c r="GWQ5" s="73"/>
      <c r="GWR5" s="73"/>
      <c r="GWS5" s="73"/>
      <c r="GWT5" s="73"/>
      <c r="GWU5" s="73"/>
      <c r="GYM5" s="73"/>
      <c r="GYN5" s="73"/>
      <c r="GYO5" s="73"/>
      <c r="GYP5" s="73"/>
      <c r="GYQ5" s="73"/>
      <c r="GYR5" s="73"/>
      <c r="GYS5" s="73"/>
      <c r="GYT5" s="73"/>
      <c r="GYU5" s="73"/>
      <c r="GYV5" s="73"/>
      <c r="GYW5" s="73"/>
      <c r="GYX5" s="73"/>
      <c r="GYY5" s="73"/>
      <c r="GYZ5" s="73"/>
      <c r="GZA5" s="73"/>
      <c r="GZB5" s="73"/>
      <c r="GZC5" s="73"/>
      <c r="GZD5" s="73"/>
      <c r="GZE5" s="73"/>
      <c r="GZF5" s="73"/>
      <c r="GZG5" s="73"/>
      <c r="GZH5" s="73"/>
      <c r="GZI5" s="73"/>
      <c r="GZJ5" s="73"/>
      <c r="GZK5" s="73"/>
      <c r="GZL5" s="73"/>
      <c r="GZM5" s="73"/>
      <c r="GZN5" s="73"/>
      <c r="GZO5" s="73"/>
      <c r="GZP5" s="73"/>
      <c r="GZQ5" s="73"/>
      <c r="GZR5" s="73"/>
      <c r="GZS5" s="73"/>
      <c r="GZT5" s="73"/>
      <c r="GZU5" s="73"/>
      <c r="GZV5" s="73"/>
      <c r="GZW5" s="73"/>
      <c r="GZX5" s="73"/>
      <c r="GZY5" s="73"/>
      <c r="GZZ5" s="73"/>
      <c r="HAA5" s="73"/>
      <c r="HAB5" s="73"/>
      <c r="HAC5" s="73"/>
      <c r="HAD5" s="73"/>
      <c r="HAE5" s="73"/>
      <c r="HAF5" s="73"/>
      <c r="HAG5" s="73"/>
      <c r="HAH5" s="73"/>
      <c r="HAI5" s="73"/>
      <c r="HAJ5" s="73"/>
      <c r="HAK5" s="73"/>
      <c r="HAL5" s="73"/>
      <c r="HAM5" s="73"/>
      <c r="HAN5" s="73"/>
      <c r="HAO5" s="73"/>
      <c r="HAP5" s="73"/>
      <c r="HAQ5" s="73"/>
      <c r="HAR5" s="73"/>
      <c r="HAS5" s="73"/>
      <c r="HAT5" s="73"/>
      <c r="HAU5" s="73"/>
      <c r="HAV5" s="73"/>
      <c r="HAW5" s="73"/>
      <c r="HAX5" s="73"/>
      <c r="HAY5" s="73"/>
      <c r="HAZ5" s="73"/>
      <c r="HBA5" s="73"/>
      <c r="HBB5" s="73"/>
      <c r="HBC5" s="73"/>
      <c r="HBD5" s="73"/>
      <c r="HBE5" s="73"/>
      <c r="HBF5" s="73"/>
      <c r="HBG5" s="73"/>
      <c r="HBH5" s="73"/>
      <c r="HBI5" s="73"/>
      <c r="HBJ5" s="73"/>
      <c r="HBK5" s="73"/>
      <c r="HBL5" s="73"/>
      <c r="HBM5" s="73"/>
      <c r="HBN5" s="73"/>
      <c r="HBO5" s="73"/>
      <c r="HBP5" s="73"/>
      <c r="HBQ5" s="73"/>
      <c r="HBR5" s="73"/>
      <c r="HBS5" s="73"/>
      <c r="HBT5" s="73"/>
      <c r="HBU5" s="73"/>
      <c r="HBV5" s="73"/>
      <c r="HBW5" s="73"/>
      <c r="HBX5" s="73"/>
      <c r="HBY5" s="73"/>
      <c r="HBZ5" s="73"/>
      <c r="HCA5" s="73"/>
      <c r="HCB5" s="73"/>
      <c r="HCC5" s="73"/>
      <c r="HCD5" s="73"/>
      <c r="HCE5" s="73"/>
      <c r="HCF5" s="73"/>
      <c r="HCG5" s="73"/>
      <c r="HCH5" s="73"/>
      <c r="HCI5" s="73"/>
      <c r="HCJ5" s="73"/>
      <c r="HCK5" s="73"/>
      <c r="HCL5" s="73"/>
      <c r="HCM5" s="73"/>
      <c r="HCN5" s="73"/>
      <c r="HCO5" s="73"/>
      <c r="HCP5" s="73"/>
      <c r="HCQ5" s="73"/>
      <c r="HCR5" s="73"/>
      <c r="HCS5" s="73"/>
      <c r="HCT5" s="73"/>
      <c r="HCU5" s="73"/>
      <c r="HCV5" s="73"/>
      <c r="HCW5" s="73"/>
      <c r="HCX5" s="73"/>
      <c r="HCY5" s="73"/>
      <c r="HCZ5" s="73"/>
      <c r="HDA5" s="73"/>
      <c r="HDB5" s="73"/>
      <c r="HDC5" s="73"/>
      <c r="HDD5" s="73"/>
      <c r="HDE5" s="73"/>
      <c r="HDF5" s="73"/>
      <c r="HDG5" s="73"/>
      <c r="HDH5" s="73"/>
      <c r="HDI5" s="73"/>
      <c r="HDJ5" s="73"/>
      <c r="HDK5" s="73"/>
      <c r="HDL5" s="73"/>
      <c r="HDM5" s="73"/>
      <c r="HDN5" s="73"/>
      <c r="HDO5" s="73"/>
      <c r="HDP5" s="73"/>
      <c r="HDQ5" s="73"/>
      <c r="HDR5" s="73"/>
      <c r="HDS5" s="73"/>
      <c r="HDT5" s="73"/>
      <c r="HDU5" s="73"/>
      <c r="HDV5" s="73"/>
      <c r="HDW5" s="73"/>
      <c r="HDX5" s="73"/>
      <c r="HDY5" s="73"/>
      <c r="HDZ5" s="73"/>
      <c r="HEA5" s="73"/>
      <c r="HEB5" s="73"/>
      <c r="HEC5" s="73"/>
      <c r="HED5" s="73"/>
      <c r="HEE5" s="73"/>
      <c r="HEF5" s="73"/>
      <c r="HEG5" s="73"/>
      <c r="HEH5" s="73"/>
      <c r="HEI5" s="73"/>
      <c r="HEJ5" s="73"/>
      <c r="HEK5" s="73"/>
      <c r="HEL5" s="73"/>
      <c r="HEM5" s="73"/>
      <c r="HEN5" s="73"/>
      <c r="HEO5" s="73"/>
      <c r="HEP5" s="73"/>
      <c r="HEQ5" s="73"/>
      <c r="HER5" s="73"/>
      <c r="HES5" s="73"/>
      <c r="HET5" s="73"/>
      <c r="HEU5" s="73"/>
      <c r="HEV5" s="73"/>
      <c r="HEW5" s="73"/>
      <c r="HEX5" s="73"/>
      <c r="HEY5" s="73"/>
      <c r="HEZ5" s="73"/>
      <c r="HFA5" s="73"/>
      <c r="HFB5" s="73"/>
      <c r="HFC5" s="73"/>
      <c r="HFD5" s="73"/>
      <c r="HFE5" s="73"/>
      <c r="HFF5" s="73"/>
      <c r="HFG5" s="73"/>
      <c r="HFH5" s="73"/>
      <c r="HFI5" s="73"/>
      <c r="HFJ5" s="73"/>
      <c r="HFK5" s="73"/>
      <c r="HFL5" s="73"/>
      <c r="HFM5" s="73"/>
      <c r="HFN5" s="73"/>
      <c r="HFO5" s="73"/>
      <c r="HFP5" s="73"/>
      <c r="HFQ5" s="73"/>
      <c r="HFR5" s="73"/>
      <c r="HFS5" s="73"/>
      <c r="HFT5" s="73"/>
      <c r="HFU5" s="73"/>
      <c r="HFV5" s="73"/>
      <c r="HFW5" s="73"/>
      <c r="HFX5" s="73"/>
      <c r="HFY5" s="73"/>
      <c r="HFZ5" s="73"/>
      <c r="HGA5" s="73"/>
      <c r="HGB5" s="73"/>
      <c r="HGG5" s="73"/>
      <c r="HGH5" s="73"/>
      <c r="HGI5" s="73"/>
      <c r="HGJ5" s="73"/>
      <c r="HGK5" s="73"/>
      <c r="HGL5" s="73"/>
      <c r="HGM5" s="73"/>
      <c r="HGN5" s="73"/>
      <c r="HGO5" s="73"/>
      <c r="HGP5" s="73"/>
      <c r="HGQ5" s="73"/>
      <c r="HII5" s="73"/>
      <c r="HIJ5" s="73"/>
      <c r="HIK5" s="73"/>
      <c r="HIL5" s="73"/>
      <c r="HIM5" s="73"/>
      <c r="HIN5" s="73"/>
      <c r="HIO5" s="73"/>
      <c r="HIP5" s="73"/>
      <c r="HIQ5" s="73"/>
      <c r="HIR5" s="73"/>
      <c r="HIS5" s="73"/>
      <c r="HIT5" s="73"/>
      <c r="HIU5" s="73"/>
      <c r="HIV5" s="73"/>
      <c r="HIW5" s="73"/>
      <c r="HIX5" s="73"/>
      <c r="HIY5" s="73"/>
      <c r="HIZ5" s="73"/>
      <c r="HJA5" s="73"/>
      <c r="HJB5" s="73"/>
      <c r="HJC5" s="73"/>
      <c r="HJD5" s="73"/>
      <c r="HJE5" s="73"/>
      <c r="HJF5" s="73"/>
      <c r="HJG5" s="73"/>
      <c r="HJH5" s="73"/>
      <c r="HJI5" s="73"/>
      <c r="HJJ5" s="73"/>
      <c r="HJK5" s="73"/>
      <c r="HJL5" s="73"/>
      <c r="HJM5" s="73"/>
      <c r="HJN5" s="73"/>
      <c r="HJO5" s="73"/>
      <c r="HJP5" s="73"/>
      <c r="HJQ5" s="73"/>
      <c r="HJR5" s="73"/>
      <c r="HJS5" s="73"/>
      <c r="HJT5" s="73"/>
      <c r="HJU5" s="73"/>
      <c r="HJV5" s="73"/>
      <c r="HJW5" s="73"/>
      <c r="HJX5" s="73"/>
      <c r="HJY5" s="73"/>
      <c r="HJZ5" s="73"/>
      <c r="HKA5" s="73"/>
      <c r="HKB5" s="73"/>
      <c r="HKC5" s="73"/>
      <c r="HKD5" s="73"/>
      <c r="HKE5" s="73"/>
      <c r="HKF5" s="73"/>
      <c r="HKG5" s="73"/>
      <c r="HKH5" s="73"/>
      <c r="HKI5" s="73"/>
      <c r="HKJ5" s="73"/>
      <c r="HKK5" s="73"/>
      <c r="HKL5" s="73"/>
      <c r="HKM5" s="73"/>
      <c r="HKN5" s="73"/>
      <c r="HKO5" s="73"/>
      <c r="HKP5" s="73"/>
      <c r="HKQ5" s="73"/>
      <c r="HKR5" s="73"/>
      <c r="HKS5" s="73"/>
      <c r="HKT5" s="73"/>
      <c r="HKU5" s="73"/>
      <c r="HKV5" s="73"/>
      <c r="HKW5" s="73"/>
      <c r="HKX5" s="73"/>
      <c r="HKY5" s="73"/>
      <c r="HKZ5" s="73"/>
      <c r="HLA5" s="73"/>
      <c r="HLB5" s="73"/>
      <c r="HLC5" s="73"/>
      <c r="HLD5" s="73"/>
      <c r="HLE5" s="73"/>
      <c r="HLF5" s="73"/>
      <c r="HLG5" s="73"/>
      <c r="HLH5" s="73"/>
      <c r="HLI5" s="73"/>
      <c r="HLJ5" s="73"/>
      <c r="HLK5" s="73"/>
      <c r="HLL5" s="73"/>
      <c r="HLM5" s="73"/>
      <c r="HLN5" s="73"/>
      <c r="HLO5" s="73"/>
      <c r="HLP5" s="73"/>
      <c r="HLQ5" s="73"/>
      <c r="HLR5" s="73"/>
      <c r="HLS5" s="73"/>
      <c r="HLT5" s="73"/>
      <c r="HLU5" s="73"/>
      <c r="HLV5" s="73"/>
      <c r="HLW5" s="73"/>
      <c r="HLX5" s="73"/>
      <c r="HLY5" s="73"/>
      <c r="HLZ5" s="73"/>
      <c r="HMA5" s="73"/>
      <c r="HMB5" s="73"/>
      <c r="HMC5" s="73"/>
      <c r="HMD5" s="73"/>
      <c r="HME5" s="73"/>
      <c r="HMF5" s="73"/>
      <c r="HMG5" s="73"/>
      <c r="HMH5" s="73"/>
      <c r="HMI5" s="73"/>
      <c r="HMJ5" s="73"/>
      <c r="HMK5" s="73"/>
      <c r="HML5" s="73"/>
      <c r="HMM5" s="73"/>
      <c r="HMN5" s="73"/>
      <c r="HMO5" s="73"/>
      <c r="HMP5" s="73"/>
      <c r="HMQ5" s="73"/>
      <c r="HMR5" s="73"/>
      <c r="HMS5" s="73"/>
      <c r="HMT5" s="73"/>
      <c r="HMU5" s="73"/>
      <c r="HMV5" s="73"/>
      <c r="HMW5" s="73"/>
      <c r="HMX5" s="73"/>
      <c r="HMY5" s="73"/>
      <c r="HMZ5" s="73"/>
      <c r="HNA5" s="73"/>
      <c r="HNB5" s="73"/>
      <c r="HNC5" s="73"/>
      <c r="HND5" s="73"/>
      <c r="HNE5" s="73"/>
      <c r="HNF5" s="73"/>
      <c r="HNG5" s="73"/>
      <c r="HNH5" s="73"/>
      <c r="HNI5" s="73"/>
      <c r="HNJ5" s="73"/>
      <c r="HNK5" s="73"/>
      <c r="HNL5" s="73"/>
      <c r="HNM5" s="73"/>
      <c r="HNN5" s="73"/>
      <c r="HNO5" s="73"/>
      <c r="HNP5" s="73"/>
      <c r="HNQ5" s="73"/>
      <c r="HNR5" s="73"/>
      <c r="HNS5" s="73"/>
      <c r="HNT5" s="73"/>
      <c r="HNU5" s="73"/>
      <c r="HNV5" s="73"/>
      <c r="HNW5" s="73"/>
      <c r="HNX5" s="73"/>
      <c r="HNY5" s="73"/>
      <c r="HNZ5" s="73"/>
      <c r="HOA5" s="73"/>
      <c r="HOB5" s="73"/>
      <c r="HOC5" s="73"/>
      <c r="HOD5" s="73"/>
      <c r="HOE5" s="73"/>
      <c r="HOF5" s="73"/>
      <c r="HOG5" s="73"/>
      <c r="HOH5" s="73"/>
      <c r="HOI5" s="73"/>
      <c r="HOJ5" s="73"/>
      <c r="HOK5" s="73"/>
      <c r="HOL5" s="73"/>
      <c r="HOM5" s="73"/>
      <c r="HON5" s="73"/>
      <c r="HOO5" s="73"/>
      <c r="HOP5" s="73"/>
      <c r="HOQ5" s="73"/>
      <c r="HOR5" s="73"/>
      <c r="HOS5" s="73"/>
      <c r="HOT5" s="73"/>
      <c r="HOU5" s="73"/>
      <c r="HOV5" s="73"/>
      <c r="HOW5" s="73"/>
      <c r="HOX5" s="73"/>
      <c r="HOY5" s="73"/>
      <c r="HOZ5" s="73"/>
      <c r="HPA5" s="73"/>
      <c r="HPB5" s="73"/>
      <c r="HPC5" s="73"/>
      <c r="HPD5" s="73"/>
      <c r="HPE5" s="73"/>
      <c r="HPF5" s="73"/>
      <c r="HPG5" s="73"/>
      <c r="HPH5" s="73"/>
      <c r="HPI5" s="73"/>
      <c r="HPJ5" s="73"/>
      <c r="HPK5" s="73"/>
      <c r="HPL5" s="73"/>
      <c r="HPM5" s="73"/>
      <c r="HPN5" s="73"/>
      <c r="HPO5" s="73"/>
      <c r="HPP5" s="73"/>
      <c r="HPQ5" s="73"/>
      <c r="HPR5" s="73"/>
      <c r="HPS5" s="73"/>
      <c r="HPT5" s="73"/>
      <c r="HPU5" s="73"/>
      <c r="HPV5" s="73"/>
      <c r="HPW5" s="73"/>
      <c r="HPX5" s="73"/>
      <c r="HQC5" s="73"/>
      <c r="HQD5" s="73"/>
      <c r="HQE5" s="73"/>
      <c r="HQF5" s="73"/>
      <c r="HQG5" s="73"/>
      <c r="HQH5" s="73"/>
      <c r="HQI5" s="73"/>
      <c r="HQJ5" s="73"/>
      <c r="HQK5" s="73"/>
      <c r="HQL5" s="73"/>
      <c r="HQM5" s="73"/>
      <c r="HSE5" s="73"/>
      <c r="HSF5" s="73"/>
      <c r="HSG5" s="73"/>
      <c r="HSH5" s="73"/>
      <c r="HSI5" s="73"/>
      <c r="HSJ5" s="73"/>
      <c r="HSK5" s="73"/>
      <c r="HSL5" s="73"/>
      <c r="HSM5" s="73"/>
      <c r="HSN5" s="73"/>
      <c r="HSO5" s="73"/>
      <c r="HSP5" s="73"/>
      <c r="HSQ5" s="73"/>
      <c r="HSR5" s="73"/>
      <c r="HSS5" s="73"/>
      <c r="HST5" s="73"/>
      <c r="HSU5" s="73"/>
      <c r="HSV5" s="73"/>
      <c r="HSW5" s="73"/>
      <c r="HSX5" s="73"/>
      <c r="HSY5" s="73"/>
      <c r="HSZ5" s="73"/>
      <c r="HTA5" s="73"/>
      <c r="HTB5" s="73"/>
      <c r="HTC5" s="73"/>
      <c r="HTD5" s="73"/>
      <c r="HTE5" s="73"/>
      <c r="HTF5" s="73"/>
      <c r="HTG5" s="73"/>
      <c r="HTH5" s="73"/>
      <c r="HTI5" s="73"/>
      <c r="HTJ5" s="73"/>
      <c r="HTK5" s="73"/>
      <c r="HTL5" s="73"/>
      <c r="HTM5" s="73"/>
      <c r="HTN5" s="73"/>
      <c r="HTO5" s="73"/>
      <c r="HTP5" s="73"/>
      <c r="HTQ5" s="73"/>
      <c r="HTR5" s="73"/>
      <c r="HTS5" s="73"/>
      <c r="HTT5" s="73"/>
      <c r="HTU5" s="73"/>
      <c r="HTV5" s="73"/>
      <c r="HTW5" s="73"/>
      <c r="HTX5" s="73"/>
      <c r="HTY5" s="73"/>
      <c r="HTZ5" s="73"/>
      <c r="HUA5" s="73"/>
      <c r="HUB5" s="73"/>
      <c r="HUC5" s="73"/>
      <c r="HUD5" s="73"/>
      <c r="HUE5" s="73"/>
      <c r="HUF5" s="73"/>
      <c r="HUG5" s="73"/>
      <c r="HUH5" s="73"/>
      <c r="HUI5" s="73"/>
      <c r="HUJ5" s="73"/>
      <c r="HUK5" s="73"/>
      <c r="HUL5" s="73"/>
      <c r="HUM5" s="73"/>
      <c r="HUN5" s="73"/>
      <c r="HUO5" s="73"/>
      <c r="HUP5" s="73"/>
      <c r="HUQ5" s="73"/>
      <c r="HUR5" s="73"/>
      <c r="HUS5" s="73"/>
      <c r="HUT5" s="73"/>
      <c r="HUU5" s="73"/>
      <c r="HUV5" s="73"/>
      <c r="HUW5" s="73"/>
      <c r="HUX5" s="73"/>
      <c r="HUY5" s="73"/>
      <c r="HUZ5" s="73"/>
      <c r="HVA5" s="73"/>
      <c r="HVB5" s="73"/>
      <c r="HVC5" s="73"/>
      <c r="HVD5" s="73"/>
      <c r="HVE5" s="73"/>
      <c r="HVF5" s="73"/>
      <c r="HVG5" s="73"/>
      <c r="HVH5" s="73"/>
      <c r="HVI5" s="73"/>
      <c r="HVJ5" s="73"/>
      <c r="HVK5" s="73"/>
      <c r="HVL5" s="73"/>
      <c r="HVM5" s="73"/>
      <c r="HVN5" s="73"/>
      <c r="HVO5" s="73"/>
      <c r="HVP5" s="73"/>
      <c r="HVQ5" s="73"/>
      <c r="HVR5" s="73"/>
      <c r="HVS5" s="73"/>
      <c r="HVT5" s="73"/>
      <c r="HVU5" s="73"/>
      <c r="HVV5" s="73"/>
      <c r="HVW5" s="73"/>
      <c r="HVX5" s="73"/>
      <c r="HVY5" s="73"/>
      <c r="HVZ5" s="73"/>
      <c r="HWA5" s="73"/>
      <c r="HWB5" s="73"/>
      <c r="HWC5" s="73"/>
      <c r="HWD5" s="73"/>
      <c r="HWE5" s="73"/>
      <c r="HWF5" s="73"/>
      <c r="HWG5" s="73"/>
      <c r="HWH5" s="73"/>
      <c r="HWI5" s="73"/>
      <c r="HWJ5" s="73"/>
      <c r="HWK5" s="73"/>
      <c r="HWL5" s="73"/>
      <c r="HWM5" s="73"/>
      <c r="HWN5" s="73"/>
      <c r="HWO5" s="73"/>
      <c r="HWP5" s="73"/>
      <c r="HWQ5" s="73"/>
      <c r="HWR5" s="73"/>
      <c r="HWS5" s="73"/>
      <c r="HWT5" s="73"/>
      <c r="HWU5" s="73"/>
      <c r="HWV5" s="73"/>
      <c r="HWW5" s="73"/>
      <c r="HWX5" s="73"/>
      <c r="HWY5" s="73"/>
      <c r="HWZ5" s="73"/>
      <c r="HXA5" s="73"/>
      <c r="HXB5" s="73"/>
      <c r="HXC5" s="73"/>
      <c r="HXD5" s="73"/>
      <c r="HXE5" s="73"/>
      <c r="HXF5" s="73"/>
      <c r="HXG5" s="73"/>
      <c r="HXH5" s="73"/>
      <c r="HXI5" s="73"/>
      <c r="HXJ5" s="73"/>
      <c r="HXK5" s="73"/>
      <c r="HXL5" s="73"/>
      <c r="HXM5" s="73"/>
      <c r="HXN5" s="73"/>
      <c r="HXO5" s="73"/>
      <c r="HXP5" s="73"/>
      <c r="HXQ5" s="73"/>
      <c r="HXR5" s="73"/>
      <c r="HXS5" s="73"/>
      <c r="HXT5" s="73"/>
      <c r="HXU5" s="73"/>
      <c r="HXV5" s="73"/>
      <c r="HXW5" s="73"/>
      <c r="HXX5" s="73"/>
      <c r="HXY5" s="73"/>
      <c r="HXZ5" s="73"/>
      <c r="HYA5" s="73"/>
      <c r="HYB5" s="73"/>
      <c r="HYC5" s="73"/>
      <c r="HYD5" s="73"/>
      <c r="HYE5" s="73"/>
      <c r="HYF5" s="73"/>
      <c r="HYG5" s="73"/>
      <c r="HYH5" s="73"/>
      <c r="HYI5" s="73"/>
      <c r="HYJ5" s="73"/>
      <c r="HYK5" s="73"/>
      <c r="HYL5" s="73"/>
      <c r="HYM5" s="73"/>
      <c r="HYN5" s="73"/>
      <c r="HYO5" s="73"/>
      <c r="HYP5" s="73"/>
      <c r="HYQ5" s="73"/>
      <c r="HYR5" s="73"/>
      <c r="HYS5" s="73"/>
      <c r="HYT5" s="73"/>
      <c r="HYU5" s="73"/>
      <c r="HYV5" s="73"/>
      <c r="HYW5" s="73"/>
      <c r="HYX5" s="73"/>
      <c r="HYY5" s="73"/>
      <c r="HYZ5" s="73"/>
      <c r="HZA5" s="73"/>
      <c r="HZB5" s="73"/>
      <c r="HZC5" s="73"/>
      <c r="HZD5" s="73"/>
      <c r="HZE5" s="73"/>
      <c r="HZF5" s="73"/>
      <c r="HZG5" s="73"/>
      <c r="HZH5" s="73"/>
      <c r="HZI5" s="73"/>
      <c r="HZJ5" s="73"/>
      <c r="HZK5" s="73"/>
      <c r="HZL5" s="73"/>
      <c r="HZM5" s="73"/>
      <c r="HZN5" s="73"/>
      <c r="HZO5" s="73"/>
      <c r="HZP5" s="73"/>
      <c r="HZQ5" s="73"/>
      <c r="HZR5" s="73"/>
      <c r="HZS5" s="73"/>
      <c r="HZT5" s="73"/>
      <c r="HZY5" s="73"/>
      <c r="HZZ5" s="73"/>
      <c r="IAA5" s="73"/>
      <c r="IAB5" s="73"/>
      <c r="IAC5" s="73"/>
      <c r="IAD5" s="73"/>
      <c r="IAE5" s="73"/>
      <c r="IAF5" s="73"/>
      <c r="IAG5" s="73"/>
      <c r="IAH5" s="73"/>
      <c r="IAI5" s="73"/>
      <c r="ICA5" s="73"/>
      <c r="ICB5" s="73"/>
      <c r="ICC5" s="73"/>
      <c r="ICD5" s="73"/>
      <c r="ICE5" s="73"/>
      <c r="ICF5" s="73"/>
      <c r="ICG5" s="73"/>
      <c r="ICH5" s="73"/>
      <c r="ICI5" s="73"/>
      <c r="ICJ5" s="73"/>
      <c r="ICK5" s="73"/>
      <c r="ICL5" s="73"/>
      <c r="ICM5" s="73"/>
      <c r="ICN5" s="73"/>
      <c r="ICO5" s="73"/>
      <c r="ICP5" s="73"/>
      <c r="ICQ5" s="73"/>
      <c r="ICR5" s="73"/>
      <c r="ICS5" s="73"/>
      <c r="ICT5" s="73"/>
      <c r="ICU5" s="73"/>
      <c r="ICV5" s="73"/>
      <c r="ICW5" s="73"/>
      <c r="ICX5" s="73"/>
      <c r="ICY5" s="73"/>
      <c r="ICZ5" s="73"/>
      <c r="IDA5" s="73"/>
      <c r="IDB5" s="73"/>
      <c r="IDC5" s="73"/>
      <c r="IDD5" s="73"/>
      <c r="IDE5" s="73"/>
      <c r="IDF5" s="73"/>
      <c r="IDG5" s="73"/>
      <c r="IDH5" s="73"/>
      <c r="IDI5" s="73"/>
      <c r="IDJ5" s="73"/>
      <c r="IDK5" s="73"/>
      <c r="IDL5" s="73"/>
      <c r="IDM5" s="73"/>
      <c r="IDN5" s="73"/>
      <c r="IDO5" s="73"/>
      <c r="IDP5" s="73"/>
      <c r="IDQ5" s="73"/>
      <c r="IDR5" s="73"/>
      <c r="IDS5" s="73"/>
      <c r="IDT5" s="73"/>
      <c r="IDU5" s="73"/>
      <c r="IDV5" s="73"/>
      <c r="IDW5" s="73"/>
      <c r="IDX5" s="73"/>
      <c r="IDY5" s="73"/>
      <c r="IDZ5" s="73"/>
      <c r="IEA5" s="73"/>
      <c r="IEB5" s="73"/>
      <c r="IEC5" s="73"/>
      <c r="IED5" s="73"/>
      <c r="IEE5" s="73"/>
      <c r="IEF5" s="73"/>
      <c r="IEG5" s="73"/>
      <c r="IEH5" s="73"/>
      <c r="IEI5" s="73"/>
      <c r="IEJ5" s="73"/>
      <c r="IEK5" s="73"/>
      <c r="IEL5" s="73"/>
      <c r="IEM5" s="73"/>
      <c r="IEN5" s="73"/>
      <c r="IEO5" s="73"/>
      <c r="IEP5" s="73"/>
      <c r="IEQ5" s="73"/>
      <c r="IER5" s="73"/>
      <c r="IES5" s="73"/>
      <c r="IET5" s="73"/>
      <c r="IEU5" s="73"/>
      <c r="IEV5" s="73"/>
      <c r="IEW5" s="73"/>
      <c r="IEX5" s="73"/>
      <c r="IEY5" s="73"/>
      <c r="IEZ5" s="73"/>
      <c r="IFA5" s="73"/>
      <c r="IFB5" s="73"/>
      <c r="IFC5" s="73"/>
      <c r="IFD5" s="73"/>
      <c r="IFE5" s="73"/>
      <c r="IFF5" s="73"/>
      <c r="IFG5" s="73"/>
      <c r="IFH5" s="73"/>
      <c r="IFI5" s="73"/>
      <c r="IFJ5" s="73"/>
      <c r="IFK5" s="73"/>
      <c r="IFL5" s="73"/>
      <c r="IFM5" s="73"/>
      <c r="IFN5" s="73"/>
      <c r="IFO5" s="73"/>
      <c r="IFP5" s="73"/>
      <c r="IFQ5" s="73"/>
      <c r="IFR5" s="73"/>
      <c r="IFS5" s="73"/>
      <c r="IFT5" s="73"/>
      <c r="IFU5" s="73"/>
      <c r="IFV5" s="73"/>
      <c r="IFW5" s="73"/>
      <c r="IFX5" s="73"/>
      <c r="IFY5" s="73"/>
      <c r="IFZ5" s="73"/>
      <c r="IGA5" s="73"/>
      <c r="IGB5" s="73"/>
      <c r="IGC5" s="73"/>
      <c r="IGD5" s="73"/>
      <c r="IGE5" s="73"/>
      <c r="IGF5" s="73"/>
      <c r="IGG5" s="73"/>
      <c r="IGH5" s="73"/>
      <c r="IGI5" s="73"/>
      <c r="IGJ5" s="73"/>
      <c r="IGK5" s="73"/>
      <c r="IGL5" s="73"/>
      <c r="IGM5" s="73"/>
      <c r="IGN5" s="73"/>
      <c r="IGO5" s="73"/>
      <c r="IGP5" s="73"/>
      <c r="IGQ5" s="73"/>
      <c r="IGR5" s="73"/>
      <c r="IGS5" s="73"/>
      <c r="IGT5" s="73"/>
      <c r="IGU5" s="73"/>
      <c r="IGV5" s="73"/>
      <c r="IGW5" s="73"/>
      <c r="IGX5" s="73"/>
      <c r="IGY5" s="73"/>
      <c r="IGZ5" s="73"/>
      <c r="IHA5" s="73"/>
      <c r="IHB5" s="73"/>
      <c r="IHC5" s="73"/>
      <c r="IHD5" s="73"/>
      <c r="IHE5" s="73"/>
      <c r="IHF5" s="73"/>
      <c r="IHG5" s="73"/>
      <c r="IHH5" s="73"/>
      <c r="IHI5" s="73"/>
      <c r="IHJ5" s="73"/>
      <c r="IHK5" s="73"/>
      <c r="IHL5" s="73"/>
      <c r="IHM5" s="73"/>
      <c r="IHN5" s="73"/>
      <c r="IHO5" s="73"/>
      <c r="IHP5" s="73"/>
      <c r="IHQ5" s="73"/>
      <c r="IHR5" s="73"/>
      <c r="IHS5" s="73"/>
      <c r="IHT5" s="73"/>
      <c r="IHU5" s="73"/>
      <c r="IHV5" s="73"/>
      <c r="IHW5" s="73"/>
      <c r="IHX5" s="73"/>
      <c r="IHY5" s="73"/>
      <c r="IHZ5" s="73"/>
      <c r="IIA5" s="73"/>
      <c r="IIB5" s="73"/>
      <c r="IIC5" s="73"/>
      <c r="IID5" s="73"/>
      <c r="IIE5" s="73"/>
      <c r="IIF5" s="73"/>
      <c r="IIG5" s="73"/>
      <c r="IIH5" s="73"/>
      <c r="III5" s="73"/>
      <c r="IIJ5" s="73"/>
      <c r="IIK5" s="73"/>
      <c r="IIL5" s="73"/>
      <c r="IIM5" s="73"/>
      <c r="IIN5" s="73"/>
      <c r="IIO5" s="73"/>
      <c r="IIP5" s="73"/>
      <c r="IIQ5" s="73"/>
      <c r="IIR5" s="73"/>
      <c r="IIS5" s="73"/>
      <c r="IIT5" s="73"/>
      <c r="IIU5" s="73"/>
      <c r="IIV5" s="73"/>
      <c r="IIW5" s="73"/>
      <c r="IIX5" s="73"/>
      <c r="IIY5" s="73"/>
      <c r="IIZ5" s="73"/>
      <c r="IJA5" s="73"/>
      <c r="IJB5" s="73"/>
      <c r="IJC5" s="73"/>
      <c r="IJD5" s="73"/>
      <c r="IJE5" s="73"/>
      <c r="IJF5" s="73"/>
      <c r="IJG5" s="73"/>
      <c r="IJH5" s="73"/>
      <c r="IJI5" s="73"/>
      <c r="IJJ5" s="73"/>
      <c r="IJK5" s="73"/>
      <c r="IJL5" s="73"/>
      <c r="IJM5" s="73"/>
      <c r="IJN5" s="73"/>
      <c r="IJO5" s="73"/>
      <c r="IJP5" s="73"/>
      <c r="IJU5" s="73"/>
      <c r="IJV5" s="73"/>
      <c r="IJW5" s="73"/>
      <c r="IJX5" s="73"/>
      <c r="IJY5" s="73"/>
      <c r="IJZ5" s="73"/>
      <c r="IKA5" s="73"/>
      <c r="IKB5" s="73"/>
      <c r="IKC5" s="73"/>
      <c r="IKD5" s="73"/>
      <c r="IKE5" s="73"/>
      <c r="ILW5" s="73"/>
      <c r="ILX5" s="73"/>
      <c r="ILY5" s="73"/>
      <c r="ILZ5" s="73"/>
      <c r="IMA5" s="73"/>
      <c r="IMB5" s="73"/>
      <c r="IMC5" s="73"/>
      <c r="IMD5" s="73"/>
      <c r="IME5" s="73"/>
      <c r="IMF5" s="73"/>
      <c r="IMG5" s="73"/>
      <c r="IMH5" s="73"/>
      <c r="IMI5" s="73"/>
      <c r="IMJ5" s="73"/>
      <c r="IMK5" s="73"/>
      <c r="IML5" s="73"/>
      <c r="IMM5" s="73"/>
      <c r="IMN5" s="73"/>
      <c r="IMO5" s="73"/>
      <c r="IMP5" s="73"/>
      <c r="IMQ5" s="73"/>
      <c r="IMR5" s="73"/>
      <c r="IMS5" s="73"/>
      <c r="IMT5" s="73"/>
      <c r="IMU5" s="73"/>
      <c r="IMV5" s="73"/>
      <c r="IMW5" s="73"/>
      <c r="IMX5" s="73"/>
      <c r="IMY5" s="73"/>
      <c r="IMZ5" s="73"/>
      <c r="INA5" s="73"/>
      <c r="INB5" s="73"/>
      <c r="INC5" s="73"/>
      <c r="IND5" s="73"/>
      <c r="INE5" s="73"/>
      <c r="INF5" s="73"/>
      <c r="ING5" s="73"/>
      <c r="INH5" s="73"/>
      <c r="INI5" s="73"/>
      <c r="INJ5" s="73"/>
      <c r="INK5" s="73"/>
      <c r="INL5" s="73"/>
      <c r="INM5" s="73"/>
      <c r="INN5" s="73"/>
      <c r="INO5" s="73"/>
      <c r="INP5" s="73"/>
      <c r="INQ5" s="73"/>
      <c r="INR5" s="73"/>
      <c r="INS5" s="73"/>
      <c r="INT5" s="73"/>
      <c r="INU5" s="73"/>
      <c r="INV5" s="73"/>
      <c r="INW5" s="73"/>
      <c r="INX5" s="73"/>
      <c r="INY5" s="73"/>
      <c r="INZ5" s="73"/>
      <c r="IOA5" s="73"/>
      <c r="IOB5" s="73"/>
      <c r="IOC5" s="73"/>
      <c r="IOD5" s="73"/>
      <c r="IOE5" s="73"/>
      <c r="IOF5" s="73"/>
      <c r="IOG5" s="73"/>
      <c r="IOH5" s="73"/>
      <c r="IOI5" s="73"/>
      <c r="IOJ5" s="73"/>
      <c r="IOK5" s="73"/>
      <c r="IOL5" s="73"/>
      <c r="IOM5" s="73"/>
      <c r="ION5" s="73"/>
      <c r="IOO5" s="73"/>
      <c r="IOP5" s="73"/>
      <c r="IOQ5" s="73"/>
      <c r="IOR5" s="73"/>
      <c r="IOS5" s="73"/>
      <c r="IOT5" s="73"/>
      <c r="IOU5" s="73"/>
      <c r="IOV5" s="73"/>
      <c r="IOW5" s="73"/>
      <c r="IOX5" s="73"/>
      <c r="IOY5" s="73"/>
      <c r="IOZ5" s="73"/>
      <c r="IPA5" s="73"/>
      <c r="IPB5" s="73"/>
      <c r="IPC5" s="73"/>
      <c r="IPD5" s="73"/>
      <c r="IPE5" s="73"/>
      <c r="IPF5" s="73"/>
      <c r="IPG5" s="73"/>
      <c r="IPH5" s="73"/>
      <c r="IPI5" s="73"/>
      <c r="IPJ5" s="73"/>
      <c r="IPK5" s="73"/>
      <c r="IPL5" s="73"/>
      <c r="IPM5" s="73"/>
      <c r="IPN5" s="73"/>
      <c r="IPO5" s="73"/>
      <c r="IPP5" s="73"/>
      <c r="IPQ5" s="73"/>
      <c r="IPR5" s="73"/>
      <c r="IPS5" s="73"/>
      <c r="IPT5" s="73"/>
      <c r="IPU5" s="73"/>
      <c r="IPV5" s="73"/>
      <c r="IPW5" s="73"/>
      <c r="IPX5" s="73"/>
      <c r="IPY5" s="73"/>
      <c r="IPZ5" s="73"/>
      <c r="IQA5" s="73"/>
      <c r="IQB5" s="73"/>
      <c r="IQC5" s="73"/>
      <c r="IQD5" s="73"/>
      <c r="IQE5" s="73"/>
      <c r="IQF5" s="73"/>
      <c r="IQG5" s="73"/>
      <c r="IQH5" s="73"/>
      <c r="IQI5" s="73"/>
      <c r="IQJ5" s="73"/>
      <c r="IQK5" s="73"/>
      <c r="IQL5" s="73"/>
      <c r="IQM5" s="73"/>
      <c r="IQN5" s="73"/>
      <c r="IQO5" s="73"/>
      <c r="IQP5" s="73"/>
      <c r="IQQ5" s="73"/>
      <c r="IQR5" s="73"/>
      <c r="IQS5" s="73"/>
      <c r="IQT5" s="73"/>
      <c r="IQU5" s="73"/>
      <c r="IQV5" s="73"/>
      <c r="IQW5" s="73"/>
      <c r="IQX5" s="73"/>
      <c r="IQY5" s="73"/>
      <c r="IQZ5" s="73"/>
      <c r="IRA5" s="73"/>
      <c r="IRB5" s="73"/>
      <c r="IRC5" s="73"/>
      <c r="IRD5" s="73"/>
      <c r="IRE5" s="73"/>
      <c r="IRF5" s="73"/>
      <c r="IRG5" s="73"/>
      <c r="IRH5" s="73"/>
      <c r="IRI5" s="73"/>
      <c r="IRJ5" s="73"/>
      <c r="IRK5" s="73"/>
      <c r="IRL5" s="73"/>
      <c r="IRM5" s="73"/>
      <c r="IRN5" s="73"/>
      <c r="IRO5" s="73"/>
      <c r="IRP5" s="73"/>
      <c r="IRQ5" s="73"/>
      <c r="IRR5" s="73"/>
      <c r="IRS5" s="73"/>
      <c r="IRT5" s="73"/>
      <c r="IRU5" s="73"/>
      <c r="IRV5" s="73"/>
      <c r="IRW5" s="73"/>
      <c r="IRX5" s="73"/>
      <c r="IRY5" s="73"/>
      <c r="IRZ5" s="73"/>
      <c r="ISA5" s="73"/>
      <c r="ISB5" s="73"/>
      <c r="ISC5" s="73"/>
      <c r="ISD5" s="73"/>
      <c r="ISE5" s="73"/>
      <c r="ISF5" s="73"/>
      <c r="ISG5" s="73"/>
      <c r="ISH5" s="73"/>
      <c r="ISI5" s="73"/>
      <c r="ISJ5" s="73"/>
      <c r="ISK5" s="73"/>
      <c r="ISL5" s="73"/>
      <c r="ISM5" s="73"/>
      <c r="ISN5" s="73"/>
      <c r="ISO5" s="73"/>
      <c r="ISP5" s="73"/>
      <c r="ISQ5" s="73"/>
      <c r="ISR5" s="73"/>
      <c r="ISS5" s="73"/>
      <c r="IST5" s="73"/>
      <c r="ISU5" s="73"/>
      <c r="ISV5" s="73"/>
      <c r="ISW5" s="73"/>
      <c r="ISX5" s="73"/>
      <c r="ISY5" s="73"/>
      <c r="ISZ5" s="73"/>
      <c r="ITA5" s="73"/>
      <c r="ITB5" s="73"/>
      <c r="ITC5" s="73"/>
      <c r="ITD5" s="73"/>
      <c r="ITE5" s="73"/>
      <c r="ITF5" s="73"/>
      <c r="ITG5" s="73"/>
      <c r="ITH5" s="73"/>
      <c r="ITI5" s="73"/>
      <c r="ITJ5" s="73"/>
      <c r="ITK5" s="73"/>
      <c r="ITL5" s="73"/>
      <c r="ITQ5" s="73"/>
      <c r="ITR5" s="73"/>
      <c r="ITS5" s="73"/>
      <c r="ITT5" s="73"/>
      <c r="ITU5" s="73"/>
      <c r="ITV5" s="73"/>
      <c r="ITW5" s="73"/>
      <c r="ITX5" s="73"/>
      <c r="ITY5" s="73"/>
      <c r="ITZ5" s="73"/>
      <c r="IUA5" s="73"/>
      <c r="IVS5" s="73"/>
      <c r="IVT5" s="73"/>
      <c r="IVU5" s="73"/>
      <c r="IVV5" s="73"/>
      <c r="IVW5" s="73"/>
      <c r="IVX5" s="73"/>
      <c r="IVY5" s="73"/>
      <c r="IVZ5" s="73"/>
      <c r="IWA5" s="73"/>
      <c r="IWB5" s="73"/>
      <c r="IWC5" s="73"/>
      <c r="IWD5" s="73"/>
      <c r="IWE5" s="73"/>
      <c r="IWF5" s="73"/>
      <c r="IWG5" s="73"/>
      <c r="IWH5" s="73"/>
      <c r="IWI5" s="73"/>
      <c r="IWJ5" s="73"/>
      <c r="IWK5" s="73"/>
      <c r="IWL5" s="73"/>
      <c r="IWM5" s="73"/>
      <c r="IWN5" s="73"/>
      <c r="IWO5" s="73"/>
      <c r="IWP5" s="73"/>
      <c r="IWQ5" s="73"/>
      <c r="IWR5" s="73"/>
      <c r="IWS5" s="73"/>
      <c r="IWT5" s="73"/>
      <c r="IWU5" s="73"/>
      <c r="IWV5" s="73"/>
      <c r="IWW5" s="73"/>
      <c r="IWX5" s="73"/>
      <c r="IWY5" s="73"/>
      <c r="IWZ5" s="73"/>
      <c r="IXA5" s="73"/>
      <c r="IXB5" s="73"/>
      <c r="IXC5" s="73"/>
      <c r="IXD5" s="73"/>
      <c r="IXE5" s="73"/>
      <c r="IXF5" s="73"/>
      <c r="IXG5" s="73"/>
      <c r="IXH5" s="73"/>
      <c r="IXI5" s="73"/>
      <c r="IXJ5" s="73"/>
      <c r="IXK5" s="73"/>
      <c r="IXL5" s="73"/>
      <c r="IXM5" s="73"/>
      <c r="IXN5" s="73"/>
      <c r="IXO5" s="73"/>
      <c r="IXP5" s="73"/>
      <c r="IXQ5" s="73"/>
      <c r="IXR5" s="73"/>
      <c r="IXS5" s="73"/>
      <c r="IXT5" s="73"/>
      <c r="IXU5" s="73"/>
      <c r="IXV5" s="73"/>
      <c r="IXW5" s="73"/>
      <c r="IXX5" s="73"/>
      <c r="IXY5" s="73"/>
      <c r="IXZ5" s="73"/>
      <c r="IYA5" s="73"/>
      <c r="IYB5" s="73"/>
      <c r="IYC5" s="73"/>
      <c r="IYD5" s="73"/>
      <c r="IYE5" s="73"/>
      <c r="IYF5" s="73"/>
      <c r="IYG5" s="73"/>
      <c r="IYH5" s="73"/>
      <c r="IYI5" s="73"/>
      <c r="IYJ5" s="73"/>
      <c r="IYK5" s="73"/>
      <c r="IYL5" s="73"/>
      <c r="IYM5" s="73"/>
      <c r="IYN5" s="73"/>
      <c r="IYO5" s="73"/>
      <c r="IYP5" s="73"/>
      <c r="IYQ5" s="73"/>
      <c r="IYR5" s="73"/>
      <c r="IYS5" s="73"/>
      <c r="IYT5" s="73"/>
      <c r="IYU5" s="73"/>
      <c r="IYV5" s="73"/>
      <c r="IYW5" s="73"/>
      <c r="IYX5" s="73"/>
      <c r="IYY5" s="73"/>
      <c r="IYZ5" s="73"/>
      <c r="IZA5" s="73"/>
      <c r="IZB5" s="73"/>
      <c r="IZC5" s="73"/>
      <c r="IZD5" s="73"/>
      <c r="IZE5" s="73"/>
      <c r="IZF5" s="73"/>
      <c r="IZG5" s="73"/>
      <c r="IZH5" s="73"/>
      <c r="IZI5" s="73"/>
      <c r="IZJ5" s="73"/>
      <c r="IZK5" s="73"/>
      <c r="IZL5" s="73"/>
      <c r="IZM5" s="73"/>
      <c r="IZN5" s="73"/>
      <c r="IZO5" s="73"/>
      <c r="IZP5" s="73"/>
      <c r="IZQ5" s="73"/>
      <c r="IZR5" s="73"/>
      <c r="IZS5" s="73"/>
      <c r="IZT5" s="73"/>
      <c r="IZU5" s="73"/>
      <c r="IZV5" s="73"/>
      <c r="IZW5" s="73"/>
      <c r="IZX5" s="73"/>
      <c r="IZY5" s="73"/>
      <c r="IZZ5" s="73"/>
      <c r="JAA5" s="73"/>
      <c r="JAB5" s="73"/>
      <c r="JAC5" s="73"/>
      <c r="JAD5" s="73"/>
      <c r="JAE5" s="73"/>
      <c r="JAF5" s="73"/>
      <c r="JAG5" s="73"/>
      <c r="JAH5" s="73"/>
      <c r="JAI5" s="73"/>
      <c r="JAJ5" s="73"/>
      <c r="JAK5" s="73"/>
      <c r="JAL5" s="73"/>
      <c r="JAM5" s="73"/>
      <c r="JAN5" s="73"/>
      <c r="JAO5" s="73"/>
      <c r="JAP5" s="73"/>
      <c r="JAQ5" s="73"/>
      <c r="JAR5" s="73"/>
      <c r="JAS5" s="73"/>
      <c r="JAT5" s="73"/>
      <c r="JAU5" s="73"/>
      <c r="JAV5" s="73"/>
      <c r="JAW5" s="73"/>
      <c r="JAX5" s="73"/>
      <c r="JAY5" s="73"/>
      <c r="JAZ5" s="73"/>
      <c r="JBA5" s="73"/>
      <c r="JBB5" s="73"/>
      <c r="JBC5" s="73"/>
      <c r="JBD5" s="73"/>
      <c r="JBE5" s="73"/>
      <c r="JBF5" s="73"/>
      <c r="JBG5" s="73"/>
      <c r="JBH5" s="73"/>
      <c r="JBI5" s="73"/>
      <c r="JBJ5" s="73"/>
      <c r="JBK5" s="73"/>
      <c r="JBL5" s="73"/>
      <c r="JBM5" s="73"/>
      <c r="JBN5" s="73"/>
      <c r="JBO5" s="73"/>
      <c r="JBP5" s="73"/>
      <c r="JBQ5" s="73"/>
      <c r="JBR5" s="73"/>
      <c r="JBS5" s="73"/>
      <c r="JBT5" s="73"/>
      <c r="JBU5" s="73"/>
      <c r="JBV5" s="73"/>
      <c r="JBW5" s="73"/>
      <c r="JBX5" s="73"/>
      <c r="JBY5" s="73"/>
      <c r="JBZ5" s="73"/>
      <c r="JCA5" s="73"/>
      <c r="JCB5" s="73"/>
      <c r="JCC5" s="73"/>
      <c r="JCD5" s="73"/>
      <c r="JCE5" s="73"/>
      <c r="JCF5" s="73"/>
      <c r="JCG5" s="73"/>
      <c r="JCH5" s="73"/>
      <c r="JCI5" s="73"/>
      <c r="JCJ5" s="73"/>
      <c r="JCK5" s="73"/>
      <c r="JCL5" s="73"/>
      <c r="JCM5" s="73"/>
      <c r="JCN5" s="73"/>
      <c r="JCO5" s="73"/>
      <c r="JCP5" s="73"/>
      <c r="JCQ5" s="73"/>
      <c r="JCR5" s="73"/>
      <c r="JCS5" s="73"/>
      <c r="JCT5" s="73"/>
      <c r="JCU5" s="73"/>
      <c r="JCV5" s="73"/>
      <c r="JCW5" s="73"/>
      <c r="JCX5" s="73"/>
      <c r="JCY5" s="73"/>
      <c r="JCZ5" s="73"/>
      <c r="JDA5" s="73"/>
      <c r="JDB5" s="73"/>
      <c r="JDC5" s="73"/>
      <c r="JDD5" s="73"/>
      <c r="JDE5" s="73"/>
      <c r="JDF5" s="73"/>
      <c r="JDG5" s="73"/>
      <c r="JDH5" s="73"/>
      <c r="JDM5" s="73"/>
      <c r="JDN5" s="73"/>
      <c r="JDO5" s="73"/>
      <c r="JDP5" s="73"/>
      <c r="JDQ5" s="73"/>
      <c r="JDR5" s="73"/>
      <c r="JDS5" s="73"/>
      <c r="JDT5" s="73"/>
      <c r="JDU5" s="73"/>
      <c r="JDV5" s="73"/>
      <c r="JDW5" s="73"/>
      <c r="JFO5" s="73"/>
      <c r="JFP5" s="73"/>
      <c r="JFQ5" s="73"/>
      <c r="JFR5" s="73"/>
      <c r="JFS5" s="73"/>
      <c r="JFT5" s="73"/>
      <c r="JFU5" s="73"/>
      <c r="JFV5" s="73"/>
      <c r="JFW5" s="73"/>
      <c r="JFX5" s="73"/>
      <c r="JFY5" s="73"/>
      <c r="JFZ5" s="73"/>
      <c r="JGA5" s="73"/>
      <c r="JGB5" s="73"/>
      <c r="JGC5" s="73"/>
      <c r="JGD5" s="73"/>
      <c r="JGE5" s="73"/>
      <c r="JGF5" s="73"/>
      <c r="JGG5" s="73"/>
      <c r="JGH5" s="73"/>
      <c r="JGI5" s="73"/>
      <c r="JGJ5" s="73"/>
      <c r="JGK5" s="73"/>
      <c r="JGL5" s="73"/>
      <c r="JGM5" s="73"/>
      <c r="JGN5" s="73"/>
      <c r="JGO5" s="73"/>
      <c r="JGP5" s="73"/>
      <c r="JGQ5" s="73"/>
      <c r="JGR5" s="73"/>
      <c r="JGS5" s="73"/>
      <c r="JGT5" s="73"/>
      <c r="JGU5" s="73"/>
      <c r="JGV5" s="73"/>
      <c r="JGW5" s="73"/>
      <c r="JGX5" s="73"/>
      <c r="JGY5" s="73"/>
      <c r="JGZ5" s="73"/>
      <c r="JHA5" s="73"/>
      <c r="JHB5" s="73"/>
      <c r="JHC5" s="73"/>
      <c r="JHD5" s="73"/>
      <c r="JHE5" s="73"/>
      <c r="JHF5" s="73"/>
      <c r="JHG5" s="73"/>
      <c r="JHH5" s="73"/>
      <c r="JHI5" s="73"/>
      <c r="JHJ5" s="73"/>
      <c r="JHK5" s="73"/>
      <c r="JHL5" s="73"/>
      <c r="JHM5" s="73"/>
      <c r="JHN5" s="73"/>
      <c r="JHO5" s="73"/>
      <c r="JHP5" s="73"/>
      <c r="JHQ5" s="73"/>
      <c r="JHR5" s="73"/>
      <c r="JHS5" s="73"/>
      <c r="JHT5" s="73"/>
      <c r="JHU5" s="73"/>
      <c r="JHV5" s="73"/>
      <c r="JHW5" s="73"/>
      <c r="JHX5" s="73"/>
      <c r="JHY5" s="73"/>
      <c r="JHZ5" s="73"/>
      <c r="JIA5" s="73"/>
      <c r="JIB5" s="73"/>
      <c r="JIC5" s="73"/>
      <c r="JID5" s="73"/>
      <c r="JIE5" s="73"/>
      <c r="JIF5" s="73"/>
      <c r="JIG5" s="73"/>
      <c r="JIH5" s="73"/>
      <c r="JII5" s="73"/>
      <c r="JIJ5" s="73"/>
      <c r="JIK5" s="73"/>
      <c r="JIL5" s="73"/>
      <c r="JIM5" s="73"/>
      <c r="JIN5" s="73"/>
      <c r="JIO5" s="73"/>
      <c r="JIP5" s="73"/>
      <c r="JIQ5" s="73"/>
      <c r="JIR5" s="73"/>
      <c r="JIS5" s="73"/>
      <c r="JIT5" s="73"/>
      <c r="JIU5" s="73"/>
      <c r="JIV5" s="73"/>
      <c r="JIW5" s="73"/>
      <c r="JIX5" s="73"/>
      <c r="JIY5" s="73"/>
      <c r="JIZ5" s="73"/>
      <c r="JJA5" s="73"/>
      <c r="JJB5" s="73"/>
      <c r="JJC5" s="73"/>
      <c r="JJD5" s="73"/>
      <c r="JJE5" s="73"/>
      <c r="JJF5" s="73"/>
      <c r="JJG5" s="73"/>
      <c r="JJH5" s="73"/>
      <c r="JJI5" s="73"/>
      <c r="JJJ5" s="73"/>
      <c r="JJK5" s="73"/>
      <c r="JJL5" s="73"/>
      <c r="JJM5" s="73"/>
      <c r="JJN5" s="73"/>
      <c r="JJO5" s="73"/>
      <c r="JJP5" s="73"/>
      <c r="JJQ5" s="73"/>
      <c r="JJR5" s="73"/>
      <c r="JJS5" s="73"/>
      <c r="JJT5" s="73"/>
      <c r="JJU5" s="73"/>
      <c r="JJV5" s="73"/>
      <c r="JJW5" s="73"/>
      <c r="JJX5" s="73"/>
      <c r="JJY5" s="73"/>
      <c r="JJZ5" s="73"/>
      <c r="JKA5" s="73"/>
      <c r="JKB5" s="73"/>
      <c r="JKC5" s="73"/>
      <c r="JKD5" s="73"/>
      <c r="JKE5" s="73"/>
      <c r="JKF5" s="73"/>
      <c r="JKG5" s="73"/>
      <c r="JKH5" s="73"/>
      <c r="JKI5" s="73"/>
      <c r="JKJ5" s="73"/>
      <c r="JKK5" s="73"/>
      <c r="JKL5" s="73"/>
      <c r="JKM5" s="73"/>
      <c r="JKN5" s="73"/>
      <c r="JKO5" s="73"/>
      <c r="JKP5" s="73"/>
      <c r="JKQ5" s="73"/>
      <c r="JKR5" s="73"/>
      <c r="JKS5" s="73"/>
      <c r="JKT5" s="73"/>
      <c r="JKU5" s="73"/>
      <c r="JKV5" s="73"/>
      <c r="JKW5" s="73"/>
      <c r="JKX5" s="73"/>
      <c r="JKY5" s="73"/>
      <c r="JKZ5" s="73"/>
      <c r="JLA5" s="73"/>
      <c r="JLB5" s="73"/>
      <c r="JLC5" s="73"/>
      <c r="JLD5" s="73"/>
      <c r="JLE5" s="73"/>
      <c r="JLF5" s="73"/>
      <c r="JLG5" s="73"/>
      <c r="JLH5" s="73"/>
      <c r="JLI5" s="73"/>
      <c r="JLJ5" s="73"/>
      <c r="JLK5" s="73"/>
      <c r="JLL5" s="73"/>
      <c r="JLM5" s="73"/>
      <c r="JLN5" s="73"/>
      <c r="JLO5" s="73"/>
      <c r="JLP5" s="73"/>
      <c r="JLQ5" s="73"/>
      <c r="JLR5" s="73"/>
      <c r="JLS5" s="73"/>
      <c r="JLT5" s="73"/>
      <c r="JLU5" s="73"/>
      <c r="JLV5" s="73"/>
      <c r="JLW5" s="73"/>
      <c r="JLX5" s="73"/>
      <c r="JLY5" s="73"/>
      <c r="JLZ5" s="73"/>
      <c r="JMA5" s="73"/>
      <c r="JMB5" s="73"/>
      <c r="JMC5" s="73"/>
      <c r="JMD5" s="73"/>
      <c r="JME5" s="73"/>
      <c r="JMF5" s="73"/>
      <c r="JMG5" s="73"/>
      <c r="JMH5" s="73"/>
      <c r="JMI5" s="73"/>
      <c r="JMJ5" s="73"/>
      <c r="JMK5" s="73"/>
      <c r="JML5" s="73"/>
      <c r="JMM5" s="73"/>
      <c r="JMN5" s="73"/>
      <c r="JMO5" s="73"/>
      <c r="JMP5" s="73"/>
      <c r="JMQ5" s="73"/>
      <c r="JMR5" s="73"/>
      <c r="JMS5" s="73"/>
      <c r="JMT5" s="73"/>
      <c r="JMU5" s="73"/>
      <c r="JMV5" s="73"/>
      <c r="JMW5" s="73"/>
      <c r="JMX5" s="73"/>
      <c r="JMY5" s="73"/>
      <c r="JMZ5" s="73"/>
      <c r="JNA5" s="73"/>
      <c r="JNB5" s="73"/>
      <c r="JNC5" s="73"/>
      <c r="JND5" s="73"/>
      <c r="JNI5" s="73"/>
      <c r="JNJ5" s="73"/>
      <c r="JNK5" s="73"/>
      <c r="JNL5" s="73"/>
      <c r="JNM5" s="73"/>
      <c r="JNN5" s="73"/>
      <c r="JNO5" s="73"/>
      <c r="JNP5" s="73"/>
      <c r="JNQ5" s="73"/>
      <c r="JNR5" s="73"/>
      <c r="JNS5" s="73"/>
      <c r="JPK5" s="73"/>
      <c r="JPL5" s="73"/>
      <c r="JPM5" s="73"/>
      <c r="JPN5" s="73"/>
      <c r="JPO5" s="73"/>
      <c r="JPP5" s="73"/>
      <c r="JPQ5" s="73"/>
      <c r="JPR5" s="73"/>
      <c r="JPS5" s="73"/>
      <c r="JPT5" s="73"/>
      <c r="JPU5" s="73"/>
      <c r="JPV5" s="73"/>
      <c r="JPW5" s="73"/>
      <c r="JPX5" s="73"/>
      <c r="JPY5" s="73"/>
      <c r="JPZ5" s="73"/>
      <c r="JQA5" s="73"/>
      <c r="JQB5" s="73"/>
      <c r="JQC5" s="73"/>
      <c r="JQD5" s="73"/>
      <c r="JQE5" s="73"/>
      <c r="JQF5" s="73"/>
      <c r="JQG5" s="73"/>
      <c r="JQH5" s="73"/>
      <c r="JQI5" s="73"/>
      <c r="JQJ5" s="73"/>
      <c r="JQK5" s="73"/>
      <c r="JQL5" s="73"/>
      <c r="JQM5" s="73"/>
      <c r="JQN5" s="73"/>
      <c r="JQO5" s="73"/>
      <c r="JQP5" s="73"/>
      <c r="JQQ5" s="73"/>
      <c r="JQR5" s="73"/>
      <c r="JQS5" s="73"/>
      <c r="JQT5" s="73"/>
      <c r="JQU5" s="73"/>
      <c r="JQV5" s="73"/>
      <c r="JQW5" s="73"/>
      <c r="JQX5" s="73"/>
      <c r="JQY5" s="73"/>
      <c r="JQZ5" s="73"/>
      <c r="JRA5" s="73"/>
      <c r="JRB5" s="73"/>
      <c r="JRC5" s="73"/>
      <c r="JRD5" s="73"/>
      <c r="JRE5" s="73"/>
      <c r="JRF5" s="73"/>
      <c r="JRG5" s="73"/>
      <c r="JRH5" s="73"/>
      <c r="JRI5" s="73"/>
      <c r="JRJ5" s="73"/>
      <c r="JRK5" s="73"/>
      <c r="JRL5" s="73"/>
      <c r="JRM5" s="73"/>
      <c r="JRN5" s="73"/>
      <c r="JRO5" s="73"/>
      <c r="JRP5" s="73"/>
      <c r="JRQ5" s="73"/>
      <c r="JRR5" s="73"/>
      <c r="JRS5" s="73"/>
      <c r="JRT5" s="73"/>
      <c r="JRU5" s="73"/>
      <c r="JRV5" s="73"/>
      <c r="JRW5" s="73"/>
      <c r="JRX5" s="73"/>
      <c r="JRY5" s="73"/>
      <c r="JRZ5" s="73"/>
      <c r="JSA5" s="73"/>
      <c r="JSB5" s="73"/>
      <c r="JSC5" s="73"/>
      <c r="JSD5" s="73"/>
      <c r="JSE5" s="73"/>
      <c r="JSF5" s="73"/>
      <c r="JSG5" s="73"/>
      <c r="JSH5" s="73"/>
      <c r="JSI5" s="73"/>
      <c r="JSJ5" s="73"/>
      <c r="JSK5" s="73"/>
      <c r="JSL5" s="73"/>
      <c r="JSM5" s="73"/>
      <c r="JSN5" s="73"/>
      <c r="JSO5" s="73"/>
      <c r="JSP5" s="73"/>
      <c r="JSQ5" s="73"/>
      <c r="JSR5" s="73"/>
      <c r="JSS5" s="73"/>
      <c r="JST5" s="73"/>
      <c r="JSU5" s="73"/>
      <c r="JSV5" s="73"/>
      <c r="JSW5" s="73"/>
      <c r="JSX5" s="73"/>
      <c r="JSY5" s="73"/>
      <c r="JSZ5" s="73"/>
      <c r="JTA5" s="73"/>
      <c r="JTB5" s="73"/>
      <c r="JTC5" s="73"/>
      <c r="JTD5" s="73"/>
      <c r="JTE5" s="73"/>
      <c r="JTF5" s="73"/>
      <c r="JTG5" s="73"/>
      <c r="JTH5" s="73"/>
      <c r="JTI5" s="73"/>
      <c r="JTJ5" s="73"/>
      <c r="JTK5" s="73"/>
      <c r="JTL5" s="73"/>
      <c r="JTM5" s="73"/>
      <c r="JTN5" s="73"/>
      <c r="JTO5" s="73"/>
      <c r="JTP5" s="73"/>
      <c r="JTQ5" s="73"/>
      <c r="JTR5" s="73"/>
      <c r="JTS5" s="73"/>
      <c r="JTT5" s="73"/>
      <c r="JTU5" s="73"/>
      <c r="JTV5" s="73"/>
      <c r="JTW5" s="73"/>
      <c r="JTX5" s="73"/>
      <c r="JTY5" s="73"/>
      <c r="JTZ5" s="73"/>
      <c r="JUA5" s="73"/>
      <c r="JUB5" s="73"/>
      <c r="JUC5" s="73"/>
      <c r="JUD5" s="73"/>
      <c r="JUE5" s="73"/>
      <c r="JUF5" s="73"/>
      <c r="JUG5" s="73"/>
      <c r="JUH5" s="73"/>
      <c r="JUI5" s="73"/>
      <c r="JUJ5" s="73"/>
      <c r="JUK5" s="73"/>
      <c r="JUL5" s="73"/>
      <c r="JUM5" s="73"/>
      <c r="JUN5" s="73"/>
      <c r="JUO5" s="73"/>
      <c r="JUP5" s="73"/>
      <c r="JUQ5" s="73"/>
      <c r="JUR5" s="73"/>
      <c r="JUS5" s="73"/>
      <c r="JUT5" s="73"/>
      <c r="JUU5" s="73"/>
      <c r="JUV5" s="73"/>
      <c r="JUW5" s="73"/>
      <c r="JUX5" s="73"/>
      <c r="JUY5" s="73"/>
      <c r="JUZ5" s="73"/>
      <c r="JVA5" s="73"/>
      <c r="JVB5" s="73"/>
      <c r="JVC5" s="73"/>
      <c r="JVD5" s="73"/>
      <c r="JVE5" s="73"/>
      <c r="JVF5" s="73"/>
      <c r="JVG5" s="73"/>
      <c r="JVH5" s="73"/>
      <c r="JVI5" s="73"/>
      <c r="JVJ5" s="73"/>
      <c r="JVK5" s="73"/>
      <c r="JVL5" s="73"/>
      <c r="JVM5" s="73"/>
      <c r="JVN5" s="73"/>
      <c r="JVO5" s="73"/>
      <c r="JVP5" s="73"/>
      <c r="JVQ5" s="73"/>
      <c r="JVR5" s="73"/>
      <c r="JVS5" s="73"/>
      <c r="JVT5" s="73"/>
      <c r="JVU5" s="73"/>
      <c r="JVV5" s="73"/>
      <c r="JVW5" s="73"/>
      <c r="JVX5" s="73"/>
      <c r="JVY5" s="73"/>
      <c r="JVZ5" s="73"/>
      <c r="JWA5" s="73"/>
      <c r="JWB5" s="73"/>
      <c r="JWC5" s="73"/>
      <c r="JWD5" s="73"/>
      <c r="JWE5" s="73"/>
      <c r="JWF5" s="73"/>
      <c r="JWG5" s="73"/>
      <c r="JWH5" s="73"/>
      <c r="JWI5" s="73"/>
      <c r="JWJ5" s="73"/>
      <c r="JWK5" s="73"/>
      <c r="JWL5" s="73"/>
      <c r="JWM5" s="73"/>
      <c r="JWN5" s="73"/>
      <c r="JWO5" s="73"/>
      <c r="JWP5" s="73"/>
      <c r="JWQ5" s="73"/>
      <c r="JWR5" s="73"/>
      <c r="JWS5" s="73"/>
      <c r="JWT5" s="73"/>
      <c r="JWU5" s="73"/>
      <c r="JWV5" s="73"/>
      <c r="JWW5" s="73"/>
      <c r="JWX5" s="73"/>
      <c r="JWY5" s="73"/>
      <c r="JWZ5" s="73"/>
      <c r="JXE5" s="73"/>
      <c r="JXF5" s="73"/>
      <c r="JXG5" s="73"/>
      <c r="JXH5" s="73"/>
      <c r="JXI5" s="73"/>
      <c r="JXJ5" s="73"/>
      <c r="JXK5" s="73"/>
      <c r="JXL5" s="73"/>
      <c r="JXM5" s="73"/>
      <c r="JXN5" s="73"/>
      <c r="JXO5" s="73"/>
      <c r="JZG5" s="73"/>
      <c r="JZH5" s="73"/>
      <c r="JZI5" s="73"/>
      <c r="JZJ5" s="73"/>
      <c r="JZK5" s="73"/>
      <c r="JZL5" s="73"/>
      <c r="JZM5" s="73"/>
      <c r="JZN5" s="73"/>
      <c r="JZO5" s="73"/>
      <c r="JZP5" s="73"/>
      <c r="JZQ5" s="73"/>
      <c r="JZR5" s="73"/>
      <c r="JZS5" s="73"/>
      <c r="JZT5" s="73"/>
      <c r="JZU5" s="73"/>
      <c r="JZV5" s="73"/>
      <c r="JZW5" s="73"/>
      <c r="JZX5" s="73"/>
      <c r="JZY5" s="73"/>
      <c r="JZZ5" s="73"/>
      <c r="KAA5" s="73"/>
      <c r="KAB5" s="73"/>
      <c r="KAC5" s="73"/>
      <c r="KAD5" s="73"/>
      <c r="KAE5" s="73"/>
      <c r="KAF5" s="73"/>
      <c r="KAG5" s="73"/>
      <c r="KAH5" s="73"/>
      <c r="KAI5" s="73"/>
      <c r="KAJ5" s="73"/>
      <c r="KAK5" s="73"/>
      <c r="KAL5" s="73"/>
      <c r="KAM5" s="73"/>
      <c r="KAN5" s="73"/>
      <c r="KAO5" s="73"/>
      <c r="KAP5" s="73"/>
      <c r="KAQ5" s="73"/>
      <c r="KAR5" s="73"/>
      <c r="KAS5" s="73"/>
      <c r="KAT5" s="73"/>
      <c r="KAU5" s="73"/>
      <c r="KAV5" s="73"/>
      <c r="KAW5" s="73"/>
      <c r="KAX5" s="73"/>
      <c r="KAY5" s="73"/>
      <c r="KAZ5" s="73"/>
      <c r="KBA5" s="73"/>
      <c r="KBB5" s="73"/>
      <c r="KBC5" s="73"/>
      <c r="KBD5" s="73"/>
      <c r="KBE5" s="73"/>
      <c r="KBF5" s="73"/>
      <c r="KBG5" s="73"/>
      <c r="KBH5" s="73"/>
      <c r="KBI5" s="73"/>
      <c r="KBJ5" s="73"/>
      <c r="KBK5" s="73"/>
      <c r="KBL5" s="73"/>
      <c r="KBM5" s="73"/>
      <c r="KBN5" s="73"/>
      <c r="KBO5" s="73"/>
      <c r="KBP5" s="73"/>
      <c r="KBQ5" s="73"/>
      <c r="KBR5" s="73"/>
      <c r="KBS5" s="73"/>
      <c r="KBT5" s="73"/>
      <c r="KBU5" s="73"/>
      <c r="KBV5" s="73"/>
      <c r="KBW5" s="73"/>
      <c r="KBX5" s="73"/>
      <c r="KBY5" s="73"/>
      <c r="KBZ5" s="73"/>
      <c r="KCA5" s="73"/>
      <c r="KCB5" s="73"/>
      <c r="KCC5" s="73"/>
      <c r="KCD5" s="73"/>
      <c r="KCE5" s="73"/>
      <c r="KCF5" s="73"/>
      <c r="KCG5" s="73"/>
      <c r="KCH5" s="73"/>
      <c r="KCI5" s="73"/>
      <c r="KCJ5" s="73"/>
      <c r="KCK5" s="73"/>
      <c r="KCL5" s="73"/>
      <c r="KCM5" s="73"/>
      <c r="KCN5" s="73"/>
      <c r="KCO5" s="73"/>
      <c r="KCP5" s="73"/>
      <c r="KCQ5" s="73"/>
      <c r="KCR5" s="73"/>
      <c r="KCS5" s="73"/>
      <c r="KCT5" s="73"/>
      <c r="KCU5" s="73"/>
      <c r="KCV5" s="73"/>
      <c r="KCW5" s="73"/>
      <c r="KCX5" s="73"/>
      <c r="KCY5" s="73"/>
      <c r="KCZ5" s="73"/>
      <c r="KDA5" s="73"/>
      <c r="KDB5" s="73"/>
      <c r="KDC5" s="73"/>
      <c r="KDD5" s="73"/>
      <c r="KDE5" s="73"/>
      <c r="KDF5" s="73"/>
      <c r="KDG5" s="73"/>
      <c r="KDH5" s="73"/>
      <c r="KDI5" s="73"/>
      <c r="KDJ5" s="73"/>
      <c r="KDK5" s="73"/>
      <c r="KDL5" s="73"/>
      <c r="KDM5" s="73"/>
      <c r="KDN5" s="73"/>
      <c r="KDO5" s="73"/>
      <c r="KDP5" s="73"/>
      <c r="KDQ5" s="73"/>
      <c r="KDR5" s="73"/>
      <c r="KDS5" s="73"/>
      <c r="KDT5" s="73"/>
      <c r="KDU5" s="73"/>
      <c r="KDV5" s="73"/>
      <c r="KDW5" s="73"/>
      <c r="KDX5" s="73"/>
      <c r="KDY5" s="73"/>
      <c r="KDZ5" s="73"/>
      <c r="KEA5" s="73"/>
      <c r="KEB5" s="73"/>
      <c r="KEC5" s="73"/>
      <c r="KED5" s="73"/>
      <c r="KEE5" s="73"/>
      <c r="KEF5" s="73"/>
      <c r="KEG5" s="73"/>
      <c r="KEH5" s="73"/>
      <c r="KEI5" s="73"/>
      <c r="KEJ5" s="73"/>
      <c r="KEK5" s="73"/>
      <c r="KEL5" s="73"/>
      <c r="KEM5" s="73"/>
      <c r="KEN5" s="73"/>
      <c r="KEO5" s="73"/>
      <c r="KEP5" s="73"/>
      <c r="KEQ5" s="73"/>
      <c r="KER5" s="73"/>
      <c r="KES5" s="73"/>
      <c r="KET5" s="73"/>
      <c r="KEU5" s="73"/>
      <c r="KEV5" s="73"/>
      <c r="KEW5" s="73"/>
      <c r="KEX5" s="73"/>
      <c r="KEY5" s="73"/>
      <c r="KEZ5" s="73"/>
      <c r="KFA5" s="73"/>
      <c r="KFB5" s="73"/>
      <c r="KFC5" s="73"/>
      <c r="KFD5" s="73"/>
      <c r="KFE5" s="73"/>
      <c r="KFF5" s="73"/>
      <c r="KFG5" s="73"/>
      <c r="KFH5" s="73"/>
      <c r="KFI5" s="73"/>
      <c r="KFJ5" s="73"/>
      <c r="KFK5" s="73"/>
      <c r="KFL5" s="73"/>
      <c r="KFM5" s="73"/>
      <c r="KFN5" s="73"/>
      <c r="KFO5" s="73"/>
      <c r="KFP5" s="73"/>
      <c r="KFQ5" s="73"/>
      <c r="KFR5" s="73"/>
      <c r="KFS5" s="73"/>
      <c r="KFT5" s="73"/>
      <c r="KFU5" s="73"/>
      <c r="KFV5" s="73"/>
      <c r="KFW5" s="73"/>
      <c r="KFX5" s="73"/>
      <c r="KFY5" s="73"/>
      <c r="KFZ5" s="73"/>
      <c r="KGA5" s="73"/>
      <c r="KGB5" s="73"/>
      <c r="KGC5" s="73"/>
      <c r="KGD5" s="73"/>
      <c r="KGE5" s="73"/>
      <c r="KGF5" s="73"/>
      <c r="KGG5" s="73"/>
      <c r="KGH5" s="73"/>
      <c r="KGI5" s="73"/>
      <c r="KGJ5" s="73"/>
      <c r="KGK5" s="73"/>
      <c r="KGL5" s="73"/>
      <c r="KGM5" s="73"/>
      <c r="KGN5" s="73"/>
      <c r="KGO5" s="73"/>
      <c r="KGP5" s="73"/>
      <c r="KGQ5" s="73"/>
      <c r="KGR5" s="73"/>
      <c r="KGS5" s="73"/>
      <c r="KGT5" s="73"/>
      <c r="KGU5" s="73"/>
      <c r="KGV5" s="73"/>
      <c r="KHA5" s="73"/>
      <c r="KHB5" s="73"/>
      <c r="KHC5" s="73"/>
      <c r="KHD5" s="73"/>
      <c r="KHE5" s="73"/>
      <c r="KHF5" s="73"/>
      <c r="KHG5" s="73"/>
      <c r="KHH5" s="73"/>
      <c r="KHI5" s="73"/>
      <c r="KHJ5" s="73"/>
      <c r="KHK5" s="73"/>
      <c r="KJC5" s="73"/>
      <c r="KJD5" s="73"/>
      <c r="KJE5" s="73"/>
      <c r="KJF5" s="73"/>
      <c r="KJG5" s="73"/>
      <c r="KJH5" s="73"/>
      <c r="KJI5" s="73"/>
      <c r="KJJ5" s="73"/>
      <c r="KJK5" s="73"/>
      <c r="KJL5" s="73"/>
      <c r="KJM5" s="73"/>
      <c r="KJN5" s="73"/>
      <c r="KJO5" s="73"/>
      <c r="KJP5" s="73"/>
      <c r="KJQ5" s="73"/>
      <c r="KJR5" s="73"/>
      <c r="KJS5" s="73"/>
      <c r="KJT5" s="73"/>
      <c r="KJU5" s="73"/>
      <c r="KJV5" s="73"/>
      <c r="KJW5" s="73"/>
      <c r="KJX5" s="73"/>
      <c r="KJY5" s="73"/>
      <c r="KJZ5" s="73"/>
      <c r="KKA5" s="73"/>
      <c r="KKB5" s="73"/>
      <c r="KKC5" s="73"/>
      <c r="KKD5" s="73"/>
      <c r="KKE5" s="73"/>
      <c r="KKF5" s="73"/>
      <c r="KKG5" s="73"/>
      <c r="KKH5" s="73"/>
      <c r="KKI5" s="73"/>
      <c r="KKJ5" s="73"/>
      <c r="KKK5" s="73"/>
      <c r="KKL5" s="73"/>
      <c r="KKM5" s="73"/>
      <c r="KKN5" s="73"/>
      <c r="KKO5" s="73"/>
      <c r="KKP5" s="73"/>
      <c r="KKQ5" s="73"/>
      <c r="KKR5" s="73"/>
      <c r="KKS5" s="73"/>
      <c r="KKT5" s="73"/>
      <c r="KKU5" s="73"/>
      <c r="KKV5" s="73"/>
      <c r="KKW5" s="73"/>
      <c r="KKX5" s="73"/>
      <c r="KKY5" s="73"/>
      <c r="KKZ5" s="73"/>
      <c r="KLA5" s="73"/>
      <c r="KLB5" s="73"/>
      <c r="KLC5" s="73"/>
      <c r="KLD5" s="73"/>
      <c r="KLE5" s="73"/>
      <c r="KLF5" s="73"/>
      <c r="KLG5" s="73"/>
      <c r="KLH5" s="73"/>
      <c r="KLI5" s="73"/>
      <c r="KLJ5" s="73"/>
      <c r="KLK5" s="73"/>
      <c r="KLL5" s="73"/>
      <c r="KLM5" s="73"/>
      <c r="KLN5" s="73"/>
      <c r="KLO5" s="73"/>
      <c r="KLP5" s="73"/>
      <c r="KLQ5" s="73"/>
      <c r="KLR5" s="73"/>
      <c r="KLS5" s="73"/>
      <c r="KLT5" s="73"/>
      <c r="KLU5" s="73"/>
      <c r="KLV5" s="73"/>
      <c r="KLW5" s="73"/>
      <c r="KLX5" s="73"/>
      <c r="KLY5" s="73"/>
      <c r="KLZ5" s="73"/>
      <c r="KMA5" s="73"/>
      <c r="KMB5" s="73"/>
      <c r="KMC5" s="73"/>
      <c r="KMD5" s="73"/>
      <c r="KME5" s="73"/>
      <c r="KMF5" s="73"/>
      <c r="KMG5" s="73"/>
      <c r="KMH5" s="73"/>
      <c r="KMI5" s="73"/>
      <c r="KMJ5" s="73"/>
      <c r="KMK5" s="73"/>
      <c r="KML5" s="73"/>
      <c r="KMM5" s="73"/>
      <c r="KMN5" s="73"/>
      <c r="KMO5" s="73"/>
      <c r="KMP5" s="73"/>
      <c r="KMQ5" s="73"/>
      <c r="KMR5" s="73"/>
      <c r="KMS5" s="73"/>
      <c r="KMT5" s="73"/>
      <c r="KMU5" s="73"/>
      <c r="KMV5" s="73"/>
      <c r="KMW5" s="73"/>
      <c r="KMX5" s="73"/>
      <c r="KMY5" s="73"/>
      <c r="KMZ5" s="73"/>
      <c r="KNA5" s="73"/>
      <c r="KNB5" s="73"/>
      <c r="KNC5" s="73"/>
      <c r="KND5" s="73"/>
      <c r="KNE5" s="73"/>
      <c r="KNF5" s="73"/>
      <c r="KNG5" s="73"/>
      <c r="KNH5" s="73"/>
      <c r="KNI5" s="73"/>
      <c r="KNJ5" s="73"/>
      <c r="KNK5" s="73"/>
      <c r="KNL5" s="73"/>
      <c r="KNM5" s="73"/>
      <c r="KNN5" s="73"/>
      <c r="KNO5" s="73"/>
      <c r="KNP5" s="73"/>
      <c r="KNQ5" s="73"/>
      <c r="KNR5" s="73"/>
      <c r="KNS5" s="73"/>
      <c r="KNT5" s="73"/>
      <c r="KNU5" s="73"/>
      <c r="KNV5" s="73"/>
      <c r="KNW5" s="73"/>
      <c r="KNX5" s="73"/>
      <c r="KNY5" s="73"/>
      <c r="KNZ5" s="73"/>
      <c r="KOA5" s="73"/>
      <c r="KOB5" s="73"/>
      <c r="KOC5" s="73"/>
      <c r="KOD5" s="73"/>
      <c r="KOE5" s="73"/>
      <c r="KOF5" s="73"/>
      <c r="KOG5" s="73"/>
      <c r="KOH5" s="73"/>
      <c r="KOI5" s="73"/>
      <c r="KOJ5" s="73"/>
      <c r="KOK5" s="73"/>
      <c r="KOL5" s="73"/>
      <c r="KOM5" s="73"/>
      <c r="KON5" s="73"/>
      <c r="KOO5" s="73"/>
      <c r="KOP5" s="73"/>
      <c r="KOQ5" s="73"/>
      <c r="KOR5" s="73"/>
      <c r="KOS5" s="73"/>
      <c r="KOT5" s="73"/>
      <c r="KOU5" s="73"/>
      <c r="KOV5" s="73"/>
      <c r="KOW5" s="73"/>
      <c r="KOX5" s="73"/>
      <c r="KOY5" s="73"/>
      <c r="KOZ5" s="73"/>
      <c r="KPA5" s="73"/>
      <c r="KPB5" s="73"/>
      <c r="KPC5" s="73"/>
      <c r="KPD5" s="73"/>
      <c r="KPE5" s="73"/>
      <c r="KPF5" s="73"/>
      <c r="KPG5" s="73"/>
      <c r="KPH5" s="73"/>
      <c r="KPI5" s="73"/>
      <c r="KPJ5" s="73"/>
      <c r="KPK5" s="73"/>
      <c r="KPL5" s="73"/>
      <c r="KPM5" s="73"/>
      <c r="KPN5" s="73"/>
      <c r="KPO5" s="73"/>
      <c r="KPP5" s="73"/>
      <c r="KPQ5" s="73"/>
      <c r="KPR5" s="73"/>
      <c r="KPS5" s="73"/>
      <c r="KPT5" s="73"/>
      <c r="KPU5" s="73"/>
      <c r="KPV5" s="73"/>
      <c r="KPW5" s="73"/>
      <c r="KPX5" s="73"/>
      <c r="KPY5" s="73"/>
      <c r="KPZ5" s="73"/>
      <c r="KQA5" s="73"/>
      <c r="KQB5" s="73"/>
      <c r="KQC5" s="73"/>
      <c r="KQD5" s="73"/>
      <c r="KQE5" s="73"/>
      <c r="KQF5" s="73"/>
      <c r="KQG5" s="73"/>
      <c r="KQH5" s="73"/>
      <c r="KQI5" s="73"/>
      <c r="KQJ5" s="73"/>
      <c r="KQK5" s="73"/>
      <c r="KQL5" s="73"/>
      <c r="KQM5" s="73"/>
      <c r="KQN5" s="73"/>
      <c r="KQO5" s="73"/>
      <c r="KQP5" s="73"/>
      <c r="KQQ5" s="73"/>
      <c r="KQR5" s="73"/>
      <c r="KQW5" s="73"/>
      <c r="KQX5" s="73"/>
      <c r="KQY5" s="73"/>
      <c r="KQZ5" s="73"/>
      <c r="KRA5" s="73"/>
      <c r="KRB5" s="73"/>
      <c r="KRC5" s="73"/>
      <c r="KRD5" s="73"/>
      <c r="KRE5" s="73"/>
      <c r="KRF5" s="73"/>
      <c r="KRG5" s="73"/>
      <c r="KSY5" s="73"/>
      <c r="KSZ5" s="73"/>
      <c r="KTA5" s="73"/>
      <c r="KTB5" s="73"/>
      <c r="KTC5" s="73"/>
      <c r="KTD5" s="73"/>
      <c r="KTE5" s="73"/>
      <c r="KTF5" s="73"/>
      <c r="KTG5" s="73"/>
      <c r="KTH5" s="73"/>
      <c r="KTI5" s="73"/>
      <c r="KTJ5" s="73"/>
      <c r="KTK5" s="73"/>
      <c r="KTL5" s="73"/>
      <c r="KTM5" s="73"/>
      <c r="KTN5" s="73"/>
      <c r="KTO5" s="73"/>
      <c r="KTP5" s="73"/>
      <c r="KTQ5" s="73"/>
      <c r="KTR5" s="73"/>
      <c r="KTS5" s="73"/>
      <c r="KTT5" s="73"/>
      <c r="KTU5" s="73"/>
      <c r="KTV5" s="73"/>
      <c r="KTW5" s="73"/>
      <c r="KTX5" s="73"/>
      <c r="KTY5" s="73"/>
      <c r="KTZ5" s="73"/>
      <c r="KUA5" s="73"/>
      <c r="KUB5" s="73"/>
      <c r="KUC5" s="73"/>
      <c r="KUD5" s="73"/>
      <c r="KUE5" s="73"/>
      <c r="KUF5" s="73"/>
      <c r="KUG5" s="73"/>
      <c r="KUH5" s="73"/>
      <c r="KUI5" s="73"/>
      <c r="KUJ5" s="73"/>
      <c r="KUK5" s="73"/>
      <c r="KUL5" s="73"/>
      <c r="KUM5" s="73"/>
      <c r="KUN5" s="73"/>
      <c r="KUO5" s="73"/>
      <c r="KUP5" s="73"/>
      <c r="KUQ5" s="73"/>
      <c r="KUR5" s="73"/>
      <c r="KUS5" s="73"/>
      <c r="KUT5" s="73"/>
      <c r="KUU5" s="73"/>
      <c r="KUV5" s="73"/>
      <c r="KUW5" s="73"/>
      <c r="KUX5" s="73"/>
      <c r="KUY5" s="73"/>
      <c r="KUZ5" s="73"/>
      <c r="KVA5" s="73"/>
      <c r="KVB5" s="73"/>
      <c r="KVC5" s="73"/>
      <c r="KVD5" s="73"/>
      <c r="KVE5" s="73"/>
      <c r="KVF5" s="73"/>
      <c r="KVG5" s="73"/>
      <c r="KVH5" s="73"/>
      <c r="KVI5" s="73"/>
      <c r="KVJ5" s="73"/>
      <c r="KVK5" s="73"/>
      <c r="KVL5" s="73"/>
      <c r="KVM5" s="73"/>
      <c r="KVN5" s="73"/>
      <c r="KVO5" s="73"/>
      <c r="KVP5" s="73"/>
      <c r="KVQ5" s="73"/>
      <c r="KVR5" s="73"/>
      <c r="KVS5" s="73"/>
      <c r="KVT5" s="73"/>
      <c r="KVU5" s="73"/>
      <c r="KVV5" s="73"/>
      <c r="KVW5" s="73"/>
      <c r="KVX5" s="73"/>
      <c r="KVY5" s="73"/>
      <c r="KVZ5" s="73"/>
      <c r="KWA5" s="73"/>
      <c r="KWB5" s="73"/>
      <c r="KWC5" s="73"/>
      <c r="KWD5" s="73"/>
      <c r="KWE5" s="73"/>
      <c r="KWF5" s="73"/>
      <c r="KWG5" s="73"/>
      <c r="KWH5" s="73"/>
      <c r="KWI5" s="73"/>
      <c r="KWJ5" s="73"/>
      <c r="KWK5" s="73"/>
      <c r="KWL5" s="73"/>
      <c r="KWM5" s="73"/>
      <c r="KWN5" s="73"/>
      <c r="KWO5" s="73"/>
      <c r="KWP5" s="73"/>
      <c r="KWQ5" s="73"/>
      <c r="KWR5" s="73"/>
      <c r="KWS5" s="73"/>
      <c r="KWT5" s="73"/>
      <c r="KWU5" s="73"/>
      <c r="KWV5" s="73"/>
      <c r="KWW5" s="73"/>
      <c r="KWX5" s="73"/>
      <c r="KWY5" s="73"/>
      <c r="KWZ5" s="73"/>
      <c r="KXA5" s="73"/>
      <c r="KXB5" s="73"/>
      <c r="KXC5" s="73"/>
      <c r="KXD5" s="73"/>
      <c r="KXE5" s="73"/>
      <c r="KXF5" s="73"/>
      <c r="KXG5" s="73"/>
      <c r="KXH5" s="73"/>
      <c r="KXI5" s="73"/>
      <c r="KXJ5" s="73"/>
      <c r="KXK5" s="73"/>
      <c r="KXL5" s="73"/>
      <c r="KXM5" s="73"/>
      <c r="KXN5" s="73"/>
      <c r="KXO5" s="73"/>
      <c r="KXP5" s="73"/>
      <c r="KXQ5" s="73"/>
      <c r="KXR5" s="73"/>
      <c r="KXS5" s="73"/>
      <c r="KXT5" s="73"/>
      <c r="KXU5" s="73"/>
      <c r="KXV5" s="73"/>
      <c r="KXW5" s="73"/>
      <c r="KXX5" s="73"/>
      <c r="KXY5" s="73"/>
      <c r="KXZ5" s="73"/>
      <c r="KYA5" s="73"/>
      <c r="KYB5" s="73"/>
      <c r="KYC5" s="73"/>
      <c r="KYD5" s="73"/>
      <c r="KYE5" s="73"/>
      <c r="KYF5" s="73"/>
      <c r="KYG5" s="73"/>
      <c r="KYH5" s="73"/>
      <c r="KYI5" s="73"/>
      <c r="KYJ5" s="73"/>
      <c r="KYK5" s="73"/>
      <c r="KYL5" s="73"/>
      <c r="KYM5" s="73"/>
      <c r="KYN5" s="73"/>
      <c r="KYO5" s="73"/>
      <c r="KYP5" s="73"/>
      <c r="KYQ5" s="73"/>
      <c r="KYR5" s="73"/>
      <c r="KYS5" s="73"/>
      <c r="KYT5" s="73"/>
      <c r="KYU5" s="73"/>
      <c r="KYV5" s="73"/>
      <c r="KYW5" s="73"/>
      <c r="KYX5" s="73"/>
      <c r="KYY5" s="73"/>
      <c r="KYZ5" s="73"/>
      <c r="KZA5" s="73"/>
      <c r="KZB5" s="73"/>
      <c r="KZC5" s="73"/>
      <c r="KZD5" s="73"/>
      <c r="KZE5" s="73"/>
      <c r="KZF5" s="73"/>
      <c r="KZG5" s="73"/>
      <c r="KZH5" s="73"/>
      <c r="KZI5" s="73"/>
      <c r="KZJ5" s="73"/>
      <c r="KZK5" s="73"/>
      <c r="KZL5" s="73"/>
      <c r="KZM5" s="73"/>
      <c r="KZN5" s="73"/>
      <c r="KZO5" s="73"/>
      <c r="KZP5" s="73"/>
      <c r="KZQ5" s="73"/>
      <c r="KZR5" s="73"/>
      <c r="KZS5" s="73"/>
      <c r="KZT5" s="73"/>
      <c r="KZU5" s="73"/>
      <c r="KZV5" s="73"/>
      <c r="KZW5" s="73"/>
      <c r="KZX5" s="73"/>
      <c r="KZY5" s="73"/>
      <c r="KZZ5" s="73"/>
      <c r="LAA5" s="73"/>
      <c r="LAB5" s="73"/>
      <c r="LAC5" s="73"/>
      <c r="LAD5" s="73"/>
      <c r="LAE5" s="73"/>
      <c r="LAF5" s="73"/>
      <c r="LAG5" s="73"/>
      <c r="LAH5" s="73"/>
      <c r="LAI5" s="73"/>
      <c r="LAJ5" s="73"/>
      <c r="LAK5" s="73"/>
      <c r="LAL5" s="73"/>
      <c r="LAM5" s="73"/>
      <c r="LAN5" s="73"/>
      <c r="LAS5" s="73"/>
      <c r="LAT5" s="73"/>
      <c r="LAU5" s="73"/>
      <c r="LAV5" s="73"/>
      <c r="LAW5" s="73"/>
      <c r="LAX5" s="73"/>
      <c r="LAY5" s="73"/>
      <c r="LAZ5" s="73"/>
      <c r="LBA5" s="73"/>
      <c r="LBB5" s="73"/>
      <c r="LBC5" s="73"/>
      <c r="LCU5" s="73"/>
      <c r="LCV5" s="73"/>
      <c r="LCW5" s="73"/>
      <c r="LCX5" s="73"/>
      <c r="LCY5" s="73"/>
      <c r="LCZ5" s="73"/>
      <c r="LDA5" s="73"/>
      <c r="LDB5" s="73"/>
      <c r="LDC5" s="73"/>
      <c r="LDD5" s="73"/>
      <c r="LDE5" s="73"/>
      <c r="LDF5" s="73"/>
      <c r="LDG5" s="73"/>
      <c r="LDH5" s="73"/>
      <c r="LDI5" s="73"/>
      <c r="LDJ5" s="73"/>
      <c r="LDK5" s="73"/>
      <c r="LDL5" s="73"/>
      <c r="LDM5" s="73"/>
      <c r="LDN5" s="73"/>
      <c r="LDO5" s="73"/>
      <c r="LDP5" s="73"/>
      <c r="LDQ5" s="73"/>
      <c r="LDR5" s="73"/>
      <c r="LDS5" s="73"/>
      <c r="LDT5" s="73"/>
      <c r="LDU5" s="73"/>
      <c r="LDV5" s="73"/>
      <c r="LDW5" s="73"/>
      <c r="LDX5" s="73"/>
      <c r="LDY5" s="73"/>
      <c r="LDZ5" s="73"/>
      <c r="LEA5" s="73"/>
      <c r="LEB5" s="73"/>
      <c r="LEC5" s="73"/>
      <c r="LED5" s="73"/>
      <c r="LEE5" s="73"/>
      <c r="LEF5" s="73"/>
      <c r="LEG5" s="73"/>
      <c r="LEH5" s="73"/>
      <c r="LEI5" s="73"/>
      <c r="LEJ5" s="73"/>
      <c r="LEK5" s="73"/>
      <c r="LEL5" s="73"/>
      <c r="LEM5" s="73"/>
      <c r="LEN5" s="73"/>
      <c r="LEO5" s="73"/>
      <c r="LEP5" s="73"/>
      <c r="LEQ5" s="73"/>
      <c r="LER5" s="73"/>
      <c r="LES5" s="73"/>
      <c r="LET5" s="73"/>
      <c r="LEU5" s="73"/>
      <c r="LEV5" s="73"/>
      <c r="LEW5" s="73"/>
      <c r="LEX5" s="73"/>
      <c r="LEY5" s="73"/>
      <c r="LEZ5" s="73"/>
      <c r="LFA5" s="73"/>
      <c r="LFB5" s="73"/>
      <c r="LFC5" s="73"/>
      <c r="LFD5" s="73"/>
      <c r="LFE5" s="73"/>
      <c r="LFF5" s="73"/>
      <c r="LFG5" s="73"/>
      <c r="LFH5" s="73"/>
      <c r="LFI5" s="73"/>
      <c r="LFJ5" s="73"/>
      <c r="LFK5" s="73"/>
      <c r="LFL5" s="73"/>
      <c r="LFM5" s="73"/>
      <c r="LFN5" s="73"/>
      <c r="LFO5" s="73"/>
      <c r="LFP5" s="73"/>
      <c r="LFQ5" s="73"/>
      <c r="LFR5" s="73"/>
      <c r="LFS5" s="73"/>
      <c r="LFT5" s="73"/>
      <c r="LFU5" s="73"/>
      <c r="LFV5" s="73"/>
      <c r="LFW5" s="73"/>
      <c r="LFX5" s="73"/>
      <c r="LFY5" s="73"/>
      <c r="LFZ5" s="73"/>
      <c r="LGA5" s="73"/>
      <c r="LGB5" s="73"/>
      <c r="LGC5" s="73"/>
      <c r="LGD5" s="73"/>
      <c r="LGE5" s="73"/>
      <c r="LGF5" s="73"/>
      <c r="LGG5" s="73"/>
      <c r="LGH5" s="73"/>
      <c r="LGI5" s="73"/>
      <c r="LGJ5" s="73"/>
      <c r="LGK5" s="73"/>
      <c r="LGL5" s="73"/>
      <c r="LGM5" s="73"/>
      <c r="LGN5" s="73"/>
      <c r="LGO5" s="73"/>
      <c r="LGP5" s="73"/>
      <c r="LGQ5" s="73"/>
      <c r="LGR5" s="73"/>
      <c r="LGS5" s="73"/>
      <c r="LGT5" s="73"/>
      <c r="LGU5" s="73"/>
      <c r="LGV5" s="73"/>
      <c r="LGW5" s="73"/>
      <c r="LGX5" s="73"/>
      <c r="LGY5" s="73"/>
      <c r="LGZ5" s="73"/>
      <c r="LHA5" s="73"/>
      <c r="LHB5" s="73"/>
      <c r="LHC5" s="73"/>
      <c r="LHD5" s="73"/>
      <c r="LHE5" s="73"/>
      <c r="LHF5" s="73"/>
      <c r="LHG5" s="73"/>
      <c r="LHH5" s="73"/>
      <c r="LHI5" s="73"/>
      <c r="LHJ5" s="73"/>
      <c r="LHK5" s="73"/>
      <c r="LHL5" s="73"/>
      <c r="LHM5" s="73"/>
      <c r="LHN5" s="73"/>
      <c r="LHO5" s="73"/>
      <c r="LHP5" s="73"/>
      <c r="LHQ5" s="73"/>
      <c r="LHR5" s="73"/>
      <c r="LHS5" s="73"/>
      <c r="LHT5" s="73"/>
      <c r="LHU5" s="73"/>
      <c r="LHV5" s="73"/>
      <c r="LHW5" s="73"/>
      <c r="LHX5" s="73"/>
      <c r="LHY5" s="73"/>
      <c r="LHZ5" s="73"/>
      <c r="LIA5" s="73"/>
      <c r="LIB5" s="73"/>
      <c r="LIC5" s="73"/>
      <c r="LID5" s="73"/>
      <c r="LIE5" s="73"/>
      <c r="LIF5" s="73"/>
      <c r="LIG5" s="73"/>
      <c r="LIH5" s="73"/>
      <c r="LII5" s="73"/>
      <c r="LIJ5" s="73"/>
      <c r="LIK5" s="73"/>
      <c r="LIL5" s="73"/>
      <c r="LIM5" s="73"/>
      <c r="LIN5" s="73"/>
      <c r="LIO5" s="73"/>
      <c r="LIP5" s="73"/>
      <c r="LIQ5" s="73"/>
      <c r="LIR5" s="73"/>
      <c r="LIS5" s="73"/>
      <c r="LIT5" s="73"/>
      <c r="LIU5" s="73"/>
      <c r="LIV5" s="73"/>
      <c r="LIW5" s="73"/>
      <c r="LIX5" s="73"/>
      <c r="LIY5" s="73"/>
      <c r="LIZ5" s="73"/>
      <c r="LJA5" s="73"/>
      <c r="LJB5" s="73"/>
      <c r="LJC5" s="73"/>
      <c r="LJD5" s="73"/>
      <c r="LJE5" s="73"/>
      <c r="LJF5" s="73"/>
      <c r="LJG5" s="73"/>
      <c r="LJH5" s="73"/>
      <c r="LJI5" s="73"/>
      <c r="LJJ5" s="73"/>
      <c r="LJK5" s="73"/>
      <c r="LJL5" s="73"/>
      <c r="LJM5" s="73"/>
      <c r="LJN5" s="73"/>
      <c r="LJO5" s="73"/>
      <c r="LJP5" s="73"/>
      <c r="LJQ5" s="73"/>
      <c r="LJR5" s="73"/>
      <c r="LJS5" s="73"/>
      <c r="LJT5" s="73"/>
      <c r="LJU5" s="73"/>
      <c r="LJV5" s="73"/>
      <c r="LJW5" s="73"/>
      <c r="LJX5" s="73"/>
      <c r="LJY5" s="73"/>
      <c r="LJZ5" s="73"/>
      <c r="LKA5" s="73"/>
      <c r="LKB5" s="73"/>
      <c r="LKC5" s="73"/>
      <c r="LKD5" s="73"/>
      <c r="LKE5" s="73"/>
      <c r="LKF5" s="73"/>
      <c r="LKG5" s="73"/>
      <c r="LKH5" s="73"/>
      <c r="LKI5" s="73"/>
      <c r="LKJ5" s="73"/>
      <c r="LKO5" s="73"/>
      <c r="LKP5" s="73"/>
      <c r="LKQ5" s="73"/>
      <c r="LKR5" s="73"/>
      <c r="LKS5" s="73"/>
      <c r="LKT5" s="73"/>
      <c r="LKU5" s="73"/>
      <c r="LKV5" s="73"/>
      <c r="LKW5" s="73"/>
      <c r="LKX5" s="73"/>
      <c r="LKY5" s="73"/>
      <c r="LMQ5" s="73"/>
      <c r="LMR5" s="73"/>
      <c r="LMS5" s="73"/>
      <c r="LMT5" s="73"/>
      <c r="LMU5" s="73"/>
      <c r="LMV5" s="73"/>
      <c r="LMW5" s="73"/>
      <c r="LMX5" s="73"/>
      <c r="LMY5" s="73"/>
      <c r="LMZ5" s="73"/>
      <c r="LNA5" s="73"/>
      <c r="LNB5" s="73"/>
      <c r="LNC5" s="73"/>
      <c r="LND5" s="73"/>
      <c r="LNE5" s="73"/>
      <c r="LNF5" s="73"/>
      <c r="LNG5" s="73"/>
      <c r="LNH5" s="73"/>
      <c r="LNI5" s="73"/>
      <c r="LNJ5" s="73"/>
      <c r="LNK5" s="73"/>
      <c r="LNL5" s="73"/>
      <c r="LNM5" s="73"/>
      <c r="LNN5" s="73"/>
      <c r="LNO5" s="73"/>
      <c r="LNP5" s="73"/>
      <c r="LNQ5" s="73"/>
      <c r="LNR5" s="73"/>
      <c r="LNS5" s="73"/>
      <c r="LNT5" s="73"/>
      <c r="LNU5" s="73"/>
      <c r="LNV5" s="73"/>
      <c r="LNW5" s="73"/>
      <c r="LNX5" s="73"/>
      <c r="LNY5" s="73"/>
      <c r="LNZ5" s="73"/>
      <c r="LOA5" s="73"/>
      <c r="LOB5" s="73"/>
      <c r="LOC5" s="73"/>
      <c r="LOD5" s="73"/>
      <c r="LOE5" s="73"/>
      <c r="LOF5" s="73"/>
      <c r="LOG5" s="73"/>
      <c r="LOH5" s="73"/>
      <c r="LOI5" s="73"/>
      <c r="LOJ5" s="73"/>
      <c r="LOK5" s="73"/>
      <c r="LOL5" s="73"/>
      <c r="LOM5" s="73"/>
      <c r="LON5" s="73"/>
      <c r="LOO5" s="73"/>
      <c r="LOP5" s="73"/>
      <c r="LOQ5" s="73"/>
      <c r="LOR5" s="73"/>
      <c r="LOS5" s="73"/>
      <c r="LOT5" s="73"/>
      <c r="LOU5" s="73"/>
      <c r="LOV5" s="73"/>
      <c r="LOW5" s="73"/>
      <c r="LOX5" s="73"/>
      <c r="LOY5" s="73"/>
      <c r="LOZ5" s="73"/>
      <c r="LPA5" s="73"/>
      <c r="LPB5" s="73"/>
      <c r="LPC5" s="73"/>
      <c r="LPD5" s="73"/>
      <c r="LPE5" s="73"/>
      <c r="LPF5" s="73"/>
      <c r="LPG5" s="73"/>
      <c r="LPH5" s="73"/>
      <c r="LPI5" s="73"/>
      <c r="LPJ5" s="73"/>
      <c r="LPK5" s="73"/>
      <c r="LPL5" s="73"/>
      <c r="LPM5" s="73"/>
      <c r="LPN5" s="73"/>
      <c r="LPO5" s="73"/>
      <c r="LPP5" s="73"/>
      <c r="LPQ5" s="73"/>
      <c r="LPR5" s="73"/>
      <c r="LPS5" s="73"/>
      <c r="LPT5" s="73"/>
      <c r="LPU5" s="73"/>
      <c r="LPV5" s="73"/>
      <c r="LPW5" s="73"/>
      <c r="LPX5" s="73"/>
      <c r="LPY5" s="73"/>
      <c r="LPZ5" s="73"/>
      <c r="LQA5" s="73"/>
      <c r="LQB5" s="73"/>
      <c r="LQC5" s="73"/>
      <c r="LQD5" s="73"/>
      <c r="LQE5" s="73"/>
      <c r="LQF5" s="73"/>
      <c r="LQG5" s="73"/>
      <c r="LQH5" s="73"/>
      <c r="LQI5" s="73"/>
      <c r="LQJ5" s="73"/>
      <c r="LQK5" s="73"/>
      <c r="LQL5" s="73"/>
      <c r="LQM5" s="73"/>
      <c r="LQN5" s="73"/>
      <c r="LQO5" s="73"/>
      <c r="LQP5" s="73"/>
      <c r="LQQ5" s="73"/>
      <c r="LQR5" s="73"/>
      <c r="LQS5" s="73"/>
      <c r="LQT5" s="73"/>
      <c r="LQU5" s="73"/>
      <c r="LQV5" s="73"/>
      <c r="LQW5" s="73"/>
      <c r="LQX5" s="73"/>
      <c r="LQY5" s="73"/>
      <c r="LQZ5" s="73"/>
      <c r="LRA5" s="73"/>
      <c r="LRB5" s="73"/>
      <c r="LRC5" s="73"/>
      <c r="LRD5" s="73"/>
      <c r="LRE5" s="73"/>
      <c r="LRF5" s="73"/>
      <c r="LRG5" s="73"/>
      <c r="LRH5" s="73"/>
      <c r="LRI5" s="73"/>
      <c r="LRJ5" s="73"/>
      <c r="LRK5" s="73"/>
      <c r="LRL5" s="73"/>
      <c r="LRM5" s="73"/>
      <c r="LRN5" s="73"/>
      <c r="LRO5" s="73"/>
      <c r="LRP5" s="73"/>
      <c r="LRQ5" s="73"/>
      <c r="LRR5" s="73"/>
      <c r="LRS5" s="73"/>
      <c r="LRT5" s="73"/>
      <c r="LRU5" s="73"/>
      <c r="LRV5" s="73"/>
      <c r="LRW5" s="73"/>
      <c r="LRX5" s="73"/>
      <c r="LRY5" s="73"/>
      <c r="LRZ5" s="73"/>
      <c r="LSA5" s="73"/>
      <c r="LSB5" s="73"/>
      <c r="LSC5" s="73"/>
      <c r="LSD5" s="73"/>
      <c r="LSE5" s="73"/>
      <c r="LSF5" s="73"/>
      <c r="LSG5" s="73"/>
      <c r="LSH5" s="73"/>
      <c r="LSI5" s="73"/>
      <c r="LSJ5" s="73"/>
      <c r="LSK5" s="73"/>
      <c r="LSL5" s="73"/>
      <c r="LSM5" s="73"/>
      <c r="LSN5" s="73"/>
      <c r="LSO5" s="73"/>
      <c r="LSP5" s="73"/>
      <c r="LSQ5" s="73"/>
      <c r="LSR5" s="73"/>
      <c r="LSS5" s="73"/>
      <c r="LST5" s="73"/>
      <c r="LSU5" s="73"/>
      <c r="LSV5" s="73"/>
      <c r="LSW5" s="73"/>
      <c r="LSX5" s="73"/>
      <c r="LSY5" s="73"/>
      <c r="LSZ5" s="73"/>
      <c r="LTA5" s="73"/>
      <c r="LTB5" s="73"/>
      <c r="LTC5" s="73"/>
      <c r="LTD5" s="73"/>
      <c r="LTE5" s="73"/>
      <c r="LTF5" s="73"/>
      <c r="LTG5" s="73"/>
      <c r="LTH5" s="73"/>
      <c r="LTI5" s="73"/>
      <c r="LTJ5" s="73"/>
      <c r="LTK5" s="73"/>
      <c r="LTL5" s="73"/>
      <c r="LTM5" s="73"/>
      <c r="LTN5" s="73"/>
      <c r="LTO5" s="73"/>
      <c r="LTP5" s="73"/>
      <c r="LTQ5" s="73"/>
      <c r="LTR5" s="73"/>
      <c r="LTS5" s="73"/>
      <c r="LTT5" s="73"/>
      <c r="LTU5" s="73"/>
      <c r="LTV5" s="73"/>
      <c r="LTW5" s="73"/>
      <c r="LTX5" s="73"/>
      <c r="LTY5" s="73"/>
      <c r="LTZ5" s="73"/>
      <c r="LUA5" s="73"/>
      <c r="LUB5" s="73"/>
      <c r="LUC5" s="73"/>
      <c r="LUD5" s="73"/>
      <c r="LUE5" s="73"/>
      <c r="LUF5" s="73"/>
      <c r="LUK5" s="73"/>
      <c r="LUL5" s="73"/>
      <c r="LUM5" s="73"/>
      <c r="LUN5" s="73"/>
      <c r="LUO5" s="73"/>
      <c r="LUP5" s="73"/>
      <c r="LUQ5" s="73"/>
      <c r="LUR5" s="73"/>
      <c r="LUS5" s="73"/>
      <c r="LUT5" s="73"/>
      <c r="LUU5" s="73"/>
      <c r="LWM5" s="73"/>
      <c r="LWN5" s="73"/>
      <c r="LWO5" s="73"/>
      <c r="LWP5" s="73"/>
      <c r="LWQ5" s="73"/>
      <c r="LWR5" s="73"/>
      <c r="LWS5" s="73"/>
      <c r="LWT5" s="73"/>
      <c r="LWU5" s="73"/>
      <c r="LWV5" s="73"/>
      <c r="LWW5" s="73"/>
      <c r="LWX5" s="73"/>
      <c r="LWY5" s="73"/>
      <c r="LWZ5" s="73"/>
      <c r="LXA5" s="73"/>
      <c r="LXB5" s="73"/>
      <c r="LXC5" s="73"/>
      <c r="LXD5" s="73"/>
      <c r="LXE5" s="73"/>
      <c r="LXF5" s="73"/>
      <c r="LXG5" s="73"/>
      <c r="LXH5" s="73"/>
      <c r="LXI5" s="73"/>
      <c r="LXJ5" s="73"/>
      <c r="LXK5" s="73"/>
      <c r="LXL5" s="73"/>
      <c r="LXM5" s="73"/>
      <c r="LXN5" s="73"/>
      <c r="LXO5" s="73"/>
      <c r="LXP5" s="73"/>
      <c r="LXQ5" s="73"/>
      <c r="LXR5" s="73"/>
      <c r="LXS5" s="73"/>
      <c r="LXT5" s="73"/>
      <c r="LXU5" s="73"/>
      <c r="LXV5" s="73"/>
      <c r="LXW5" s="73"/>
      <c r="LXX5" s="73"/>
      <c r="LXY5" s="73"/>
      <c r="LXZ5" s="73"/>
      <c r="LYA5" s="73"/>
      <c r="LYB5" s="73"/>
      <c r="LYC5" s="73"/>
      <c r="LYD5" s="73"/>
      <c r="LYE5" s="73"/>
      <c r="LYF5" s="73"/>
      <c r="LYG5" s="73"/>
      <c r="LYH5" s="73"/>
      <c r="LYI5" s="73"/>
      <c r="LYJ5" s="73"/>
      <c r="LYK5" s="73"/>
      <c r="LYL5" s="73"/>
      <c r="LYM5" s="73"/>
      <c r="LYN5" s="73"/>
      <c r="LYO5" s="73"/>
      <c r="LYP5" s="73"/>
      <c r="LYQ5" s="73"/>
      <c r="LYR5" s="73"/>
      <c r="LYS5" s="73"/>
      <c r="LYT5" s="73"/>
      <c r="LYU5" s="73"/>
      <c r="LYV5" s="73"/>
      <c r="LYW5" s="73"/>
      <c r="LYX5" s="73"/>
      <c r="LYY5" s="73"/>
      <c r="LYZ5" s="73"/>
      <c r="LZA5" s="73"/>
      <c r="LZB5" s="73"/>
      <c r="LZC5" s="73"/>
      <c r="LZD5" s="73"/>
      <c r="LZE5" s="73"/>
      <c r="LZF5" s="73"/>
      <c r="LZG5" s="73"/>
      <c r="LZH5" s="73"/>
      <c r="LZI5" s="73"/>
      <c r="LZJ5" s="73"/>
      <c r="LZK5" s="73"/>
      <c r="LZL5" s="73"/>
      <c r="LZM5" s="73"/>
      <c r="LZN5" s="73"/>
      <c r="LZO5" s="73"/>
      <c r="LZP5" s="73"/>
      <c r="LZQ5" s="73"/>
      <c r="LZR5" s="73"/>
      <c r="LZS5" s="73"/>
      <c r="LZT5" s="73"/>
      <c r="LZU5" s="73"/>
      <c r="LZV5" s="73"/>
      <c r="LZW5" s="73"/>
      <c r="LZX5" s="73"/>
      <c r="LZY5" s="73"/>
      <c r="LZZ5" s="73"/>
      <c r="MAA5" s="73"/>
      <c r="MAB5" s="73"/>
      <c r="MAC5" s="73"/>
      <c r="MAD5" s="73"/>
      <c r="MAE5" s="73"/>
      <c r="MAF5" s="73"/>
      <c r="MAG5" s="73"/>
      <c r="MAH5" s="73"/>
      <c r="MAI5" s="73"/>
      <c r="MAJ5" s="73"/>
      <c r="MAK5" s="73"/>
      <c r="MAL5" s="73"/>
      <c r="MAM5" s="73"/>
      <c r="MAN5" s="73"/>
      <c r="MAO5" s="73"/>
      <c r="MAP5" s="73"/>
      <c r="MAQ5" s="73"/>
      <c r="MAR5" s="73"/>
      <c r="MAS5" s="73"/>
      <c r="MAT5" s="73"/>
      <c r="MAU5" s="73"/>
      <c r="MAV5" s="73"/>
      <c r="MAW5" s="73"/>
      <c r="MAX5" s="73"/>
      <c r="MAY5" s="73"/>
      <c r="MAZ5" s="73"/>
      <c r="MBA5" s="73"/>
      <c r="MBB5" s="73"/>
      <c r="MBC5" s="73"/>
      <c r="MBD5" s="73"/>
      <c r="MBE5" s="73"/>
      <c r="MBF5" s="73"/>
      <c r="MBG5" s="73"/>
      <c r="MBH5" s="73"/>
      <c r="MBI5" s="73"/>
      <c r="MBJ5" s="73"/>
      <c r="MBK5" s="73"/>
      <c r="MBL5" s="73"/>
      <c r="MBM5" s="73"/>
      <c r="MBN5" s="73"/>
      <c r="MBO5" s="73"/>
      <c r="MBP5" s="73"/>
      <c r="MBQ5" s="73"/>
      <c r="MBR5" s="73"/>
      <c r="MBS5" s="73"/>
      <c r="MBT5" s="73"/>
      <c r="MBU5" s="73"/>
      <c r="MBV5" s="73"/>
      <c r="MBW5" s="73"/>
      <c r="MBX5" s="73"/>
      <c r="MBY5" s="73"/>
      <c r="MBZ5" s="73"/>
      <c r="MCA5" s="73"/>
      <c r="MCB5" s="73"/>
      <c r="MCC5" s="73"/>
      <c r="MCD5" s="73"/>
      <c r="MCE5" s="73"/>
      <c r="MCF5" s="73"/>
      <c r="MCG5" s="73"/>
      <c r="MCH5" s="73"/>
      <c r="MCI5" s="73"/>
      <c r="MCJ5" s="73"/>
      <c r="MCK5" s="73"/>
      <c r="MCL5" s="73"/>
      <c r="MCM5" s="73"/>
      <c r="MCN5" s="73"/>
      <c r="MCO5" s="73"/>
      <c r="MCP5" s="73"/>
      <c r="MCQ5" s="73"/>
      <c r="MCR5" s="73"/>
      <c r="MCS5" s="73"/>
      <c r="MCT5" s="73"/>
      <c r="MCU5" s="73"/>
      <c r="MCV5" s="73"/>
      <c r="MCW5" s="73"/>
      <c r="MCX5" s="73"/>
      <c r="MCY5" s="73"/>
      <c r="MCZ5" s="73"/>
      <c r="MDA5" s="73"/>
      <c r="MDB5" s="73"/>
      <c r="MDC5" s="73"/>
      <c r="MDD5" s="73"/>
      <c r="MDE5" s="73"/>
      <c r="MDF5" s="73"/>
      <c r="MDG5" s="73"/>
      <c r="MDH5" s="73"/>
      <c r="MDI5" s="73"/>
      <c r="MDJ5" s="73"/>
      <c r="MDK5" s="73"/>
      <c r="MDL5" s="73"/>
      <c r="MDM5" s="73"/>
      <c r="MDN5" s="73"/>
      <c r="MDO5" s="73"/>
      <c r="MDP5" s="73"/>
      <c r="MDQ5" s="73"/>
      <c r="MDR5" s="73"/>
      <c r="MDS5" s="73"/>
      <c r="MDT5" s="73"/>
      <c r="MDU5" s="73"/>
      <c r="MDV5" s="73"/>
      <c r="MDW5" s="73"/>
      <c r="MDX5" s="73"/>
      <c r="MDY5" s="73"/>
      <c r="MDZ5" s="73"/>
      <c r="MEA5" s="73"/>
      <c r="MEB5" s="73"/>
      <c r="MEG5" s="73"/>
      <c r="MEH5" s="73"/>
      <c r="MEI5" s="73"/>
      <c r="MEJ5" s="73"/>
      <c r="MEK5" s="73"/>
      <c r="MEL5" s="73"/>
      <c r="MEM5" s="73"/>
      <c r="MEN5" s="73"/>
      <c r="MEO5" s="73"/>
      <c r="MEP5" s="73"/>
      <c r="MEQ5" s="73"/>
      <c r="MGI5" s="73"/>
      <c r="MGJ5" s="73"/>
      <c r="MGK5" s="73"/>
      <c r="MGL5" s="73"/>
      <c r="MGM5" s="73"/>
      <c r="MGN5" s="73"/>
      <c r="MGO5" s="73"/>
      <c r="MGP5" s="73"/>
      <c r="MGQ5" s="73"/>
      <c r="MGR5" s="73"/>
      <c r="MGS5" s="73"/>
      <c r="MGT5" s="73"/>
      <c r="MGU5" s="73"/>
      <c r="MGV5" s="73"/>
      <c r="MGW5" s="73"/>
      <c r="MGX5" s="73"/>
      <c r="MGY5" s="73"/>
      <c r="MGZ5" s="73"/>
      <c r="MHA5" s="73"/>
      <c r="MHB5" s="73"/>
      <c r="MHC5" s="73"/>
      <c r="MHD5" s="73"/>
      <c r="MHE5" s="73"/>
      <c r="MHF5" s="73"/>
      <c r="MHG5" s="73"/>
      <c r="MHH5" s="73"/>
      <c r="MHI5" s="73"/>
      <c r="MHJ5" s="73"/>
      <c r="MHK5" s="73"/>
      <c r="MHL5" s="73"/>
      <c r="MHM5" s="73"/>
      <c r="MHN5" s="73"/>
      <c r="MHO5" s="73"/>
      <c r="MHP5" s="73"/>
      <c r="MHQ5" s="73"/>
      <c r="MHR5" s="73"/>
      <c r="MHS5" s="73"/>
      <c r="MHT5" s="73"/>
      <c r="MHU5" s="73"/>
      <c r="MHV5" s="73"/>
      <c r="MHW5" s="73"/>
      <c r="MHX5" s="73"/>
      <c r="MHY5" s="73"/>
      <c r="MHZ5" s="73"/>
      <c r="MIA5" s="73"/>
      <c r="MIB5" s="73"/>
      <c r="MIC5" s="73"/>
      <c r="MID5" s="73"/>
      <c r="MIE5" s="73"/>
      <c r="MIF5" s="73"/>
      <c r="MIG5" s="73"/>
      <c r="MIH5" s="73"/>
      <c r="MII5" s="73"/>
      <c r="MIJ5" s="73"/>
      <c r="MIK5" s="73"/>
      <c r="MIL5" s="73"/>
      <c r="MIM5" s="73"/>
      <c r="MIN5" s="73"/>
      <c r="MIO5" s="73"/>
      <c r="MIP5" s="73"/>
      <c r="MIQ5" s="73"/>
      <c r="MIR5" s="73"/>
      <c r="MIS5" s="73"/>
      <c r="MIT5" s="73"/>
      <c r="MIU5" s="73"/>
      <c r="MIV5" s="73"/>
      <c r="MIW5" s="73"/>
      <c r="MIX5" s="73"/>
      <c r="MIY5" s="73"/>
      <c r="MIZ5" s="73"/>
      <c r="MJA5" s="73"/>
      <c r="MJB5" s="73"/>
      <c r="MJC5" s="73"/>
      <c r="MJD5" s="73"/>
      <c r="MJE5" s="73"/>
      <c r="MJF5" s="73"/>
      <c r="MJG5" s="73"/>
      <c r="MJH5" s="73"/>
      <c r="MJI5" s="73"/>
      <c r="MJJ5" s="73"/>
      <c r="MJK5" s="73"/>
      <c r="MJL5" s="73"/>
      <c r="MJM5" s="73"/>
      <c r="MJN5" s="73"/>
      <c r="MJO5" s="73"/>
      <c r="MJP5" s="73"/>
      <c r="MJQ5" s="73"/>
      <c r="MJR5" s="73"/>
      <c r="MJS5" s="73"/>
      <c r="MJT5" s="73"/>
      <c r="MJU5" s="73"/>
      <c r="MJV5" s="73"/>
      <c r="MJW5" s="73"/>
      <c r="MJX5" s="73"/>
      <c r="MJY5" s="73"/>
      <c r="MJZ5" s="73"/>
      <c r="MKA5" s="73"/>
      <c r="MKB5" s="73"/>
      <c r="MKC5" s="73"/>
      <c r="MKD5" s="73"/>
      <c r="MKE5" s="73"/>
      <c r="MKF5" s="73"/>
      <c r="MKG5" s="73"/>
      <c r="MKH5" s="73"/>
      <c r="MKI5" s="73"/>
      <c r="MKJ5" s="73"/>
      <c r="MKK5" s="73"/>
      <c r="MKL5" s="73"/>
      <c r="MKM5" s="73"/>
      <c r="MKN5" s="73"/>
      <c r="MKO5" s="73"/>
      <c r="MKP5" s="73"/>
      <c r="MKQ5" s="73"/>
      <c r="MKR5" s="73"/>
      <c r="MKS5" s="73"/>
      <c r="MKT5" s="73"/>
      <c r="MKU5" s="73"/>
      <c r="MKV5" s="73"/>
      <c r="MKW5" s="73"/>
      <c r="MKX5" s="73"/>
      <c r="MKY5" s="73"/>
      <c r="MKZ5" s="73"/>
      <c r="MLA5" s="73"/>
      <c r="MLB5" s="73"/>
      <c r="MLC5" s="73"/>
      <c r="MLD5" s="73"/>
      <c r="MLE5" s="73"/>
      <c r="MLF5" s="73"/>
      <c r="MLG5" s="73"/>
      <c r="MLH5" s="73"/>
      <c r="MLI5" s="73"/>
      <c r="MLJ5" s="73"/>
      <c r="MLK5" s="73"/>
      <c r="MLL5" s="73"/>
      <c r="MLM5" s="73"/>
      <c r="MLN5" s="73"/>
      <c r="MLO5" s="73"/>
      <c r="MLP5" s="73"/>
      <c r="MLQ5" s="73"/>
      <c r="MLR5" s="73"/>
      <c r="MLS5" s="73"/>
      <c r="MLT5" s="73"/>
      <c r="MLU5" s="73"/>
      <c r="MLV5" s="73"/>
      <c r="MLW5" s="73"/>
      <c r="MLX5" s="73"/>
      <c r="MLY5" s="73"/>
      <c r="MLZ5" s="73"/>
      <c r="MMA5" s="73"/>
      <c r="MMB5" s="73"/>
      <c r="MMC5" s="73"/>
      <c r="MMD5" s="73"/>
      <c r="MME5" s="73"/>
      <c r="MMF5" s="73"/>
      <c r="MMG5" s="73"/>
      <c r="MMH5" s="73"/>
      <c r="MMI5" s="73"/>
      <c r="MMJ5" s="73"/>
      <c r="MMK5" s="73"/>
      <c r="MML5" s="73"/>
      <c r="MMM5" s="73"/>
      <c r="MMN5" s="73"/>
      <c r="MMO5" s="73"/>
      <c r="MMP5" s="73"/>
      <c r="MMQ5" s="73"/>
      <c r="MMR5" s="73"/>
      <c r="MMS5" s="73"/>
      <c r="MMT5" s="73"/>
      <c r="MMU5" s="73"/>
      <c r="MMV5" s="73"/>
      <c r="MMW5" s="73"/>
      <c r="MMX5" s="73"/>
      <c r="MMY5" s="73"/>
      <c r="MMZ5" s="73"/>
      <c r="MNA5" s="73"/>
      <c r="MNB5" s="73"/>
      <c r="MNC5" s="73"/>
      <c r="MND5" s="73"/>
      <c r="MNE5" s="73"/>
      <c r="MNF5" s="73"/>
      <c r="MNG5" s="73"/>
      <c r="MNH5" s="73"/>
      <c r="MNI5" s="73"/>
      <c r="MNJ5" s="73"/>
      <c r="MNK5" s="73"/>
      <c r="MNL5" s="73"/>
      <c r="MNM5" s="73"/>
      <c r="MNN5" s="73"/>
      <c r="MNO5" s="73"/>
      <c r="MNP5" s="73"/>
      <c r="MNQ5" s="73"/>
      <c r="MNR5" s="73"/>
      <c r="MNS5" s="73"/>
      <c r="MNT5" s="73"/>
      <c r="MNU5" s="73"/>
      <c r="MNV5" s="73"/>
      <c r="MNW5" s="73"/>
      <c r="MNX5" s="73"/>
      <c r="MOC5" s="73"/>
      <c r="MOD5" s="73"/>
      <c r="MOE5" s="73"/>
      <c r="MOF5" s="73"/>
      <c r="MOG5" s="73"/>
      <c r="MOH5" s="73"/>
      <c r="MOI5" s="73"/>
      <c r="MOJ5" s="73"/>
      <c r="MOK5" s="73"/>
      <c r="MOL5" s="73"/>
      <c r="MOM5" s="73"/>
      <c r="MQE5" s="73"/>
      <c r="MQF5" s="73"/>
      <c r="MQG5" s="73"/>
      <c r="MQH5" s="73"/>
      <c r="MQI5" s="73"/>
      <c r="MQJ5" s="73"/>
      <c r="MQK5" s="73"/>
      <c r="MQL5" s="73"/>
      <c r="MQM5" s="73"/>
      <c r="MQN5" s="73"/>
      <c r="MQO5" s="73"/>
      <c r="MQP5" s="73"/>
      <c r="MQQ5" s="73"/>
      <c r="MQR5" s="73"/>
      <c r="MQS5" s="73"/>
      <c r="MQT5" s="73"/>
      <c r="MQU5" s="73"/>
      <c r="MQV5" s="73"/>
      <c r="MQW5" s="73"/>
      <c r="MQX5" s="73"/>
      <c r="MQY5" s="73"/>
      <c r="MQZ5" s="73"/>
      <c r="MRA5" s="73"/>
      <c r="MRB5" s="73"/>
      <c r="MRC5" s="73"/>
      <c r="MRD5" s="73"/>
      <c r="MRE5" s="73"/>
      <c r="MRF5" s="73"/>
      <c r="MRG5" s="73"/>
      <c r="MRH5" s="73"/>
      <c r="MRI5" s="73"/>
      <c r="MRJ5" s="73"/>
      <c r="MRK5" s="73"/>
      <c r="MRL5" s="73"/>
      <c r="MRM5" s="73"/>
      <c r="MRN5" s="73"/>
      <c r="MRO5" s="73"/>
      <c r="MRP5" s="73"/>
      <c r="MRQ5" s="73"/>
      <c r="MRR5" s="73"/>
      <c r="MRS5" s="73"/>
      <c r="MRT5" s="73"/>
      <c r="MRU5" s="73"/>
      <c r="MRV5" s="73"/>
      <c r="MRW5" s="73"/>
      <c r="MRX5" s="73"/>
      <c r="MRY5" s="73"/>
      <c r="MRZ5" s="73"/>
      <c r="MSA5" s="73"/>
      <c r="MSB5" s="73"/>
      <c r="MSC5" s="73"/>
      <c r="MSD5" s="73"/>
      <c r="MSE5" s="73"/>
      <c r="MSF5" s="73"/>
      <c r="MSG5" s="73"/>
      <c r="MSH5" s="73"/>
      <c r="MSI5" s="73"/>
      <c r="MSJ5" s="73"/>
      <c r="MSK5" s="73"/>
      <c r="MSL5" s="73"/>
      <c r="MSM5" s="73"/>
      <c r="MSN5" s="73"/>
      <c r="MSO5" s="73"/>
      <c r="MSP5" s="73"/>
      <c r="MSQ5" s="73"/>
      <c r="MSR5" s="73"/>
      <c r="MSS5" s="73"/>
      <c r="MST5" s="73"/>
      <c r="MSU5" s="73"/>
      <c r="MSV5" s="73"/>
      <c r="MSW5" s="73"/>
      <c r="MSX5" s="73"/>
      <c r="MSY5" s="73"/>
      <c r="MSZ5" s="73"/>
      <c r="MTA5" s="73"/>
      <c r="MTB5" s="73"/>
      <c r="MTC5" s="73"/>
      <c r="MTD5" s="73"/>
      <c r="MTE5" s="73"/>
      <c r="MTF5" s="73"/>
      <c r="MTG5" s="73"/>
      <c r="MTH5" s="73"/>
      <c r="MTI5" s="73"/>
      <c r="MTJ5" s="73"/>
      <c r="MTK5" s="73"/>
      <c r="MTL5" s="73"/>
      <c r="MTM5" s="73"/>
      <c r="MTN5" s="73"/>
      <c r="MTO5" s="73"/>
      <c r="MTP5" s="73"/>
      <c r="MTQ5" s="73"/>
      <c r="MTR5" s="73"/>
      <c r="MTS5" s="73"/>
      <c r="MTT5" s="73"/>
      <c r="MTU5" s="73"/>
      <c r="MTV5" s="73"/>
      <c r="MTW5" s="73"/>
      <c r="MTX5" s="73"/>
      <c r="MTY5" s="73"/>
      <c r="MTZ5" s="73"/>
      <c r="MUA5" s="73"/>
      <c r="MUB5" s="73"/>
      <c r="MUC5" s="73"/>
      <c r="MUD5" s="73"/>
      <c r="MUE5" s="73"/>
      <c r="MUF5" s="73"/>
      <c r="MUG5" s="73"/>
      <c r="MUH5" s="73"/>
      <c r="MUI5" s="73"/>
      <c r="MUJ5" s="73"/>
      <c r="MUK5" s="73"/>
      <c r="MUL5" s="73"/>
      <c r="MUM5" s="73"/>
      <c r="MUN5" s="73"/>
      <c r="MUO5" s="73"/>
      <c r="MUP5" s="73"/>
      <c r="MUQ5" s="73"/>
      <c r="MUR5" s="73"/>
      <c r="MUS5" s="73"/>
      <c r="MUT5" s="73"/>
      <c r="MUU5" s="73"/>
      <c r="MUV5" s="73"/>
      <c r="MUW5" s="73"/>
      <c r="MUX5" s="73"/>
      <c r="MUY5" s="73"/>
      <c r="MUZ5" s="73"/>
      <c r="MVA5" s="73"/>
      <c r="MVB5" s="73"/>
      <c r="MVC5" s="73"/>
      <c r="MVD5" s="73"/>
      <c r="MVE5" s="73"/>
      <c r="MVF5" s="73"/>
      <c r="MVG5" s="73"/>
      <c r="MVH5" s="73"/>
      <c r="MVI5" s="73"/>
      <c r="MVJ5" s="73"/>
      <c r="MVK5" s="73"/>
      <c r="MVL5" s="73"/>
      <c r="MVM5" s="73"/>
      <c r="MVN5" s="73"/>
      <c r="MVO5" s="73"/>
      <c r="MVP5" s="73"/>
      <c r="MVQ5" s="73"/>
      <c r="MVR5" s="73"/>
      <c r="MVS5" s="73"/>
      <c r="MVT5" s="73"/>
      <c r="MVU5" s="73"/>
      <c r="MVV5" s="73"/>
      <c r="MVW5" s="73"/>
      <c r="MVX5" s="73"/>
      <c r="MVY5" s="73"/>
      <c r="MVZ5" s="73"/>
      <c r="MWA5" s="73"/>
      <c r="MWB5" s="73"/>
      <c r="MWC5" s="73"/>
      <c r="MWD5" s="73"/>
      <c r="MWE5" s="73"/>
      <c r="MWF5" s="73"/>
      <c r="MWG5" s="73"/>
      <c r="MWH5" s="73"/>
      <c r="MWI5" s="73"/>
      <c r="MWJ5" s="73"/>
      <c r="MWK5" s="73"/>
      <c r="MWL5" s="73"/>
      <c r="MWM5" s="73"/>
      <c r="MWN5" s="73"/>
      <c r="MWO5" s="73"/>
      <c r="MWP5" s="73"/>
      <c r="MWQ5" s="73"/>
      <c r="MWR5" s="73"/>
      <c r="MWS5" s="73"/>
      <c r="MWT5" s="73"/>
      <c r="MWU5" s="73"/>
      <c r="MWV5" s="73"/>
      <c r="MWW5" s="73"/>
      <c r="MWX5" s="73"/>
      <c r="MWY5" s="73"/>
      <c r="MWZ5" s="73"/>
      <c r="MXA5" s="73"/>
      <c r="MXB5" s="73"/>
      <c r="MXC5" s="73"/>
      <c r="MXD5" s="73"/>
      <c r="MXE5" s="73"/>
      <c r="MXF5" s="73"/>
      <c r="MXG5" s="73"/>
      <c r="MXH5" s="73"/>
      <c r="MXI5" s="73"/>
      <c r="MXJ5" s="73"/>
      <c r="MXK5" s="73"/>
      <c r="MXL5" s="73"/>
      <c r="MXM5" s="73"/>
      <c r="MXN5" s="73"/>
      <c r="MXO5" s="73"/>
      <c r="MXP5" s="73"/>
      <c r="MXQ5" s="73"/>
      <c r="MXR5" s="73"/>
      <c r="MXS5" s="73"/>
      <c r="MXT5" s="73"/>
      <c r="MXY5" s="73"/>
      <c r="MXZ5" s="73"/>
      <c r="MYA5" s="73"/>
      <c r="MYB5" s="73"/>
      <c r="MYC5" s="73"/>
      <c r="MYD5" s="73"/>
      <c r="MYE5" s="73"/>
      <c r="MYF5" s="73"/>
      <c r="MYG5" s="73"/>
      <c r="MYH5" s="73"/>
      <c r="MYI5" s="73"/>
      <c r="NAA5" s="73"/>
      <c r="NAB5" s="73"/>
      <c r="NAC5" s="73"/>
      <c r="NAD5" s="73"/>
      <c r="NAE5" s="73"/>
      <c r="NAF5" s="73"/>
      <c r="NAG5" s="73"/>
      <c r="NAH5" s="73"/>
      <c r="NAI5" s="73"/>
      <c r="NAJ5" s="73"/>
      <c r="NAK5" s="73"/>
      <c r="NAL5" s="73"/>
      <c r="NAM5" s="73"/>
      <c r="NAN5" s="73"/>
      <c r="NAO5" s="73"/>
      <c r="NAP5" s="73"/>
      <c r="NAQ5" s="73"/>
      <c r="NAR5" s="73"/>
      <c r="NAS5" s="73"/>
      <c r="NAT5" s="73"/>
      <c r="NAU5" s="73"/>
      <c r="NAV5" s="73"/>
      <c r="NAW5" s="73"/>
      <c r="NAX5" s="73"/>
      <c r="NAY5" s="73"/>
      <c r="NAZ5" s="73"/>
      <c r="NBA5" s="73"/>
      <c r="NBB5" s="73"/>
      <c r="NBC5" s="73"/>
      <c r="NBD5" s="73"/>
      <c r="NBE5" s="73"/>
      <c r="NBF5" s="73"/>
      <c r="NBG5" s="73"/>
      <c r="NBH5" s="73"/>
      <c r="NBI5" s="73"/>
      <c r="NBJ5" s="73"/>
      <c r="NBK5" s="73"/>
      <c r="NBL5" s="73"/>
      <c r="NBM5" s="73"/>
      <c r="NBN5" s="73"/>
      <c r="NBO5" s="73"/>
      <c r="NBP5" s="73"/>
      <c r="NBQ5" s="73"/>
      <c r="NBR5" s="73"/>
      <c r="NBS5" s="73"/>
      <c r="NBT5" s="73"/>
      <c r="NBU5" s="73"/>
      <c r="NBV5" s="73"/>
      <c r="NBW5" s="73"/>
      <c r="NBX5" s="73"/>
      <c r="NBY5" s="73"/>
      <c r="NBZ5" s="73"/>
      <c r="NCA5" s="73"/>
      <c r="NCB5" s="73"/>
      <c r="NCC5" s="73"/>
      <c r="NCD5" s="73"/>
      <c r="NCE5" s="73"/>
      <c r="NCF5" s="73"/>
      <c r="NCG5" s="73"/>
      <c r="NCH5" s="73"/>
      <c r="NCI5" s="73"/>
      <c r="NCJ5" s="73"/>
      <c r="NCK5" s="73"/>
      <c r="NCL5" s="73"/>
      <c r="NCM5" s="73"/>
      <c r="NCN5" s="73"/>
      <c r="NCO5" s="73"/>
      <c r="NCP5" s="73"/>
      <c r="NCQ5" s="73"/>
      <c r="NCR5" s="73"/>
      <c r="NCS5" s="73"/>
      <c r="NCT5" s="73"/>
      <c r="NCU5" s="73"/>
      <c r="NCV5" s="73"/>
      <c r="NCW5" s="73"/>
      <c r="NCX5" s="73"/>
      <c r="NCY5" s="73"/>
      <c r="NCZ5" s="73"/>
      <c r="NDA5" s="73"/>
      <c r="NDB5" s="73"/>
      <c r="NDC5" s="73"/>
      <c r="NDD5" s="73"/>
      <c r="NDE5" s="73"/>
      <c r="NDF5" s="73"/>
      <c r="NDG5" s="73"/>
      <c r="NDH5" s="73"/>
      <c r="NDI5" s="73"/>
      <c r="NDJ5" s="73"/>
      <c r="NDK5" s="73"/>
      <c r="NDL5" s="73"/>
      <c r="NDM5" s="73"/>
      <c r="NDN5" s="73"/>
      <c r="NDO5" s="73"/>
      <c r="NDP5" s="73"/>
      <c r="NDQ5" s="73"/>
      <c r="NDR5" s="73"/>
      <c r="NDS5" s="73"/>
      <c r="NDT5" s="73"/>
      <c r="NDU5" s="73"/>
      <c r="NDV5" s="73"/>
      <c r="NDW5" s="73"/>
      <c r="NDX5" s="73"/>
      <c r="NDY5" s="73"/>
      <c r="NDZ5" s="73"/>
      <c r="NEA5" s="73"/>
      <c r="NEB5" s="73"/>
      <c r="NEC5" s="73"/>
      <c r="NED5" s="73"/>
      <c r="NEE5" s="73"/>
      <c r="NEF5" s="73"/>
      <c r="NEG5" s="73"/>
      <c r="NEH5" s="73"/>
      <c r="NEI5" s="73"/>
      <c r="NEJ5" s="73"/>
      <c r="NEK5" s="73"/>
      <c r="NEL5" s="73"/>
      <c r="NEM5" s="73"/>
      <c r="NEN5" s="73"/>
      <c r="NEO5" s="73"/>
      <c r="NEP5" s="73"/>
      <c r="NEQ5" s="73"/>
      <c r="NER5" s="73"/>
      <c r="NES5" s="73"/>
      <c r="NET5" s="73"/>
      <c r="NEU5" s="73"/>
      <c r="NEV5" s="73"/>
      <c r="NEW5" s="73"/>
      <c r="NEX5" s="73"/>
      <c r="NEY5" s="73"/>
      <c r="NEZ5" s="73"/>
      <c r="NFA5" s="73"/>
      <c r="NFB5" s="73"/>
      <c r="NFC5" s="73"/>
      <c r="NFD5" s="73"/>
      <c r="NFE5" s="73"/>
      <c r="NFF5" s="73"/>
      <c r="NFG5" s="73"/>
      <c r="NFH5" s="73"/>
      <c r="NFI5" s="73"/>
      <c r="NFJ5" s="73"/>
      <c r="NFK5" s="73"/>
      <c r="NFL5" s="73"/>
      <c r="NFM5" s="73"/>
      <c r="NFN5" s="73"/>
      <c r="NFO5" s="73"/>
      <c r="NFP5" s="73"/>
      <c r="NFQ5" s="73"/>
      <c r="NFR5" s="73"/>
      <c r="NFS5" s="73"/>
      <c r="NFT5" s="73"/>
      <c r="NFU5" s="73"/>
      <c r="NFV5" s="73"/>
      <c r="NFW5" s="73"/>
      <c r="NFX5" s="73"/>
      <c r="NFY5" s="73"/>
      <c r="NFZ5" s="73"/>
      <c r="NGA5" s="73"/>
      <c r="NGB5" s="73"/>
      <c r="NGC5" s="73"/>
      <c r="NGD5" s="73"/>
      <c r="NGE5" s="73"/>
      <c r="NGF5" s="73"/>
      <c r="NGG5" s="73"/>
      <c r="NGH5" s="73"/>
      <c r="NGI5" s="73"/>
      <c r="NGJ5" s="73"/>
      <c r="NGK5" s="73"/>
      <c r="NGL5" s="73"/>
      <c r="NGM5" s="73"/>
      <c r="NGN5" s="73"/>
      <c r="NGO5" s="73"/>
      <c r="NGP5" s="73"/>
      <c r="NGQ5" s="73"/>
      <c r="NGR5" s="73"/>
      <c r="NGS5" s="73"/>
      <c r="NGT5" s="73"/>
      <c r="NGU5" s="73"/>
      <c r="NGV5" s="73"/>
      <c r="NGW5" s="73"/>
      <c r="NGX5" s="73"/>
      <c r="NGY5" s="73"/>
      <c r="NGZ5" s="73"/>
      <c r="NHA5" s="73"/>
      <c r="NHB5" s="73"/>
      <c r="NHC5" s="73"/>
      <c r="NHD5" s="73"/>
      <c r="NHE5" s="73"/>
      <c r="NHF5" s="73"/>
      <c r="NHG5" s="73"/>
      <c r="NHH5" s="73"/>
      <c r="NHI5" s="73"/>
      <c r="NHJ5" s="73"/>
      <c r="NHK5" s="73"/>
      <c r="NHL5" s="73"/>
      <c r="NHM5" s="73"/>
      <c r="NHN5" s="73"/>
      <c r="NHO5" s="73"/>
      <c r="NHP5" s="73"/>
      <c r="NHU5" s="73"/>
      <c r="NHV5" s="73"/>
      <c r="NHW5" s="73"/>
      <c r="NHX5" s="73"/>
      <c r="NHY5" s="73"/>
      <c r="NHZ5" s="73"/>
      <c r="NIA5" s="73"/>
      <c r="NIB5" s="73"/>
      <c r="NIC5" s="73"/>
      <c r="NID5" s="73"/>
      <c r="NIE5" s="73"/>
      <c r="NJW5" s="73"/>
      <c r="NJX5" s="73"/>
      <c r="NJY5" s="73"/>
      <c r="NJZ5" s="73"/>
      <c r="NKA5" s="73"/>
      <c r="NKB5" s="73"/>
      <c r="NKC5" s="73"/>
      <c r="NKD5" s="73"/>
      <c r="NKE5" s="73"/>
      <c r="NKF5" s="73"/>
      <c r="NKG5" s="73"/>
      <c r="NKH5" s="73"/>
      <c r="NKI5" s="73"/>
      <c r="NKJ5" s="73"/>
      <c r="NKK5" s="73"/>
      <c r="NKL5" s="73"/>
      <c r="NKM5" s="73"/>
      <c r="NKN5" s="73"/>
      <c r="NKO5" s="73"/>
      <c r="NKP5" s="73"/>
      <c r="NKQ5" s="73"/>
      <c r="NKR5" s="73"/>
      <c r="NKS5" s="73"/>
      <c r="NKT5" s="73"/>
      <c r="NKU5" s="73"/>
      <c r="NKV5" s="73"/>
      <c r="NKW5" s="73"/>
      <c r="NKX5" s="73"/>
      <c r="NKY5" s="73"/>
      <c r="NKZ5" s="73"/>
      <c r="NLA5" s="73"/>
      <c r="NLB5" s="73"/>
      <c r="NLC5" s="73"/>
      <c r="NLD5" s="73"/>
      <c r="NLE5" s="73"/>
      <c r="NLF5" s="73"/>
      <c r="NLG5" s="73"/>
      <c r="NLH5" s="73"/>
      <c r="NLI5" s="73"/>
      <c r="NLJ5" s="73"/>
      <c r="NLK5" s="73"/>
      <c r="NLL5" s="73"/>
      <c r="NLM5" s="73"/>
      <c r="NLN5" s="73"/>
      <c r="NLO5" s="73"/>
      <c r="NLP5" s="73"/>
      <c r="NLQ5" s="73"/>
      <c r="NLR5" s="73"/>
      <c r="NLS5" s="73"/>
      <c r="NLT5" s="73"/>
      <c r="NLU5" s="73"/>
      <c r="NLV5" s="73"/>
      <c r="NLW5" s="73"/>
      <c r="NLX5" s="73"/>
      <c r="NLY5" s="73"/>
      <c r="NLZ5" s="73"/>
      <c r="NMA5" s="73"/>
      <c r="NMB5" s="73"/>
      <c r="NMC5" s="73"/>
      <c r="NMD5" s="73"/>
      <c r="NME5" s="73"/>
      <c r="NMF5" s="73"/>
      <c r="NMG5" s="73"/>
      <c r="NMH5" s="73"/>
      <c r="NMI5" s="73"/>
      <c r="NMJ5" s="73"/>
      <c r="NMK5" s="73"/>
      <c r="NML5" s="73"/>
      <c r="NMM5" s="73"/>
      <c r="NMN5" s="73"/>
      <c r="NMO5" s="73"/>
      <c r="NMP5" s="73"/>
      <c r="NMQ5" s="73"/>
      <c r="NMR5" s="73"/>
      <c r="NMS5" s="73"/>
      <c r="NMT5" s="73"/>
      <c r="NMU5" s="73"/>
      <c r="NMV5" s="73"/>
      <c r="NMW5" s="73"/>
      <c r="NMX5" s="73"/>
      <c r="NMY5" s="73"/>
      <c r="NMZ5" s="73"/>
      <c r="NNA5" s="73"/>
      <c r="NNB5" s="73"/>
      <c r="NNC5" s="73"/>
      <c r="NND5" s="73"/>
      <c r="NNE5" s="73"/>
      <c r="NNF5" s="73"/>
      <c r="NNG5" s="73"/>
      <c r="NNH5" s="73"/>
      <c r="NNI5" s="73"/>
      <c r="NNJ5" s="73"/>
      <c r="NNK5" s="73"/>
      <c r="NNL5" s="73"/>
      <c r="NNM5" s="73"/>
      <c r="NNN5" s="73"/>
      <c r="NNO5" s="73"/>
      <c r="NNP5" s="73"/>
      <c r="NNQ5" s="73"/>
      <c r="NNR5" s="73"/>
      <c r="NNS5" s="73"/>
      <c r="NNT5" s="73"/>
      <c r="NNU5" s="73"/>
      <c r="NNV5" s="73"/>
      <c r="NNW5" s="73"/>
      <c r="NNX5" s="73"/>
      <c r="NNY5" s="73"/>
      <c r="NNZ5" s="73"/>
      <c r="NOA5" s="73"/>
      <c r="NOB5" s="73"/>
      <c r="NOC5" s="73"/>
      <c r="NOD5" s="73"/>
      <c r="NOE5" s="73"/>
      <c r="NOF5" s="73"/>
      <c r="NOG5" s="73"/>
      <c r="NOH5" s="73"/>
      <c r="NOI5" s="73"/>
      <c r="NOJ5" s="73"/>
      <c r="NOK5" s="73"/>
      <c r="NOL5" s="73"/>
      <c r="NOM5" s="73"/>
      <c r="NON5" s="73"/>
      <c r="NOO5" s="73"/>
      <c r="NOP5" s="73"/>
      <c r="NOQ5" s="73"/>
      <c r="NOR5" s="73"/>
      <c r="NOS5" s="73"/>
      <c r="NOT5" s="73"/>
      <c r="NOU5" s="73"/>
      <c r="NOV5" s="73"/>
      <c r="NOW5" s="73"/>
      <c r="NOX5" s="73"/>
      <c r="NOY5" s="73"/>
      <c r="NOZ5" s="73"/>
      <c r="NPA5" s="73"/>
      <c r="NPB5" s="73"/>
      <c r="NPC5" s="73"/>
      <c r="NPD5" s="73"/>
      <c r="NPE5" s="73"/>
      <c r="NPF5" s="73"/>
      <c r="NPG5" s="73"/>
      <c r="NPH5" s="73"/>
      <c r="NPI5" s="73"/>
      <c r="NPJ5" s="73"/>
      <c r="NPK5" s="73"/>
      <c r="NPL5" s="73"/>
      <c r="NPM5" s="73"/>
      <c r="NPN5" s="73"/>
      <c r="NPO5" s="73"/>
      <c r="NPP5" s="73"/>
      <c r="NPQ5" s="73"/>
      <c r="NPR5" s="73"/>
      <c r="NPS5" s="73"/>
      <c r="NPT5" s="73"/>
      <c r="NPU5" s="73"/>
      <c r="NPV5" s="73"/>
      <c r="NPW5" s="73"/>
      <c r="NPX5" s="73"/>
      <c r="NPY5" s="73"/>
      <c r="NPZ5" s="73"/>
      <c r="NQA5" s="73"/>
      <c r="NQB5" s="73"/>
      <c r="NQC5" s="73"/>
      <c r="NQD5" s="73"/>
      <c r="NQE5" s="73"/>
      <c r="NQF5" s="73"/>
      <c r="NQG5" s="73"/>
      <c r="NQH5" s="73"/>
      <c r="NQI5" s="73"/>
      <c r="NQJ5" s="73"/>
      <c r="NQK5" s="73"/>
      <c r="NQL5" s="73"/>
      <c r="NQM5" s="73"/>
      <c r="NQN5" s="73"/>
      <c r="NQO5" s="73"/>
      <c r="NQP5" s="73"/>
      <c r="NQQ5" s="73"/>
      <c r="NQR5" s="73"/>
      <c r="NQS5" s="73"/>
      <c r="NQT5" s="73"/>
      <c r="NQU5" s="73"/>
      <c r="NQV5" s="73"/>
      <c r="NQW5" s="73"/>
      <c r="NQX5" s="73"/>
      <c r="NQY5" s="73"/>
      <c r="NQZ5" s="73"/>
      <c r="NRA5" s="73"/>
      <c r="NRB5" s="73"/>
      <c r="NRC5" s="73"/>
      <c r="NRD5" s="73"/>
      <c r="NRE5" s="73"/>
      <c r="NRF5" s="73"/>
      <c r="NRG5" s="73"/>
      <c r="NRH5" s="73"/>
      <c r="NRI5" s="73"/>
      <c r="NRJ5" s="73"/>
      <c r="NRK5" s="73"/>
      <c r="NRL5" s="73"/>
      <c r="NRQ5" s="73"/>
      <c r="NRR5" s="73"/>
      <c r="NRS5" s="73"/>
      <c r="NRT5" s="73"/>
      <c r="NRU5" s="73"/>
      <c r="NRV5" s="73"/>
      <c r="NRW5" s="73"/>
      <c r="NRX5" s="73"/>
      <c r="NRY5" s="73"/>
      <c r="NRZ5" s="73"/>
      <c r="NSA5" s="73"/>
      <c r="NTS5" s="73"/>
      <c r="NTT5" s="73"/>
      <c r="NTU5" s="73"/>
      <c r="NTV5" s="73"/>
      <c r="NTW5" s="73"/>
      <c r="NTX5" s="73"/>
      <c r="NTY5" s="73"/>
      <c r="NTZ5" s="73"/>
      <c r="NUA5" s="73"/>
      <c r="NUB5" s="73"/>
      <c r="NUC5" s="73"/>
      <c r="NUD5" s="73"/>
      <c r="NUE5" s="73"/>
      <c r="NUF5" s="73"/>
      <c r="NUG5" s="73"/>
      <c r="NUH5" s="73"/>
      <c r="NUI5" s="73"/>
      <c r="NUJ5" s="73"/>
      <c r="NUK5" s="73"/>
      <c r="NUL5" s="73"/>
      <c r="NUM5" s="73"/>
      <c r="NUN5" s="73"/>
      <c r="NUO5" s="73"/>
      <c r="NUP5" s="73"/>
      <c r="NUQ5" s="73"/>
      <c r="NUR5" s="73"/>
      <c r="NUS5" s="73"/>
      <c r="NUT5" s="73"/>
      <c r="NUU5" s="73"/>
      <c r="NUV5" s="73"/>
      <c r="NUW5" s="73"/>
      <c r="NUX5" s="73"/>
      <c r="NUY5" s="73"/>
      <c r="NUZ5" s="73"/>
      <c r="NVA5" s="73"/>
      <c r="NVB5" s="73"/>
      <c r="NVC5" s="73"/>
      <c r="NVD5" s="73"/>
      <c r="NVE5" s="73"/>
      <c r="NVF5" s="73"/>
      <c r="NVG5" s="73"/>
      <c r="NVH5" s="73"/>
      <c r="NVI5" s="73"/>
      <c r="NVJ5" s="73"/>
      <c r="NVK5" s="73"/>
      <c r="NVL5" s="73"/>
      <c r="NVM5" s="73"/>
      <c r="NVN5" s="73"/>
      <c r="NVO5" s="73"/>
      <c r="NVP5" s="73"/>
      <c r="NVQ5" s="73"/>
      <c r="NVR5" s="73"/>
      <c r="NVS5" s="73"/>
      <c r="NVT5" s="73"/>
      <c r="NVU5" s="73"/>
      <c r="NVV5" s="73"/>
      <c r="NVW5" s="73"/>
      <c r="NVX5" s="73"/>
      <c r="NVY5" s="73"/>
      <c r="NVZ5" s="73"/>
      <c r="NWA5" s="73"/>
      <c r="NWB5" s="73"/>
      <c r="NWC5" s="73"/>
      <c r="NWD5" s="73"/>
      <c r="NWE5" s="73"/>
      <c r="NWF5" s="73"/>
      <c r="NWG5" s="73"/>
      <c r="NWH5" s="73"/>
      <c r="NWI5" s="73"/>
      <c r="NWJ5" s="73"/>
      <c r="NWK5" s="73"/>
      <c r="NWL5" s="73"/>
      <c r="NWM5" s="73"/>
      <c r="NWN5" s="73"/>
      <c r="NWO5" s="73"/>
      <c r="NWP5" s="73"/>
      <c r="NWQ5" s="73"/>
      <c r="NWR5" s="73"/>
      <c r="NWS5" s="73"/>
      <c r="NWT5" s="73"/>
      <c r="NWU5" s="73"/>
      <c r="NWV5" s="73"/>
      <c r="NWW5" s="73"/>
      <c r="NWX5" s="73"/>
      <c r="NWY5" s="73"/>
      <c r="NWZ5" s="73"/>
      <c r="NXA5" s="73"/>
      <c r="NXB5" s="73"/>
      <c r="NXC5" s="73"/>
      <c r="NXD5" s="73"/>
      <c r="NXE5" s="73"/>
      <c r="NXF5" s="73"/>
      <c r="NXG5" s="73"/>
      <c r="NXH5" s="73"/>
      <c r="NXI5" s="73"/>
      <c r="NXJ5" s="73"/>
      <c r="NXK5" s="73"/>
      <c r="NXL5" s="73"/>
      <c r="NXM5" s="73"/>
      <c r="NXN5" s="73"/>
      <c r="NXO5" s="73"/>
      <c r="NXP5" s="73"/>
      <c r="NXQ5" s="73"/>
      <c r="NXR5" s="73"/>
      <c r="NXS5" s="73"/>
      <c r="NXT5" s="73"/>
      <c r="NXU5" s="73"/>
      <c r="NXV5" s="73"/>
      <c r="NXW5" s="73"/>
      <c r="NXX5" s="73"/>
      <c r="NXY5" s="73"/>
      <c r="NXZ5" s="73"/>
      <c r="NYA5" s="73"/>
      <c r="NYB5" s="73"/>
      <c r="NYC5" s="73"/>
      <c r="NYD5" s="73"/>
      <c r="NYE5" s="73"/>
      <c r="NYF5" s="73"/>
      <c r="NYG5" s="73"/>
      <c r="NYH5" s="73"/>
      <c r="NYI5" s="73"/>
      <c r="NYJ5" s="73"/>
      <c r="NYK5" s="73"/>
      <c r="NYL5" s="73"/>
      <c r="NYM5" s="73"/>
      <c r="NYN5" s="73"/>
      <c r="NYO5" s="73"/>
      <c r="NYP5" s="73"/>
      <c r="NYQ5" s="73"/>
      <c r="NYR5" s="73"/>
      <c r="NYS5" s="73"/>
      <c r="NYT5" s="73"/>
      <c r="NYU5" s="73"/>
      <c r="NYV5" s="73"/>
      <c r="NYW5" s="73"/>
      <c r="NYX5" s="73"/>
      <c r="NYY5" s="73"/>
      <c r="NYZ5" s="73"/>
      <c r="NZA5" s="73"/>
      <c r="NZB5" s="73"/>
      <c r="NZC5" s="73"/>
      <c r="NZD5" s="73"/>
      <c r="NZE5" s="73"/>
      <c r="NZF5" s="73"/>
      <c r="NZG5" s="73"/>
      <c r="NZH5" s="73"/>
      <c r="NZI5" s="73"/>
      <c r="NZJ5" s="73"/>
      <c r="NZK5" s="73"/>
      <c r="NZL5" s="73"/>
      <c r="NZM5" s="73"/>
      <c r="NZN5" s="73"/>
      <c r="NZO5" s="73"/>
      <c r="NZP5" s="73"/>
      <c r="NZQ5" s="73"/>
      <c r="NZR5" s="73"/>
      <c r="NZS5" s="73"/>
      <c r="NZT5" s="73"/>
      <c r="NZU5" s="73"/>
      <c r="NZV5" s="73"/>
      <c r="NZW5" s="73"/>
      <c r="NZX5" s="73"/>
      <c r="NZY5" s="73"/>
      <c r="NZZ5" s="73"/>
      <c r="OAA5" s="73"/>
      <c r="OAB5" s="73"/>
      <c r="OAC5" s="73"/>
      <c r="OAD5" s="73"/>
      <c r="OAE5" s="73"/>
      <c r="OAF5" s="73"/>
      <c r="OAG5" s="73"/>
      <c r="OAH5" s="73"/>
      <c r="OAI5" s="73"/>
      <c r="OAJ5" s="73"/>
      <c r="OAK5" s="73"/>
      <c r="OAL5" s="73"/>
      <c r="OAM5" s="73"/>
      <c r="OAN5" s="73"/>
      <c r="OAO5" s="73"/>
      <c r="OAP5" s="73"/>
      <c r="OAQ5" s="73"/>
      <c r="OAR5" s="73"/>
      <c r="OAS5" s="73"/>
      <c r="OAT5" s="73"/>
      <c r="OAU5" s="73"/>
      <c r="OAV5" s="73"/>
      <c r="OAW5" s="73"/>
      <c r="OAX5" s="73"/>
      <c r="OAY5" s="73"/>
      <c r="OAZ5" s="73"/>
      <c r="OBA5" s="73"/>
      <c r="OBB5" s="73"/>
      <c r="OBC5" s="73"/>
      <c r="OBD5" s="73"/>
      <c r="OBE5" s="73"/>
      <c r="OBF5" s="73"/>
      <c r="OBG5" s="73"/>
      <c r="OBH5" s="73"/>
      <c r="OBM5" s="73"/>
      <c r="OBN5" s="73"/>
      <c r="OBO5" s="73"/>
      <c r="OBP5" s="73"/>
      <c r="OBQ5" s="73"/>
      <c r="OBR5" s="73"/>
      <c r="OBS5" s="73"/>
      <c r="OBT5" s="73"/>
      <c r="OBU5" s="73"/>
      <c r="OBV5" s="73"/>
      <c r="OBW5" s="73"/>
      <c r="ODO5" s="73"/>
      <c r="ODP5" s="73"/>
      <c r="ODQ5" s="73"/>
      <c r="ODR5" s="73"/>
      <c r="ODS5" s="73"/>
      <c r="ODT5" s="73"/>
      <c r="ODU5" s="73"/>
      <c r="ODV5" s="73"/>
      <c r="ODW5" s="73"/>
      <c r="ODX5" s="73"/>
      <c r="ODY5" s="73"/>
      <c r="ODZ5" s="73"/>
      <c r="OEA5" s="73"/>
      <c r="OEB5" s="73"/>
      <c r="OEC5" s="73"/>
      <c r="OED5" s="73"/>
      <c r="OEE5" s="73"/>
      <c r="OEF5" s="73"/>
      <c r="OEG5" s="73"/>
      <c r="OEH5" s="73"/>
      <c r="OEI5" s="73"/>
      <c r="OEJ5" s="73"/>
      <c r="OEK5" s="73"/>
      <c r="OEL5" s="73"/>
      <c r="OEM5" s="73"/>
      <c r="OEN5" s="73"/>
      <c r="OEO5" s="73"/>
      <c r="OEP5" s="73"/>
      <c r="OEQ5" s="73"/>
      <c r="OER5" s="73"/>
      <c r="OES5" s="73"/>
      <c r="OET5" s="73"/>
      <c r="OEU5" s="73"/>
      <c r="OEV5" s="73"/>
      <c r="OEW5" s="73"/>
      <c r="OEX5" s="73"/>
      <c r="OEY5" s="73"/>
      <c r="OEZ5" s="73"/>
      <c r="OFA5" s="73"/>
      <c r="OFB5" s="73"/>
      <c r="OFC5" s="73"/>
      <c r="OFD5" s="73"/>
      <c r="OFE5" s="73"/>
      <c r="OFF5" s="73"/>
      <c r="OFG5" s="73"/>
      <c r="OFH5" s="73"/>
      <c r="OFI5" s="73"/>
      <c r="OFJ5" s="73"/>
      <c r="OFK5" s="73"/>
      <c r="OFL5" s="73"/>
      <c r="OFM5" s="73"/>
      <c r="OFN5" s="73"/>
      <c r="OFO5" s="73"/>
      <c r="OFP5" s="73"/>
      <c r="OFQ5" s="73"/>
      <c r="OFR5" s="73"/>
      <c r="OFS5" s="73"/>
      <c r="OFT5" s="73"/>
      <c r="OFU5" s="73"/>
      <c r="OFV5" s="73"/>
      <c r="OFW5" s="73"/>
      <c r="OFX5" s="73"/>
      <c r="OFY5" s="73"/>
      <c r="OFZ5" s="73"/>
      <c r="OGA5" s="73"/>
      <c r="OGB5" s="73"/>
      <c r="OGC5" s="73"/>
      <c r="OGD5" s="73"/>
      <c r="OGE5" s="73"/>
      <c r="OGF5" s="73"/>
      <c r="OGG5" s="73"/>
      <c r="OGH5" s="73"/>
      <c r="OGI5" s="73"/>
      <c r="OGJ5" s="73"/>
      <c r="OGK5" s="73"/>
      <c r="OGL5" s="73"/>
      <c r="OGM5" s="73"/>
      <c r="OGN5" s="73"/>
      <c r="OGO5" s="73"/>
      <c r="OGP5" s="73"/>
      <c r="OGQ5" s="73"/>
      <c r="OGR5" s="73"/>
      <c r="OGS5" s="73"/>
      <c r="OGT5" s="73"/>
      <c r="OGU5" s="73"/>
      <c r="OGV5" s="73"/>
      <c r="OGW5" s="73"/>
      <c r="OGX5" s="73"/>
      <c r="OGY5" s="73"/>
      <c r="OGZ5" s="73"/>
      <c r="OHA5" s="73"/>
      <c r="OHB5" s="73"/>
      <c r="OHC5" s="73"/>
      <c r="OHD5" s="73"/>
      <c r="OHE5" s="73"/>
      <c r="OHF5" s="73"/>
      <c r="OHG5" s="73"/>
      <c r="OHH5" s="73"/>
      <c r="OHI5" s="73"/>
      <c r="OHJ5" s="73"/>
      <c r="OHK5" s="73"/>
      <c r="OHL5" s="73"/>
      <c r="OHM5" s="73"/>
      <c r="OHN5" s="73"/>
      <c r="OHO5" s="73"/>
      <c r="OHP5" s="73"/>
      <c r="OHQ5" s="73"/>
      <c r="OHR5" s="73"/>
      <c r="OHS5" s="73"/>
      <c r="OHT5" s="73"/>
      <c r="OHU5" s="73"/>
      <c r="OHV5" s="73"/>
      <c r="OHW5" s="73"/>
      <c r="OHX5" s="73"/>
      <c r="OHY5" s="73"/>
      <c r="OHZ5" s="73"/>
      <c r="OIA5" s="73"/>
      <c r="OIB5" s="73"/>
      <c r="OIC5" s="73"/>
      <c r="OID5" s="73"/>
      <c r="OIE5" s="73"/>
      <c r="OIF5" s="73"/>
      <c r="OIG5" s="73"/>
      <c r="OIH5" s="73"/>
      <c r="OII5" s="73"/>
      <c r="OIJ5" s="73"/>
      <c r="OIK5" s="73"/>
      <c r="OIL5" s="73"/>
      <c r="OIM5" s="73"/>
      <c r="OIN5" s="73"/>
      <c r="OIO5" s="73"/>
      <c r="OIP5" s="73"/>
      <c r="OIQ5" s="73"/>
      <c r="OIR5" s="73"/>
      <c r="OIS5" s="73"/>
      <c r="OIT5" s="73"/>
      <c r="OIU5" s="73"/>
      <c r="OIV5" s="73"/>
      <c r="OIW5" s="73"/>
      <c r="OIX5" s="73"/>
      <c r="OIY5" s="73"/>
      <c r="OIZ5" s="73"/>
      <c r="OJA5" s="73"/>
      <c r="OJB5" s="73"/>
      <c r="OJC5" s="73"/>
      <c r="OJD5" s="73"/>
      <c r="OJE5" s="73"/>
      <c r="OJF5" s="73"/>
      <c r="OJG5" s="73"/>
      <c r="OJH5" s="73"/>
      <c r="OJI5" s="73"/>
      <c r="OJJ5" s="73"/>
      <c r="OJK5" s="73"/>
      <c r="OJL5" s="73"/>
      <c r="OJM5" s="73"/>
      <c r="OJN5" s="73"/>
      <c r="OJO5" s="73"/>
      <c r="OJP5" s="73"/>
      <c r="OJQ5" s="73"/>
      <c r="OJR5" s="73"/>
      <c r="OJS5" s="73"/>
      <c r="OJT5" s="73"/>
      <c r="OJU5" s="73"/>
      <c r="OJV5" s="73"/>
      <c r="OJW5" s="73"/>
      <c r="OJX5" s="73"/>
      <c r="OJY5" s="73"/>
      <c r="OJZ5" s="73"/>
      <c r="OKA5" s="73"/>
      <c r="OKB5" s="73"/>
      <c r="OKC5" s="73"/>
      <c r="OKD5" s="73"/>
      <c r="OKE5" s="73"/>
      <c r="OKF5" s="73"/>
      <c r="OKG5" s="73"/>
      <c r="OKH5" s="73"/>
      <c r="OKI5" s="73"/>
      <c r="OKJ5" s="73"/>
      <c r="OKK5" s="73"/>
      <c r="OKL5" s="73"/>
      <c r="OKM5" s="73"/>
      <c r="OKN5" s="73"/>
      <c r="OKO5" s="73"/>
      <c r="OKP5" s="73"/>
      <c r="OKQ5" s="73"/>
      <c r="OKR5" s="73"/>
      <c r="OKS5" s="73"/>
      <c r="OKT5" s="73"/>
      <c r="OKU5" s="73"/>
      <c r="OKV5" s="73"/>
      <c r="OKW5" s="73"/>
      <c r="OKX5" s="73"/>
      <c r="OKY5" s="73"/>
      <c r="OKZ5" s="73"/>
      <c r="OLA5" s="73"/>
      <c r="OLB5" s="73"/>
      <c r="OLC5" s="73"/>
      <c r="OLD5" s="73"/>
      <c r="OLI5" s="73"/>
      <c r="OLJ5" s="73"/>
      <c r="OLK5" s="73"/>
      <c r="OLL5" s="73"/>
      <c r="OLM5" s="73"/>
      <c r="OLN5" s="73"/>
      <c r="OLO5" s="73"/>
      <c r="OLP5" s="73"/>
      <c r="OLQ5" s="73"/>
      <c r="OLR5" s="73"/>
      <c r="OLS5" s="73"/>
      <c r="ONK5" s="73"/>
      <c r="ONL5" s="73"/>
      <c r="ONM5" s="73"/>
      <c r="ONN5" s="73"/>
      <c r="ONO5" s="73"/>
      <c r="ONP5" s="73"/>
      <c r="ONQ5" s="73"/>
      <c r="ONR5" s="73"/>
      <c r="ONS5" s="73"/>
      <c r="ONT5" s="73"/>
      <c r="ONU5" s="73"/>
      <c r="ONV5" s="73"/>
      <c r="ONW5" s="73"/>
      <c r="ONX5" s="73"/>
      <c r="ONY5" s="73"/>
      <c r="ONZ5" s="73"/>
      <c r="OOA5" s="73"/>
      <c r="OOB5" s="73"/>
      <c r="OOC5" s="73"/>
      <c r="OOD5" s="73"/>
      <c r="OOE5" s="73"/>
      <c r="OOF5" s="73"/>
      <c r="OOG5" s="73"/>
      <c r="OOH5" s="73"/>
      <c r="OOI5" s="73"/>
      <c r="OOJ5" s="73"/>
      <c r="OOK5" s="73"/>
      <c r="OOL5" s="73"/>
      <c r="OOM5" s="73"/>
      <c r="OON5" s="73"/>
      <c r="OOO5" s="73"/>
      <c r="OOP5" s="73"/>
      <c r="OOQ5" s="73"/>
      <c r="OOR5" s="73"/>
      <c r="OOS5" s="73"/>
      <c r="OOT5" s="73"/>
      <c r="OOU5" s="73"/>
      <c r="OOV5" s="73"/>
      <c r="OOW5" s="73"/>
      <c r="OOX5" s="73"/>
      <c r="OOY5" s="73"/>
      <c r="OOZ5" s="73"/>
      <c r="OPA5" s="73"/>
      <c r="OPB5" s="73"/>
      <c r="OPC5" s="73"/>
      <c r="OPD5" s="73"/>
      <c r="OPE5" s="73"/>
      <c r="OPF5" s="73"/>
      <c r="OPG5" s="73"/>
      <c r="OPH5" s="73"/>
      <c r="OPI5" s="73"/>
      <c r="OPJ5" s="73"/>
      <c r="OPK5" s="73"/>
      <c r="OPL5" s="73"/>
      <c r="OPM5" s="73"/>
      <c r="OPN5" s="73"/>
      <c r="OPO5" s="73"/>
      <c r="OPP5" s="73"/>
      <c r="OPQ5" s="73"/>
      <c r="OPR5" s="73"/>
      <c r="OPS5" s="73"/>
      <c r="OPT5" s="73"/>
      <c r="OPU5" s="73"/>
      <c r="OPV5" s="73"/>
      <c r="OPW5" s="73"/>
      <c r="OPX5" s="73"/>
      <c r="OPY5" s="73"/>
      <c r="OPZ5" s="73"/>
      <c r="OQA5" s="73"/>
      <c r="OQB5" s="73"/>
      <c r="OQC5" s="73"/>
      <c r="OQD5" s="73"/>
      <c r="OQE5" s="73"/>
      <c r="OQF5" s="73"/>
      <c r="OQG5" s="73"/>
      <c r="OQH5" s="73"/>
      <c r="OQI5" s="73"/>
      <c r="OQJ5" s="73"/>
      <c r="OQK5" s="73"/>
      <c r="OQL5" s="73"/>
      <c r="OQM5" s="73"/>
      <c r="OQN5" s="73"/>
      <c r="OQO5" s="73"/>
      <c r="OQP5" s="73"/>
      <c r="OQQ5" s="73"/>
      <c r="OQR5" s="73"/>
      <c r="OQS5" s="73"/>
      <c r="OQT5" s="73"/>
      <c r="OQU5" s="73"/>
      <c r="OQV5" s="73"/>
      <c r="OQW5" s="73"/>
      <c r="OQX5" s="73"/>
      <c r="OQY5" s="73"/>
      <c r="OQZ5" s="73"/>
      <c r="ORA5" s="73"/>
      <c r="ORB5" s="73"/>
      <c r="ORC5" s="73"/>
      <c r="ORD5" s="73"/>
      <c r="ORE5" s="73"/>
      <c r="ORF5" s="73"/>
      <c r="ORG5" s="73"/>
      <c r="ORH5" s="73"/>
      <c r="ORI5" s="73"/>
      <c r="ORJ5" s="73"/>
      <c r="ORK5" s="73"/>
      <c r="ORL5" s="73"/>
      <c r="ORM5" s="73"/>
      <c r="ORN5" s="73"/>
      <c r="ORO5" s="73"/>
      <c r="ORP5" s="73"/>
      <c r="ORQ5" s="73"/>
      <c r="ORR5" s="73"/>
      <c r="ORS5" s="73"/>
      <c r="ORT5" s="73"/>
      <c r="ORU5" s="73"/>
      <c r="ORV5" s="73"/>
      <c r="ORW5" s="73"/>
      <c r="ORX5" s="73"/>
      <c r="ORY5" s="73"/>
      <c r="ORZ5" s="73"/>
      <c r="OSA5" s="73"/>
      <c r="OSB5" s="73"/>
      <c r="OSC5" s="73"/>
      <c r="OSD5" s="73"/>
      <c r="OSE5" s="73"/>
      <c r="OSF5" s="73"/>
      <c r="OSG5" s="73"/>
      <c r="OSH5" s="73"/>
      <c r="OSI5" s="73"/>
      <c r="OSJ5" s="73"/>
      <c r="OSK5" s="73"/>
      <c r="OSL5" s="73"/>
      <c r="OSM5" s="73"/>
      <c r="OSN5" s="73"/>
      <c r="OSO5" s="73"/>
      <c r="OSP5" s="73"/>
      <c r="OSQ5" s="73"/>
      <c r="OSR5" s="73"/>
      <c r="OSS5" s="73"/>
      <c r="OST5" s="73"/>
      <c r="OSU5" s="73"/>
      <c r="OSV5" s="73"/>
      <c r="OSW5" s="73"/>
      <c r="OSX5" s="73"/>
      <c r="OSY5" s="73"/>
      <c r="OSZ5" s="73"/>
      <c r="OTA5" s="73"/>
      <c r="OTB5" s="73"/>
      <c r="OTC5" s="73"/>
      <c r="OTD5" s="73"/>
      <c r="OTE5" s="73"/>
      <c r="OTF5" s="73"/>
      <c r="OTG5" s="73"/>
      <c r="OTH5" s="73"/>
      <c r="OTI5" s="73"/>
      <c r="OTJ5" s="73"/>
      <c r="OTK5" s="73"/>
      <c r="OTL5" s="73"/>
      <c r="OTM5" s="73"/>
      <c r="OTN5" s="73"/>
      <c r="OTO5" s="73"/>
      <c r="OTP5" s="73"/>
      <c r="OTQ5" s="73"/>
      <c r="OTR5" s="73"/>
      <c r="OTS5" s="73"/>
      <c r="OTT5" s="73"/>
      <c r="OTU5" s="73"/>
      <c r="OTV5" s="73"/>
      <c r="OTW5" s="73"/>
      <c r="OTX5" s="73"/>
      <c r="OTY5" s="73"/>
      <c r="OTZ5" s="73"/>
      <c r="OUA5" s="73"/>
      <c r="OUB5" s="73"/>
      <c r="OUC5" s="73"/>
      <c r="OUD5" s="73"/>
      <c r="OUE5" s="73"/>
      <c r="OUF5" s="73"/>
      <c r="OUG5" s="73"/>
      <c r="OUH5" s="73"/>
      <c r="OUI5" s="73"/>
      <c r="OUJ5" s="73"/>
      <c r="OUK5" s="73"/>
      <c r="OUL5" s="73"/>
      <c r="OUM5" s="73"/>
      <c r="OUN5" s="73"/>
      <c r="OUO5" s="73"/>
      <c r="OUP5" s="73"/>
      <c r="OUQ5" s="73"/>
      <c r="OUR5" s="73"/>
      <c r="OUS5" s="73"/>
      <c r="OUT5" s="73"/>
      <c r="OUU5" s="73"/>
      <c r="OUV5" s="73"/>
      <c r="OUW5" s="73"/>
      <c r="OUX5" s="73"/>
      <c r="OUY5" s="73"/>
      <c r="OUZ5" s="73"/>
      <c r="OVE5" s="73"/>
      <c r="OVF5" s="73"/>
      <c r="OVG5" s="73"/>
      <c r="OVH5" s="73"/>
      <c r="OVI5" s="73"/>
      <c r="OVJ5" s="73"/>
      <c r="OVK5" s="73"/>
      <c r="OVL5" s="73"/>
      <c r="OVM5" s="73"/>
      <c r="OVN5" s="73"/>
      <c r="OVO5" s="73"/>
      <c r="OXG5" s="73"/>
      <c r="OXH5" s="73"/>
      <c r="OXI5" s="73"/>
      <c r="OXJ5" s="73"/>
      <c r="OXK5" s="73"/>
      <c r="OXL5" s="73"/>
      <c r="OXM5" s="73"/>
      <c r="OXN5" s="73"/>
      <c r="OXO5" s="73"/>
      <c r="OXP5" s="73"/>
      <c r="OXQ5" s="73"/>
      <c r="OXR5" s="73"/>
      <c r="OXS5" s="73"/>
      <c r="OXT5" s="73"/>
      <c r="OXU5" s="73"/>
      <c r="OXV5" s="73"/>
      <c r="OXW5" s="73"/>
      <c r="OXX5" s="73"/>
      <c r="OXY5" s="73"/>
      <c r="OXZ5" s="73"/>
      <c r="OYA5" s="73"/>
      <c r="OYB5" s="73"/>
      <c r="OYC5" s="73"/>
      <c r="OYD5" s="73"/>
      <c r="OYE5" s="73"/>
      <c r="OYF5" s="73"/>
      <c r="OYG5" s="73"/>
      <c r="OYH5" s="73"/>
      <c r="OYI5" s="73"/>
      <c r="OYJ5" s="73"/>
      <c r="OYK5" s="73"/>
      <c r="OYL5" s="73"/>
      <c r="OYM5" s="73"/>
      <c r="OYN5" s="73"/>
      <c r="OYO5" s="73"/>
      <c r="OYP5" s="73"/>
      <c r="OYQ5" s="73"/>
      <c r="OYR5" s="73"/>
      <c r="OYS5" s="73"/>
      <c r="OYT5" s="73"/>
      <c r="OYU5" s="73"/>
      <c r="OYV5" s="73"/>
      <c r="OYW5" s="73"/>
      <c r="OYX5" s="73"/>
      <c r="OYY5" s="73"/>
      <c r="OYZ5" s="73"/>
      <c r="OZA5" s="73"/>
      <c r="OZB5" s="73"/>
      <c r="OZC5" s="73"/>
      <c r="OZD5" s="73"/>
      <c r="OZE5" s="73"/>
      <c r="OZF5" s="73"/>
      <c r="OZG5" s="73"/>
      <c r="OZH5" s="73"/>
      <c r="OZI5" s="73"/>
      <c r="OZJ5" s="73"/>
      <c r="OZK5" s="73"/>
      <c r="OZL5" s="73"/>
      <c r="OZM5" s="73"/>
      <c r="OZN5" s="73"/>
      <c r="OZO5" s="73"/>
      <c r="OZP5" s="73"/>
      <c r="OZQ5" s="73"/>
      <c r="OZR5" s="73"/>
      <c r="OZS5" s="73"/>
      <c r="OZT5" s="73"/>
      <c r="OZU5" s="73"/>
      <c r="OZV5" s="73"/>
      <c r="OZW5" s="73"/>
      <c r="OZX5" s="73"/>
      <c r="OZY5" s="73"/>
      <c r="OZZ5" s="73"/>
      <c r="PAA5" s="73"/>
      <c r="PAB5" s="73"/>
      <c r="PAC5" s="73"/>
      <c r="PAD5" s="73"/>
      <c r="PAE5" s="73"/>
      <c r="PAF5" s="73"/>
      <c r="PAG5" s="73"/>
      <c r="PAH5" s="73"/>
      <c r="PAI5" s="73"/>
      <c r="PAJ5" s="73"/>
      <c r="PAK5" s="73"/>
      <c r="PAL5" s="73"/>
      <c r="PAM5" s="73"/>
      <c r="PAN5" s="73"/>
      <c r="PAO5" s="73"/>
      <c r="PAP5" s="73"/>
      <c r="PAQ5" s="73"/>
      <c r="PAR5" s="73"/>
      <c r="PAS5" s="73"/>
      <c r="PAT5" s="73"/>
      <c r="PAU5" s="73"/>
      <c r="PAV5" s="73"/>
      <c r="PAW5" s="73"/>
      <c r="PAX5" s="73"/>
      <c r="PAY5" s="73"/>
      <c r="PAZ5" s="73"/>
      <c r="PBA5" s="73"/>
      <c r="PBB5" s="73"/>
      <c r="PBC5" s="73"/>
      <c r="PBD5" s="73"/>
      <c r="PBE5" s="73"/>
      <c r="PBF5" s="73"/>
      <c r="PBG5" s="73"/>
      <c r="PBH5" s="73"/>
      <c r="PBI5" s="73"/>
      <c r="PBJ5" s="73"/>
      <c r="PBK5" s="73"/>
      <c r="PBL5" s="73"/>
      <c r="PBM5" s="73"/>
      <c r="PBN5" s="73"/>
      <c r="PBO5" s="73"/>
      <c r="PBP5" s="73"/>
      <c r="PBQ5" s="73"/>
      <c r="PBR5" s="73"/>
      <c r="PBS5" s="73"/>
      <c r="PBT5" s="73"/>
      <c r="PBU5" s="73"/>
      <c r="PBV5" s="73"/>
      <c r="PBW5" s="73"/>
      <c r="PBX5" s="73"/>
      <c r="PBY5" s="73"/>
      <c r="PBZ5" s="73"/>
      <c r="PCA5" s="73"/>
      <c r="PCB5" s="73"/>
      <c r="PCC5" s="73"/>
      <c r="PCD5" s="73"/>
      <c r="PCE5" s="73"/>
      <c r="PCF5" s="73"/>
      <c r="PCG5" s="73"/>
      <c r="PCH5" s="73"/>
      <c r="PCI5" s="73"/>
      <c r="PCJ5" s="73"/>
      <c r="PCK5" s="73"/>
      <c r="PCL5" s="73"/>
      <c r="PCM5" s="73"/>
      <c r="PCN5" s="73"/>
      <c r="PCO5" s="73"/>
      <c r="PCP5" s="73"/>
      <c r="PCQ5" s="73"/>
      <c r="PCR5" s="73"/>
      <c r="PCS5" s="73"/>
      <c r="PCT5" s="73"/>
      <c r="PCU5" s="73"/>
      <c r="PCV5" s="73"/>
      <c r="PCW5" s="73"/>
      <c r="PCX5" s="73"/>
      <c r="PCY5" s="73"/>
      <c r="PCZ5" s="73"/>
      <c r="PDA5" s="73"/>
      <c r="PDB5" s="73"/>
      <c r="PDC5" s="73"/>
      <c r="PDD5" s="73"/>
      <c r="PDE5" s="73"/>
      <c r="PDF5" s="73"/>
      <c r="PDG5" s="73"/>
      <c r="PDH5" s="73"/>
      <c r="PDI5" s="73"/>
      <c r="PDJ5" s="73"/>
      <c r="PDK5" s="73"/>
      <c r="PDL5" s="73"/>
      <c r="PDM5" s="73"/>
      <c r="PDN5" s="73"/>
      <c r="PDO5" s="73"/>
      <c r="PDP5" s="73"/>
      <c r="PDQ5" s="73"/>
      <c r="PDR5" s="73"/>
      <c r="PDS5" s="73"/>
      <c r="PDT5" s="73"/>
      <c r="PDU5" s="73"/>
      <c r="PDV5" s="73"/>
      <c r="PDW5" s="73"/>
      <c r="PDX5" s="73"/>
      <c r="PDY5" s="73"/>
      <c r="PDZ5" s="73"/>
      <c r="PEA5" s="73"/>
      <c r="PEB5" s="73"/>
      <c r="PEC5" s="73"/>
      <c r="PED5" s="73"/>
      <c r="PEE5" s="73"/>
      <c r="PEF5" s="73"/>
      <c r="PEG5" s="73"/>
      <c r="PEH5" s="73"/>
      <c r="PEI5" s="73"/>
      <c r="PEJ5" s="73"/>
      <c r="PEK5" s="73"/>
      <c r="PEL5" s="73"/>
      <c r="PEM5" s="73"/>
      <c r="PEN5" s="73"/>
      <c r="PEO5" s="73"/>
      <c r="PEP5" s="73"/>
      <c r="PEQ5" s="73"/>
      <c r="PER5" s="73"/>
      <c r="PES5" s="73"/>
      <c r="PET5" s="73"/>
      <c r="PEU5" s="73"/>
      <c r="PEV5" s="73"/>
      <c r="PFA5" s="73"/>
      <c r="PFB5" s="73"/>
      <c r="PFC5" s="73"/>
      <c r="PFD5" s="73"/>
      <c r="PFE5" s="73"/>
      <c r="PFF5" s="73"/>
      <c r="PFG5" s="73"/>
      <c r="PFH5" s="73"/>
      <c r="PFI5" s="73"/>
      <c r="PFJ5" s="73"/>
      <c r="PFK5" s="73"/>
      <c r="PHC5" s="73"/>
      <c r="PHD5" s="73"/>
      <c r="PHE5" s="73"/>
      <c r="PHF5" s="73"/>
      <c r="PHG5" s="73"/>
      <c r="PHH5" s="73"/>
      <c r="PHI5" s="73"/>
      <c r="PHJ5" s="73"/>
      <c r="PHK5" s="73"/>
      <c r="PHL5" s="73"/>
      <c r="PHM5" s="73"/>
      <c r="PHN5" s="73"/>
      <c r="PHO5" s="73"/>
      <c r="PHP5" s="73"/>
      <c r="PHQ5" s="73"/>
      <c r="PHR5" s="73"/>
      <c r="PHS5" s="73"/>
      <c r="PHT5" s="73"/>
      <c r="PHU5" s="73"/>
      <c r="PHV5" s="73"/>
      <c r="PHW5" s="73"/>
      <c r="PHX5" s="73"/>
      <c r="PHY5" s="73"/>
      <c r="PHZ5" s="73"/>
      <c r="PIA5" s="73"/>
      <c r="PIB5" s="73"/>
      <c r="PIC5" s="73"/>
      <c r="PID5" s="73"/>
      <c r="PIE5" s="73"/>
      <c r="PIF5" s="73"/>
      <c r="PIG5" s="73"/>
      <c r="PIH5" s="73"/>
      <c r="PII5" s="73"/>
      <c r="PIJ5" s="73"/>
      <c r="PIK5" s="73"/>
      <c r="PIL5" s="73"/>
      <c r="PIM5" s="73"/>
      <c r="PIN5" s="73"/>
      <c r="PIO5" s="73"/>
      <c r="PIP5" s="73"/>
      <c r="PIQ5" s="73"/>
      <c r="PIR5" s="73"/>
      <c r="PIS5" s="73"/>
      <c r="PIT5" s="73"/>
      <c r="PIU5" s="73"/>
      <c r="PIV5" s="73"/>
      <c r="PIW5" s="73"/>
      <c r="PIX5" s="73"/>
      <c r="PIY5" s="73"/>
      <c r="PIZ5" s="73"/>
      <c r="PJA5" s="73"/>
      <c r="PJB5" s="73"/>
      <c r="PJC5" s="73"/>
      <c r="PJD5" s="73"/>
      <c r="PJE5" s="73"/>
      <c r="PJF5" s="73"/>
      <c r="PJG5" s="73"/>
      <c r="PJH5" s="73"/>
      <c r="PJI5" s="73"/>
      <c r="PJJ5" s="73"/>
      <c r="PJK5" s="73"/>
      <c r="PJL5" s="73"/>
      <c r="PJM5" s="73"/>
      <c r="PJN5" s="73"/>
      <c r="PJO5" s="73"/>
      <c r="PJP5" s="73"/>
      <c r="PJQ5" s="73"/>
      <c r="PJR5" s="73"/>
      <c r="PJS5" s="73"/>
      <c r="PJT5" s="73"/>
      <c r="PJU5" s="73"/>
      <c r="PJV5" s="73"/>
      <c r="PJW5" s="73"/>
      <c r="PJX5" s="73"/>
      <c r="PJY5" s="73"/>
      <c r="PJZ5" s="73"/>
      <c r="PKA5" s="73"/>
      <c r="PKB5" s="73"/>
      <c r="PKC5" s="73"/>
      <c r="PKD5" s="73"/>
      <c r="PKE5" s="73"/>
      <c r="PKF5" s="73"/>
      <c r="PKG5" s="73"/>
      <c r="PKH5" s="73"/>
      <c r="PKI5" s="73"/>
      <c r="PKJ5" s="73"/>
      <c r="PKK5" s="73"/>
      <c r="PKL5" s="73"/>
      <c r="PKM5" s="73"/>
      <c r="PKN5" s="73"/>
      <c r="PKO5" s="73"/>
      <c r="PKP5" s="73"/>
      <c r="PKQ5" s="73"/>
      <c r="PKR5" s="73"/>
      <c r="PKS5" s="73"/>
      <c r="PKT5" s="73"/>
      <c r="PKU5" s="73"/>
      <c r="PKV5" s="73"/>
      <c r="PKW5" s="73"/>
      <c r="PKX5" s="73"/>
      <c r="PKY5" s="73"/>
      <c r="PKZ5" s="73"/>
      <c r="PLA5" s="73"/>
      <c r="PLB5" s="73"/>
      <c r="PLC5" s="73"/>
      <c r="PLD5" s="73"/>
      <c r="PLE5" s="73"/>
      <c r="PLF5" s="73"/>
      <c r="PLG5" s="73"/>
      <c r="PLH5" s="73"/>
      <c r="PLI5" s="73"/>
      <c r="PLJ5" s="73"/>
      <c r="PLK5" s="73"/>
      <c r="PLL5" s="73"/>
      <c r="PLM5" s="73"/>
      <c r="PLN5" s="73"/>
      <c r="PLO5" s="73"/>
      <c r="PLP5" s="73"/>
      <c r="PLQ5" s="73"/>
      <c r="PLR5" s="73"/>
      <c r="PLS5" s="73"/>
      <c r="PLT5" s="73"/>
      <c r="PLU5" s="73"/>
      <c r="PLV5" s="73"/>
      <c r="PLW5" s="73"/>
      <c r="PLX5" s="73"/>
      <c r="PLY5" s="73"/>
      <c r="PLZ5" s="73"/>
      <c r="PMA5" s="73"/>
      <c r="PMB5" s="73"/>
      <c r="PMC5" s="73"/>
      <c r="PMD5" s="73"/>
      <c r="PME5" s="73"/>
      <c r="PMF5" s="73"/>
      <c r="PMG5" s="73"/>
      <c r="PMH5" s="73"/>
      <c r="PMI5" s="73"/>
      <c r="PMJ5" s="73"/>
      <c r="PMK5" s="73"/>
      <c r="PML5" s="73"/>
      <c r="PMM5" s="73"/>
      <c r="PMN5" s="73"/>
      <c r="PMO5" s="73"/>
      <c r="PMP5" s="73"/>
      <c r="PMQ5" s="73"/>
      <c r="PMR5" s="73"/>
      <c r="PMS5" s="73"/>
      <c r="PMT5" s="73"/>
      <c r="PMU5" s="73"/>
      <c r="PMV5" s="73"/>
      <c r="PMW5" s="73"/>
      <c r="PMX5" s="73"/>
      <c r="PMY5" s="73"/>
      <c r="PMZ5" s="73"/>
      <c r="PNA5" s="73"/>
      <c r="PNB5" s="73"/>
      <c r="PNC5" s="73"/>
      <c r="PND5" s="73"/>
      <c r="PNE5" s="73"/>
      <c r="PNF5" s="73"/>
      <c r="PNG5" s="73"/>
      <c r="PNH5" s="73"/>
      <c r="PNI5" s="73"/>
      <c r="PNJ5" s="73"/>
      <c r="PNK5" s="73"/>
      <c r="PNL5" s="73"/>
      <c r="PNM5" s="73"/>
      <c r="PNN5" s="73"/>
      <c r="PNO5" s="73"/>
      <c r="PNP5" s="73"/>
      <c r="PNQ5" s="73"/>
      <c r="PNR5" s="73"/>
      <c r="PNS5" s="73"/>
      <c r="PNT5" s="73"/>
      <c r="PNU5" s="73"/>
      <c r="PNV5" s="73"/>
      <c r="PNW5" s="73"/>
      <c r="PNX5" s="73"/>
      <c r="PNY5" s="73"/>
      <c r="PNZ5" s="73"/>
      <c r="POA5" s="73"/>
      <c r="POB5" s="73"/>
      <c r="POC5" s="73"/>
      <c r="POD5" s="73"/>
      <c r="POE5" s="73"/>
      <c r="POF5" s="73"/>
      <c r="POG5" s="73"/>
      <c r="POH5" s="73"/>
      <c r="POI5" s="73"/>
      <c r="POJ5" s="73"/>
      <c r="POK5" s="73"/>
      <c r="POL5" s="73"/>
      <c r="POM5" s="73"/>
      <c r="PON5" s="73"/>
      <c r="POO5" s="73"/>
      <c r="POP5" s="73"/>
      <c r="POQ5" s="73"/>
      <c r="POR5" s="73"/>
      <c r="POW5" s="73"/>
      <c r="POX5" s="73"/>
      <c r="POY5" s="73"/>
      <c r="POZ5" s="73"/>
      <c r="PPA5" s="73"/>
      <c r="PPB5" s="73"/>
      <c r="PPC5" s="73"/>
      <c r="PPD5" s="73"/>
      <c r="PPE5" s="73"/>
      <c r="PPF5" s="73"/>
      <c r="PPG5" s="73"/>
      <c r="PQY5" s="73"/>
      <c r="PQZ5" s="73"/>
      <c r="PRA5" s="73"/>
      <c r="PRB5" s="73"/>
      <c r="PRC5" s="73"/>
      <c r="PRD5" s="73"/>
      <c r="PRE5" s="73"/>
      <c r="PRF5" s="73"/>
      <c r="PRG5" s="73"/>
      <c r="PRH5" s="73"/>
      <c r="PRI5" s="73"/>
      <c r="PRJ5" s="73"/>
      <c r="PRK5" s="73"/>
      <c r="PRL5" s="73"/>
      <c r="PRM5" s="73"/>
      <c r="PRN5" s="73"/>
      <c r="PRO5" s="73"/>
      <c r="PRP5" s="73"/>
      <c r="PRQ5" s="73"/>
      <c r="PRR5" s="73"/>
      <c r="PRS5" s="73"/>
      <c r="PRT5" s="73"/>
      <c r="PRU5" s="73"/>
      <c r="PRV5" s="73"/>
      <c r="PRW5" s="73"/>
      <c r="PRX5" s="73"/>
      <c r="PRY5" s="73"/>
      <c r="PRZ5" s="73"/>
      <c r="PSA5" s="73"/>
      <c r="PSB5" s="73"/>
      <c r="PSC5" s="73"/>
      <c r="PSD5" s="73"/>
      <c r="PSE5" s="73"/>
      <c r="PSF5" s="73"/>
      <c r="PSG5" s="73"/>
      <c r="PSH5" s="73"/>
      <c r="PSI5" s="73"/>
      <c r="PSJ5" s="73"/>
      <c r="PSK5" s="73"/>
      <c r="PSL5" s="73"/>
      <c r="PSM5" s="73"/>
      <c r="PSN5" s="73"/>
      <c r="PSO5" s="73"/>
      <c r="PSP5" s="73"/>
      <c r="PSQ5" s="73"/>
      <c r="PSR5" s="73"/>
      <c r="PSS5" s="73"/>
      <c r="PST5" s="73"/>
      <c r="PSU5" s="73"/>
      <c r="PSV5" s="73"/>
      <c r="PSW5" s="73"/>
      <c r="PSX5" s="73"/>
      <c r="PSY5" s="73"/>
      <c r="PSZ5" s="73"/>
      <c r="PTA5" s="73"/>
      <c r="PTB5" s="73"/>
      <c r="PTC5" s="73"/>
      <c r="PTD5" s="73"/>
      <c r="PTE5" s="73"/>
      <c r="PTF5" s="73"/>
      <c r="PTG5" s="73"/>
      <c r="PTH5" s="73"/>
      <c r="PTI5" s="73"/>
      <c r="PTJ5" s="73"/>
      <c r="PTK5" s="73"/>
      <c r="PTL5" s="73"/>
      <c r="PTM5" s="73"/>
      <c r="PTN5" s="73"/>
      <c r="PTO5" s="73"/>
      <c r="PTP5" s="73"/>
      <c r="PTQ5" s="73"/>
      <c r="PTR5" s="73"/>
      <c r="PTS5" s="73"/>
      <c r="PTT5" s="73"/>
      <c r="PTU5" s="73"/>
      <c r="PTV5" s="73"/>
      <c r="PTW5" s="73"/>
      <c r="PTX5" s="73"/>
      <c r="PTY5" s="73"/>
      <c r="PTZ5" s="73"/>
      <c r="PUA5" s="73"/>
      <c r="PUB5" s="73"/>
      <c r="PUC5" s="73"/>
      <c r="PUD5" s="73"/>
      <c r="PUE5" s="73"/>
      <c r="PUF5" s="73"/>
      <c r="PUG5" s="73"/>
      <c r="PUH5" s="73"/>
      <c r="PUI5" s="73"/>
      <c r="PUJ5" s="73"/>
      <c r="PUK5" s="73"/>
      <c r="PUL5" s="73"/>
      <c r="PUM5" s="73"/>
      <c r="PUN5" s="73"/>
      <c r="PUO5" s="73"/>
      <c r="PUP5" s="73"/>
      <c r="PUQ5" s="73"/>
      <c r="PUR5" s="73"/>
      <c r="PUS5" s="73"/>
      <c r="PUT5" s="73"/>
      <c r="PUU5" s="73"/>
      <c r="PUV5" s="73"/>
      <c r="PUW5" s="73"/>
      <c r="PUX5" s="73"/>
      <c r="PUY5" s="73"/>
      <c r="PUZ5" s="73"/>
      <c r="PVA5" s="73"/>
      <c r="PVB5" s="73"/>
      <c r="PVC5" s="73"/>
      <c r="PVD5" s="73"/>
      <c r="PVE5" s="73"/>
      <c r="PVF5" s="73"/>
      <c r="PVG5" s="73"/>
      <c r="PVH5" s="73"/>
      <c r="PVI5" s="73"/>
      <c r="PVJ5" s="73"/>
      <c r="PVK5" s="73"/>
      <c r="PVL5" s="73"/>
      <c r="PVM5" s="73"/>
      <c r="PVN5" s="73"/>
      <c r="PVO5" s="73"/>
      <c r="PVP5" s="73"/>
      <c r="PVQ5" s="73"/>
      <c r="PVR5" s="73"/>
      <c r="PVS5" s="73"/>
      <c r="PVT5" s="73"/>
      <c r="PVU5" s="73"/>
      <c r="PVV5" s="73"/>
      <c r="PVW5" s="73"/>
      <c r="PVX5" s="73"/>
      <c r="PVY5" s="73"/>
      <c r="PVZ5" s="73"/>
      <c r="PWA5" s="73"/>
      <c r="PWB5" s="73"/>
      <c r="PWC5" s="73"/>
      <c r="PWD5" s="73"/>
      <c r="PWE5" s="73"/>
      <c r="PWF5" s="73"/>
      <c r="PWG5" s="73"/>
      <c r="PWH5" s="73"/>
      <c r="PWI5" s="73"/>
      <c r="PWJ5" s="73"/>
      <c r="PWK5" s="73"/>
      <c r="PWL5" s="73"/>
      <c r="PWM5" s="73"/>
      <c r="PWN5" s="73"/>
      <c r="PWO5" s="73"/>
      <c r="PWP5" s="73"/>
      <c r="PWQ5" s="73"/>
      <c r="PWR5" s="73"/>
      <c r="PWS5" s="73"/>
      <c r="PWT5" s="73"/>
      <c r="PWU5" s="73"/>
      <c r="PWV5" s="73"/>
      <c r="PWW5" s="73"/>
      <c r="PWX5" s="73"/>
      <c r="PWY5" s="73"/>
      <c r="PWZ5" s="73"/>
      <c r="PXA5" s="73"/>
      <c r="PXB5" s="73"/>
      <c r="PXC5" s="73"/>
      <c r="PXD5" s="73"/>
      <c r="PXE5" s="73"/>
      <c r="PXF5" s="73"/>
      <c r="PXG5" s="73"/>
      <c r="PXH5" s="73"/>
      <c r="PXI5" s="73"/>
      <c r="PXJ5" s="73"/>
      <c r="PXK5" s="73"/>
      <c r="PXL5" s="73"/>
      <c r="PXM5" s="73"/>
      <c r="PXN5" s="73"/>
      <c r="PXO5" s="73"/>
      <c r="PXP5" s="73"/>
      <c r="PXQ5" s="73"/>
      <c r="PXR5" s="73"/>
      <c r="PXS5" s="73"/>
      <c r="PXT5" s="73"/>
      <c r="PXU5" s="73"/>
      <c r="PXV5" s="73"/>
      <c r="PXW5" s="73"/>
      <c r="PXX5" s="73"/>
      <c r="PXY5" s="73"/>
      <c r="PXZ5" s="73"/>
      <c r="PYA5" s="73"/>
      <c r="PYB5" s="73"/>
      <c r="PYC5" s="73"/>
      <c r="PYD5" s="73"/>
      <c r="PYE5" s="73"/>
      <c r="PYF5" s="73"/>
      <c r="PYG5" s="73"/>
      <c r="PYH5" s="73"/>
      <c r="PYI5" s="73"/>
      <c r="PYJ5" s="73"/>
      <c r="PYK5" s="73"/>
      <c r="PYL5" s="73"/>
      <c r="PYM5" s="73"/>
      <c r="PYN5" s="73"/>
      <c r="PYS5" s="73"/>
      <c r="PYT5" s="73"/>
      <c r="PYU5" s="73"/>
      <c r="PYV5" s="73"/>
      <c r="PYW5" s="73"/>
      <c r="PYX5" s="73"/>
      <c r="PYY5" s="73"/>
      <c r="PYZ5" s="73"/>
      <c r="PZA5" s="73"/>
      <c r="PZB5" s="73"/>
      <c r="PZC5" s="73"/>
      <c r="QAU5" s="73"/>
      <c r="QAV5" s="73"/>
      <c r="QAW5" s="73"/>
      <c r="QAX5" s="73"/>
      <c r="QAY5" s="73"/>
      <c r="QAZ5" s="73"/>
      <c r="QBA5" s="73"/>
      <c r="QBB5" s="73"/>
      <c r="QBC5" s="73"/>
      <c r="QBD5" s="73"/>
      <c r="QBE5" s="73"/>
      <c r="QBF5" s="73"/>
      <c r="QBG5" s="73"/>
      <c r="QBH5" s="73"/>
      <c r="QBI5" s="73"/>
      <c r="QBJ5" s="73"/>
      <c r="QBK5" s="73"/>
      <c r="QBL5" s="73"/>
      <c r="QBM5" s="73"/>
      <c r="QBN5" s="73"/>
      <c r="QBO5" s="73"/>
      <c r="QBP5" s="73"/>
      <c r="QBQ5" s="73"/>
      <c r="QBR5" s="73"/>
      <c r="QBS5" s="73"/>
      <c r="QBT5" s="73"/>
      <c r="QBU5" s="73"/>
      <c r="QBV5" s="73"/>
      <c r="QBW5" s="73"/>
      <c r="QBX5" s="73"/>
      <c r="QBY5" s="73"/>
      <c r="QBZ5" s="73"/>
      <c r="QCA5" s="73"/>
      <c r="QCB5" s="73"/>
      <c r="QCC5" s="73"/>
      <c r="QCD5" s="73"/>
      <c r="QCE5" s="73"/>
      <c r="QCF5" s="73"/>
      <c r="QCG5" s="73"/>
      <c r="QCH5" s="73"/>
      <c r="QCI5" s="73"/>
      <c r="QCJ5" s="73"/>
      <c r="QCK5" s="73"/>
      <c r="QCL5" s="73"/>
      <c r="QCM5" s="73"/>
      <c r="QCN5" s="73"/>
      <c r="QCO5" s="73"/>
      <c r="QCP5" s="73"/>
      <c r="QCQ5" s="73"/>
      <c r="QCR5" s="73"/>
      <c r="QCS5" s="73"/>
      <c r="QCT5" s="73"/>
      <c r="QCU5" s="73"/>
      <c r="QCV5" s="73"/>
      <c r="QCW5" s="73"/>
      <c r="QCX5" s="73"/>
      <c r="QCY5" s="73"/>
      <c r="QCZ5" s="73"/>
      <c r="QDA5" s="73"/>
      <c r="QDB5" s="73"/>
      <c r="QDC5" s="73"/>
      <c r="QDD5" s="73"/>
      <c r="QDE5" s="73"/>
      <c r="QDF5" s="73"/>
      <c r="QDG5" s="73"/>
      <c r="QDH5" s="73"/>
      <c r="QDI5" s="73"/>
      <c r="QDJ5" s="73"/>
      <c r="QDK5" s="73"/>
      <c r="QDL5" s="73"/>
      <c r="QDM5" s="73"/>
      <c r="QDN5" s="73"/>
      <c r="QDO5" s="73"/>
      <c r="QDP5" s="73"/>
      <c r="QDQ5" s="73"/>
      <c r="QDR5" s="73"/>
      <c r="QDS5" s="73"/>
      <c r="QDT5" s="73"/>
      <c r="QDU5" s="73"/>
      <c r="QDV5" s="73"/>
      <c r="QDW5" s="73"/>
      <c r="QDX5" s="73"/>
      <c r="QDY5" s="73"/>
      <c r="QDZ5" s="73"/>
      <c r="QEA5" s="73"/>
      <c r="QEB5" s="73"/>
      <c r="QEC5" s="73"/>
      <c r="QED5" s="73"/>
      <c r="QEE5" s="73"/>
      <c r="QEF5" s="73"/>
      <c r="QEG5" s="73"/>
      <c r="QEH5" s="73"/>
      <c r="QEI5" s="73"/>
      <c r="QEJ5" s="73"/>
      <c r="QEK5" s="73"/>
      <c r="QEL5" s="73"/>
      <c r="QEM5" s="73"/>
      <c r="QEN5" s="73"/>
      <c r="QEO5" s="73"/>
      <c r="QEP5" s="73"/>
      <c r="QEQ5" s="73"/>
      <c r="QER5" s="73"/>
      <c r="QES5" s="73"/>
      <c r="QET5" s="73"/>
      <c r="QEU5" s="73"/>
      <c r="QEV5" s="73"/>
      <c r="QEW5" s="73"/>
      <c r="QEX5" s="73"/>
      <c r="QEY5" s="73"/>
      <c r="QEZ5" s="73"/>
      <c r="QFA5" s="73"/>
      <c r="QFB5" s="73"/>
      <c r="QFC5" s="73"/>
      <c r="QFD5" s="73"/>
      <c r="QFE5" s="73"/>
      <c r="QFF5" s="73"/>
      <c r="QFG5" s="73"/>
      <c r="QFH5" s="73"/>
      <c r="QFI5" s="73"/>
      <c r="QFJ5" s="73"/>
      <c r="QFK5" s="73"/>
      <c r="QFL5" s="73"/>
      <c r="QFM5" s="73"/>
      <c r="QFN5" s="73"/>
      <c r="QFO5" s="73"/>
      <c r="QFP5" s="73"/>
      <c r="QFQ5" s="73"/>
      <c r="QFR5" s="73"/>
      <c r="QFS5" s="73"/>
      <c r="QFT5" s="73"/>
      <c r="QFU5" s="73"/>
      <c r="QFV5" s="73"/>
      <c r="QFW5" s="73"/>
      <c r="QFX5" s="73"/>
      <c r="QFY5" s="73"/>
      <c r="QFZ5" s="73"/>
      <c r="QGA5" s="73"/>
      <c r="QGB5" s="73"/>
      <c r="QGC5" s="73"/>
      <c r="QGD5" s="73"/>
      <c r="QGE5" s="73"/>
      <c r="QGF5" s="73"/>
      <c r="QGG5" s="73"/>
      <c r="QGH5" s="73"/>
      <c r="QGI5" s="73"/>
      <c r="QGJ5" s="73"/>
      <c r="QGK5" s="73"/>
      <c r="QGL5" s="73"/>
      <c r="QGM5" s="73"/>
      <c r="QGN5" s="73"/>
      <c r="QGO5" s="73"/>
      <c r="QGP5" s="73"/>
      <c r="QGQ5" s="73"/>
      <c r="QGR5" s="73"/>
      <c r="QGS5" s="73"/>
      <c r="QGT5" s="73"/>
      <c r="QGU5" s="73"/>
      <c r="QGV5" s="73"/>
      <c r="QGW5" s="73"/>
      <c r="QGX5" s="73"/>
      <c r="QGY5" s="73"/>
      <c r="QGZ5" s="73"/>
      <c r="QHA5" s="73"/>
      <c r="QHB5" s="73"/>
      <c r="QHC5" s="73"/>
      <c r="QHD5" s="73"/>
      <c r="QHE5" s="73"/>
      <c r="QHF5" s="73"/>
      <c r="QHG5" s="73"/>
      <c r="QHH5" s="73"/>
      <c r="QHI5" s="73"/>
      <c r="QHJ5" s="73"/>
      <c r="QHK5" s="73"/>
      <c r="QHL5" s="73"/>
      <c r="QHM5" s="73"/>
      <c r="QHN5" s="73"/>
      <c r="QHO5" s="73"/>
      <c r="QHP5" s="73"/>
      <c r="QHQ5" s="73"/>
      <c r="QHR5" s="73"/>
      <c r="QHS5" s="73"/>
      <c r="QHT5" s="73"/>
      <c r="QHU5" s="73"/>
      <c r="QHV5" s="73"/>
      <c r="QHW5" s="73"/>
      <c r="QHX5" s="73"/>
      <c r="QHY5" s="73"/>
      <c r="QHZ5" s="73"/>
      <c r="QIA5" s="73"/>
      <c r="QIB5" s="73"/>
      <c r="QIC5" s="73"/>
      <c r="QID5" s="73"/>
      <c r="QIE5" s="73"/>
      <c r="QIF5" s="73"/>
      <c r="QIG5" s="73"/>
      <c r="QIH5" s="73"/>
      <c r="QII5" s="73"/>
      <c r="QIJ5" s="73"/>
      <c r="QIO5" s="73"/>
      <c r="QIP5" s="73"/>
      <c r="QIQ5" s="73"/>
      <c r="QIR5" s="73"/>
      <c r="QIS5" s="73"/>
      <c r="QIT5" s="73"/>
      <c r="QIU5" s="73"/>
      <c r="QIV5" s="73"/>
      <c r="QIW5" s="73"/>
      <c r="QIX5" s="73"/>
      <c r="QIY5" s="73"/>
      <c r="QKQ5" s="73"/>
      <c r="QKR5" s="73"/>
      <c r="QKS5" s="73"/>
      <c r="QKT5" s="73"/>
      <c r="QKU5" s="73"/>
      <c r="QKV5" s="73"/>
      <c r="QKW5" s="73"/>
      <c r="QKX5" s="73"/>
      <c r="QKY5" s="73"/>
      <c r="QKZ5" s="73"/>
      <c r="QLA5" s="73"/>
      <c r="QLB5" s="73"/>
      <c r="QLC5" s="73"/>
      <c r="QLD5" s="73"/>
      <c r="QLE5" s="73"/>
      <c r="QLF5" s="73"/>
      <c r="QLG5" s="73"/>
      <c r="QLH5" s="73"/>
      <c r="QLI5" s="73"/>
      <c r="QLJ5" s="73"/>
      <c r="QLK5" s="73"/>
      <c r="QLL5" s="73"/>
      <c r="QLM5" s="73"/>
      <c r="QLN5" s="73"/>
      <c r="QLO5" s="73"/>
      <c r="QLP5" s="73"/>
      <c r="QLQ5" s="73"/>
      <c r="QLR5" s="73"/>
      <c r="QLS5" s="73"/>
      <c r="QLT5" s="73"/>
      <c r="QLU5" s="73"/>
      <c r="QLV5" s="73"/>
      <c r="QLW5" s="73"/>
      <c r="QLX5" s="73"/>
      <c r="QLY5" s="73"/>
      <c r="QLZ5" s="73"/>
      <c r="QMA5" s="73"/>
      <c r="QMB5" s="73"/>
      <c r="QMC5" s="73"/>
      <c r="QMD5" s="73"/>
      <c r="QME5" s="73"/>
      <c r="QMF5" s="73"/>
      <c r="QMG5" s="73"/>
      <c r="QMH5" s="73"/>
      <c r="QMI5" s="73"/>
      <c r="QMJ5" s="73"/>
      <c r="QMK5" s="73"/>
      <c r="QML5" s="73"/>
      <c r="QMM5" s="73"/>
      <c r="QMN5" s="73"/>
      <c r="QMO5" s="73"/>
      <c r="QMP5" s="73"/>
      <c r="QMQ5" s="73"/>
      <c r="QMR5" s="73"/>
      <c r="QMS5" s="73"/>
      <c r="QMT5" s="73"/>
      <c r="QMU5" s="73"/>
      <c r="QMV5" s="73"/>
      <c r="QMW5" s="73"/>
      <c r="QMX5" s="73"/>
      <c r="QMY5" s="73"/>
      <c r="QMZ5" s="73"/>
      <c r="QNA5" s="73"/>
      <c r="QNB5" s="73"/>
      <c r="QNC5" s="73"/>
      <c r="QND5" s="73"/>
      <c r="QNE5" s="73"/>
      <c r="QNF5" s="73"/>
      <c r="QNG5" s="73"/>
      <c r="QNH5" s="73"/>
      <c r="QNI5" s="73"/>
      <c r="QNJ5" s="73"/>
      <c r="QNK5" s="73"/>
      <c r="QNL5" s="73"/>
      <c r="QNM5" s="73"/>
      <c r="QNN5" s="73"/>
      <c r="QNO5" s="73"/>
      <c r="QNP5" s="73"/>
      <c r="QNQ5" s="73"/>
      <c r="QNR5" s="73"/>
      <c r="QNS5" s="73"/>
      <c r="QNT5" s="73"/>
      <c r="QNU5" s="73"/>
      <c r="QNV5" s="73"/>
      <c r="QNW5" s="73"/>
      <c r="QNX5" s="73"/>
      <c r="QNY5" s="73"/>
      <c r="QNZ5" s="73"/>
      <c r="QOA5" s="73"/>
      <c r="QOB5" s="73"/>
      <c r="QOC5" s="73"/>
      <c r="QOD5" s="73"/>
      <c r="QOE5" s="73"/>
      <c r="QOF5" s="73"/>
      <c r="QOG5" s="73"/>
      <c r="QOH5" s="73"/>
      <c r="QOI5" s="73"/>
      <c r="QOJ5" s="73"/>
      <c r="QOK5" s="73"/>
      <c r="QOL5" s="73"/>
      <c r="QOM5" s="73"/>
      <c r="QON5" s="73"/>
      <c r="QOO5" s="73"/>
      <c r="QOP5" s="73"/>
      <c r="QOQ5" s="73"/>
      <c r="QOR5" s="73"/>
      <c r="QOS5" s="73"/>
      <c r="QOT5" s="73"/>
      <c r="QOU5" s="73"/>
      <c r="QOV5" s="73"/>
      <c r="QOW5" s="73"/>
      <c r="QOX5" s="73"/>
      <c r="QOY5" s="73"/>
      <c r="QOZ5" s="73"/>
      <c r="QPA5" s="73"/>
      <c r="QPB5" s="73"/>
      <c r="QPC5" s="73"/>
      <c r="QPD5" s="73"/>
      <c r="QPE5" s="73"/>
      <c r="QPF5" s="73"/>
      <c r="QPG5" s="73"/>
      <c r="QPH5" s="73"/>
      <c r="QPI5" s="73"/>
      <c r="QPJ5" s="73"/>
      <c r="QPK5" s="73"/>
      <c r="QPL5" s="73"/>
      <c r="QPM5" s="73"/>
      <c r="QPN5" s="73"/>
      <c r="QPO5" s="73"/>
      <c r="QPP5" s="73"/>
      <c r="QPQ5" s="73"/>
      <c r="QPR5" s="73"/>
      <c r="QPS5" s="73"/>
      <c r="QPT5" s="73"/>
      <c r="QPU5" s="73"/>
      <c r="QPV5" s="73"/>
      <c r="QPW5" s="73"/>
      <c r="QPX5" s="73"/>
      <c r="QPY5" s="73"/>
      <c r="QPZ5" s="73"/>
      <c r="QQA5" s="73"/>
      <c r="QQB5" s="73"/>
      <c r="QQC5" s="73"/>
      <c r="QQD5" s="73"/>
      <c r="QQE5" s="73"/>
      <c r="QQF5" s="73"/>
      <c r="QQG5" s="73"/>
      <c r="QQH5" s="73"/>
      <c r="QQI5" s="73"/>
      <c r="QQJ5" s="73"/>
      <c r="QQK5" s="73"/>
      <c r="QQL5" s="73"/>
      <c r="QQM5" s="73"/>
      <c r="QQN5" s="73"/>
      <c r="QQO5" s="73"/>
      <c r="QQP5" s="73"/>
      <c r="QQQ5" s="73"/>
      <c r="QQR5" s="73"/>
      <c r="QQS5" s="73"/>
      <c r="QQT5" s="73"/>
      <c r="QQU5" s="73"/>
      <c r="QQV5" s="73"/>
      <c r="QQW5" s="73"/>
      <c r="QQX5" s="73"/>
      <c r="QQY5" s="73"/>
      <c r="QQZ5" s="73"/>
      <c r="QRA5" s="73"/>
      <c r="QRB5" s="73"/>
      <c r="QRC5" s="73"/>
      <c r="QRD5" s="73"/>
      <c r="QRE5" s="73"/>
      <c r="QRF5" s="73"/>
      <c r="QRG5" s="73"/>
      <c r="QRH5" s="73"/>
      <c r="QRI5" s="73"/>
      <c r="QRJ5" s="73"/>
      <c r="QRK5" s="73"/>
      <c r="QRL5" s="73"/>
      <c r="QRM5" s="73"/>
      <c r="QRN5" s="73"/>
      <c r="QRO5" s="73"/>
      <c r="QRP5" s="73"/>
      <c r="QRQ5" s="73"/>
      <c r="QRR5" s="73"/>
      <c r="QRS5" s="73"/>
      <c r="QRT5" s="73"/>
      <c r="QRU5" s="73"/>
      <c r="QRV5" s="73"/>
      <c r="QRW5" s="73"/>
      <c r="QRX5" s="73"/>
      <c r="QRY5" s="73"/>
      <c r="QRZ5" s="73"/>
      <c r="QSA5" s="73"/>
      <c r="QSB5" s="73"/>
      <c r="QSC5" s="73"/>
      <c r="QSD5" s="73"/>
      <c r="QSE5" s="73"/>
      <c r="QSF5" s="73"/>
      <c r="QSK5" s="73"/>
      <c r="QSL5" s="73"/>
      <c r="QSM5" s="73"/>
      <c r="QSN5" s="73"/>
      <c r="QSO5" s="73"/>
      <c r="QSP5" s="73"/>
      <c r="QSQ5" s="73"/>
      <c r="QSR5" s="73"/>
      <c r="QSS5" s="73"/>
      <c r="QST5" s="73"/>
      <c r="QSU5" s="73"/>
      <c r="QUM5" s="73"/>
      <c r="QUN5" s="73"/>
      <c r="QUO5" s="73"/>
      <c r="QUP5" s="73"/>
      <c r="QUQ5" s="73"/>
      <c r="QUR5" s="73"/>
      <c r="QUS5" s="73"/>
      <c r="QUT5" s="73"/>
      <c r="QUU5" s="73"/>
      <c r="QUV5" s="73"/>
      <c r="QUW5" s="73"/>
      <c r="QUX5" s="73"/>
      <c r="QUY5" s="73"/>
      <c r="QUZ5" s="73"/>
      <c r="QVA5" s="73"/>
      <c r="QVB5" s="73"/>
      <c r="QVC5" s="73"/>
      <c r="QVD5" s="73"/>
      <c r="QVE5" s="73"/>
      <c r="QVF5" s="73"/>
      <c r="QVG5" s="73"/>
      <c r="QVH5" s="73"/>
      <c r="QVI5" s="73"/>
      <c r="QVJ5" s="73"/>
      <c r="QVK5" s="73"/>
      <c r="QVL5" s="73"/>
      <c r="QVM5" s="73"/>
      <c r="QVN5" s="73"/>
      <c r="QVO5" s="73"/>
      <c r="QVP5" s="73"/>
      <c r="QVQ5" s="73"/>
      <c r="QVR5" s="73"/>
      <c r="QVS5" s="73"/>
      <c r="QVT5" s="73"/>
      <c r="QVU5" s="73"/>
      <c r="QVV5" s="73"/>
      <c r="QVW5" s="73"/>
      <c r="QVX5" s="73"/>
      <c r="QVY5" s="73"/>
      <c r="QVZ5" s="73"/>
      <c r="QWA5" s="73"/>
      <c r="QWB5" s="73"/>
      <c r="QWC5" s="73"/>
      <c r="QWD5" s="73"/>
      <c r="QWE5" s="73"/>
      <c r="QWF5" s="73"/>
      <c r="QWG5" s="73"/>
      <c r="QWH5" s="73"/>
      <c r="QWI5" s="73"/>
      <c r="QWJ5" s="73"/>
      <c r="QWK5" s="73"/>
      <c r="QWL5" s="73"/>
      <c r="QWM5" s="73"/>
      <c r="QWN5" s="73"/>
      <c r="QWO5" s="73"/>
      <c r="QWP5" s="73"/>
      <c r="QWQ5" s="73"/>
      <c r="QWR5" s="73"/>
      <c r="QWS5" s="73"/>
      <c r="QWT5" s="73"/>
      <c r="QWU5" s="73"/>
      <c r="QWV5" s="73"/>
      <c r="QWW5" s="73"/>
      <c r="QWX5" s="73"/>
      <c r="QWY5" s="73"/>
      <c r="QWZ5" s="73"/>
      <c r="QXA5" s="73"/>
      <c r="QXB5" s="73"/>
      <c r="QXC5" s="73"/>
      <c r="QXD5" s="73"/>
      <c r="QXE5" s="73"/>
      <c r="QXF5" s="73"/>
      <c r="QXG5" s="73"/>
      <c r="QXH5" s="73"/>
      <c r="QXI5" s="73"/>
      <c r="QXJ5" s="73"/>
      <c r="QXK5" s="73"/>
      <c r="QXL5" s="73"/>
      <c r="QXM5" s="73"/>
      <c r="QXN5" s="73"/>
      <c r="QXO5" s="73"/>
      <c r="QXP5" s="73"/>
      <c r="QXQ5" s="73"/>
      <c r="QXR5" s="73"/>
      <c r="QXS5" s="73"/>
      <c r="QXT5" s="73"/>
      <c r="QXU5" s="73"/>
      <c r="QXV5" s="73"/>
      <c r="QXW5" s="73"/>
      <c r="QXX5" s="73"/>
      <c r="QXY5" s="73"/>
      <c r="QXZ5" s="73"/>
      <c r="QYA5" s="73"/>
      <c r="QYB5" s="73"/>
      <c r="QYC5" s="73"/>
      <c r="QYD5" s="73"/>
      <c r="QYE5" s="73"/>
      <c r="QYF5" s="73"/>
      <c r="QYG5" s="73"/>
      <c r="QYH5" s="73"/>
      <c r="QYI5" s="73"/>
      <c r="QYJ5" s="73"/>
      <c r="QYK5" s="73"/>
      <c r="QYL5" s="73"/>
      <c r="QYM5" s="73"/>
      <c r="QYN5" s="73"/>
      <c r="QYO5" s="73"/>
      <c r="QYP5" s="73"/>
      <c r="QYQ5" s="73"/>
      <c r="QYR5" s="73"/>
      <c r="QYS5" s="73"/>
      <c r="QYT5" s="73"/>
      <c r="QYU5" s="73"/>
      <c r="QYV5" s="73"/>
      <c r="QYW5" s="73"/>
      <c r="QYX5" s="73"/>
      <c r="QYY5" s="73"/>
      <c r="QYZ5" s="73"/>
      <c r="QZA5" s="73"/>
      <c r="QZB5" s="73"/>
      <c r="QZC5" s="73"/>
      <c r="QZD5" s="73"/>
      <c r="QZE5" s="73"/>
      <c r="QZF5" s="73"/>
      <c r="QZG5" s="73"/>
      <c r="QZH5" s="73"/>
      <c r="QZI5" s="73"/>
      <c r="QZJ5" s="73"/>
      <c r="QZK5" s="73"/>
      <c r="QZL5" s="73"/>
      <c r="QZM5" s="73"/>
      <c r="QZN5" s="73"/>
      <c r="QZO5" s="73"/>
      <c r="QZP5" s="73"/>
      <c r="QZQ5" s="73"/>
      <c r="QZR5" s="73"/>
      <c r="QZS5" s="73"/>
      <c r="QZT5" s="73"/>
      <c r="QZU5" s="73"/>
      <c r="QZV5" s="73"/>
      <c r="QZW5" s="73"/>
      <c r="QZX5" s="73"/>
      <c r="QZY5" s="73"/>
      <c r="QZZ5" s="73"/>
      <c r="RAA5" s="73"/>
      <c r="RAB5" s="73"/>
      <c r="RAC5" s="73"/>
      <c r="RAD5" s="73"/>
      <c r="RAE5" s="73"/>
      <c r="RAF5" s="73"/>
      <c r="RAG5" s="73"/>
      <c r="RAH5" s="73"/>
      <c r="RAI5" s="73"/>
      <c r="RAJ5" s="73"/>
      <c r="RAK5" s="73"/>
      <c r="RAL5" s="73"/>
      <c r="RAM5" s="73"/>
      <c r="RAN5" s="73"/>
      <c r="RAO5" s="73"/>
      <c r="RAP5" s="73"/>
      <c r="RAQ5" s="73"/>
      <c r="RAR5" s="73"/>
      <c r="RAS5" s="73"/>
      <c r="RAT5" s="73"/>
      <c r="RAU5" s="73"/>
      <c r="RAV5" s="73"/>
      <c r="RAW5" s="73"/>
      <c r="RAX5" s="73"/>
      <c r="RAY5" s="73"/>
      <c r="RAZ5" s="73"/>
      <c r="RBA5" s="73"/>
      <c r="RBB5" s="73"/>
      <c r="RBC5" s="73"/>
      <c r="RBD5" s="73"/>
      <c r="RBE5" s="73"/>
      <c r="RBF5" s="73"/>
      <c r="RBG5" s="73"/>
      <c r="RBH5" s="73"/>
      <c r="RBI5" s="73"/>
      <c r="RBJ5" s="73"/>
      <c r="RBK5" s="73"/>
      <c r="RBL5" s="73"/>
      <c r="RBM5" s="73"/>
      <c r="RBN5" s="73"/>
      <c r="RBO5" s="73"/>
      <c r="RBP5" s="73"/>
      <c r="RBQ5" s="73"/>
      <c r="RBR5" s="73"/>
      <c r="RBS5" s="73"/>
      <c r="RBT5" s="73"/>
      <c r="RBU5" s="73"/>
      <c r="RBV5" s="73"/>
      <c r="RBW5" s="73"/>
      <c r="RBX5" s="73"/>
      <c r="RBY5" s="73"/>
      <c r="RBZ5" s="73"/>
      <c r="RCA5" s="73"/>
      <c r="RCB5" s="73"/>
      <c r="RCG5" s="73"/>
      <c r="RCH5" s="73"/>
      <c r="RCI5" s="73"/>
      <c r="RCJ5" s="73"/>
      <c r="RCK5" s="73"/>
      <c r="RCL5" s="73"/>
      <c r="RCM5" s="73"/>
      <c r="RCN5" s="73"/>
      <c r="RCO5" s="73"/>
      <c r="RCP5" s="73"/>
      <c r="RCQ5" s="73"/>
      <c r="REI5" s="73"/>
      <c r="REJ5" s="73"/>
      <c r="REK5" s="73"/>
      <c r="REL5" s="73"/>
      <c r="REM5" s="73"/>
      <c r="REN5" s="73"/>
      <c r="REO5" s="73"/>
      <c r="REP5" s="73"/>
      <c r="REQ5" s="73"/>
      <c r="RER5" s="73"/>
      <c r="RES5" s="73"/>
      <c r="RET5" s="73"/>
      <c r="REU5" s="73"/>
      <c r="REV5" s="73"/>
      <c r="REW5" s="73"/>
      <c r="REX5" s="73"/>
      <c r="REY5" s="73"/>
      <c r="REZ5" s="73"/>
      <c r="RFA5" s="73"/>
      <c r="RFB5" s="73"/>
      <c r="RFC5" s="73"/>
      <c r="RFD5" s="73"/>
      <c r="RFE5" s="73"/>
      <c r="RFF5" s="73"/>
      <c r="RFG5" s="73"/>
      <c r="RFH5" s="73"/>
      <c r="RFI5" s="73"/>
      <c r="RFJ5" s="73"/>
      <c r="RFK5" s="73"/>
      <c r="RFL5" s="73"/>
      <c r="RFM5" s="73"/>
      <c r="RFN5" s="73"/>
      <c r="RFO5" s="73"/>
      <c r="RFP5" s="73"/>
      <c r="RFQ5" s="73"/>
      <c r="RFR5" s="73"/>
      <c r="RFS5" s="73"/>
      <c r="RFT5" s="73"/>
      <c r="RFU5" s="73"/>
      <c r="RFV5" s="73"/>
      <c r="RFW5" s="73"/>
      <c r="RFX5" s="73"/>
      <c r="RFY5" s="73"/>
      <c r="RFZ5" s="73"/>
      <c r="RGA5" s="73"/>
      <c r="RGB5" s="73"/>
      <c r="RGC5" s="73"/>
      <c r="RGD5" s="73"/>
      <c r="RGE5" s="73"/>
      <c r="RGF5" s="73"/>
      <c r="RGG5" s="73"/>
      <c r="RGH5" s="73"/>
      <c r="RGI5" s="73"/>
      <c r="RGJ5" s="73"/>
      <c r="RGK5" s="73"/>
      <c r="RGL5" s="73"/>
      <c r="RGM5" s="73"/>
      <c r="RGN5" s="73"/>
      <c r="RGO5" s="73"/>
      <c r="RGP5" s="73"/>
      <c r="RGQ5" s="73"/>
      <c r="RGR5" s="73"/>
      <c r="RGS5" s="73"/>
      <c r="RGT5" s="73"/>
      <c r="RGU5" s="73"/>
      <c r="RGV5" s="73"/>
      <c r="RGW5" s="73"/>
      <c r="RGX5" s="73"/>
      <c r="RGY5" s="73"/>
      <c r="RGZ5" s="73"/>
      <c r="RHA5" s="73"/>
      <c r="RHB5" s="73"/>
      <c r="RHC5" s="73"/>
      <c r="RHD5" s="73"/>
      <c r="RHE5" s="73"/>
      <c r="RHF5" s="73"/>
      <c r="RHG5" s="73"/>
      <c r="RHH5" s="73"/>
      <c r="RHI5" s="73"/>
      <c r="RHJ5" s="73"/>
      <c r="RHK5" s="73"/>
      <c r="RHL5" s="73"/>
      <c r="RHM5" s="73"/>
      <c r="RHN5" s="73"/>
      <c r="RHO5" s="73"/>
      <c r="RHP5" s="73"/>
      <c r="RHQ5" s="73"/>
      <c r="RHR5" s="73"/>
      <c r="RHS5" s="73"/>
      <c r="RHT5" s="73"/>
      <c r="RHU5" s="73"/>
      <c r="RHV5" s="73"/>
      <c r="RHW5" s="73"/>
      <c r="RHX5" s="73"/>
      <c r="RHY5" s="73"/>
      <c r="RHZ5" s="73"/>
      <c r="RIA5" s="73"/>
      <c r="RIB5" s="73"/>
      <c r="RIC5" s="73"/>
      <c r="RID5" s="73"/>
      <c r="RIE5" s="73"/>
      <c r="RIF5" s="73"/>
      <c r="RIG5" s="73"/>
      <c r="RIH5" s="73"/>
      <c r="RII5" s="73"/>
      <c r="RIJ5" s="73"/>
      <c r="RIK5" s="73"/>
      <c r="RIL5" s="73"/>
      <c r="RIM5" s="73"/>
      <c r="RIN5" s="73"/>
      <c r="RIO5" s="73"/>
      <c r="RIP5" s="73"/>
      <c r="RIQ5" s="73"/>
      <c r="RIR5" s="73"/>
      <c r="RIS5" s="73"/>
      <c r="RIT5" s="73"/>
      <c r="RIU5" s="73"/>
      <c r="RIV5" s="73"/>
      <c r="RIW5" s="73"/>
      <c r="RIX5" s="73"/>
      <c r="RIY5" s="73"/>
      <c r="RIZ5" s="73"/>
      <c r="RJA5" s="73"/>
      <c r="RJB5" s="73"/>
      <c r="RJC5" s="73"/>
      <c r="RJD5" s="73"/>
      <c r="RJE5" s="73"/>
      <c r="RJF5" s="73"/>
      <c r="RJG5" s="73"/>
      <c r="RJH5" s="73"/>
      <c r="RJI5" s="73"/>
      <c r="RJJ5" s="73"/>
      <c r="RJK5" s="73"/>
      <c r="RJL5" s="73"/>
      <c r="RJM5" s="73"/>
      <c r="RJN5" s="73"/>
      <c r="RJO5" s="73"/>
      <c r="RJP5" s="73"/>
      <c r="RJQ5" s="73"/>
      <c r="RJR5" s="73"/>
      <c r="RJS5" s="73"/>
      <c r="RJT5" s="73"/>
      <c r="RJU5" s="73"/>
      <c r="RJV5" s="73"/>
      <c r="RJW5" s="73"/>
      <c r="RJX5" s="73"/>
      <c r="RJY5" s="73"/>
      <c r="RJZ5" s="73"/>
      <c r="RKA5" s="73"/>
      <c r="RKB5" s="73"/>
      <c r="RKC5" s="73"/>
      <c r="RKD5" s="73"/>
      <c r="RKE5" s="73"/>
      <c r="RKF5" s="73"/>
      <c r="RKG5" s="73"/>
      <c r="RKH5" s="73"/>
      <c r="RKI5" s="73"/>
      <c r="RKJ5" s="73"/>
      <c r="RKK5" s="73"/>
      <c r="RKL5" s="73"/>
      <c r="RKM5" s="73"/>
      <c r="RKN5" s="73"/>
      <c r="RKO5" s="73"/>
      <c r="RKP5" s="73"/>
      <c r="RKQ5" s="73"/>
      <c r="RKR5" s="73"/>
      <c r="RKS5" s="73"/>
      <c r="RKT5" s="73"/>
      <c r="RKU5" s="73"/>
      <c r="RKV5" s="73"/>
      <c r="RKW5" s="73"/>
      <c r="RKX5" s="73"/>
      <c r="RKY5" s="73"/>
      <c r="RKZ5" s="73"/>
      <c r="RLA5" s="73"/>
      <c r="RLB5" s="73"/>
      <c r="RLC5" s="73"/>
      <c r="RLD5" s="73"/>
      <c r="RLE5" s="73"/>
      <c r="RLF5" s="73"/>
      <c r="RLG5" s="73"/>
      <c r="RLH5" s="73"/>
      <c r="RLI5" s="73"/>
      <c r="RLJ5" s="73"/>
      <c r="RLK5" s="73"/>
      <c r="RLL5" s="73"/>
      <c r="RLM5" s="73"/>
      <c r="RLN5" s="73"/>
      <c r="RLO5" s="73"/>
      <c r="RLP5" s="73"/>
      <c r="RLQ5" s="73"/>
      <c r="RLR5" s="73"/>
      <c r="RLS5" s="73"/>
      <c r="RLT5" s="73"/>
      <c r="RLU5" s="73"/>
      <c r="RLV5" s="73"/>
      <c r="RLW5" s="73"/>
      <c r="RLX5" s="73"/>
      <c r="RMC5" s="73"/>
      <c r="RMD5" s="73"/>
      <c r="RME5" s="73"/>
      <c r="RMF5" s="73"/>
      <c r="RMG5" s="73"/>
      <c r="RMH5" s="73"/>
      <c r="RMI5" s="73"/>
      <c r="RMJ5" s="73"/>
      <c r="RMK5" s="73"/>
      <c r="RML5" s="73"/>
      <c r="RMM5" s="73"/>
      <c r="ROE5" s="73"/>
      <c r="ROF5" s="73"/>
      <c r="ROG5" s="73"/>
      <c r="ROH5" s="73"/>
      <c r="ROI5" s="73"/>
      <c r="ROJ5" s="73"/>
      <c r="ROK5" s="73"/>
      <c r="ROL5" s="73"/>
      <c r="ROM5" s="73"/>
      <c r="RON5" s="73"/>
      <c r="ROO5" s="73"/>
      <c r="ROP5" s="73"/>
      <c r="ROQ5" s="73"/>
      <c r="ROR5" s="73"/>
      <c r="ROS5" s="73"/>
      <c r="ROT5" s="73"/>
      <c r="ROU5" s="73"/>
      <c r="ROV5" s="73"/>
      <c r="ROW5" s="73"/>
      <c r="ROX5" s="73"/>
      <c r="ROY5" s="73"/>
      <c r="ROZ5" s="73"/>
      <c r="RPA5" s="73"/>
      <c r="RPB5" s="73"/>
      <c r="RPC5" s="73"/>
      <c r="RPD5" s="73"/>
      <c r="RPE5" s="73"/>
      <c r="RPF5" s="73"/>
      <c r="RPG5" s="73"/>
      <c r="RPH5" s="73"/>
      <c r="RPI5" s="73"/>
      <c r="RPJ5" s="73"/>
      <c r="RPK5" s="73"/>
      <c r="RPL5" s="73"/>
      <c r="RPM5" s="73"/>
      <c r="RPN5" s="73"/>
      <c r="RPO5" s="73"/>
      <c r="RPP5" s="73"/>
      <c r="RPQ5" s="73"/>
      <c r="RPR5" s="73"/>
      <c r="RPS5" s="73"/>
      <c r="RPT5" s="73"/>
      <c r="RPU5" s="73"/>
      <c r="RPV5" s="73"/>
      <c r="RPW5" s="73"/>
      <c r="RPX5" s="73"/>
      <c r="RPY5" s="73"/>
      <c r="RPZ5" s="73"/>
      <c r="RQA5" s="73"/>
      <c r="RQB5" s="73"/>
      <c r="RQC5" s="73"/>
      <c r="RQD5" s="73"/>
      <c r="RQE5" s="73"/>
      <c r="RQF5" s="73"/>
      <c r="RQG5" s="73"/>
      <c r="RQH5" s="73"/>
      <c r="RQI5" s="73"/>
      <c r="RQJ5" s="73"/>
      <c r="RQK5" s="73"/>
      <c r="RQL5" s="73"/>
      <c r="RQM5" s="73"/>
      <c r="RQN5" s="73"/>
      <c r="RQO5" s="73"/>
      <c r="RQP5" s="73"/>
      <c r="RQQ5" s="73"/>
      <c r="RQR5" s="73"/>
      <c r="RQS5" s="73"/>
      <c r="RQT5" s="73"/>
      <c r="RQU5" s="73"/>
      <c r="RQV5" s="73"/>
      <c r="RQW5" s="73"/>
      <c r="RQX5" s="73"/>
      <c r="RQY5" s="73"/>
      <c r="RQZ5" s="73"/>
      <c r="RRA5" s="73"/>
      <c r="RRB5" s="73"/>
      <c r="RRC5" s="73"/>
      <c r="RRD5" s="73"/>
      <c r="RRE5" s="73"/>
      <c r="RRF5" s="73"/>
      <c r="RRG5" s="73"/>
      <c r="RRH5" s="73"/>
      <c r="RRI5" s="73"/>
      <c r="RRJ5" s="73"/>
      <c r="RRK5" s="73"/>
      <c r="RRL5" s="73"/>
      <c r="RRM5" s="73"/>
      <c r="RRN5" s="73"/>
      <c r="RRO5" s="73"/>
      <c r="RRP5" s="73"/>
      <c r="RRQ5" s="73"/>
      <c r="RRR5" s="73"/>
      <c r="RRS5" s="73"/>
      <c r="RRT5" s="73"/>
      <c r="RRU5" s="73"/>
      <c r="RRV5" s="73"/>
      <c r="RRW5" s="73"/>
      <c r="RRX5" s="73"/>
      <c r="RRY5" s="73"/>
      <c r="RRZ5" s="73"/>
      <c r="RSA5" s="73"/>
      <c r="RSB5" s="73"/>
      <c r="RSC5" s="73"/>
      <c r="RSD5" s="73"/>
      <c r="RSE5" s="73"/>
      <c r="RSF5" s="73"/>
      <c r="RSG5" s="73"/>
      <c r="RSH5" s="73"/>
      <c r="RSI5" s="73"/>
      <c r="RSJ5" s="73"/>
      <c r="RSK5" s="73"/>
      <c r="RSL5" s="73"/>
      <c r="RSM5" s="73"/>
      <c r="RSN5" s="73"/>
      <c r="RSO5" s="73"/>
      <c r="RSP5" s="73"/>
      <c r="RSQ5" s="73"/>
      <c r="RSR5" s="73"/>
      <c r="RSS5" s="73"/>
      <c r="RST5" s="73"/>
      <c r="RSU5" s="73"/>
      <c r="RSV5" s="73"/>
      <c r="RSW5" s="73"/>
      <c r="RSX5" s="73"/>
      <c r="RSY5" s="73"/>
      <c r="RSZ5" s="73"/>
      <c r="RTA5" s="73"/>
      <c r="RTB5" s="73"/>
      <c r="RTC5" s="73"/>
      <c r="RTD5" s="73"/>
      <c r="RTE5" s="73"/>
      <c r="RTF5" s="73"/>
      <c r="RTG5" s="73"/>
      <c r="RTH5" s="73"/>
      <c r="RTI5" s="73"/>
      <c r="RTJ5" s="73"/>
      <c r="RTK5" s="73"/>
      <c r="RTL5" s="73"/>
      <c r="RTM5" s="73"/>
      <c r="RTN5" s="73"/>
      <c r="RTO5" s="73"/>
      <c r="RTP5" s="73"/>
      <c r="RTQ5" s="73"/>
      <c r="RTR5" s="73"/>
      <c r="RTS5" s="73"/>
      <c r="RTT5" s="73"/>
      <c r="RTU5" s="73"/>
      <c r="RTV5" s="73"/>
      <c r="RTW5" s="73"/>
      <c r="RTX5" s="73"/>
      <c r="RTY5" s="73"/>
      <c r="RTZ5" s="73"/>
      <c r="RUA5" s="73"/>
      <c r="RUB5" s="73"/>
      <c r="RUC5" s="73"/>
      <c r="RUD5" s="73"/>
      <c r="RUE5" s="73"/>
      <c r="RUF5" s="73"/>
      <c r="RUG5" s="73"/>
      <c r="RUH5" s="73"/>
      <c r="RUI5" s="73"/>
      <c r="RUJ5" s="73"/>
      <c r="RUK5" s="73"/>
      <c r="RUL5" s="73"/>
      <c r="RUM5" s="73"/>
      <c r="RUN5" s="73"/>
      <c r="RUO5" s="73"/>
      <c r="RUP5" s="73"/>
      <c r="RUQ5" s="73"/>
      <c r="RUR5" s="73"/>
      <c r="RUS5" s="73"/>
      <c r="RUT5" s="73"/>
      <c r="RUU5" s="73"/>
      <c r="RUV5" s="73"/>
      <c r="RUW5" s="73"/>
      <c r="RUX5" s="73"/>
      <c r="RUY5" s="73"/>
      <c r="RUZ5" s="73"/>
      <c r="RVA5" s="73"/>
      <c r="RVB5" s="73"/>
      <c r="RVC5" s="73"/>
      <c r="RVD5" s="73"/>
      <c r="RVE5" s="73"/>
      <c r="RVF5" s="73"/>
      <c r="RVG5" s="73"/>
      <c r="RVH5" s="73"/>
      <c r="RVI5" s="73"/>
      <c r="RVJ5" s="73"/>
      <c r="RVK5" s="73"/>
      <c r="RVL5" s="73"/>
      <c r="RVM5" s="73"/>
      <c r="RVN5" s="73"/>
      <c r="RVO5" s="73"/>
      <c r="RVP5" s="73"/>
      <c r="RVQ5" s="73"/>
      <c r="RVR5" s="73"/>
      <c r="RVS5" s="73"/>
      <c r="RVT5" s="73"/>
      <c r="RVY5" s="73"/>
      <c r="RVZ5" s="73"/>
      <c r="RWA5" s="73"/>
      <c r="RWB5" s="73"/>
      <c r="RWC5" s="73"/>
      <c r="RWD5" s="73"/>
      <c r="RWE5" s="73"/>
      <c r="RWF5" s="73"/>
      <c r="RWG5" s="73"/>
      <c r="RWH5" s="73"/>
      <c r="RWI5" s="73"/>
      <c r="RYA5" s="73"/>
      <c r="RYB5" s="73"/>
      <c r="RYC5" s="73"/>
      <c r="RYD5" s="73"/>
      <c r="RYE5" s="73"/>
      <c r="RYF5" s="73"/>
      <c r="RYG5" s="73"/>
      <c r="RYH5" s="73"/>
      <c r="RYI5" s="73"/>
      <c r="RYJ5" s="73"/>
      <c r="RYK5" s="73"/>
      <c r="RYL5" s="73"/>
      <c r="RYM5" s="73"/>
      <c r="RYN5" s="73"/>
      <c r="RYO5" s="73"/>
      <c r="RYP5" s="73"/>
      <c r="RYQ5" s="73"/>
      <c r="RYR5" s="73"/>
      <c r="RYS5" s="73"/>
      <c r="RYT5" s="73"/>
      <c r="RYU5" s="73"/>
      <c r="RYV5" s="73"/>
      <c r="RYW5" s="73"/>
      <c r="RYX5" s="73"/>
      <c r="RYY5" s="73"/>
      <c r="RYZ5" s="73"/>
      <c r="RZA5" s="73"/>
      <c r="RZB5" s="73"/>
      <c r="RZC5" s="73"/>
      <c r="RZD5" s="73"/>
      <c r="RZE5" s="73"/>
      <c r="RZF5" s="73"/>
      <c r="RZG5" s="73"/>
      <c r="RZH5" s="73"/>
      <c r="RZI5" s="73"/>
      <c r="RZJ5" s="73"/>
      <c r="RZK5" s="73"/>
      <c r="RZL5" s="73"/>
      <c r="RZM5" s="73"/>
      <c r="RZN5" s="73"/>
      <c r="RZO5" s="73"/>
      <c r="RZP5" s="73"/>
      <c r="RZQ5" s="73"/>
      <c r="RZR5" s="73"/>
      <c r="RZS5" s="73"/>
      <c r="RZT5" s="73"/>
      <c r="RZU5" s="73"/>
      <c r="RZV5" s="73"/>
      <c r="RZW5" s="73"/>
      <c r="RZX5" s="73"/>
      <c r="RZY5" s="73"/>
      <c r="RZZ5" s="73"/>
      <c r="SAA5" s="73"/>
      <c r="SAB5" s="73"/>
      <c r="SAC5" s="73"/>
      <c r="SAD5" s="73"/>
      <c r="SAE5" s="73"/>
      <c r="SAF5" s="73"/>
      <c r="SAG5" s="73"/>
      <c r="SAH5" s="73"/>
      <c r="SAI5" s="73"/>
      <c r="SAJ5" s="73"/>
      <c r="SAK5" s="73"/>
      <c r="SAL5" s="73"/>
      <c r="SAM5" s="73"/>
      <c r="SAN5" s="73"/>
      <c r="SAO5" s="73"/>
      <c r="SAP5" s="73"/>
      <c r="SAQ5" s="73"/>
      <c r="SAR5" s="73"/>
      <c r="SAS5" s="73"/>
      <c r="SAT5" s="73"/>
      <c r="SAU5" s="73"/>
      <c r="SAV5" s="73"/>
      <c r="SAW5" s="73"/>
      <c r="SAX5" s="73"/>
      <c r="SAY5" s="73"/>
      <c r="SAZ5" s="73"/>
      <c r="SBA5" s="73"/>
      <c r="SBB5" s="73"/>
      <c r="SBC5" s="73"/>
      <c r="SBD5" s="73"/>
      <c r="SBE5" s="73"/>
      <c r="SBF5" s="73"/>
      <c r="SBG5" s="73"/>
      <c r="SBH5" s="73"/>
      <c r="SBI5" s="73"/>
      <c r="SBJ5" s="73"/>
      <c r="SBK5" s="73"/>
      <c r="SBL5" s="73"/>
      <c r="SBM5" s="73"/>
      <c r="SBN5" s="73"/>
      <c r="SBO5" s="73"/>
      <c r="SBP5" s="73"/>
      <c r="SBQ5" s="73"/>
      <c r="SBR5" s="73"/>
      <c r="SBS5" s="73"/>
      <c r="SBT5" s="73"/>
      <c r="SBU5" s="73"/>
      <c r="SBV5" s="73"/>
      <c r="SBW5" s="73"/>
      <c r="SBX5" s="73"/>
      <c r="SBY5" s="73"/>
      <c r="SBZ5" s="73"/>
      <c r="SCA5" s="73"/>
      <c r="SCB5" s="73"/>
      <c r="SCC5" s="73"/>
      <c r="SCD5" s="73"/>
      <c r="SCE5" s="73"/>
      <c r="SCF5" s="73"/>
      <c r="SCG5" s="73"/>
      <c r="SCH5" s="73"/>
      <c r="SCI5" s="73"/>
      <c r="SCJ5" s="73"/>
      <c r="SCK5" s="73"/>
      <c r="SCL5" s="73"/>
      <c r="SCM5" s="73"/>
      <c r="SCN5" s="73"/>
      <c r="SCO5" s="73"/>
      <c r="SCP5" s="73"/>
      <c r="SCQ5" s="73"/>
      <c r="SCR5" s="73"/>
      <c r="SCS5" s="73"/>
      <c r="SCT5" s="73"/>
      <c r="SCU5" s="73"/>
      <c r="SCV5" s="73"/>
      <c r="SCW5" s="73"/>
      <c r="SCX5" s="73"/>
      <c r="SCY5" s="73"/>
      <c r="SCZ5" s="73"/>
      <c r="SDA5" s="73"/>
      <c r="SDB5" s="73"/>
      <c r="SDC5" s="73"/>
      <c r="SDD5" s="73"/>
      <c r="SDE5" s="73"/>
      <c r="SDF5" s="73"/>
      <c r="SDG5" s="73"/>
      <c r="SDH5" s="73"/>
      <c r="SDI5" s="73"/>
      <c r="SDJ5" s="73"/>
      <c r="SDK5" s="73"/>
      <c r="SDL5" s="73"/>
      <c r="SDM5" s="73"/>
      <c r="SDN5" s="73"/>
      <c r="SDO5" s="73"/>
      <c r="SDP5" s="73"/>
      <c r="SDQ5" s="73"/>
      <c r="SDR5" s="73"/>
      <c r="SDS5" s="73"/>
      <c r="SDT5" s="73"/>
      <c r="SDU5" s="73"/>
      <c r="SDV5" s="73"/>
      <c r="SDW5" s="73"/>
      <c r="SDX5" s="73"/>
      <c r="SDY5" s="73"/>
      <c r="SDZ5" s="73"/>
      <c r="SEA5" s="73"/>
      <c r="SEB5" s="73"/>
      <c r="SEC5" s="73"/>
      <c r="SED5" s="73"/>
      <c r="SEE5" s="73"/>
      <c r="SEF5" s="73"/>
      <c r="SEG5" s="73"/>
      <c r="SEH5" s="73"/>
      <c r="SEI5" s="73"/>
      <c r="SEJ5" s="73"/>
      <c r="SEK5" s="73"/>
      <c r="SEL5" s="73"/>
      <c r="SEM5" s="73"/>
      <c r="SEN5" s="73"/>
      <c r="SEO5" s="73"/>
      <c r="SEP5" s="73"/>
      <c r="SEQ5" s="73"/>
      <c r="SER5" s="73"/>
      <c r="SES5" s="73"/>
      <c r="SET5" s="73"/>
      <c r="SEU5" s="73"/>
      <c r="SEV5" s="73"/>
      <c r="SEW5" s="73"/>
      <c r="SEX5" s="73"/>
      <c r="SEY5" s="73"/>
      <c r="SEZ5" s="73"/>
      <c r="SFA5" s="73"/>
      <c r="SFB5" s="73"/>
      <c r="SFC5" s="73"/>
      <c r="SFD5" s="73"/>
      <c r="SFE5" s="73"/>
      <c r="SFF5" s="73"/>
      <c r="SFG5" s="73"/>
      <c r="SFH5" s="73"/>
      <c r="SFI5" s="73"/>
      <c r="SFJ5" s="73"/>
      <c r="SFK5" s="73"/>
      <c r="SFL5" s="73"/>
      <c r="SFM5" s="73"/>
      <c r="SFN5" s="73"/>
      <c r="SFO5" s="73"/>
      <c r="SFP5" s="73"/>
      <c r="SFU5" s="73"/>
      <c r="SFV5" s="73"/>
      <c r="SFW5" s="73"/>
      <c r="SFX5" s="73"/>
      <c r="SFY5" s="73"/>
      <c r="SFZ5" s="73"/>
      <c r="SGA5" s="73"/>
      <c r="SGB5" s="73"/>
      <c r="SGC5" s="73"/>
      <c r="SGD5" s="73"/>
      <c r="SGE5" s="73"/>
      <c r="SHW5" s="73"/>
      <c r="SHX5" s="73"/>
      <c r="SHY5" s="73"/>
      <c r="SHZ5" s="73"/>
      <c r="SIA5" s="73"/>
      <c r="SIB5" s="73"/>
      <c r="SIC5" s="73"/>
      <c r="SID5" s="73"/>
      <c r="SIE5" s="73"/>
      <c r="SIF5" s="73"/>
      <c r="SIG5" s="73"/>
      <c r="SIH5" s="73"/>
      <c r="SII5" s="73"/>
      <c r="SIJ5" s="73"/>
      <c r="SIK5" s="73"/>
      <c r="SIL5" s="73"/>
      <c r="SIM5" s="73"/>
      <c r="SIN5" s="73"/>
      <c r="SIO5" s="73"/>
      <c r="SIP5" s="73"/>
      <c r="SIQ5" s="73"/>
      <c r="SIR5" s="73"/>
      <c r="SIS5" s="73"/>
      <c r="SIT5" s="73"/>
      <c r="SIU5" s="73"/>
      <c r="SIV5" s="73"/>
      <c r="SIW5" s="73"/>
      <c r="SIX5" s="73"/>
      <c r="SIY5" s="73"/>
      <c r="SIZ5" s="73"/>
      <c r="SJA5" s="73"/>
      <c r="SJB5" s="73"/>
      <c r="SJC5" s="73"/>
      <c r="SJD5" s="73"/>
      <c r="SJE5" s="73"/>
      <c r="SJF5" s="73"/>
      <c r="SJG5" s="73"/>
      <c r="SJH5" s="73"/>
      <c r="SJI5" s="73"/>
      <c r="SJJ5" s="73"/>
      <c r="SJK5" s="73"/>
      <c r="SJL5" s="73"/>
      <c r="SJM5" s="73"/>
      <c r="SJN5" s="73"/>
      <c r="SJO5" s="73"/>
      <c r="SJP5" s="73"/>
      <c r="SJQ5" s="73"/>
      <c r="SJR5" s="73"/>
      <c r="SJS5" s="73"/>
      <c r="SJT5" s="73"/>
      <c r="SJU5" s="73"/>
      <c r="SJV5" s="73"/>
      <c r="SJW5" s="73"/>
      <c r="SJX5" s="73"/>
      <c r="SJY5" s="73"/>
      <c r="SJZ5" s="73"/>
      <c r="SKA5" s="73"/>
      <c r="SKB5" s="73"/>
      <c r="SKC5" s="73"/>
      <c r="SKD5" s="73"/>
      <c r="SKE5" s="73"/>
      <c r="SKF5" s="73"/>
      <c r="SKG5" s="73"/>
      <c r="SKH5" s="73"/>
      <c r="SKI5" s="73"/>
      <c r="SKJ5" s="73"/>
      <c r="SKK5" s="73"/>
      <c r="SKL5" s="73"/>
      <c r="SKM5" s="73"/>
      <c r="SKN5" s="73"/>
      <c r="SKO5" s="73"/>
      <c r="SKP5" s="73"/>
      <c r="SKQ5" s="73"/>
      <c r="SKR5" s="73"/>
      <c r="SKS5" s="73"/>
      <c r="SKT5" s="73"/>
      <c r="SKU5" s="73"/>
      <c r="SKV5" s="73"/>
      <c r="SKW5" s="73"/>
      <c r="SKX5" s="73"/>
      <c r="SKY5" s="73"/>
      <c r="SKZ5" s="73"/>
      <c r="SLA5" s="73"/>
      <c r="SLB5" s="73"/>
      <c r="SLC5" s="73"/>
      <c r="SLD5" s="73"/>
      <c r="SLE5" s="73"/>
      <c r="SLF5" s="73"/>
      <c r="SLG5" s="73"/>
      <c r="SLH5" s="73"/>
      <c r="SLI5" s="73"/>
      <c r="SLJ5" s="73"/>
      <c r="SLK5" s="73"/>
      <c r="SLL5" s="73"/>
      <c r="SLM5" s="73"/>
      <c r="SLN5" s="73"/>
      <c r="SLO5" s="73"/>
      <c r="SLP5" s="73"/>
      <c r="SLQ5" s="73"/>
      <c r="SLR5" s="73"/>
      <c r="SLS5" s="73"/>
      <c r="SLT5" s="73"/>
      <c r="SLU5" s="73"/>
      <c r="SLV5" s="73"/>
      <c r="SLW5" s="73"/>
      <c r="SLX5" s="73"/>
      <c r="SLY5" s="73"/>
      <c r="SLZ5" s="73"/>
      <c r="SMA5" s="73"/>
      <c r="SMB5" s="73"/>
      <c r="SMC5" s="73"/>
      <c r="SMD5" s="73"/>
      <c r="SME5" s="73"/>
      <c r="SMF5" s="73"/>
      <c r="SMG5" s="73"/>
      <c r="SMH5" s="73"/>
      <c r="SMI5" s="73"/>
      <c r="SMJ5" s="73"/>
      <c r="SMK5" s="73"/>
      <c r="SML5" s="73"/>
      <c r="SMM5" s="73"/>
      <c r="SMN5" s="73"/>
      <c r="SMO5" s="73"/>
      <c r="SMP5" s="73"/>
      <c r="SMQ5" s="73"/>
      <c r="SMR5" s="73"/>
      <c r="SMS5" s="73"/>
      <c r="SMT5" s="73"/>
      <c r="SMU5" s="73"/>
      <c r="SMV5" s="73"/>
      <c r="SMW5" s="73"/>
      <c r="SMX5" s="73"/>
      <c r="SMY5" s="73"/>
      <c r="SMZ5" s="73"/>
      <c r="SNA5" s="73"/>
      <c r="SNB5" s="73"/>
      <c r="SNC5" s="73"/>
      <c r="SND5" s="73"/>
      <c r="SNE5" s="73"/>
      <c r="SNF5" s="73"/>
      <c r="SNG5" s="73"/>
      <c r="SNH5" s="73"/>
      <c r="SNI5" s="73"/>
      <c r="SNJ5" s="73"/>
      <c r="SNK5" s="73"/>
      <c r="SNL5" s="73"/>
      <c r="SNM5" s="73"/>
      <c r="SNN5" s="73"/>
      <c r="SNO5" s="73"/>
      <c r="SNP5" s="73"/>
      <c r="SNQ5" s="73"/>
      <c r="SNR5" s="73"/>
      <c r="SNS5" s="73"/>
      <c r="SNT5" s="73"/>
      <c r="SNU5" s="73"/>
      <c r="SNV5" s="73"/>
      <c r="SNW5" s="73"/>
      <c r="SNX5" s="73"/>
      <c r="SNY5" s="73"/>
      <c r="SNZ5" s="73"/>
      <c r="SOA5" s="73"/>
      <c r="SOB5" s="73"/>
      <c r="SOC5" s="73"/>
      <c r="SOD5" s="73"/>
      <c r="SOE5" s="73"/>
      <c r="SOF5" s="73"/>
      <c r="SOG5" s="73"/>
      <c r="SOH5" s="73"/>
      <c r="SOI5" s="73"/>
      <c r="SOJ5" s="73"/>
      <c r="SOK5" s="73"/>
      <c r="SOL5" s="73"/>
      <c r="SOM5" s="73"/>
      <c r="SON5" s="73"/>
      <c r="SOO5" s="73"/>
      <c r="SOP5" s="73"/>
      <c r="SOQ5" s="73"/>
      <c r="SOR5" s="73"/>
      <c r="SOS5" s="73"/>
      <c r="SOT5" s="73"/>
      <c r="SOU5" s="73"/>
      <c r="SOV5" s="73"/>
      <c r="SOW5" s="73"/>
      <c r="SOX5" s="73"/>
      <c r="SOY5" s="73"/>
      <c r="SOZ5" s="73"/>
      <c r="SPA5" s="73"/>
      <c r="SPB5" s="73"/>
      <c r="SPC5" s="73"/>
      <c r="SPD5" s="73"/>
      <c r="SPE5" s="73"/>
      <c r="SPF5" s="73"/>
      <c r="SPG5" s="73"/>
      <c r="SPH5" s="73"/>
      <c r="SPI5" s="73"/>
      <c r="SPJ5" s="73"/>
      <c r="SPK5" s="73"/>
      <c r="SPL5" s="73"/>
      <c r="SPQ5" s="73"/>
      <c r="SPR5" s="73"/>
      <c r="SPS5" s="73"/>
      <c r="SPT5" s="73"/>
      <c r="SPU5" s="73"/>
      <c r="SPV5" s="73"/>
      <c r="SPW5" s="73"/>
      <c r="SPX5" s="73"/>
      <c r="SPY5" s="73"/>
      <c r="SPZ5" s="73"/>
      <c r="SQA5" s="73"/>
      <c r="SRS5" s="73"/>
      <c r="SRT5" s="73"/>
      <c r="SRU5" s="73"/>
      <c r="SRV5" s="73"/>
      <c r="SRW5" s="73"/>
      <c r="SRX5" s="73"/>
      <c r="SRY5" s="73"/>
      <c r="SRZ5" s="73"/>
      <c r="SSA5" s="73"/>
      <c r="SSB5" s="73"/>
      <c r="SSC5" s="73"/>
      <c r="SSD5" s="73"/>
      <c r="SSE5" s="73"/>
      <c r="SSF5" s="73"/>
      <c r="SSG5" s="73"/>
      <c r="SSH5" s="73"/>
      <c r="SSI5" s="73"/>
      <c r="SSJ5" s="73"/>
      <c r="SSK5" s="73"/>
      <c r="SSL5" s="73"/>
      <c r="SSM5" s="73"/>
      <c r="SSN5" s="73"/>
      <c r="SSO5" s="73"/>
      <c r="SSP5" s="73"/>
      <c r="SSQ5" s="73"/>
      <c r="SSR5" s="73"/>
      <c r="SSS5" s="73"/>
      <c r="SST5" s="73"/>
      <c r="SSU5" s="73"/>
      <c r="SSV5" s="73"/>
      <c r="SSW5" s="73"/>
      <c r="SSX5" s="73"/>
      <c r="SSY5" s="73"/>
      <c r="SSZ5" s="73"/>
      <c r="STA5" s="73"/>
      <c r="STB5" s="73"/>
      <c r="STC5" s="73"/>
      <c r="STD5" s="73"/>
      <c r="STE5" s="73"/>
      <c r="STF5" s="73"/>
      <c r="STG5" s="73"/>
      <c r="STH5" s="73"/>
      <c r="STI5" s="73"/>
      <c r="STJ5" s="73"/>
      <c r="STK5" s="73"/>
      <c r="STL5" s="73"/>
      <c r="STM5" s="73"/>
      <c r="STN5" s="73"/>
      <c r="STO5" s="73"/>
      <c r="STP5" s="73"/>
      <c r="STQ5" s="73"/>
      <c r="STR5" s="73"/>
      <c r="STS5" s="73"/>
      <c r="STT5" s="73"/>
      <c r="STU5" s="73"/>
      <c r="STV5" s="73"/>
      <c r="STW5" s="73"/>
      <c r="STX5" s="73"/>
      <c r="STY5" s="73"/>
      <c r="STZ5" s="73"/>
      <c r="SUA5" s="73"/>
      <c r="SUB5" s="73"/>
      <c r="SUC5" s="73"/>
      <c r="SUD5" s="73"/>
      <c r="SUE5" s="73"/>
      <c r="SUF5" s="73"/>
      <c r="SUG5" s="73"/>
      <c r="SUH5" s="73"/>
      <c r="SUI5" s="73"/>
      <c r="SUJ5" s="73"/>
      <c r="SUK5" s="73"/>
      <c r="SUL5" s="73"/>
      <c r="SUM5" s="73"/>
      <c r="SUN5" s="73"/>
      <c r="SUO5" s="73"/>
      <c r="SUP5" s="73"/>
      <c r="SUQ5" s="73"/>
      <c r="SUR5" s="73"/>
      <c r="SUS5" s="73"/>
      <c r="SUT5" s="73"/>
      <c r="SUU5" s="73"/>
      <c r="SUV5" s="73"/>
      <c r="SUW5" s="73"/>
      <c r="SUX5" s="73"/>
      <c r="SUY5" s="73"/>
      <c r="SUZ5" s="73"/>
      <c r="SVA5" s="73"/>
      <c r="SVB5" s="73"/>
      <c r="SVC5" s="73"/>
      <c r="SVD5" s="73"/>
      <c r="SVE5" s="73"/>
      <c r="SVF5" s="73"/>
      <c r="SVG5" s="73"/>
      <c r="SVH5" s="73"/>
      <c r="SVI5" s="73"/>
      <c r="SVJ5" s="73"/>
      <c r="SVK5" s="73"/>
      <c r="SVL5" s="73"/>
      <c r="SVM5" s="73"/>
      <c r="SVN5" s="73"/>
      <c r="SVO5" s="73"/>
      <c r="SVP5" s="73"/>
      <c r="SVQ5" s="73"/>
      <c r="SVR5" s="73"/>
      <c r="SVS5" s="73"/>
      <c r="SVT5" s="73"/>
      <c r="SVU5" s="73"/>
      <c r="SVV5" s="73"/>
      <c r="SVW5" s="73"/>
      <c r="SVX5" s="73"/>
      <c r="SVY5" s="73"/>
      <c r="SVZ5" s="73"/>
      <c r="SWA5" s="73"/>
      <c r="SWB5" s="73"/>
      <c r="SWC5" s="73"/>
      <c r="SWD5" s="73"/>
      <c r="SWE5" s="73"/>
      <c r="SWF5" s="73"/>
      <c r="SWG5" s="73"/>
      <c r="SWH5" s="73"/>
      <c r="SWI5" s="73"/>
      <c r="SWJ5" s="73"/>
      <c r="SWK5" s="73"/>
      <c r="SWL5" s="73"/>
      <c r="SWM5" s="73"/>
      <c r="SWN5" s="73"/>
      <c r="SWO5" s="73"/>
      <c r="SWP5" s="73"/>
      <c r="SWQ5" s="73"/>
      <c r="SWR5" s="73"/>
      <c r="SWS5" s="73"/>
      <c r="SWT5" s="73"/>
      <c r="SWU5" s="73"/>
      <c r="SWV5" s="73"/>
      <c r="SWW5" s="73"/>
      <c r="SWX5" s="73"/>
      <c r="SWY5" s="73"/>
      <c r="SWZ5" s="73"/>
      <c r="SXA5" s="73"/>
      <c r="SXB5" s="73"/>
      <c r="SXC5" s="73"/>
      <c r="SXD5" s="73"/>
      <c r="SXE5" s="73"/>
      <c r="SXF5" s="73"/>
      <c r="SXG5" s="73"/>
      <c r="SXH5" s="73"/>
      <c r="SXI5" s="73"/>
      <c r="SXJ5" s="73"/>
      <c r="SXK5" s="73"/>
      <c r="SXL5" s="73"/>
      <c r="SXM5" s="73"/>
      <c r="SXN5" s="73"/>
      <c r="SXO5" s="73"/>
      <c r="SXP5" s="73"/>
      <c r="SXQ5" s="73"/>
      <c r="SXR5" s="73"/>
      <c r="SXS5" s="73"/>
      <c r="SXT5" s="73"/>
      <c r="SXU5" s="73"/>
      <c r="SXV5" s="73"/>
      <c r="SXW5" s="73"/>
      <c r="SXX5" s="73"/>
      <c r="SXY5" s="73"/>
      <c r="SXZ5" s="73"/>
      <c r="SYA5" s="73"/>
      <c r="SYB5" s="73"/>
      <c r="SYC5" s="73"/>
      <c r="SYD5" s="73"/>
      <c r="SYE5" s="73"/>
      <c r="SYF5" s="73"/>
      <c r="SYG5" s="73"/>
      <c r="SYH5" s="73"/>
      <c r="SYI5" s="73"/>
      <c r="SYJ5" s="73"/>
      <c r="SYK5" s="73"/>
      <c r="SYL5" s="73"/>
      <c r="SYM5" s="73"/>
      <c r="SYN5" s="73"/>
      <c r="SYO5" s="73"/>
      <c r="SYP5" s="73"/>
      <c r="SYQ5" s="73"/>
      <c r="SYR5" s="73"/>
      <c r="SYS5" s="73"/>
      <c r="SYT5" s="73"/>
      <c r="SYU5" s="73"/>
      <c r="SYV5" s="73"/>
      <c r="SYW5" s="73"/>
      <c r="SYX5" s="73"/>
      <c r="SYY5" s="73"/>
      <c r="SYZ5" s="73"/>
      <c r="SZA5" s="73"/>
      <c r="SZB5" s="73"/>
      <c r="SZC5" s="73"/>
      <c r="SZD5" s="73"/>
      <c r="SZE5" s="73"/>
      <c r="SZF5" s="73"/>
      <c r="SZG5" s="73"/>
      <c r="SZH5" s="73"/>
      <c r="SZM5" s="73"/>
      <c r="SZN5" s="73"/>
      <c r="SZO5" s="73"/>
      <c r="SZP5" s="73"/>
      <c r="SZQ5" s="73"/>
      <c r="SZR5" s="73"/>
      <c r="SZS5" s="73"/>
      <c r="SZT5" s="73"/>
      <c r="SZU5" s="73"/>
      <c r="SZV5" s="73"/>
      <c r="SZW5" s="73"/>
      <c r="TBO5" s="73"/>
      <c r="TBP5" s="73"/>
      <c r="TBQ5" s="73"/>
      <c r="TBR5" s="73"/>
      <c r="TBS5" s="73"/>
      <c r="TBT5" s="73"/>
      <c r="TBU5" s="73"/>
      <c r="TBV5" s="73"/>
      <c r="TBW5" s="73"/>
      <c r="TBX5" s="73"/>
      <c r="TBY5" s="73"/>
      <c r="TBZ5" s="73"/>
      <c r="TCA5" s="73"/>
      <c r="TCB5" s="73"/>
      <c r="TCC5" s="73"/>
      <c r="TCD5" s="73"/>
      <c r="TCE5" s="73"/>
      <c r="TCF5" s="73"/>
      <c r="TCG5" s="73"/>
      <c r="TCH5" s="73"/>
      <c r="TCI5" s="73"/>
      <c r="TCJ5" s="73"/>
      <c r="TCK5" s="73"/>
      <c r="TCL5" s="73"/>
      <c r="TCM5" s="73"/>
      <c r="TCN5" s="73"/>
      <c r="TCO5" s="73"/>
      <c r="TCP5" s="73"/>
      <c r="TCQ5" s="73"/>
      <c r="TCR5" s="73"/>
      <c r="TCS5" s="73"/>
      <c r="TCT5" s="73"/>
      <c r="TCU5" s="73"/>
      <c r="TCV5" s="73"/>
      <c r="TCW5" s="73"/>
      <c r="TCX5" s="73"/>
      <c r="TCY5" s="73"/>
      <c r="TCZ5" s="73"/>
      <c r="TDA5" s="73"/>
      <c r="TDB5" s="73"/>
      <c r="TDC5" s="73"/>
      <c r="TDD5" s="73"/>
      <c r="TDE5" s="73"/>
      <c r="TDF5" s="73"/>
      <c r="TDG5" s="73"/>
      <c r="TDH5" s="73"/>
      <c r="TDI5" s="73"/>
      <c r="TDJ5" s="73"/>
      <c r="TDK5" s="73"/>
      <c r="TDL5" s="73"/>
      <c r="TDM5" s="73"/>
      <c r="TDN5" s="73"/>
      <c r="TDO5" s="73"/>
      <c r="TDP5" s="73"/>
      <c r="TDQ5" s="73"/>
      <c r="TDR5" s="73"/>
      <c r="TDS5" s="73"/>
      <c r="TDT5" s="73"/>
      <c r="TDU5" s="73"/>
      <c r="TDV5" s="73"/>
      <c r="TDW5" s="73"/>
      <c r="TDX5" s="73"/>
      <c r="TDY5" s="73"/>
      <c r="TDZ5" s="73"/>
      <c r="TEA5" s="73"/>
      <c r="TEB5" s="73"/>
      <c r="TEC5" s="73"/>
      <c r="TED5" s="73"/>
      <c r="TEE5" s="73"/>
      <c r="TEF5" s="73"/>
      <c r="TEG5" s="73"/>
      <c r="TEH5" s="73"/>
      <c r="TEI5" s="73"/>
      <c r="TEJ5" s="73"/>
      <c r="TEK5" s="73"/>
      <c r="TEL5" s="73"/>
      <c r="TEM5" s="73"/>
      <c r="TEN5" s="73"/>
      <c r="TEO5" s="73"/>
      <c r="TEP5" s="73"/>
      <c r="TEQ5" s="73"/>
      <c r="TER5" s="73"/>
      <c r="TES5" s="73"/>
      <c r="TET5" s="73"/>
      <c r="TEU5" s="73"/>
      <c r="TEV5" s="73"/>
      <c r="TEW5" s="73"/>
      <c r="TEX5" s="73"/>
      <c r="TEY5" s="73"/>
      <c r="TEZ5" s="73"/>
      <c r="TFA5" s="73"/>
      <c r="TFB5" s="73"/>
      <c r="TFC5" s="73"/>
      <c r="TFD5" s="73"/>
      <c r="TFE5" s="73"/>
      <c r="TFF5" s="73"/>
      <c r="TFG5" s="73"/>
      <c r="TFH5" s="73"/>
      <c r="TFI5" s="73"/>
      <c r="TFJ5" s="73"/>
      <c r="TFK5" s="73"/>
      <c r="TFL5" s="73"/>
      <c r="TFM5" s="73"/>
      <c r="TFN5" s="73"/>
      <c r="TFO5" s="73"/>
      <c r="TFP5" s="73"/>
      <c r="TFQ5" s="73"/>
      <c r="TFR5" s="73"/>
      <c r="TFS5" s="73"/>
      <c r="TFT5" s="73"/>
      <c r="TFU5" s="73"/>
      <c r="TFV5" s="73"/>
      <c r="TFW5" s="73"/>
      <c r="TFX5" s="73"/>
      <c r="TFY5" s="73"/>
      <c r="TFZ5" s="73"/>
      <c r="TGA5" s="73"/>
      <c r="TGB5" s="73"/>
      <c r="TGC5" s="73"/>
      <c r="TGD5" s="73"/>
      <c r="TGE5" s="73"/>
      <c r="TGF5" s="73"/>
      <c r="TGG5" s="73"/>
      <c r="TGH5" s="73"/>
      <c r="TGI5" s="73"/>
      <c r="TGJ5" s="73"/>
      <c r="TGK5" s="73"/>
      <c r="TGL5" s="73"/>
      <c r="TGM5" s="73"/>
      <c r="TGN5" s="73"/>
      <c r="TGO5" s="73"/>
      <c r="TGP5" s="73"/>
      <c r="TGQ5" s="73"/>
      <c r="TGR5" s="73"/>
      <c r="TGS5" s="73"/>
      <c r="TGT5" s="73"/>
      <c r="TGU5" s="73"/>
      <c r="TGV5" s="73"/>
      <c r="TGW5" s="73"/>
      <c r="TGX5" s="73"/>
      <c r="TGY5" s="73"/>
      <c r="TGZ5" s="73"/>
      <c r="THA5" s="73"/>
      <c r="THB5" s="73"/>
      <c r="THC5" s="73"/>
      <c r="THD5" s="73"/>
      <c r="THE5" s="73"/>
      <c r="THF5" s="73"/>
      <c r="THG5" s="73"/>
      <c r="THH5" s="73"/>
      <c r="THI5" s="73"/>
      <c r="THJ5" s="73"/>
      <c r="THK5" s="73"/>
      <c r="THL5" s="73"/>
      <c r="THM5" s="73"/>
      <c r="THN5" s="73"/>
      <c r="THO5" s="73"/>
      <c r="THP5" s="73"/>
      <c r="THQ5" s="73"/>
      <c r="THR5" s="73"/>
      <c r="THS5" s="73"/>
      <c r="THT5" s="73"/>
      <c r="THU5" s="73"/>
      <c r="THV5" s="73"/>
      <c r="THW5" s="73"/>
      <c r="THX5" s="73"/>
      <c r="THY5" s="73"/>
      <c r="THZ5" s="73"/>
      <c r="TIA5" s="73"/>
      <c r="TIB5" s="73"/>
      <c r="TIC5" s="73"/>
      <c r="TID5" s="73"/>
      <c r="TIE5" s="73"/>
      <c r="TIF5" s="73"/>
      <c r="TIG5" s="73"/>
      <c r="TIH5" s="73"/>
      <c r="TII5" s="73"/>
      <c r="TIJ5" s="73"/>
      <c r="TIK5" s="73"/>
      <c r="TIL5" s="73"/>
      <c r="TIM5" s="73"/>
      <c r="TIN5" s="73"/>
      <c r="TIO5" s="73"/>
      <c r="TIP5" s="73"/>
      <c r="TIQ5" s="73"/>
      <c r="TIR5" s="73"/>
      <c r="TIS5" s="73"/>
      <c r="TIT5" s="73"/>
      <c r="TIU5" s="73"/>
      <c r="TIV5" s="73"/>
      <c r="TIW5" s="73"/>
      <c r="TIX5" s="73"/>
      <c r="TIY5" s="73"/>
      <c r="TIZ5" s="73"/>
      <c r="TJA5" s="73"/>
      <c r="TJB5" s="73"/>
      <c r="TJC5" s="73"/>
      <c r="TJD5" s="73"/>
      <c r="TJI5" s="73"/>
      <c r="TJJ5" s="73"/>
      <c r="TJK5" s="73"/>
      <c r="TJL5" s="73"/>
      <c r="TJM5" s="73"/>
      <c r="TJN5" s="73"/>
      <c r="TJO5" s="73"/>
      <c r="TJP5" s="73"/>
      <c r="TJQ5" s="73"/>
      <c r="TJR5" s="73"/>
      <c r="TJS5" s="73"/>
      <c r="TLK5" s="73"/>
      <c r="TLL5" s="73"/>
      <c r="TLM5" s="73"/>
      <c r="TLN5" s="73"/>
      <c r="TLO5" s="73"/>
      <c r="TLP5" s="73"/>
      <c r="TLQ5" s="73"/>
      <c r="TLR5" s="73"/>
      <c r="TLS5" s="73"/>
      <c r="TLT5" s="73"/>
      <c r="TLU5" s="73"/>
      <c r="TLV5" s="73"/>
      <c r="TLW5" s="73"/>
      <c r="TLX5" s="73"/>
      <c r="TLY5" s="73"/>
      <c r="TLZ5" s="73"/>
      <c r="TMA5" s="73"/>
      <c r="TMB5" s="73"/>
      <c r="TMC5" s="73"/>
      <c r="TMD5" s="73"/>
      <c r="TME5" s="73"/>
      <c r="TMF5" s="73"/>
      <c r="TMG5" s="73"/>
      <c r="TMH5" s="73"/>
      <c r="TMI5" s="73"/>
      <c r="TMJ5" s="73"/>
      <c r="TMK5" s="73"/>
      <c r="TML5" s="73"/>
      <c r="TMM5" s="73"/>
      <c r="TMN5" s="73"/>
      <c r="TMO5" s="73"/>
      <c r="TMP5" s="73"/>
      <c r="TMQ5" s="73"/>
      <c r="TMR5" s="73"/>
      <c r="TMS5" s="73"/>
      <c r="TMT5" s="73"/>
      <c r="TMU5" s="73"/>
      <c r="TMV5" s="73"/>
      <c r="TMW5" s="73"/>
      <c r="TMX5" s="73"/>
      <c r="TMY5" s="73"/>
      <c r="TMZ5" s="73"/>
      <c r="TNA5" s="73"/>
      <c r="TNB5" s="73"/>
      <c r="TNC5" s="73"/>
      <c r="TND5" s="73"/>
      <c r="TNE5" s="73"/>
      <c r="TNF5" s="73"/>
      <c r="TNG5" s="73"/>
      <c r="TNH5" s="73"/>
      <c r="TNI5" s="73"/>
      <c r="TNJ5" s="73"/>
      <c r="TNK5" s="73"/>
      <c r="TNL5" s="73"/>
      <c r="TNM5" s="73"/>
      <c r="TNN5" s="73"/>
      <c r="TNO5" s="73"/>
      <c r="TNP5" s="73"/>
      <c r="TNQ5" s="73"/>
      <c r="TNR5" s="73"/>
      <c r="TNS5" s="73"/>
      <c r="TNT5" s="73"/>
      <c r="TNU5" s="73"/>
      <c r="TNV5" s="73"/>
      <c r="TNW5" s="73"/>
      <c r="TNX5" s="73"/>
      <c r="TNY5" s="73"/>
      <c r="TNZ5" s="73"/>
      <c r="TOA5" s="73"/>
      <c r="TOB5" s="73"/>
      <c r="TOC5" s="73"/>
      <c r="TOD5" s="73"/>
      <c r="TOE5" s="73"/>
      <c r="TOF5" s="73"/>
      <c r="TOG5" s="73"/>
      <c r="TOH5" s="73"/>
      <c r="TOI5" s="73"/>
      <c r="TOJ5" s="73"/>
      <c r="TOK5" s="73"/>
      <c r="TOL5" s="73"/>
      <c r="TOM5" s="73"/>
      <c r="TON5" s="73"/>
      <c r="TOO5" s="73"/>
      <c r="TOP5" s="73"/>
      <c r="TOQ5" s="73"/>
      <c r="TOR5" s="73"/>
      <c r="TOS5" s="73"/>
      <c r="TOT5" s="73"/>
      <c r="TOU5" s="73"/>
      <c r="TOV5" s="73"/>
      <c r="TOW5" s="73"/>
      <c r="TOX5" s="73"/>
      <c r="TOY5" s="73"/>
      <c r="TOZ5" s="73"/>
      <c r="TPA5" s="73"/>
      <c r="TPB5" s="73"/>
      <c r="TPC5" s="73"/>
      <c r="TPD5" s="73"/>
      <c r="TPE5" s="73"/>
      <c r="TPF5" s="73"/>
      <c r="TPG5" s="73"/>
      <c r="TPH5" s="73"/>
      <c r="TPI5" s="73"/>
      <c r="TPJ5" s="73"/>
      <c r="TPK5" s="73"/>
      <c r="TPL5" s="73"/>
      <c r="TPM5" s="73"/>
      <c r="TPN5" s="73"/>
      <c r="TPO5" s="73"/>
      <c r="TPP5" s="73"/>
      <c r="TPQ5" s="73"/>
      <c r="TPR5" s="73"/>
      <c r="TPS5" s="73"/>
      <c r="TPT5" s="73"/>
      <c r="TPU5" s="73"/>
      <c r="TPV5" s="73"/>
      <c r="TPW5" s="73"/>
      <c r="TPX5" s="73"/>
      <c r="TPY5" s="73"/>
      <c r="TPZ5" s="73"/>
      <c r="TQA5" s="73"/>
      <c r="TQB5" s="73"/>
      <c r="TQC5" s="73"/>
      <c r="TQD5" s="73"/>
      <c r="TQE5" s="73"/>
      <c r="TQF5" s="73"/>
      <c r="TQG5" s="73"/>
      <c r="TQH5" s="73"/>
      <c r="TQI5" s="73"/>
      <c r="TQJ5" s="73"/>
      <c r="TQK5" s="73"/>
      <c r="TQL5" s="73"/>
      <c r="TQM5" s="73"/>
      <c r="TQN5" s="73"/>
      <c r="TQO5" s="73"/>
      <c r="TQP5" s="73"/>
      <c r="TQQ5" s="73"/>
      <c r="TQR5" s="73"/>
      <c r="TQS5" s="73"/>
      <c r="TQT5" s="73"/>
      <c r="TQU5" s="73"/>
      <c r="TQV5" s="73"/>
      <c r="TQW5" s="73"/>
      <c r="TQX5" s="73"/>
      <c r="TQY5" s="73"/>
      <c r="TQZ5" s="73"/>
      <c r="TRA5" s="73"/>
      <c r="TRB5" s="73"/>
      <c r="TRC5" s="73"/>
      <c r="TRD5" s="73"/>
      <c r="TRE5" s="73"/>
      <c r="TRF5" s="73"/>
      <c r="TRG5" s="73"/>
      <c r="TRH5" s="73"/>
      <c r="TRI5" s="73"/>
      <c r="TRJ5" s="73"/>
      <c r="TRK5" s="73"/>
      <c r="TRL5" s="73"/>
      <c r="TRM5" s="73"/>
      <c r="TRN5" s="73"/>
      <c r="TRO5" s="73"/>
      <c r="TRP5" s="73"/>
      <c r="TRQ5" s="73"/>
      <c r="TRR5" s="73"/>
      <c r="TRS5" s="73"/>
      <c r="TRT5" s="73"/>
      <c r="TRU5" s="73"/>
      <c r="TRV5" s="73"/>
      <c r="TRW5" s="73"/>
      <c r="TRX5" s="73"/>
      <c r="TRY5" s="73"/>
      <c r="TRZ5" s="73"/>
      <c r="TSA5" s="73"/>
      <c r="TSB5" s="73"/>
      <c r="TSC5" s="73"/>
      <c r="TSD5" s="73"/>
      <c r="TSE5" s="73"/>
      <c r="TSF5" s="73"/>
      <c r="TSG5" s="73"/>
      <c r="TSH5" s="73"/>
      <c r="TSI5" s="73"/>
      <c r="TSJ5" s="73"/>
      <c r="TSK5" s="73"/>
      <c r="TSL5" s="73"/>
      <c r="TSM5" s="73"/>
      <c r="TSN5" s="73"/>
      <c r="TSO5" s="73"/>
      <c r="TSP5" s="73"/>
      <c r="TSQ5" s="73"/>
      <c r="TSR5" s="73"/>
      <c r="TSS5" s="73"/>
      <c r="TST5" s="73"/>
      <c r="TSU5" s="73"/>
      <c r="TSV5" s="73"/>
      <c r="TSW5" s="73"/>
      <c r="TSX5" s="73"/>
      <c r="TSY5" s="73"/>
      <c r="TSZ5" s="73"/>
      <c r="TTE5" s="73"/>
      <c r="TTF5" s="73"/>
      <c r="TTG5" s="73"/>
      <c r="TTH5" s="73"/>
      <c r="TTI5" s="73"/>
      <c r="TTJ5" s="73"/>
      <c r="TTK5" s="73"/>
      <c r="TTL5" s="73"/>
      <c r="TTM5" s="73"/>
      <c r="TTN5" s="73"/>
      <c r="TTO5" s="73"/>
      <c r="TVG5" s="73"/>
      <c r="TVH5" s="73"/>
      <c r="TVI5" s="73"/>
      <c r="TVJ5" s="73"/>
      <c r="TVK5" s="73"/>
      <c r="TVL5" s="73"/>
      <c r="TVM5" s="73"/>
      <c r="TVN5" s="73"/>
      <c r="TVO5" s="73"/>
      <c r="TVP5" s="73"/>
      <c r="TVQ5" s="73"/>
      <c r="TVR5" s="73"/>
      <c r="TVS5" s="73"/>
      <c r="TVT5" s="73"/>
      <c r="TVU5" s="73"/>
      <c r="TVV5" s="73"/>
      <c r="TVW5" s="73"/>
      <c r="TVX5" s="73"/>
      <c r="TVY5" s="73"/>
      <c r="TVZ5" s="73"/>
      <c r="TWA5" s="73"/>
      <c r="TWB5" s="73"/>
      <c r="TWC5" s="73"/>
      <c r="TWD5" s="73"/>
      <c r="TWE5" s="73"/>
      <c r="TWF5" s="73"/>
      <c r="TWG5" s="73"/>
      <c r="TWH5" s="73"/>
      <c r="TWI5" s="73"/>
      <c r="TWJ5" s="73"/>
      <c r="TWK5" s="73"/>
      <c r="TWL5" s="73"/>
      <c r="TWM5" s="73"/>
      <c r="TWN5" s="73"/>
      <c r="TWO5" s="73"/>
      <c r="TWP5" s="73"/>
      <c r="TWQ5" s="73"/>
      <c r="TWR5" s="73"/>
      <c r="TWS5" s="73"/>
      <c r="TWT5" s="73"/>
      <c r="TWU5" s="73"/>
      <c r="TWV5" s="73"/>
      <c r="TWW5" s="73"/>
      <c r="TWX5" s="73"/>
      <c r="TWY5" s="73"/>
      <c r="TWZ5" s="73"/>
      <c r="TXA5" s="73"/>
      <c r="TXB5" s="73"/>
      <c r="TXC5" s="73"/>
      <c r="TXD5" s="73"/>
      <c r="TXE5" s="73"/>
      <c r="TXF5" s="73"/>
      <c r="TXG5" s="73"/>
      <c r="TXH5" s="73"/>
      <c r="TXI5" s="73"/>
      <c r="TXJ5" s="73"/>
      <c r="TXK5" s="73"/>
      <c r="TXL5" s="73"/>
      <c r="TXM5" s="73"/>
      <c r="TXN5" s="73"/>
      <c r="TXO5" s="73"/>
      <c r="TXP5" s="73"/>
      <c r="TXQ5" s="73"/>
      <c r="TXR5" s="73"/>
      <c r="TXS5" s="73"/>
      <c r="TXT5" s="73"/>
      <c r="TXU5" s="73"/>
      <c r="TXV5" s="73"/>
      <c r="TXW5" s="73"/>
      <c r="TXX5" s="73"/>
      <c r="TXY5" s="73"/>
      <c r="TXZ5" s="73"/>
      <c r="TYA5" s="73"/>
      <c r="TYB5" s="73"/>
      <c r="TYC5" s="73"/>
      <c r="TYD5" s="73"/>
      <c r="TYE5" s="73"/>
      <c r="TYF5" s="73"/>
      <c r="TYG5" s="73"/>
      <c r="TYH5" s="73"/>
      <c r="TYI5" s="73"/>
      <c r="TYJ5" s="73"/>
      <c r="TYK5" s="73"/>
      <c r="TYL5" s="73"/>
      <c r="TYM5" s="73"/>
      <c r="TYN5" s="73"/>
      <c r="TYO5" s="73"/>
      <c r="TYP5" s="73"/>
      <c r="TYQ5" s="73"/>
      <c r="TYR5" s="73"/>
      <c r="TYS5" s="73"/>
      <c r="TYT5" s="73"/>
      <c r="TYU5" s="73"/>
      <c r="TYV5" s="73"/>
      <c r="TYW5" s="73"/>
      <c r="TYX5" s="73"/>
      <c r="TYY5" s="73"/>
      <c r="TYZ5" s="73"/>
      <c r="TZA5" s="73"/>
      <c r="TZB5" s="73"/>
      <c r="TZC5" s="73"/>
      <c r="TZD5" s="73"/>
      <c r="TZE5" s="73"/>
      <c r="TZF5" s="73"/>
      <c r="TZG5" s="73"/>
      <c r="TZH5" s="73"/>
      <c r="TZI5" s="73"/>
      <c r="TZJ5" s="73"/>
      <c r="TZK5" s="73"/>
      <c r="TZL5" s="73"/>
      <c r="TZM5" s="73"/>
      <c r="TZN5" s="73"/>
      <c r="TZO5" s="73"/>
      <c r="TZP5" s="73"/>
      <c r="TZQ5" s="73"/>
      <c r="TZR5" s="73"/>
      <c r="TZS5" s="73"/>
      <c r="TZT5" s="73"/>
      <c r="TZU5" s="73"/>
      <c r="TZV5" s="73"/>
      <c r="TZW5" s="73"/>
      <c r="TZX5" s="73"/>
      <c r="TZY5" s="73"/>
      <c r="TZZ5" s="73"/>
      <c r="UAA5" s="73"/>
      <c r="UAB5" s="73"/>
      <c r="UAC5" s="73"/>
      <c r="UAD5" s="73"/>
      <c r="UAE5" s="73"/>
      <c r="UAF5" s="73"/>
      <c r="UAG5" s="73"/>
      <c r="UAH5" s="73"/>
      <c r="UAI5" s="73"/>
      <c r="UAJ5" s="73"/>
      <c r="UAK5" s="73"/>
      <c r="UAL5" s="73"/>
      <c r="UAM5" s="73"/>
      <c r="UAN5" s="73"/>
      <c r="UAO5" s="73"/>
      <c r="UAP5" s="73"/>
      <c r="UAQ5" s="73"/>
      <c r="UAR5" s="73"/>
      <c r="UAS5" s="73"/>
      <c r="UAT5" s="73"/>
      <c r="UAU5" s="73"/>
      <c r="UAV5" s="73"/>
      <c r="UAW5" s="73"/>
      <c r="UAX5" s="73"/>
      <c r="UAY5" s="73"/>
      <c r="UAZ5" s="73"/>
      <c r="UBA5" s="73"/>
      <c r="UBB5" s="73"/>
      <c r="UBC5" s="73"/>
      <c r="UBD5" s="73"/>
      <c r="UBE5" s="73"/>
      <c r="UBF5" s="73"/>
      <c r="UBG5" s="73"/>
      <c r="UBH5" s="73"/>
      <c r="UBI5" s="73"/>
      <c r="UBJ5" s="73"/>
      <c r="UBK5" s="73"/>
      <c r="UBL5" s="73"/>
      <c r="UBM5" s="73"/>
      <c r="UBN5" s="73"/>
      <c r="UBO5" s="73"/>
      <c r="UBP5" s="73"/>
      <c r="UBQ5" s="73"/>
      <c r="UBR5" s="73"/>
      <c r="UBS5" s="73"/>
      <c r="UBT5" s="73"/>
      <c r="UBU5" s="73"/>
      <c r="UBV5" s="73"/>
      <c r="UBW5" s="73"/>
      <c r="UBX5" s="73"/>
      <c r="UBY5" s="73"/>
      <c r="UBZ5" s="73"/>
      <c r="UCA5" s="73"/>
      <c r="UCB5" s="73"/>
      <c r="UCC5" s="73"/>
      <c r="UCD5" s="73"/>
      <c r="UCE5" s="73"/>
      <c r="UCF5" s="73"/>
      <c r="UCG5" s="73"/>
      <c r="UCH5" s="73"/>
      <c r="UCI5" s="73"/>
      <c r="UCJ5" s="73"/>
      <c r="UCK5" s="73"/>
      <c r="UCL5" s="73"/>
      <c r="UCM5" s="73"/>
      <c r="UCN5" s="73"/>
      <c r="UCO5" s="73"/>
      <c r="UCP5" s="73"/>
      <c r="UCQ5" s="73"/>
      <c r="UCR5" s="73"/>
      <c r="UCS5" s="73"/>
      <c r="UCT5" s="73"/>
      <c r="UCU5" s="73"/>
      <c r="UCV5" s="73"/>
      <c r="UDA5" s="73"/>
      <c r="UDB5" s="73"/>
      <c r="UDC5" s="73"/>
      <c r="UDD5" s="73"/>
      <c r="UDE5" s="73"/>
      <c r="UDF5" s="73"/>
      <c r="UDG5" s="73"/>
      <c r="UDH5" s="73"/>
      <c r="UDI5" s="73"/>
      <c r="UDJ5" s="73"/>
      <c r="UDK5" s="73"/>
      <c r="UFC5" s="73"/>
      <c r="UFD5" s="73"/>
      <c r="UFE5" s="73"/>
      <c r="UFF5" s="73"/>
      <c r="UFG5" s="73"/>
      <c r="UFH5" s="73"/>
      <c r="UFI5" s="73"/>
      <c r="UFJ5" s="73"/>
      <c r="UFK5" s="73"/>
      <c r="UFL5" s="73"/>
      <c r="UFM5" s="73"/>
      <c r="UFN5" s="73"/>
      <c r="UFO5" s="73"/>
      <c r="UFP5" s="73"/>
      <c r="UFQ5" s="73"/>
      <c r="UFR5" s="73"/>
      <c r="UFS5" s="73"/>
      <c r="UFT5" s="73"/>
      <c r="UFU5" s="73"/>
      <c r="UFV5" s="73"/>
      <c r="UFW5" s="73"/>
      <c r="UFX5" s="73"/>
      <c r="UFY5" s="73"/>
      <c r="UFZ5" s="73"/>
      <c r="UGA5" s="73"/>
      <c r="UGB5" s="73"/>
      <c r="UGC5" s="73"/>
      <c r="UGD5" s="73"/>
      <c r="UGE5" s="73"/>
      <c r="UGF5" s="73"/>
      <c r="UGG5" s="73"/>
      <c r="UGH5" s="73"/>
      <c r="UGI5" s="73"/>
      <c r="UGJ5" s="73"/>
      <c r="UGK5" s="73"/>
      <c r="UGL5" s="73"/>
      <c r="UGM5" s="73"/>
      <c r="UGN5" s="73"/>
      <c r="UGO5" s="73"/>
      <c r="UGP5" s="73"/>
      <c r="UGQ5" s="73"/>
      <c r="UGR5" s="73"/>
      <c r="UGS5" s="73"/>
      <c r="UGT5" s="73"/>
      <c r="UGU5" s="73"/>
      <c r="UGV5" s="73"/>
      <c r="UGW5" s="73"/>
      <c r="UGX5" s="73"/>
      <c r="UGY5" s="73"/>
      <c r="UGZ5" s="73"/>
      <c r="UHA5" s="73"/>
      <c r="UHB5" s="73"/>
      <c r="UHC5" s="73"/>
      <c r="UHD5" s="73"/>
      <c r="UHE5" s="73"/>
      <c r="UHF5" s="73"/>
      <c r="UHG5" s="73"/>
      <c r="UHH5" s="73"/>
      <c r="UHI5" s="73"/>
      <c r="UHJ5" s="73"/>
      <c r="UHK5" s="73"/>
      <c r="UHL5" s="73"/>
      <c r="UHM5" s="73"/>
      <c r="UHN5" s="73"/>
      <c r="UHO5" s="73"/>
      <c r="UHP5" s="73"/>
      <c r="UHQ5" s="73"/>
      <c r="UHR5" s="73"/>
      <c r="UHS5" s="73"/>
      <c r="UHT5" s="73"/>
      <c r="UHU5" s="73"/>
      <c r="UHV5" s="73"/>
      <c r="UHW5" s="73"/>
      <c r="UHX5" s="73"/>
      <c r="UHY5" s="73"/>
      <c r="UHZ5" s="73"/>
      <c r="UIA5" s="73"/>
      <c r="UIB5" s="73"/>
      <c r="UIC5" s="73"/>
      <c r="UID5" s="73"/>
      <c r="UIE5" s="73"/>
      <c r="UIF5" s="73"/>
      <c r="UIG5" s="73"/>
      <c r="UIH5" s="73"/>
      <c r="UII5" s="73"/>
      <c r="UIJ5" s="73"/>
      <c r="UIK5" s="73"/>
      <c r="UIL5" s="73"/>
      <c r="UIM5" s="73"/>
      <c r="UIN5" s="73"/>
      <c r="UIO5" s="73"/>
      <c r="UIP5" s="73"/>
      <c r="UIQ5" s="73"/>
      <c r="UIR5" s="73"/>
      <c r="UIS5" s="73"/>
      <c r="UIT5" s="73"/>
      <c r="UIU5" s="73"/>
      <c r="UIV5" s="73"/>
      <c r="UIW5" s="73"/>
      <c r="UIX5" s="73"/>
      <c r="UIY5" s="73"/>
      <c r="UIZ5" s="73"/>
      <c r="UJA5" s="73"/>
      <c r="UJB5" s="73"/>
      <c r="UJC5" s="73"/>
      <c r="UJD5" s="73"/>
      <c r="UJE5" s="73"/>
      <c r="UJF5" s="73"/>
      <c r="UJG5" s="73"/>
      <c r="UJH5" s="73"/>
      <c r="UJI5" s="73"/>
      <c r="UJJ5" s="73"/>
      <c r="UJK5" s="73"/>
      <c r="UJL5" s="73"/>
      <c r="UJM5" s="73"/>
      <c r="UJN5" s="73"/>
      <c r="UJO5" s="73"/>
      <c r="UJP5" s="73"/>
      <c r="UJQ5" s="73"/>
      <c r="UJR5" s="73"/>
      <c r="UJS5" s="73"/>
      <c r="UJT5" s="73"/>
      <c r="UJU5" s="73"/>
      <c r="UJV5" s="73"/>
      <c r="UJW5" s="73"/>
      <c r="UJX5" s="73"/>
      <c r="UJY5" s="73"/>
      <c r="UJZ5" s="73"/>
      <c r="UKA5" s="73"/>
      <c r="UKB5" s="73"/>
      <c r="UKC5" s="73"/>
      <c r="UKD5" s="73"/>
      <c r="UKE5" s="73"/>
      <c r="UKF5" s="73"/>
      <c r="UKG5" s="73"/>
      <c r="UKH5" s="73"/>
      <c r="UKI5" s="73"/>
      <c r="UKJ5" s="73"/>
      <c r="UKK5" s="73"/>
      <c r="UKL5" s="73"/>
      <c r="UKM5" s="73"/>
      <c r="UKN5" s="73"/>
      <c r="UKO5" s="73"/>
      <c r="UKP5" s="73"/>
      <c r="UKQ5" s="73"/>
      <c r="UKR5" s="73"/>
      <c r="UKS5" s="73"/>
      <c r="UKT5" s="73"/>
      <c r="UKU5" s="73"/>
      <c r="UKV5" s="73"/>
      <c r="UKW5" s="73"/>
      <c r="UKX5" s="73"/>
      <c r="UKY5" s="73"/>
      <c r="UKZ5" s="73"/>
      <c r="ULA5" s="73"/>
      <c r="ULB5" s="73"/>
      <c r="ULC5" s="73"/>
      <c r="ULD5" s="73"/>
      <c r="ULE5" s="73"/>
      <c r="ULF5" s="73"/>
      <c r="ULG5" s="73"/>
      <c r="ULH5" s="73"/>
      <c r="ULI5" s="73"/>
      <c r="ULJ5" s="73"/>
      <c r="ULK5" s="73"/>
      <c r="ULL5" s="73"/>
      <c r="ULM5" s="73"/>
      <c r="ULN5" s="73"/>
      <c r="ULO5" s="73"/>
      <c r="ULP5" s="73"/>
      <c r="ULQ5" s="73"/>
      <c r="ULR5" s="73"/>
      <c r="ULS5" s="73"/>
      <c r="ULT5" s="73"/>
      <c r="ULU5" s="73"/>
      <c r="ULV5" s="73"/>
      <c r="ULW5" s="73"/>
      <c r="ULX5" s="73"/>
      <c r="ULY5" s="73"/>
      <c r="ULZ5" s="73"/>
      <c r="UMA5" s="73"/>
      <c r="UMB5" s="73"/>
      <c r="UMC5" s="73"/>
      <c r="UMD5" s="73"/>
      <c r="UME5" s="73"/>
      <c r="UMF5" s="73"/>
      <c r="UMG5" s="73"/>
      <c r="UMH5" s="73"/>
      <c r="UMI5" s="73"/>
      <c r="UMJ5" s="73"/>
      <c r="UMK5" s="73"/>
      <c r="UML5" s="73"/>
      <c r="UMM5" s="73"/>
      <c r="UMN5" s="73"/>
      <c r="UMO5" s="73"/>
      <c r="UMP5" s="73"/>
      <c r="UMQ5" s="73"/>
      <c r="UMR5" s="73"/>
      <c r="UMW5" s="73"/>
      <c r="UMX5" s="73"/>
      <c r="UMY5" s="73"/>
      <c r="UMZ5" s="73"/>
      <c r="UNA5" s="73"/>
      <c r="UNB5" s="73"/>
      <c r="UNC5" s="73"/>
      <c r="UND5" s="73"/>
      <c r="UNE5" s="73"/>
      <c r="UNF5" s="73"/>
      <c r="UNG5" s="73"/>
      <c r="UOY5" s="73"/>
      <c r="UOZ5" s="73"/>
      <c r="UPA5" s="73"/>
      <c r="UPB5" s="73"/>
      <c r="UPC5" s="73"/>
      <c r="UPD5" s="73"/>
      <c r="UPE5" s="73"/>
      <c r="UPF5" s="73"/>
      <c r="UPG5" s="73"/>
      <c r="UPH5" s="73"/>
      <c r="UPI5" s="73"/>
      <c r="UPJ5" s="73"/>
      <c r="UPK5" s="73"/>
      <c r="UPL5" s="73"/>
      <c r="UPM5" s="73"/>
      <c r="UPN5" s="73"/>
      <c r="UPO5" s="73"/>
      <c r="UPP5" s="73"/>
      <c r="UPQ5" s="73"/>
      <c r="UPR5" s="73"/>
      <c r="UPS5" s="73"/>
      <c r="UPT5" s="73"/>
      <c r="UPU5" s="73"/>
      <c r="UPV5" s="73"/>
      <c r="UPW5" s="73"/>
      <c r="UPX5" s="73"/>
      <c r="UPY5" s="73"/>
      <c r="UPZ5" s="73"/>
      <c r="UQA5" s="73"/>
      <c r="UQB5" s="73"/>
      <c r="UQC5" s="73"/>
      <c r="UQD5" s="73"/>
      <c r="UQE5" s="73"/>
      <c r="UQF5" s="73"/>
      <c r="UQG5" s="73"/>
      <c r="UQH5" s="73"/>
      <c r="UQI5" s="73"/>
      <c r="UQJ5" s="73"/>
      <c r="UQK5" s="73"/>
      <c r="UQL5" s="73"/>
      <c r="UQM5" s="73"/>
      <c r="UQN5" s="73"/>
      <c r="UQO5" s="73"/>
      <c r="UQP5" s="73"/>
      <c r="UQQ5" s="73"/>
      <c r="UQR5" s="73"/>
      <c r="UQS5" s="73"/>
      <c r="UQT5" s="73"/>
      <c r="UQU5" s="73"/>
      <c r="UQV5" s="73"/>
      <c r="UQW5" s="73"/>
      <c r="UQX5" s="73"/>
      <c r="UQY5" s="73"/>
      <c r="UQZ5" s="73"/>
      <c r="URA5" s="73"/>
      <c r="URB5" s="73"/>
      <c r="URC5" s="73"/>
      <c r="URD5" s="73"/>
      <c r="URE5" s="73"/>
      <c r="URF5" s="73"/>
      <c r="URG5" s="73"/>
      <c r="URH5" s="73"/>
      <c r="URI5" s="73"/>
      <c r="URJ5" s="73"/>
      <c r="URK5" s="73"/>
      <c r="URL5" s="73"/>
      <c r="URM5" s="73"/>
      <c r="URN5" s="73"/>
      <c r="URO5" s="73"/>
      <c r="URP5" s="73"/>
      <c r="URQ5" s="73"/>
      <c r="URR5" s="73"/>
      <c r="URS5" s="73"/>
      <c r="URT5" s="73"/>
      <c r="URU5" s="73"/>
      <c r="URV5" s="73"/>
      <c r="URW5" s="73"/>
      <c r="URX5" s="73"/>
      <c r="URY5" s="73"/>
      <c r="URZ5" s="73"/>
      <c r="USA5" s="73"/>
      <c r="USB5" s="73"/>
      <c r="USC5" s="73"/>
      <c r="USD5" s="73"/>
      <c r="USE5" s="73"/>
      <c r="USF5" s="73"/>
      <c r="USG5" s="73"/>
      <c r="USH5" s="73"/>
      <c r="USI5" s="73"/>
      <c r="USJ5" s="73"/>
      <c r="USK5" s="73"/>
      <c r="USL5" s="73"/>
      <c r="USM5" s="73"/>
      <c r="USN5" s="73"/>
      <c r="USO5" s="73"/>
      <c r="USP5" s="73"/>
      <c r="USQ5" s="73"/>
      <c r="USR5" s="73"/>
      <c r="USS5" s="73"/>
      <c r="UST5" s="73"/>
      <c r="USU5" s="73"/>
      <c r="USV5" s="73"/>
      <c r="USW5" s="73"/>
      <c r="USX5" s="73"/>
      <c r="USY5" s="73"/>
      <c r="USZ5" s="73"/>
      <c r="UTA5" s="73"/>
      <c r="UTB5" s="73"/>
      <c r="UTC5" s="73"/>
      <c r="UTD5" s="73"/>
      <c r="UTE5" s="73"/>
      <c r="UTF5" s="73"/>
      <c r="UTG5" s="73"/>
      <c r="UTH5" s="73"/>
      <c r="UTI5" s="73"/>
      <c r="UTJ5" s="73"/>
      <c r="UTK5" s="73"/>
      <c r="UTL5" s="73"/>
      <c r="UTM5" s="73"/>
      <c r="UTN5" s="73"/>
      <c r="UTO5" s="73"/>
      <c r="UTP5" s="73"/>
      <c r="UTQ5" s="73"/>
      <c r="UTR5" s="73"/>
      <c r="UTS5" s="73"/>
      <c r="UTT5" s="73"/>
      <c r="UTU5" s="73"/>
      <c r="UTV5" s="73"/>
      <c r="UTW5" s="73"/>
      <c r="UTX5" s="73"/>
      <c r="UTY5" s="73"/>
      <c r="UTZ5" s="73"/>
      <c r="UUA5" s="73"/>
      <c r="UUB5" s="73"/>
      <c r="UUC5" s="73"/>
      <c r="UUD5" s="73"/>
      <c r="UUE5" s="73"/>
      <c r="UUF5" s="73"/>
      <c r="UUG5" s="73"/>
      <c r="UUH5" s="73"/>
      <c r="UUI5" s="73"/>
      <c r="UUJ5" s="73"/>
      <c r="UUK5" s="73"/>
      <c r="UUL5" s="73"/>
      <c r="UUM5" s="73"/>
      <c r="UUN5" s="73"/>
      <c r="UUO5" s="73"/>
      <c r="UUP5" s="73"/>
      <c r="UUQ5" s="73"/>
      <c r="UUR5" s="73"/>
      <c r="UUS5" s="73"/>
      <c r="UUT5" s="73"/>
      <c r="UUU5" s="73"/>
      <c r="UUV5" s="73"/>
      <c r="UUW5" s="73"/>
      <c r="UUX5" s="73"/>
      <c r="UUY5" s="73"/>
      <c r="UUZ5" s="73"/>
      <c r="UVA5" s="73"/>
      <c r="UVB5" s="73"/>
      <c r="UVC5" s="73"/>
      <c r="UVD5" s="73"/>
      <c r="UVE5" s="73"/>
      <c r="UVF5" s="73"/>
      <c r="UVG5" s="73"/>
      <c r="UVH5" s="73"/>
      <c r="UVI5" s="73"/>
      <c r="UVJ5" s="73"/>
      <c r="UVK5" s="73"/>
      <c r="UVL5" s="73"/>
      <c r="UVM5" s="73"/>
      <c r="UVN5" s="73"/>
      <c r="UVO5" s="73"/>
      <c r="UVP5" s="73"/>
      <c r="UVQ5" s="73"/>
      <c r="UVR5" s="73"/>
      <c r="UVS5" s="73"/>
      <c r="UVT5" s="73"/>
      <c r="UVU5" s="73"/>
      <c r="UVV5" s="73"/>
      <c r="UVW5" s="73"/>
      <c r="UVX5" s="73"/>
      <c r="UVY5" s="73"/>
      <c r="UVZ5" s="73"/>
      <c r="UWA5" s="73"/>
      <c r="UWB5" s="73"/>
      <c r="UWC5" s="73"/>
      <c r="UWD5" s="73"/>
      <c r="UWE5" s="73"/>
      <c r="UWF5" s="73"/>
      <c r="UWG5" s="73"/>
      <c r="UWH5" s="73"/>
      <c r="UWI5" s="73"/>
      <c r="UWJ5" s="73"/>
      <c r="UWK5" s="73"/>
      <c r="UWL5" s="73"/>
      <c r="UWM5" s="73"/>
      <c r="UWN5" s="73"/>
      <c r="UWS5" s="73"/>
      <c r="UWT5" s="73"/>
      <c r="UWU5" s="73"/>
      <c r="UWV5" s="73"/>
      <c r="UWW5" s="73"/>
      <c r="UWX5" s="73"/>
      <c r="UWY5" s="73"/>
      <c r="UWZ5" s="73"/>
      <c r="UXA5" s="73"/>
      <c r="UXB5" s="73"/>
      <c r="UXC5" s="73"/>
      <c r="UYU5" s="73"/>
      <c r="UYV5" s="73"/>
      <c r="UYW5" s="73"/>
      <c r="UYX5" s="73"/>
      <c r="UYY5" s="73"/>
      <c r="UYZ5" s="73"/>
      <c r="UZA5" s="73"/>
      <c r="UZB5" s="73"/>
      <c r="UZC5" s="73"/>
      <c r="UZD5" s="73"/>
      <c r="UZE5" s="73"/>
      <c r="UZF5" s="73"/>
      <c r="UZG5" s="73"/>
      <c r="UZH5" s="73"/>
      <c r="UZI5" s="73"/>
      <c r="UZJ5" s="73"/>
      <c r="UZK5" s="73"/>
      <c r="UZL5" s="73"/>
      <c r="UZM5" s="73"/>
      <c r="UZN5" s="73"/>
      <c r="UZO5" s="73"/>
      <c r="UZP5" s="73"/>
      <c r="UZQ5" s="73"/>
      <c r="UZR5" s="73"/>
      <c r="UZS5" s="73"/>
      <c r="UZT5" s="73"/>
      <c r="UZU5" s="73"/>
      <c r="UZV5" s="73"/>
      <c r="UZW5" s="73"/>
      <c r="UZX5" s="73"/>
      <c r="UZY5" s="73"/>
      <c r="UZZ5" s="73"/>
      <c r="VAA5" s="73"/>
      <c r="VAB5" s="73"/>
      <c r="VAC5" s="73"/>
      <c r="VAD5" s="73"/>
      <c r="VAE5" s="73"/>
      <c r="VAF5" s="73"/>
      <c r="VAG5" s="73"/>
      <c r="VAH5" s="73"/>
      <c r="VAI5" s="73"/>
      <c r="VAJ5" s="73"/>
      <c r="VAK5" s="73"/>
      <c r="VAL5" s="73"/>
      <c r="VAM5" s="73"/>
      <c r="VAN5" s="73"/>
      <c r="VAO5" s="73"/>
      <c r="VAP5" s="73"/>
      <c r="VAQ5" s="73"/>
      <c r="VAR5" s="73"/>
      <c r="VAS5" s="73"/>
      <c r="VAT5" s="73"/>
      <c r="VAU5" s="73"/>
      <c r="VAV5" s="73"/>
      <c r="VAW5" s="73"/>
      <c r="VAX5" s="73"/>
      <c r="VAY5" s="73"/>
      <c r="VAZ5" s="73"/>
      <c r="VBA5" s="73"/>
      <c r="VBB5" s="73"/>
      <c r="VBC5" s="73"/>
      <c r="VBD5" s="73"/>
      <c r="VBE5" s="73"/>
      <c r="VBF5" s="73"/>
      <c r="VBG5" s="73"/>
      <c r="VBH5" s="73"/>
      <c r="VBI5" s="73"/>
      <c r="VBJ5" s="73"/>
      <c r="VBK5" s="73"/>
      <c r="VBL5" s="73"/>
      <c r="VBM5" s="73"/>
      <c r="VBN5" s="73"/>
      <c r="VBO5" s="73"/>
      <c r="VBP5" s="73"/>
      <c r="VBQ5" s="73"/>
      <c r="VBR5" s="73"/>
      <c r="VBS5" s="73"/>
      <c r="VBT5" s="73"/>
      <c r="VBU5" s="73"/>
      <c r="VBV5" s="73"/>
      <c r="VBW5" s="73"/>
      <c r="VBX5" s="73"/>
      <c r="VBY5" s="73"/>
      <c r="VBZ5" s="73"/>
      <c r="VCA5" s="73"/>
      <c r="VCB5" s="73"/>
      <c r="VCC5" s="73"/>
      <c r="VCD5" s="73"/>
      <c r="VCE5" s="73"/>
      <c r="VCF5" s="73"/>
      <c r="VCG5" s="73"/>
      <c r="VCH5" s="73"/>
      <c r="VCI5" s="73"/>
      <c r="VCJ5" s="73"/>
      <c r="VCK5" s="73"/>
      <c r="VCL5" s="73"/>
      <c r="VCM5" s="73"/>
      <c r="VCN5" s="73"/>
      <c r="VCO5" s="73"/>
      <c r="VCP5" s="73"/>
      <c r="VCQ5" s="73"/>
      <c r="VCR5" s="73"/>
      <c r="VCS5" s="73"/>
      <c r="VCT5" s="73"/>
      <c r="VCU5" s="73"/>
      <c r="VCV5" s="73"/>
      <c r="VCW5" s="73"/>
      <c r="VCX5" s="73"/>
      <c r="VCY5" s="73"/>
      <c r="VCZ5" s="73"/>
      <c r="VDA5" s="73"/>
      <c r="VDB5" s="73"/>
      <c r="VDC5" s="73"/>
      <c r="VDD5" s="73"/>
      <c r="VDE5" s="73"/>
      <c r="VDF5" s="73"/>
      <c r="VDG5" s="73"/>
      <c r="VDH5" s="73"/>
      <c r="VDI5" s="73"/>
      <c r="VDJ5" s="73"/>
      <c r="VDK5" s="73"/>
      <c r="VDL5" s="73"/>
      <c r="VDM5" s="73"/>
      <c r="VDN5" s="73"/>
      <c r="VDO5" s="73"/>
      <c r="VDP5" s="73"/>
      <c r="VDQ5" s="73"/>
      <c r="VDR5" s="73"/>
      <c r="VDS5" s="73"/>
      <c r="VDT5" s="73"/>
      <c r="VDU5" s="73"/>
      <c r="VDV5" s="73"/>
      <c r="VDW5" s="73"/>
      <c r="VDX5" s="73"/>
      <c r="VDY5" s="73"/>
      <c r="VDZ5" s="73"/>
      <c r="VEA5" s="73"/>
      <c r="VEB5" s="73"/>
      <c r="VEC5" s="73"/>
      <c r="VED5" s="73"/>
      <c r="VEE5" s="73"/>
      <c r="VEF5" s="73"/>
      <c r="VEG5" s="73"/>
      <c r="VEH5" s="73"/>
      <c r="VEI5" s="73"/>
      <c r="VEJ5" s="73"/>
      <c r="VEK5" s="73"/>
      <c r="VEL5" s="73"/>
      <c r="VEM5" s="73"/>
      <c r="VEN5" s="73"/>
      <c r="VEO5" s="73"/>
      <c r="VEP5" s="73"/>
      <c r="VEQ5" s="73"/>
      <c r="VER5" s="73"/>
      <c r="VES5" s="73"/>
      <c r="VET5" s="73"/>
      <c r="VEU5" s="73"/>
      <c r="VEV5" s="73"/>
      <c r="VEW5" s="73"/>
      <c r="VEX5" s="73"/>
      <c r="VEY5" s="73"/>
      <c r="VEZ5" s="73"/>
      <c r="VFA5" s="73"/>
      <c r="VFB5" s="73"/>
      <c r="VFC5" s="73"/>
      <c r="VFD5" s="73"/>
      <c r="VFE5" s="73"/>
      <c r="VFF5" s="73"/>
      <c r="VFG5" s="73"/>
      <c r="VFH5" s="73"/>
      <c r="VFI5" s="73"/>
      <c r="VFJ5" s="73"/>
      <c r="VFK5" s="73"/>
      <c r="VFL5" s="73"/>
      <c r="VFM5" s="73"/>
      <c r="VFN5" s="73"/>
      <c r="VFO5" s="73"/>
      <c r="VFP5" s="73"/>
      <c r="VFQ5" s="73"/>
      <c r="VFR5" s="73"/>
      <c r="VFS5" s="73"/>
      <c r="VFT5" s="73"/>
      <c r="VFU5" s="73"/>
      <c r="VFV5" s="73"/>
      <c r="VFW5" s="73"/>
      <c r="VFX5" s="73"/>
      <c r="VFY5" s="73"/>
      <c r="VFZ5" s="73"/>
      <c r="VGA5" s="73"/>
      <c r="VGB5" s="73"/>
      <c r="VGC5" s="73"/>
      <c r="VGD5" s="73"/>
      <c r="VGE5" s="73"/>
      <c r="VGF5" s="73"/>
      <c r="VGG5" s="73"/>
      <c r="VGH5" s="73"/>
      <c r="VGI5" s="73"/>
      <c r="VGJ5" s="73"/>
      <c r="VGO5" s="73"/>
      <c r="VGP5" s="73"/>
      <c r="VGQ5" s="73"/>
      <c r="VGR5" s="73"/>
      <c r="VGS5" s="73"/>
      <c r="VGT5" s="73"/>
      <c r="VGU5" s="73"/>
      <c r="VGV5" s="73"/>
      <c r="VGW5" s="73"/>
      <c r="VGX5" s="73"/>
      <c r="VGY5" s="73"/>
      <c r="VIQ5" s="73"/>
      <c r="VIR5" s="73"/>
      <c r="VIS5" s="73"/>
      <c r="VIT5" s="73"/>
      <c r="VIU5" s="73"/>
      <c r="VIV5" s="73"/>
      <c r="VIW5" s="73"/>
      <c r="VIX5" s="73"/>
      <c r="VIY5" s="73"/>
      <c r="VIZ5" s="73"/>
      <c r="VJA5" s="73"/>
      <c r="VJB5" s="73"/>
      <c r="VJC5" s="73"/>
      <c r="VJD5" s="73"/>
      <c r="VJE5" s="73"/>
      <c r="VJF5" s="73"/>
      <c r="VJG5" s="73"/>
      <c r="VJH5" s="73"/>
      <c r="VJI5" s="73"/>
      <c r="VJJ5" s="73"/>
      <c r="VJK5" s="73"/>
      <c r="VJL5" s="73"/>
      <c r="VJM5" s="73"/>
      <c r="VJN5" s="73"/>
      <c r="VJO5" s="73"/>
      <c r="VJP5" s="73"/>
      <c r="VJQ5" s="73"/>
      <c r="VJR5" s="73"/>
      <c r="VJS5" s="73"/>
      <c r="VJT5" s="73"/>
      <c r="VJU5" s="73"/>
      <c r="VJV5" s="73"/>
      <c r="VJW5" s="73"/>
      <c r="VJX5" s="73"/>
      <c r="VJY5" s="73"/>
      <c r="VJZ5" s="73"/>
      <c r="VKA5" s="73"/>
      <c r="VKB5" s="73"/>
      <c r="VKC5" s="73"/>
      <c r="VKD5" s="73"/>
      <c r="VKE5" s="73"/>
      <c r="VKF5" s="73"/>
      <c r="VKG5" s="73"/>
      <c r="VKH5" s="73"/>
      <c r="VKI5" s="73"/>
      <c r="VKJ5" s="73"/>
      <c r="VKK5" s="73"/>
      <c r="VKL5" s="73"/>
      <c r="VKM5" s="73"/>
      <c r="VKN5" s="73"/>
      <c r="VKO5" s="73"/>
      <c r="VKP5" s="73"/>
      <c r="VKQ5" s="73"/>
      <c r="VKR5" s="73"/>
      <c r="VKS5" s="73"/>
      <c r="VKT5" s="73"/>
      <c r="VKU5" s="73"/>
      <c r="VKV5" s="73"/>
      <c r="VKW5" s="73"/>
      <c r="VKX5" s="73"/>
      <c r="VKY5" s="73"/>
      <c r="VKZ5" s="73"/>
      <c r="VLA5" s="73"/>
      <c r="VLB5" s="73"/>
      <c r="VLC5" s="73"/>
      <c r="VLD5" s="73"/>
      <c r="VLE5" s="73"/>
      <c r="VLF5" s="73"/>
      <c r="VLG5" s="73"/>
      <c r="VLH5" s="73"/>
      <c r="VLI5" s="73"/>
      <c r="VLJ5" s="73"/>
      <c r="VLK5" s="73"/>
      <c r="VLL5" s="73"/>
      <c r="VLM5" s="73"/>
      <c r="VLN5" s="73"/>
      <c r="VLO5" s="73"/>
      <c r="VLP5" s="73"/>
      <c r="VLQ5" s="73"/>
      <c r="VLR5" s="73"/>
      <c r="VLS5" s="73"/>
      <c r="VLT5" s="73"/>
      <c r="VLU5" s="73"/>
      <c r="VLV5" s="73"/>
      <c r="VLW5" s="73"/>
      <c r="VLX5" s="73"/>
      <c r="VLY5" s="73"/>
      <c r="VLZ5" s="73"/>
      <c r="VMA5" s="73"/>
      <c r="VMB5" s="73"/>
      <c r="VMC5" s="73"/>
      <c r="VMD5" s="73"/>
      <c r="VME5" s="73"/>
      <c r="VMF5" s="73"/>
      <c r="VMG5" s="73"/>
      <c r="VMH5" s="73"/>
      <c r="VMI5" s="73"/>
      <c r="VMJ5" s="73"/>
      <c r="VMK5" s="73"/>
      <c r="VML5" s="73"/>
      <c r="VMM5" s="73"/>
      <c r="VMN5" s="73"/>
      <c r="VMO5" s="73"/>
      <c r="VMP5" s="73"/>
      <c r="VMQ5" s="73"/>
      <c r="VMR5" s="73"/>
      <c r="VMS5" s="73"/>
      <c r="VMT5" s="73"/>
      <c r="VMU5" s="73"/>
      <c r="VMV5" s="73"/>
      <c r="VMW5" s="73"/>
      <c r="VMX5" s="73"/>
      <c r="VMY5" s="73"/>
      <c r="VMZ5" s="73"/>
      <c r="VNA5" s="73"/>
      <c r="VNB5" s="73"/>
      <c r="VNC5" s="73"/>
      <c r="VND5" s="73"/>
      <c r="VNE5" s="73"/>
      <c r="VNF5" s="73"/>
      <c r="VNG5" s="73"/>
      <c r="VNH5" s="73"/>
      <c r="VNI5" s="73"/>
      <c r="VNJ5" s="73"/>
      <c r="VNK5" s="73"/>
      <c r="VNL5" s="73"/>
      <c r="VNM5" s="73"/>
      <c r="VNN5" s="73"/>
      <c r="VNO5" s="73"/>
      <c r="VNP5" s="73"/>
      <c r="VNQ5" s="73"/>
      <c r="VNR5" s="73"/>
      <c r="VNS5" s="73"/>
      <c r="VNT5" s="73"/>
      <c r="VNU5" s="73"/>
      <c r="VNV5" s="73"/>
      <c r="VNW5" s="73"/>
      <c r="VNX5" s="73"/>
      <c r="VNY5" s="73"/>
      <c r="VNZ5" s="73"/>
      <c r="VOA5" s="73"/>
      <c r="VOB5" s="73"/>
      <c r="VOC5" s="73"/>
      <c r="VOD5" s="73"/>
      <c r="VOE5" s="73"/>
      <c r="VOF5" s="73"/>
      <c r="VOG5" s="73"/>
      <c r="VOH5" s="73"/>
      <c r="VOI5" s="73"/>
      <c r="VOJ5" s="73"/>
      <c r="VOK5" s="73"/>
      <c r="VOL5" s="73"/>
      <c r="VOM5" s="73"/>
      <c r="VON5" s="73"/>
      <c r="VOO5" s="73"/>
      <c r="VOP5" s="73"/>
      <c r="VOQ5" s="73"/>
      <c r="VOR5" s="73"/>
      <c r="VOS5" s="73"/>
      <c r="VOT5" s="73"/>
      <c r="VOU5" s="73"/>
      <c r="VOV5" s="73"/>
      <c r="VOW5" s="73"/>
      <c r="VOX5" s="73"/>
      <c r="VOY5" s="73"/>
      <c r="VOZ5" s="73"/>
      <c r="VPA5" s="73"/>
      <c r="VPB5" s="73"/>
      <c r="VPC5" s="73"/>
      <c r="VPD5" s="73"/>
      <c r="VPE5" s="73"/>
      <c r="VPF5" s="73"/>
      <c r="VPG5" s="73"/>
      <c r="VPH5" s="73"/>
      <c r="VPI5" s="73"/>
      <c r="VPJ5" s="73"/>
      <c r="VPK5" s="73"/>
      <c r="VPL5" s="73"/>
      <c r="VPM5" s="73"/>
      <c r="VPN5" s="73"/>
      <c r="VPO5" s="73"/>
      <c r="VPP5" s="73"/>
      <c r="VPQ5" s="73"/>
      <c r="VPR5" s="73"/>
      <c r="VPS5" s="73"/>
      <c r="VPT5" s="73"/>
      <c r="VPU5" s="73"/>
      <c r="VPV5" s="73"/>
      <c r="VPW5" s="73"/>
      <c r="VPX5" s="73"/>
      <c r="VPY5" s="73"/>
      <c r="VPZ5" s="73"/>
      <c r="VQA5" s="73"/>
      <c r="VQB5" s="73"/>
      <c r="VQC5" s="73"/>
      <c r="VQD5" s="73"/>
      <c r="VQE5" s="73"/>
      <c r="VQF5" s="73"/>
      <c r="VQK5" s="73"/>
      <c r="VQL5" s="73"/>
      <c r="VQM5" s="73"/>
      <c r="VQN5" s="73"/>
      <c r="VQO5" s="73"/>
      <c r="VQP5" s="73"/>
      <c r="VQQ5" s="73"/>
      <c r="VQR5" s="73"/>
      <c r="VQS5" s="73"/>
      <c r="VQT5" s="73"/>
      <c r="VQU5" s="73"/>
      <c r="VSM5" s="73"/>
      <c r="VSN5" s="73"/>
      <c r="VSO5" s="73"/>
      <c r="VSP5" s="73"/>
      <c r="VSQ5" s="73"/>
      <c r="VSR5" s="73"/>
      <c r="VSS5" s="73"/>
      <c r="VST5" s="73"/>
      <c r="VSU5" s="73"/>
      <c r="VSV5" s="73"/>
      <c r="VSW5" s="73"/>
      <c r="VSX5" s="73"/>
      <c r="VSY5" s="73"/>
      <c r="VSZ5" s="73"/>
      <c r="VTA5" s="73"/>
      <c r="VTB5" s="73"/>
      <c r="VTC5" s="73"/>
      <c r="VTD5" s="73"/>
      <c r="VTE5" s="73"/>
      <c r="VTF5" s="73"/>
      <c r="VTG5" s="73"/>
      <c r="VTH5" s="73"/>
      <c r="VTI5" s="73"/>
      <c r="VTJ5" s="73"/>
      <c r="VTK5" s="73"/>
      <c r="VTL5" s="73"/>
      <c r="VTM5" s="73"/>
      <c r="VTN5" s="73"/>
      <c r="VTO5" s="73"/>
      <c r="VTP5" s="73"/>
      <c r="VTQ5" s="73"/>
      <c r="VTR5" s="73"/>
      <c r="VTS5" s="73"/>
      <c r="VTT5" s="73"/>
      <c r="VTU5" s="73"/>
      <c r="VTV5" s="73"/>
      <c r="VTW5" s="73"/>
      <c r="VTX5" s="73"/>
      <c r="VTY5" s="73"/>
      <c r="VTZ5" s="73"/>
      <c r="VUA5" s="73"/>
      <c r="VUB5" s="73"/>
      <c r="VUC5" s="73"/>
      <c r="VUD5" s="73"/>
      <c r="VUE5" s="73"/>
      <c r="VUF5" s="73"/>
      <c r="VUG5" s="73"/>
      <c r="VUH5" s="73"/>
      <c r="VUI5" s="73"/>
      <c r="VUJ5" s="73"/>
      <c r="VUK5" s="73"/>
      <c r="VUL5" s="73"/>
      <c r="VUM5" s="73"/>
      <c r="VUN5" s="73"/>
      <c r="VUO5" s="73"/>
      <c r="VUP5" s="73"/>
      <c r="VUQ5" s="73"/>
      <c r="VUR5" s="73"/>
      <c r="VUS5" s="73"/>
      <c r="VUT5" s="73"/>
      <c r="VUU5" s="73"/>
      <c r="VUV5" s="73"/>
      <c r="VUW5" s="73"/>
      <c r="VUX5" s="73"/>
      <c r="VUY5" s="73"/>
      <c r="VUZ5" s="73"/>
      <c r="VVA5" s="73"/>
      <c r="VVB5" s="73"/>
      <c r="VVC5" s="73"/>
      <c r="VVD5" s="73"/>
      <c r="VVE5" s="73"/>
      <c r="VVF5" s="73"/>
      <c r="VVG5" s="73"/>
      <c r="VVH5" s="73"/>
      <c r="VVI5" s="73"/>
      <c r="VVJ5" s="73"/>
      <c r="VVK5" s="73"/>
      <c r="VVL5" s="73"/>
      <c r="VVM5" s="73"/>
      <c r="VVN5" s="73"/>
      <c r="VVO5" s="73"/>
      <c r="VVP5" s="73"/>
      <c r="VVQ5" s="73"/>
      <c r="VVR5" s="73"/>
      <c r="VVS5" s="73"/>
      <c r="VVT5" s="73"/>
      <c r="VVU5" s="73"/>
      <c r="VVV5" s="73"/>
      <c r="VVW5" s="73"/>
      <c r="VVX5" s="73"/>
      <c r="VVY5" s="73"/>
      <c r="VVZ5" s="73"/>
      <c r="VWA5" s="73"/>
      <c r="VWB5" s="73"/>
      <c r="VWC5" s="73"/>
      <c r="VWD5" s="73"/>
      <c r="VWE5" s="73"/>
      <c r="VWF5" s="73"/>
      <c r="VWG5" s="73"/>
      <c r="VWH5" s="73"/>
      <c r="VWI5" s="73"/>
      <c r="VWJ5" s="73"/>
      <c r="VWK5" s="73"/>
      <c r="VWL5" s="73"/>
      <c r="VWM5" s="73"/>
      <c r="VWN5" s="73"/>
      <c r="VWO5" s="73"/>
      <c r="VWP5" s="73"/>
      <c r="VWQ5" s="73"/>
      <c r="VWR5" s="73"/>
      <c r="VWS5" s="73"/>
      <c r="VWT5" s="73"/>
      <c r="VWU5" s="73"/>
      <c r="VWV5" s="73"/>
      <c r="VWW5" s="73"/>
      <c r="VWX5" s="73"/>
      <c r="VWY5" s="73"/>
      <c r="VWZ5" s="73"/>
      <c r="VXA5" s="73"/>
      <c r="VXB5" s="73"/>
      <c r="VXC5" s="73"/>
      <c r="VXD5" s="73"/>
      <c r="VXE5" s="73"/>
      <c r="VXF5" s="73"/>
      <c r="VXG5" s="73"/>
      <c r="VXH5" s="73"/>
      <c r="VXI5" s="73"/>
      <c r="VXJ5" s="73"/>
      <c r="VXK5" s="73"/>
      <c r="VXL5" s="73"/>
      <c r="VXM5" s="73"/>
      <c r="VXN5" s="73"/>
      <c r="VXO5" s="73"/>
      <c r="VXP5" s="73"/>
      <c r="VXQ5" s="73"/>
      <c r="VXR5" s="73"/>
      <c r="VXS5" s="73"/>
      <c r="VXT5" s="73"/>
      <c r="VXU5" s="73"/>
      <c r="VXV5" s="73"/>
      <c r="VXW5" s="73"/>
      <c r="VXX5" s="73"/>
      <c r="VXY5" s="73"/>
      <c r="VXZ5" s="73"/>
      <c r="VYA5" s="73"/>
      <c r="VYB5" s="73"/>
      <c r="VYC5" s="73"/>
      <c r="VYD5" s="73"/>
      <c r="VYE5" s="73"/>
      <c r="VYF5" s="73"/>
      <c r="VYG5" s="73"/>
      <c r="VYH5" s="73"/>
      <c r="VYI5" s="73"/>
      <c r="VYJ5" s="73"/>
      <c r="VYK5" s="73"/>
      <c r="VYL5" s="73"/>
      <c r="VYM5" s="73"/>
      <c r="VYN5" s="73"/>
      <c r="VYO5" s="73"/>
      <c r="VYP5" s="73"/>
      <c r="VYQ5" s="73"/>
      <c r="VYR5" s="73"/>
      <c r="VYS5" s="73"/>
      <c r="VYT5" s="73"/>
      <c r="VYU5" s="73"/>
      <c r="VYV5" s="73"/>
      <c r="VYW5" s="73"/>
      <c r="VYX5" s="73"/>
      <c r="VYY5" s="73"/>
      <c r="VYZ5" s="73"/>
      <c r="VZA5" s="73"/>
      <c r="VZB5" s="73"/>
      <c r="VZC5" s="73"/>
      <c r="VZD5" s="73"/>
      <c r="VZE5" s="73"/>
      <c r="VZF5" s="73"/>
      <c r="VZG5" s="73"/>
      <c r="VZH5" s="73"/>
      <c r="VZI5" s="73"/>
      <c r="VZJ5" s="73"/>
      <c r="VZK5" s="73"/>
      <c r="VZL5" s="73"/>
      <c r="VZM5" s="73"/>
      <c r="VZN5" s="73"/>
      <c r="VZO5" s="73"/>
      <c r="VZP5" s="73"/>
      <c r="VZQ5" s="73"/>
      <c r="VZR5" s="73"/>
      <c r="VZS5" s="73"/>
      <c r="VZT5" s="73"/>
      <c r="VZU5" s="73"/>
      <c r="VZV5" s="73"/>
      <c r="VZW5" s="73"/>
      <c r="VZX5" s="73"/>
      <c r="VZY5" s="73"/>
      <c r="VZZ5" s="73"/>
      <c r="WAA5" s="73"/>
      <c r="WAB5" s="73"/>
      <c r="WAG5" s="73"/>
      <c r="WAH5" s="73"/>
      <c r="WAI5" s="73"/>
      <c r="WAJ5" s="73"/>
      <c r="WAK5" s="73"/>
      <c r="WAL5" s="73"/>
      <c r="WAM5" s="73"/>
      <c r="WAN5" s="73"/>
      <c r="WAO5" s="73"/>
      <c r="WAP5" s="73"/>
      <c r="WAQ5" s="73"/>
      <c r="WCI5" s="73"/>
      <c r="WCJ5" s="73"/>
      <c r="WCK5" s="73"/>
      <c r="WCL5" s="73"/>
      <c r="WCM5" s="73"/>
      <c r="WCN5" s="73"/>
      <c r="WCO5" s="73"/>
      <c r="WCP5" s="73"/>
      <c r="WCQ5" s="73"/>
      <c r="WCR5" s="73"/>
      <c r="WCS5" s="73"/>
      <c r="WCT5" s="73"/>
      <c r="WCU5" s="73"/>
      <c r="WCV5" s="73"/>
      <c r="WCW5" s="73"/>
      <c r="WCX5" s="73"/>
      <c r="WCY5" s="73"/>
      <c r="WCZ5" s="73"/>
      <c r="WDA5" s="73"/>
      <c r="WDB5" s="73"/>
      <c r="WDC5" s="73"/>
      <c r="WDD5" s="73"/>
      <c r="WDE5" s="73"/>
      <c r="WDF5" s="73"/>
      <c r="WDG5" s="73"/>
      <c r="WDH5" s="73"/>
      <c r="WDI5" s="73"/>
      <c r="WDJ5" s="73"/>
      <c r="WDK5" s="73"/>
      <c r="WDL5" s="73"/>
      <c r="WDM5" s="73"/>
      <c r="WDN5" s="73"/>
      <c r="WDO5" s="73"/>
      <c r="WDP5" s="73"/>
      <c r="WDQ5" s="73"/>
      <c r="WDR5" s="73"/>
      <c r="WDS5" s="73"/>
      <c r="WDT5" s="73"/>
      <c r="WDU5" s="73"/>
      <c r="WDV5" s="73"/>
      <c r="WDW5" s="73"/>
      <c r="WDX5" s="73"/>
      <c r="WDY5" s="73"/>
      <c r="WDZ5" s="73"/>
      <c r="WEA5" s="73"/>
      <c r="WEB5" s="73"/>
      <c r="WEC5" s="73"/>
      <c r="WED5" s="73"/>
      <c r="WEE5" s="73"/>
      <c r="WEF5" s="73"/>
      <c r="WEG5" s="73"/>
      <c r="WEH5" s="73"/>
      <c r="WEI5" s="73"/>
      <c r="WEJ5" s="73"/>
      <c r="WEK5" s="73"/>
      <c r="WEL5" s="73"/>
      <c r="WEM5" s="73"/>
      <c r="WEN5" s="73"/>
      <c r="WEO5" s="73"/>
      <c r="WEP5" s="73"/>
      <c r="WEQ5" s="73"/>
      <c r="WER5" s="73"/>
      <c r="WES5" s="73"/>
      <c r="WET5" s="73"/>
      <c r="WEU5" s="73"/>
      <c r="WEV5" s="73"/>
      <c r="WEW5" s="73"/>
      <c r="WEX5" s="73"/>
      <c r="WEY5" s="73"/>
      <c r="WEZ5" s="73"/>
      <c r="WFA5" s="73"/>
      <c r="WFB5" s="73"/>
      <c r="WFC5" s="73"/>
      <c r="WFD5" s="73"/>
      <c r="WFE5" s="73"/>
      <c r="WFF5" s="73"/>
      <c r="WFG5" s="73"/>
      <c r="WFH5" s="73"/>
      <c r="WFI5" s="73"/>
      <c r="WFJ5" s="73"/>
      <c r="WFK5" s="73"/>
      <c r="WFL5" s="73"/>
      <c r="WFM5" s="73"/>
      <c r="WFN5" s="73"/>
      <c r="WFO5" s="73"/>
      <c r="WFP5" s="73"/>
      <c r="WFQ5" s="73"/>
      <c r="WFR5" s="73"/>
      <c r="WFS5" s="73"/>
      <c r="WFT5" s="73"/>
      <c r="WFU5" s="73"/>
      <c r="WFV5" s="73"/>
      <c r="WFW5" s="73"/>
      <c r="WFX5" s="73"/>
      <c r="WFY5" s="73"/>
      <c r="WFZ5" s="73"/>
      <c r="WGA5" s="73"/>
      <c r="WGB5" s="73"/>
      <c r="WGC5" s="73"/>
      <c r="WGD5" s="73"/>
      <c r="WGE5" s="73"/>
      <c r="WGF5" s="73"/>
      <c r="WGG5" s="73"/>
      <c r="WGH5" s="73"/>
      <c r="WGI5" s="73"/>
      <c r="WGJ5" s="73"/>
      <c r="WGK5" s="73"/>
      <c r="WGL5" s="73"/>
      <c r="WGM5" s="73"/>
      <c r="WGN5" s="73"/>
      <c r="WGO5" s="73"/>
      <c r="WGP5" s="73"/>
      <c r="WGQ5" s="73"/>
      <c r="WGR5" s="73"/>
      <c r="WGS5" s="73"/>
      <c r="WGT5" s="73"/>
      <c r="WGU5" s="73"/>
      <c r="WGV5" s="73"/>
      <c r="WGW5" s="73"/>
      <c r="WGX5" s="73"/>
      <c r="WGY5" s="73"/>
      <c r="WGZ5" s="73"/>
      <c r="WHA5" s="73"/>
      <c r="WHB5" s="73"/>
      <c r="WHC5" s="73"/>
      <c r="WHD5" s="73"/>
      <c r="WHE5" s="73"/>
      <c r="WHF5" s="73"/>
      <c r="WHG5" s="73"/>
      <c r="WHH5" s="73"/>
      <c r="WHI5" s="73"/>
      <c r="WHJ5" s="73"/>
      <c r="WHK5" s="73"/>
      <c r="WHL5" s="73"/>
      <c r="WHM5" s="73"/>
      <c r="WHN5" s="73"/>
      <c r="WHO5" s="73"/>
      <c r="WHP5" s="73"/>
      <c r="WHQ5" s="73"/>
      <c r="WHR5" s="73"/>
      <c r="WHS5" s="73"/>
      <c r="WHT5" s="73"/>
      <c r="WHU5" s="73"/>
      <c r="WHV5" s="73"/>
      <c r="WHW5" s="73"/>
      <c r="WHX5" s="73"/>
      <c r="WHY5" s="73"/>
      <c r="WHZ5" s="73"/>
      <c r="WIA5" s="73"/>
      <c r="WIB5" s="73"/>
      <c r="WIC5" s="73"/>
      <c r="WID5" s="73"/>
      <c r="WIE5" s="73"/>
      <c r="WIF5" s="73"/>
      <c r="WIG5" s="73"/>
      <c r="WIH5" s="73"/>
      <c r="WII5" s="73"/>
      <c r="WIJ5" s="73"/>
      <c r="WIK5" s="73"/>
      <c r="WIL5" s="73"/>
      <c r="WIM5" s="73"/>
      <c r="WIN5" s="73"/>
      <c r="WIO5" s="73"/>
      <c r="WIP5" s="73"/>
      <c r="WIQ5" s="73"/>
      <c r="WIR5" s="73"/>
      <c r="WIS5" s="73"/>
      <c r="WIT5" s="73"/>
      <c r="WIU5" s="73"/>
      <c r="WIV5" s="73"/>
      <c r="WIW5" s="73"/>
      <c r="WIX5" s="73"/>
      <c r="WIY5" s="73"/>
      <c r="WIZ5" s="73"/>
      <c r="WJA5" s="73"/>
      <c r="WJB5" s="73"/>
      <c r="WJC5" s="73"/>
      <c r="WJD5" s="73"/>
      <c r="WJE5" s="73"/>
      <c r="WJF5" s="73"/>
      <c r="WJG5" s="73"/>
      <c r="WJH5" s="73"/>
      <c r="WJI5" s="73"/>
      <c r="WJJ5" s="73"/>
      <c r="WJK5" s="73"/>
      <c r="WJL5" s="73"/>
      <c r="WJM5" s="73"/>
      <c r="WJN5" s="73"/>
      <c r="WJO5" s="73"/>
      <c r="WJP5" s="73"/>
      <c r="WJQ5" s="73"/>
      <c r="WJR5" s="73"/>
      <c r="WJS5" s="73"/>
      <c r="WJT5" s="73"/>
      <c r="WJU5" s="73"/>
      <c r="WJV5" s="73"/>
      <c r="WJW5" s="73"/>
      <c r="WJX5" s="73"/>
      <c r="WKC5" s="73"/>
      <c r="WKD5" s="73"/>
      <c r="WKE5" s="73"/>
      <c r="WKF5" s="73"/>
      <c r="WKG5" s="73"/>
      <c r="WKH5" s="73"/>
      <c r="WKI5" s="73"/>
      <c r="WKJ5" s="73"/>
      <c r="WKK5" s="73"/>
      <c r="WKL5" s="73"/>
      <c r="WKM5" s="73"/>
      <c r="WME5" s="73"/>
      <c r="WMF5" s="73"/>
      <c r="WMG5" s="73"/>
      <c r="WMH5" s="73"/>
      <c r="WMI5" s="73"/>
      <c r="WMJ5" s="73"/>
      <c r="WMK5" s="73"/>
      <c r="WML5" s="73"/>
      <c r="WMM5" s="73"/>
      <c r="WMN5" s="73"/>
      <c r="WMO5" s="73"/>
      <c r="WMP5" s="73"/>
      <c r="WMQ5" s="73"/>
      <c r="WMR5" s="73"/>
      <c r="WMS5" s="73"/>
      <c r="WMT5" s="73"/>
      <c r="WMU5" s="73"/>
      <c r="WMV5" s="73"/>
      <c r="WMW5" s="73"/>
      <c r="WMX5" s="73"/>
      <c r="WMY5" s="73"/>
      <c r="WMZ5" s="73"/>
      <c r="WNA5" s="73"/>
      <c r="WNB5" s="73"/>
      <c r="WNC5" s="73"/>
      <c r="WND5" s="73"/>
      <c r="WNE5" s="73"/>
      <c r="WNF5" s="73"/>
      <c r="WNG5" s="73"/>
      <c r="WNH5" s="73"/>
      <c r="WNI5" s="73"/>
      <c r="WNJ5" s="73"/>
      <c r="WNK5" s="73"/>
      <c r="WNL5" s="73"/>
      <c r="WNM5" s="73"/>
      <c r="WNN5" s="73"/>
      <c r="WNO5" s="73"/>
      <c r="WNP5" s="73"/>
      <c r="WNQ5" s="73"/>
      <c r="WNR5" s="73"/>
      <c r="WNS5" s="73"/>
      <c r="WNT5" s="73"/>
      <c r="WNU5" s="73"/>
      <c r="WNV5" s="73"/>
      <c r="WNW5" s="73"/>
      <c r="WNX5" s="73"/>
      <c r="WNY5" s="73"/>
      <c r="WNZ5" s="73"/>
      <c r="WOA5" s="73"/>
      <c r="WOB5" s="73"/>
      <c r="WOC5" s="73"/>
      <c r="WOD5" s="73"/>
      <c r="WOE5" s="73"/>
      <c r="WOF5" s="73"/>
      <c r="WOG5" s="73"/>
      <c r="WOH5" s="73"/>
      <c r="WOI5" s="73"/>
      <c r="WOJ5" s="73"/>
      <c r="WOK5" s="73"/>
      <c r="WOL5" s="73"/>
      <c r="WOM5" s="73"/>
      <c r="WON5" s="73"/>
      <c r="WOO5" s="73"/>
      <c r="WOP5" s="73"/>
      <c r="WOQ5" s="73"/>
      <c r="WOR5" s="73"/>
      <c r="WOS5" s="73"/>
      <c r="WOT5" s="73"/>
      <c r="WOU5" s="73"/>
      <c r="WOV5" s="73"/>
      <c r="WOW5" s="73"/>
      <c r="WOX5" s="73"/>
      <c r="WOY5" s="73"/>
      <c r="WOZ5" s="73"/>
      <c r="WPA5" s="73"/>
      <c r="WPB5" s="73"/>
      <c r="WPC5" s="73"/>
      <c r="WPD5" s="73"/>
      <c r="WPE5" s="73"/>
      <c r="WPF5" s="73"/>
      <c r="WPG5" s="73"/>
      <c r="WPH5" s="73"/>
      <c r="WPI5" s="73"/>
      <c r="WPJ5" s="73"/>
      <c r="WPK5" s="73"/>
      <c r="WPL5" s="73"/>
      <c r="WPM5" s="73"/>
      <c r="WPN5" s="73"/>
      <c r="WPO5" s="73"/>
      <c r="WPP5" s="73"/>
      <c r="WPQ5" s="73"/>
      <c r="WPR5" s="73"/>
      <c r="WPS5" s="73"/>
      <c r="WPT5" s="73"/>
      <c r="WPU5" s="73"/>
      <c r="WPV5" s="73"/>
      <c r="WPW5" s="73"/>
      <c r="WPX5" s="73"/>
      <c r="WPY5" s="73"/>
      <c r="WPZ5" s="73"/>
      <c r="WQA5" s="73"/>
      <c r="WQB5" s="73"/>
      <c r="WQC5" s="73"/>
      <c r="WQD5" s="73"/>
      <c r="WQE5" s="73"/>
      <c r="WQF5" s="73"/>
      <c r="WQG5" s="73"/>
      <c r="WQH5" s="73"/>
      <c r="WQI5" s="73"/>
      <c r="WQJ5" s="73"/>
      <c r="WQK5" s="73"/>
      <c r="WQL5" s="73"/>
      <c r="WQM5" s="73"/>
      <c r="WQN5" s="73"/>
      <c r="WQO5" s="73"/>
      <c r="WQP5" s="73"/>
      <c r="WQQ5" s="73"/>
      <c r="WQR5" s="73"/>
      <c r="WQS5" s="73"/>
      <c r="WQT5" s="73"/>
      <c r="WQU5" s="73"/>
      <c r="WQV5" s="73"/>
      <c r="WQW5" s="73"/>
      <c r="WQX5" s="73"/>
      <c r="WQY5" s="73"/>
      <c r="WQZ5" s="73"/>
      <c r="WRA5" s="73"/>
      <c r="WRB5" s="73"/>
      <c r="WRC5" s="73"/>
      <c r="WRD5" s="73"/>
      <c r="WRE5" s="73"/>
      <c r="WRF5" s="73"/>
      <c r="WRG5" s="73"/>
      <c r="WRH5" s="73"/>
      <c r="WRI5" s="73"/>
      <c r="WRJ5" s="73"/>
      <c r="WRK5" s="73"/>
      <c r="WRL5" s="73"/>
      <c r="WRM5" s="73"/>
      <c r="WRN5" s="73"/>
      <c r="WRO5" s="73"/>
      <c r="WRP5" s="73"/>
      <c r="WRQ5" s="73"/>
      <c r="WRR5" s="73"/>
      <c r="WRS5" s="73"/>
      <c r="WRT5" s="73"/>
      <c r="WRU5" s="73"/>
      <c r="WRV5" s="73"/>
      <c r="WRW5" s="73"/>
      <c r="WRX5" s="73"/>
      <c r="WRY5" s="73"/>
      <c r="WRZ5" s="73"/>
      <c r="WSA5" s="73"/>
      <c r="WSB5" s="73"/>
      <c r="WSC5" s="73"/>
      <c r="WSD5" s="73"/>
      <c r="WSE5" s="73"/>
      <c r="WSF5" s="73"/>
      <c r="WSG5" s="73"/>
      <c r="WSH5" s="73"/>
      <c r="WSI5" s="73"/>
      <c r="WSJ5" s="73"/>
      <c r="WSK5" s="73"/>
      <c r="WSL5" s="73"/>
      <c r="WSM5" s="73"/>
      <c r="WSN5" s="73"/>
      <c r="WSO5" s="73"/>
      <c r="WSP5" s="73"/>
      <c r="WSQ5" s="73"/>
      <c r="WSR5" s="73"/>
      <c r="WSS5" s="73"/>
      <c r="WST5" s="73"/>
      <c r="WSU5" s="73"/>
      <c r="WSV5" s="73"/>
      <c r="WSW5" s="73"/>
      <c r="WSX5" s="73"/>
      <c r="WSY5" s="73"/>
      <c r="WSZ5" s="73"/>
      <c r="WTA5" s="73"/>
      <c r="WTB5" s="73"/>
      <c r="WTC5" s="73"/>
      <c r="WTD5" s="73"/>
      <c r="WTE5" s="73"/>
      <c r="WTF5" s="73"/>
      <c r="WTG5" s="73"/>
      <c r="WTH5" s="73"/>
      <c r="WTI5" s="73"/>
      <c r="WTJ5" s="73"/>
      <c r="WTK5" s="73"/>
      <c r="WTL5" s="73"/>
      <c r="WTM5" s="73"/>
      <c r="WTN5" s="73"/>
      <c r="WTO5" s="73"/>
      <c r="WTP5" s="73"/>
      <c r="WTQ5" s="73"/>
      <c r="WTR5" s="73"/>
      <c r="WTS5" s="73"/>
      <c r="WTT5" s="73"/>
      <c r="WTY5" s="73"/>
      <c r="WTZ5" s="73"/>
      <c r="WUA5" s="73"/>
      <c r="WUB5" s="73"/>
      <c r="WUC5" s="73"/>
      <c r="WUD5" s="73"/>
      <c r="WUE5" s="73"/>
      <c r="WUF5" s="73"/>
      <c r="WUG5" s="73"/>
      <c r="WUH5" s="73"/>
      <c r="WUI5" s="73"/>
      <c r="WWA5" s="73"/>
      <c r="WWB5" s="73"/>
      <c r="WWC5" s="73"/>
      <c r="WWD5" s="73"/>
      <c r="WWE5" s="73"/>
      <c r="WWF5" s="73"/>
      <c r="WWG5" s="73"/>
      <c r="WWH5" s="73"/>
      <c r="WWI5" s="73"/>
      <c r="WWJ5" s="73"/>
      <c r="WWK5" s="73"/>
      <c r="WWL5" s="73"/>
      <c r="WWM5" s="73"/>
      <c r="WWN5" s="73"/>
      <c r="WWO5" s="73"/>
      <c r="WWP5" s="73"/>
      <c r="WWQ5" s="73"/>
      <c r="WWR5" s="73"/>
      <c r="WWS5" s="73"/>
      <c r="WWT5" s="73"/>
      <c r="WWU5" s="73"/>
      <c r="WWV5" s="73"/>
      <c r="WWW5" s="73"/>
      <c r="WWX5" s="73"/>
      <c r="WWY5" s="73"/>
      <c r="WWZ5" s="73"/>
      <c r="WXA5" s="73"/>
      <c r="WXB5" s="73"/>
      <c r="WXC5" s="73"/>
      <c r="WXD5" s="73"/>
      <c r="WXE5" s="73"/>
      <c r="WXF5" s="73"/>
      <c r="WXG5" s="73"/>
      <c r="WXH5" s="73"/>
      <c r="WXI5" s="73"/>
      <c r="WXJ5" s="73"/>
      <c r="WXK5" s="73"/>
      <c r="WXL5" s="73"/>
      <c r="WXM5" s="73"/>
      <c r="WXN5" s="73"/>
      <c r="WXO5" s="73"/>
      <c r="WXP5" s="73"/>
      <c r="WXQ5" s="73"/>
      <c r="WXR5" s="73"/>
      <c r="WXS5" s="73"/>
      <c r="WXT5" s="73"/>
      <c r="WXU5" s="73"/>
      <c r="WXV5" s="73"/>
      <c r="WXW5" s="73"/>
      <c r="WXX5" s="73"/>
      <c r="WXY5" s="73"/>
      <c r="WXZ5" s="73"/>
      <c r="WYA5" s="73"/>
      <c r="WYB5" s="73"/>
      <c r="WYC5" s="73"/>
      <c r="WYD5" s="73"/>
      <c r="WYE5" s="73"/>
      <c r="WYF5" s="73"/>
      <c r="WYG5" s="73"/>
      <c r="WYH5" s="73"/>
      <c r="WYI5" s="73"/>
      <c r="WYJ5" s="73"/>
      <c r="WYK5" s="73"/>
      <c r="WYL5" s="73"/>
      <c r="WYM5" s="73"/>
      <c r="WYN5" s="73"/>
      <c r="WYO5" s="73"/>
      <c r="WYP5" s="73"/>
      <c r="WYQ5" s="73"/>
      <c r="WYR5" s="73"/>
      <c r="WYS5" s="73"/>
      <c r="WYT5" s="73"/>
      <c r="WYU5" s="73"/>
      <c r="WYV5" s="73"/>
      <c r="WYW5" s="73"/>
      <c r="WYX5" s="73"/>
      <c r="WYY5" s="73"/>
      <c r="WYZ5" s="73"/>
      <c r="WZA5" s="73"/>
      <c r="WZB5" s="73"/>
      <c r="WZC5" s="73"/>
      <c r="WZD5" s="73"/>
      <c r="WZE5" s="73"/>
      <c r="WZF5" s="73"/>
      <c r="WZG5" s="73"/>
      <c r="WZH5" s="73"/>
      <c r="WZI5" s="73"/>
      <c r="WZJ5" s="73"/>
      <c r="WZK5" s="73"/>
      <c r="WZL5" s="73"/>
      <c r="WZM5" s="73"/>
      <c r="WZN5" s="73"/>
      <c r="WZO5" s="73"/>
      <c r="WZP5" s="73"/>
      <c r="WZQ5" s="73"/>
      <c r="WZR5" s="73"/>
      <c r="WZS5" s="73"/>
      <c r="WZT5" s="73"/>
      <c r="WZU5" s="73"/>
      <c r="WZV5" s="73"/>
      <c r="WZW5" s="73"/>
      <c r="WZX5" s="73"/>
      <c r="WZY5" s="73"/>
      <c r="WZZ5" s="73"/>
      <c r="XAA5" s="73"/>
      <c r="XAB5" s="73"/>
      <c r="XAC5" s="73"/>
      <c r="XAD5" s="73"/>
      <c r="XAE5" s="73"/>
      <c r="XAF5" s="73"/>
      <c r="XAG5" s="73"/>
      <c r="XAH5" s="73"/>
      <c r="XAI5" s="73"/>
      <c r="XAJ5" s="73"/>
      <c r="XAK5" s="73"/>
      <c r="XAL5" s="73"/>
      <c r="XAM5" s="73"/>
      <c r="XAN5" s="73"/>
      <c r="XAO5" s="73"/>
      <c r="XAP5" s="73"/>
      <c r="XAQ5" s="73"/>
      <c r="XAR5" s="73"/>
      <c r="XAS5" s="73"/>
      <c r="XAT5" s="73"/>
      <c r="XAU5" s="73"/>
      <c r="XAV5" s="73"/>
      <c r="XAW5" s="73"/>
      <c r="XAX5" s="73"/>
      <c r="XAY5" s="73"/>
      <c r="XAZ5" s="73"/>
      <c r="XBA5" s="73"/>
      <c r="XBB5" s="73"/>
      <c r="XBC5" s="73"/>
      <c r="XBD5" s="73"/>
      <c r="XBE5" s="73"/>
      <c r="XBF5" s="73"/>
      <c r="XBG5" s="73"/>
      <c r="XBH5" s="73"/>
      <c r="XBI5" s="73"/>
      <c r="XBJ5" s="73"/>
      <c r="XBK5" s="73"/>
      <c r="XBL5" s="73"/>
      <c r="XBM5" s="73"/>
      <c r="XBN5" s="73"/>
      <c r="XBO5" s="73"/>
      <c r="XBP5" s="73"/>
      <c r="XBQ5" s="73"/>
      <c r="XBR5" s="73"/>
      <c r="XBS5" s="73"/>
      <c r="XBT5" s="73"/>
      <c r="XBU5" s="73"/>
      <c r="XBV5" s="73"/>
      <c r="XBW5" s="73"/>
      <c r="XBX5" s="73"/>
      <c r="XBY5" s="73"/>
      <c r="XBZ5" s="73"/>
      <c r="XCA5" s="73"/>
      <c r="XCB5" s="73"/>
      <c r="XCC5" s="73"/>
      <c r="XCD5" s="73"/>
      <c r="XCE5" s="73"/>
      <c r="XCF5" s="73"/>
      <c r="XCG5" s="73"/>
      <c r="XCH5" s="73"/>
      <c r="XCI5" s="73"/>
      <c r="XCJ5" s="73"/>
      <c r="XCK5" s="73"/>
      <c r="XCL5" s="73"/>
      <c r="XCM5" s="73"/>
      <c r="XCN5" s="73"/>
      <c r="XCO5" s="73"/>
      <c r="XCP5" s="73"/>
      <c r="XCQ5" s="73"/>
      <c r="XCR5" s="73"/>
      <c r="XCS5" s="73"/>
      <c r="XCT5" s="73"/>
      <c r="XCU5" s="73"/>
      <c r="XCV5" s="73"/>
      <c r="XCW5" s="73"/>
      <c r="XCX5" s="73"/>
      <c r="XCY5" s="73"/>
      <c r="XCZ5" s="73"/>
      <c r="XDA5" s="73"/>
      <c r="XDB5" s="73"/>
      <c r="XDC5" s="73"/>
      <c r="XDD5" s="73"/>
      <c r="XDE5" s="73"/>
      <c r="XDF5" s="73"/>
      <c r="XDG5" s="73"/>
      <c r="XDH5" s="73"/>
      <c r="XDI5" s="73"/>
      <c r="XDJ5" s="73"/>
      <c r="XDK5" s="73"/>
      <c r="XDL5" s="73"/>
      <c r="XDM5" s="73"/>
      <c r="XDN5" s="73"/>
      <c r="XDO5" s="73"/>
      <c r="XDP5" s="73"/>
      <c r="XDQ5" s="73"/>
      <c r="XDR5" s="73"/>
      <c r="XDS5" s="73"/>
      <c r="XDT5" s="73"/>
      <c r="XDU5" s="73"/>
      <c r="XDV5" s="73"/>
      <c r="XDW5" s="73"/>
      <c r="XDX5" s="73"/>
      <c r="XDY5" s="73"/>
      <c r="XDZ5" s="73"/>
      <c r="XEA5" s="73"/>
      <c r="XEB5" s="73"/>
      <c r="XEC5" s="73"/>
      <c r="XED5" s="73"/>
      <c r="XEE5" s="73"/>
      <c r="XEF5" s="73"/>
      <c r="XEG5" s="73"/>
      <c r="XEH5" s="73"/>
      <c r="XEI5" s="73"/>
      <c r="XEJ5" s="73"/>
      <c r="XEK5" s="73"/>
      <c r="XEL5" s="73"/>
      <c r="XEM5" s="73"/>
      <c r="XEN5" s="73"/>
      <c r="XEO5" s="73"/>
      <c r="XEP5" s="73"/>
      <c r="XEQ5" s="73"/>
      <c r="XER5" s="73"/>
      <c r="XES5" s="73"/>
      <c r="XET5" s="73"/>
      <c r="XEU5" s="73"/>
      <c r="XEV5" s="73"/>
      <c r="XEW5" s="73"/>
    </row>
    <row r="6" spans="1:16377" s="36" customFormat="1" ht="31.5" x14ac:dyDescent="0.25">
      <c r="A6" s="106">
        <v>1</v>
      </c>
      <c r="B6" s="106" t="str">
        <f>'Đầu vào (2)'!G1</f>
        <v>LT2NT2</v>
      </c>
      <c r="C6" s="106" t="str">
        <f>$B$6</f>
        <v>LT2NT2</v>
      </c>
      <c r="D6" s="125" t="str">
        <f>'Đầu vào (2)'!H1</f>
        <v>Hương lộ 2</v>
      </c>
      <c r="E6" s="125" t="str">
        <f>'Đầu vào (2)'!I1</f>
        <v>Hương lộ 21</v>
      </c>
      <c r="F6" s="125" t="str">
        <f>'Đầu vào (2)'!K1</f>
        <v>Hết ranh giới xã An Phước</v>
      </c>
      <c r="G6" s="126">
        <v>4600</v>
      </c>
      <c r="H6" s="127">
        <v>3200</v>
      </c>
      <c r="I6" s="127">
        <v>2800</v>
      </c>
      <c r="J6" s="128">
        <f>VLOOKUP(C6,'[1]1. MA DO'!$E$5:$AB$1933,23,0)</f>
        <v>1.1299999999999999</v>
      </c>
      <c r="K6" s="129">
        <f>J6</f>
        <v>1.1299999999999999</v>
      </c>
      <c r="L6" s="129">
        <f>J6</f>
        <v>1.1299999999999999</v>
      </c>
      <c r="M6" s="116">
        <f>'Đầu vào (2)'!L1</f>
        <v>4200</v>
      </c>
      <c r="N6" s="116">
        <f>'Đầu vào (2)'!M1</f>
        <v>2100</v>
      </c>
      <c r="O6" s="116">
        <f>'Đầu vào (2)'!N1</f>
        <v>1700</v>
      </c>
      <c r="P6" s="116">
        <f>'Đầu vào (2)'!O1</f>
        <v>1300</v>
      </c>
      <c r="Q6" s="71">
        <f>VLOOKUP(B6,'[2]Giá đề xuất ODT'!$G$11:$AD$2233,21,0)</f>
        <v>4600</v>
      </c>
      <c r="R6" s="71">
        <f>VLOOKUP(B6,'[2]Giá đề xuất ODT'!$G$11:$AD$2233,22,0)</f>
        <v>2300</v>
      </c>
      <c r="S6" s="71">
        <f>VLOOKUP(B6,'[2]Giá đề xuất ODT'!$G$11:$AD$2233,23,0)</f>
        <v>1900</v>
      </c>
      <c r="T6" s="71">
        <f>VLOOKUP(B6,'[2]Giá đề xuất ODT'!$G$11:$AD$2233,24,0)</f>
        <v>1400</v>
      </c>
      <c r="U6" s="71">
        <v>3</v>
      </c>
      <c r="V6" s="71"/>
      <c r="W6" s="71" t="str">
        <f>D6</f>
        <v>Hương lộ 2</v>
      </c>
      <c r="X6" s="71" t="str">
        <f>"đoạn từ "&amp;E6</f>
        <v>đoạn từ Hương lộ 21</v>
      </c>
      <c r="Y6" s="71" t="str">
        <f>" đến "&amp;F6</f>
        <v xml:space="preserve"> đến Hết ranh giới xã An Phước</v>
      </c>
      <c r="Z6" s="71"/>
      <c r="AA6" s="71"/>
      <c r="AB6" s="71"/>
      <c r="AC6" s="71"/>
      <c r="HI6" s="17"/>
      <c r="HJ6" s="17"/>
      <c r="HK6" s="17"/>
      <c r="HL6" s="17"/>
      <c r="HX6" s="17"/>
      <c r="HY6" s="17"/>
      <c r="HZ6" s="17"/>
      <c r="IA6" s="17"/>
      <c r="IB6" s="17"/>
      <c r="IC6" s="17"/>
      <c r="ID6" s="17"/>
      <c r="IE6" s="17"/>
      <c r="IF6" s="17"/>
      <c r="IG6" s="17"/>
      <c r="IH6" s="17"/>
      <c r="II6" s="17"/>
      <c r="IJ6" s="17"/>
      <c r="IK6" s="17"/>
      <c r="IL6" s="17"/>
      <c r="IM6" s="17"/>
      <c r="IN6" s="17"/>
      <c r="IO6" s="17"/>
      <c r="IP6" s="17"/>
      <c r="IQ6" s="17"/>
      <c r="IR6" s="17"/>
      <c r="IS6" s="17"/>
      <c r="IT6" s="17"/>
      <c r="IU6" s="17"/>
      <c r="IV6" s="17"/>
      <c r="IW6" s="17"/>
      <c r="IX6" s="17"/>
      <c r="IY6" s="17"/>
      <c r="IZ6" s="17"/>
      <c r="JA6" s="17"/>
      <c r="JB6" s="17"/>
      <c r="JC6" s="17"/>
      <c r="JD6" s="17"/>
      <c r="JE6" s="17"/>
      <c r="JF6" s="17"/>
      <c r="JG6" s="17"/>
      <c r="JH6" s="17"/>
      <c r="JI6" s="17"/>
      <c r="JJ6" s="17"/>
      <c r="JK6" s="17"/>
      <c r="JL6" s="17"/>
      <c r="JM6" s="17"/>
      <c r="JN6" s="17"/>
      <c r="RE6" s="17"/>
      <c r="RF6" s="17"/>
      <c r="RG6" s="17"/>
      <c r="RH6" s="17"/>
      <c r="RT6" s="17"/>
      <c r="RU6" s="17"/>
      <c r="RV6" s="17"/>
      <c r="RW6" s="17"/>
      <c r="RX6" s="17"/>
      <c r="RY6" s="17"/>
      <c r="RZ6" s="17"/>
      <c r="SA6" s="17"/>
      <c r="SB6" s="17"/>
      <c r="SC6" s="17"/>
      <c r="SD6" s="17"/>
      <c r="SE6" s="17"/>
      <c r="SF6" s="17"/>
      <c r="SG6" s="17"/>
      <c r="SH6" s="17"/>
      <c r="SI6" s="17"/>
      <c r="SJ6" s="17"/>
      <c r="SK6" s="17"/>
      <c r="SL6" s="17"/>
      <c r="SM6" s="17"/>
      <c r="SN6" s="17"/>
      <c r="SO6" s="17"/>
      <c r="SP6" s="17"/>
      <c r="SQ6" s="17"/>
      <c r="SR6" s="17"/>
      <c r="SS6" s="17"/>
      <c r="ST6" s="17"/>
      <c r="SU6" s="17"/>
      <c r="SV6" s="17"/>
      <c r="SW6" s="17"/>
      <c r="SX6" s="17"/>
      <c r="SY6" s="17"/>
      <c r="SZ6" s="17"/>
      <c r="TA6" s="17"/>
      <c r="TB6" s="17"/>
      <c r="TC6" s="17"/>
      <c r="TD6" s="17"/>
      <c r="TE6" s="17"/>
      <c r="TF6" s="17"/>
      <c r="TG6" s="17"/>
      <c r="TH6" s="17"/>
      <c r="TI6" s="17"/>
      <c r="TJ6" s="17"/>
      <c r="ABA6" s="17"/>
      <c r="ABB6" s="17"/>
      <c r="ABC6" s="17"/>
      <c r="ABD6" s="17"/>
      <c r="ABP6" s="17"/>
      <c r="ABQ6" s="17"/>
      <c r="ABR6" s="17"/>
      <c r="ABS6" s="17"/>
      <c r="ABT6" s="17"/>
      <c r="ABU6" s="17"/>
      <c r="ABV6" s="17"/>
      <c r="ABW6" s="17"/>
      <c r="ABX6" s="17"/>
      <c r="ABY6" s="17"/>
      <c r="ABZ6" s="17"/>
      <c r="ACA6" s="17"/>
      <c r="ACB6" s="17"/>
      <c r="ACC6" s="17"/>
      <c r="ACD6" s="17"/>
      <c r="ACE6" s="17"/>
      <c r="ACF6" s="17"/>
      <c r="ACG6" s="17"/>
      <c r="ACH6" s="17"/>
      <c r="ACI6" s="17"/>
      <c r="ACJ6" s="17"/>
      <c r="ACK6" s="17"/>
      <c r="ACL6" s="17"/>
      <c r="ACM6" s="17"/>
      <c r="ACN6" s="17"/>
      <c r="ACO6" s="17"/>
      <c r="ACP6" s="17"/>
      <c r="ACQ6" s="17"/>
      <c r="ACR6" s="17"/>
      <c r="ACS6" s="17"/>
      <c r="ACT6" s="17"/>
      <c r="ACU6" s="17"/>
      <c r="ACV6" s="17"/>
      <c r="ACW6" s="17"/>
      <c r="ACX6" s="17"/>
      <c r="ACY6" s="17"/>
      <c r="ACZ6" s="17"/>
      <c r="ADA6" s="17"/>
      <c r="ADB6" s="17"/>
      <c r="ADC6" s="17"/>
      <c r="ADD6" s="17"/>
      <c r="ADE6" s="17"/>
      <c r="ADF6" s="17"/>
      <c r="AKW6" s="17"/>
      <c r="AKX6" s="17"/>
      <c r="AKY6" s="17"/>
      <c r="AKZ6" s="17"/>
      <c r="ALL6" s="17"/>
      <c r="ALM6" s="17"/>
      <c r="ALN6" s="17"/>
      <c r="ALO6" s="17"/>
      <c r="ALP6" s="17"/>
      <c r="ALQ6" s="17"/>
      <c r="ALR6" s="17"/>
      <c r="ALS6" s="17"/>
      <c r="ALT6" s="17"/>
      <c r="ALU6" s="17"/>
      <c r="ALV6" s="17"/>
      <c r="ALW6" s="17"/>
      <c r="ALX6" s="17"/>
      <c r="ALY6" s="17"/>
      <c r="ALZ6" s="17"/>
      <c r="AMA6" s="17"/>
      <c r="AMB6" s="17"/>
      <c r="AMC6" s="17"/>
      <c r="AMD6" s="17"/>
      <c r="AME6" s="17"/>
      <c r="AMF6" s="17"/>
      <c r="AMG6" s="17"/>
      <c r="AMH6" s="17"/>
      <c r="AMI6" s="17"/>
      <c r="AMJ6" s="17"/>
      <c r="AMK6" s="17"/>
      <c r="AML6" s="17"/>
      <c r="AMM6" s="17"/>
      <c r="AMN6" s="17"/>
      <c r="AMO6" s="17"/>
      <c r="AMP6" s="17"/>
      <c r="AMQ6" s="17"/>
      <c r="AMR6" s="17"/>
      <c r="AMS6" s="17"/>
      <c r="AMT6" s="17"/>
      <c r="AMU6" s="17"/>
      <c r="AMV6" s="17"/>
      <c r="AMW6" s="17"/>
      <c r="AMX6" s="17"/>
      <c r="AMY6" s="17"/>
      <c r="AMZ6" s="17"/>
      <c r="ANA6" s="17"/>
      <c r="ANB6" s="17"/>
      <c r="AUS6" s="17"/>
      <c r="AUT6" s="17"/>
      <c r="AUU6" s="17"/>
      <c r="AUV6" s="17"/>
      <c r="AVH6" s="17"/>
      <c r="AVI6" s="17"/>
      <c r="AVJ6" s="17"/>
      <c r="AVK6" s="17"/>
      <c r="AVL6" s="17"/>
      <c r="AVM6" s="17"/>
      <c r="AVN6" s="17"/>
      <c r="AVO6" s="17"/>
      <c r="AVP6" s="17"/>
      <c r="AVQ6" s="17"/>
      <c r="AVR6" s="17"/>
      <c r="AVS6" s="17"/>
      <c r="AVT6" s="17"/>
      <c r="AVU6" s="17"/>
      <c r="AVV6" s="17"/>
      <c r="AVW6" s="17"/>
      <c r="AVX6" s="17"/>
      <c r="AVY6" s="17"/>
      <c r="AVZ6" s="17"/>
      <c r="AWA6" s="17"/>
      <c r="AWB6" s="17"/>
      <c r="AWC6" s="17"/>
      <c r="AWD6" s="17"/>
      <c r="AWE6" s="17"/>
      <c r="AWF6" s="17"/>
      <c r="AWG6" s="17"/>
      <c r="AWH6" s="17"/>
      <c r="AWI6" s="17"/>
      <c r="AWJ6" s="17"/>
      <c r="AWK6" s="17"/>
      <c r="AWL6" s="17"/>
      <c r="AWM6" s="17"/>
      <c r="AWN6" s="17"/>
      <c r="AWO6" s="17"/>
      <c r="AWP6" s="17"/>
      <c r="AWQ6" s="17"/>
      <c r="AWR6" s="17"/>
      <c r="AWS6" s="17"/>
      <c r="AWT6" s="17"/>
      <c r="AWU6" s="17"/>
      <c r="AWV6" s="17"/>
      <c r="AWW6" s="17"/>
      <c r="AWX6" s="17"/>
      <c r="BEO6" s="17"/>
      <c r="BEP6" s="17"/>
      <c r="BEQ6" s="17"/>
      <c r="BER6" s="17"/>
      <c r="BFD6" s="17"/>
      <c r="BFE6" s="17"/>
      <c r="BFF6" s="17"/>
      <c r="BFG6" s="17"/>
      <c r="BFH6" s="17"/>
      <c r="BFI6" s="17"/>
      <c r="BFJ6" s="17"/>
      <c r="BFK6" s="17"/>
      <c r="BFL6" s="17"/>
      <c r="BFM6" s="17"/>
      <c r="BFN6" s="17"/>
      <c r="BFO6" s="17"/>
      <c r="BFP6" s="17"/>
      <c r="BFQ6" s="17"/>
      <c r="BFR6" s="17"/>
      <c r="BFS6" s="17"/>
      <c r="BFT6" s="17"/>
      <c r="BFU6" s="17"/>
      <c r="BFV6" s="17"/>
      <c r="BFW6" s="17"/>
      <c r="BFX6" s="17"/>
      <c r="BFY6" s="17"/>
      <c r="BFZ6" s="17"/>
      <c r="BGA6" s="17"/>
      <c r="BGB6" s="17"/>
      <c r="BGC6" s="17"/>
      <c r="BGD6" s="17"/>
      <c r="BGE6" s="17"/>
      <c r="BGF6" s="17"/>
      <c r="BGG6" s="17"/>
      <c r="BGH6" s="17"/>
      <c r="BGI6" s="17"/>
      <c r="BGJ6" s="17"/>
      <c r="BGK6" s="17"/>
      <c r="BGL6" s="17"/>
      <c r="BGM6" s="17"/>
      <c r="BGN6" s="17"/>
      <c r="BGO6" s="17"/>
      <c r="BGP6" s="17"/>
      <c r="BGQ6" s="17"/>
      <c r="BGR6" s="17"/>
      <c r="BGS6" s="17"/>
      <c r="BGT6" s="17"/>
      <c r="BOK6" s="17"/>
      <c r="BOL6" s="17"/>
      <c r="BOM6" s="17"/>
      <c r="BON6" s="17"/>
      <c r="BOZ6" s="17"/>
      <c r="BPA6" s="17"/>
      <c r="BPB6" s="17"/>
      <c r="BPC6" s="17"/>
      <c r="BPD6" s="17"/>
      <c r="BPE6" s="17"/>
      <c r="BPF6" s="17"/>
      <c r="BPG6" s="17"/>
      <c r="BPH6" s="17"/>
      <c r="BPI6" s="17"/>
      <c r="BPJ6" s="17"/>
      <c r="BPK6" s="17"/>
      <c r="BPL6" s="17"/>
      <c r="BPM6" s="17"/>
      <c r="BPN6" s="17"/>
      <c r="BPO6" s="17"/>
      <c r="BPP6" s="17"/>
      <c r="BPQ6" s="17"/>
      <c r="BPR6" s="17"/>
      <c r="BPS6" s="17"/>
      <c r="BPT6" s="17"/>
      <c r="BPU6" s="17"/>
      <c r="BPV6" s="17"/>
      <c r="BPW6" s="17"/>
      <c r="BPX6" s="17"/>
      <c r="BPY6" s="17"/>
      <c r="BPZ6" s="17"/>
      <c r="BQA6" s="17"/>
      <c r="BQB6" s="17"/>
      <c r="BQC6" s="17"/>
      <c r="BQD6" s="17"/>
      <c r="BQE6" s="17"/>
      <c r="BQF6" s="17"/>
      <c r="BQG6" s="17"/>
      <c r="BQH6" s="17"/>
      <c r="BQI6" s="17"/>
      <c r="BQJ6" s="17"/>
      <c r="BQK6" s="17"/>
      <c r="BQL6" s="17"/>
      <c r="BQM6" s="17"/>
      <c r="BQN6" s="17"/>
      <c r="BQO6" s="17"/>
      <c r="BQP6" s="17"/>
      <c r="BYG6" s="17"/>
      <c r="BYH6" s="17"/>
      <c r="BYI6" s="17"/>
      <c r="BYJ6" s="17"/>
      <c r="BYV6" s="17"/>
      <c r="BYW6" s="17"/>
      <c r="BYX6" s="17"/>
      <c r="BYY6" s="17"/>
      <c r="BYZ6" s="17"/>
      <c r="BZA6" s="17"/>
      <c r="BZB6" s="17"/>
      <c r="BZC6" s="17"/>
      <c r="BZD6" s="17"/>
      <c r="BZE6" s="17"/>
      <c r="BZF6" s="17"/>
      <c r="BZG6" s="17"/>
      <c r="BZH6" s="17"/>
      <c r="BZI6" s="17"/>
      <c r="BZJ6" s="17"/>
      <c r="BZK6" s="17"/>
      <c r="BZL6" s="17"/>
      <c r="BZM6" s="17"/>
      <c r="BZN6" s="17"/>
      <c r="BZO6" s="17"/>
      <c r="BZP6" s="17"/>
      <c r="BZQ6" s="17"/>
      <c r="BZR6" s="17"/>
      <c r="BZS6" s="17"/>
      <c r="BZT6" s="17"/>
      <c r="BZU6" s="17"/>
      <c r="BZV6" s="17"/>
      <c r="BZW6" s="17"/>
      <c r="BZX6" s="17"/>
      <c r="BZY6" s="17"/>
      <c r="BZZ6" s="17"/>
      <c r="CAA6" s="17"/>
      <c r="CAB6" s="17"/>
      <c r="CAC6" s="17"/>
      <c r="CAD6" s="17"/>
      <c r="CAE6" s="17"/>
      <c r="CAF6" s="17"/>
      <c r="CAG6" s="17"/>
      <c r="CAH6" s="17"/>
      <c r="CAI6" s="17"/>
      <c r="CAJ6" s="17"/>
      <c r="CAK6" s="17"/>
      <c r="CAL6" s="17"/>
      <c r="CIC6" s="17"/>
      <c r="CID6" s="17"/>
      <c r="CIE6" s="17"/>
      <c r="CIF6" s="17"/>
      <c r="CIR6" s="17"/>
      <c r="CIS6" s="17"/>
      <c r="CIT6" s="17"/>
      <c r="CIU6" s="17"/>
      <c r="CIV6" s="17"/>
      <c r="CIW6" s="17"/>
      <c r="CIX6" s="17"/>
      <c r="CIY6" s="17"/>
      <c r="CIZ6" s="17"/>
      <c r="CJA6" s="17"/>
      <c r="CJB6" s="17"/>
      <c r="CJC6" s="17"/>
      <c r="CJD6" s="17"/>
      <c r="CJE6" s="17"/>
      <c r="CJF6" s="17"/>
      <c r="CJG6" s="17"/>
      <c r="CJH6" s="17"/>
      <c r="CJI6" s="17"/>
      <c r="CJJ6" s="17"/>
      <c r="CJK6" s="17"/>
      <c r="CJL6" s="17"/>
      <c r="CJM6" s="17"/>
      <c r="CJN6" s="17"/>
      <c r="CJO6" s="17"/>
      <c r="CJP6" s="17"/>
      <c r="CJQ6" s="17"/>
      <c r="CJR6" s="17"/>
      <c r="CJS6" s="17"/>
      <c r="CJT6" s="17"/>
      <c r="CJU6" s="17"/>
      <c r="CJV6" s="17"/>
      <c r="CJW6" s="17"/>
      <c r="CJX6" s="17"/>
      <c r="CJY6" s="17"/>
      <c r="CJZ6" s="17"/>
      <c r="CKA6" s="17"/>
      <c r="CKB6" s="17"/>
      <c r="CKC6" s="17"/>
      <c r="CKD6" s="17"/>
      <c r="CKE6" s="17"/>
      <c r="CKF6" s="17"/>
      <c r="CKG6" s="17"/>
      <c r="CKH6" s="17"/>
      <c r="CRY6" s="17"/>
      <c r="CRZ6" s="17"/>
      <c r="CSA6" s="17"/>
      <c r="CSB6" s="17"/>
      <c r="CSN6" s="17"/>
      <c r="CSO6" s="17"/>
      <c r="CSP6" s="17"/>
      <c r="CSQ6" s="17"/>
      <c r="CSR6" s="17"/>
      <c r="CSS6" s="17"/>
      <c r="CST6" s="17"/>
      <c r="CSU6" s="17"/>
      <c r="CSV6" s="17"/>
      <c r="CSW6" s="17"/>
      <c r="CSX6" s="17"/>
      <c r="CSY6" s="17"/>
      <c r="CSZ6" s="17"/>
      <c r="CTA6" s="17"/>
      <c r="CTB6" s="17"/>
      <c r="CTC6" s="17"/>
      <c r="CTD6" s="17"/>
      <c r="CTE6" s="17"/>
      <c r="CTF6" s="17"/>
      <c r="CTG6" s="17"/>
      <c r="CTH6" s="17"/>
      <c r="CTI6" s="17"/>
      <c r="CTJ6" s="17"/>
      <c r="CTK6" s="17"/>
      <c r="CTL6" s="17"/>
      <c r="CTM6" s="17"/>
      <c r="CTN6" s="17"/>
      <c r="CTO6" s="17"/>
      <c r="CTP6" s="17"/>
      <c r="CTQ6" s="17"/>
      <c r="CTR6" s="17"/>
      <c r="CTS6" s="17"/>
      <c r="CTT6" s="17"/>
      <c r="CTU6" s="17"/>
      <c r="CTV6" s="17"/>
      <c r="CTW6" s="17"/>
      <c r="CTX6" s="17"/>
      <c r="CTY6" s="17"/>
      <c r="CTZ6" s="17"/>
      <c r="CUA6" s="17"/>
      <c r="CUB6" s="17"/>
      <c r="CUC6" s="17"/>
      <c r="CUD6" s="17"/>
      <c r="DBU6" s="17"/>
      <c r="DBV6" s="17"/>
      <c r="DBW6" s="17"/>
      <c r="DBX6" s="17"/>
      <c r="DCJ6" s="17"/>
      <c r="DCK6" s="17"/>
      <c r="DCL6" s="17"/>
      <c r="DCM6" s="17"/>
      <c r="DCN6" s="17"/>
      <c r="DCO6" s="17"/>
      <c r="DCP6" s="17"/>
      <c r="DCQ6" s="17"/>
      <c r="DCR6" s="17"/>
      <c r="DCS6" s="17"/>
      <c r="DCT6" s="17"/>
      <c r="DCU6" s="17"/>
      <c r="DCV6" s="17"/>
      <c r="DCW6" s="17"/>
      <c r="DCX6" s="17"/>
      <c r="DCY6" s="17"/>
      <c r="DCZ6" s="17"/>
      <c r="DDA6" s="17"/>
      <c r="DDB6" s="17"/>
      <c r="DDC6" s="17"/>
      <c r="DDD6" s="17"/>
      <c r="DDE6" s="17"/>
      <c r="DDF6" s="17"/>
      <c r="DDG6" s="17"/>
      <c r="DDH6" s="17"/>
      <c r="DDI6" s="17"/>
      <c r="DDJ6" s="17"/>
      <c r="DDK6" s="17"/>
      <c r="DDL6" s="17"/>
      <c r="DDM6" s="17"/>
      <c r="DDN6" s="17"/>
      <c r="DDO6" s="17"/>
      <c r="DDP6" s="17"/>
      <c r="DDQ6" s="17"/>
      <c r="DDR6" s="17"/>
      <c r="DDS6" s="17"/>
      <c r="DDT6" s="17"/>
      <c r="DDU6" s="17"/>
      <c r="DDV6" s="17"/>
      <c r="DDW6" s="17"/>
      <c r="DDX6" s="17"/>
      <c r="DDY6" s="17"/>
      <c r="DDZ6" s="17"/>
      <c r="DLQ6" s="17"/>
      <c r="DLR6" s="17"/>
      <c r="DLS6" s="17"/>
      <c r="DLT6" s="17"/>
      <c r="DMF6" s="17"/>
      <c r="DMG6" s="17"/>
      <c r="DMH6" s="17"/>
      <c r="DMI6" s="17"/>
      <c r="DMJ6" s="17"/>
      <c r="DMK6" s="17"/>
      <c r="DML6" s="17"/>
      <c r="DMM6" s="17"/>
      <c r="DMN6" s="17"/>
      <c r="DMO6" s="17"/>
      <c r="DMP6" s="17"/>
      <c r="DMQ6" s="17"/>
      <c r="DMR6" s="17"/>
      <c r="DMS6" s="17"/>
      <c r="DMT6" s="17"/>
      <c r="DMU6" s="17"/>
      <c r="DMV6" s="17"/>
      <c r="DMW6" s="17"/>
      <c r="DMX6" s="17"/>
      <c r="DMY6" s="17"/>
      <c r="DMZ6" s="17"/>
      <c r="DNA6" s="17"/>
      <c r="DNB6" s="17"/>
      <c r="DNC6" s="17"/>
      <c r="DND6" s="17"/>
      <c r="DNE6" s="17"/>
      <c r="DNF6" s="17"/>
      <c r="DNG6" s="17"/>
      <c r="DNH6" s="17"/>
      <c r="DNI6" s="17"/>
      <c r="DNJ6" s="17"/>
      <c r="DNK6" s="17"/>
      <c r="DNL6" s="17"/>
      <c r="DNM6" s="17"/>
      <c r="DNN6" s="17"/>
      <c r="DNO6" s="17"/>
      <c r="DNP6" s="17"/>
      <c r="DNQ6" s="17"/>
      <c r="DNR6" s="17"/>
      <c r="DNS6" s="17"/>
      <c r="DNT6" s="17"/>
      <c r="DNU6" s="17"/>
      <c r="DNV6" s="17"/>
      <c r="DVM6" s="17"/>
      <c r="DVN6" s="17"/>
      <c r="DVO6" s="17"/>
      <c r="DVP6" s="17"/>
      <c r="DWB6" s="17"/>
      <c r="DWC6" s="17"/>
      <c r="DWD6" s="17"/>
      <c r="DWE6" s="17"/>
      <c r="DWF6" s="17"/>
      <c r="DWG6" s="17"/>
      <c r="DWH6" s="17"/>
      <c r="DWI6" s="17"/>
      <c r="DWJ6" s="17"/>
      <c r="DWK6" s="17"/>
      <c r="DWL6" s="17"/>
      <c r="DWM6" s="17"/>
      <c r="DWN6" s="17"/>
      <c r="DWO6" s="17"/>
      <c r="DWP6" s="17"/>
      <c r="DWQ6" s="17"/>
      <c r="DWR6" s="17"/>
      <c r="DWS6" s="17"/>
      <c r="DWT6" s="17"/>
      <c r="DWU6" s="17"/>
      <c r="DWV6" s="17"/>
      <c r="DWW6" s="17"/>
      <c r="DWX6" s="17"/>
      <c r="DWY6" s="17"/>
      <c r="DWZ6" s="17"/>
      <c r="DXA6" s="17"/>
      <c r="DXB6" s="17"/>
      <c r="DXC6" s="17"/>
      <c r="DXD6" s="17"/>
      <c r="DXE6" s="17"/>
      <c r="DXF6" s="17"/>
      <c r="DXG6" s="17"/>
      <c r="DXH6" s="17"/>
      <c r="DXI6" s="17"/>
      <c r="DXJ6" s="17"/>
      <c r="DXK6" s="17"/>
      <c r="DXL6" s="17"/>
      <c r="DXM6" s="17"/>
      <c r="DXN6" s="17"/>
      <c r="DXO6" s="17"/>
      <c r="DXP6" s="17"/>
      <c r="DXQ6" s="17"/>
      <c r="DXR6" s="17"/>
      <c r="EFI6" s="17"/>
      <c r="EFJ6" s="17"/>
      <c r="EFK6" s="17"/>
      <c r="EFL6" s="17"/>
      <c r="EFX6" s="17"/>
      <c r="EFY6" s="17"/>
      <c r="EFZ6" s="17"/>
      <c r="EGA6" s="17"/>
      <c r="EGB6" s="17"/>
      <c r="EGC6" s="17"/>
      <c r="EGD6" s="17"/>
      <c r="EGE6" s="17"/>
      <c r="EGF6" s="17"/>
      <c r="EGG6" s="17"/>
      <c r="EGH6" s="17"/>
      <c r="EGI6" s="17"/>
      <c r="EGJ6" s="17"/>
      <c r="EGK6" s="17"/>
      <c r="EGL6" s="17"/>
      <c r="EGM6" s="17"/>
      <c r="EGN6" s="17"/>
      <c r="EGO6" s="17"/>
      <c r="EGP6" s="17"/>
      <c r="EGQ6" s="17"/>
      <c r="EGR6" s="17"/>
      <c r="EGS6" s="17"/>
      <c r="EGT6" s="17"/>
      <c r="EGU6" s="17"/>
      <c r="EGV6" s="17"/>
      <c r="EGW6" s="17"/>
      <c r="EGX6" s="17"/>
      <c r="EGY6" s="17"/>
      <c r="EGZ6" s="17"/>
      <c r="EHA6" s="17"/>
      <c r="EHB6" s="17"/>
      <c r="EHC6" s="17"/>
      <c r="EHD6" s="17"/>
      <c r="EHE6" s="17"/>
      <c r="EHF6" s="17"/>
      <c r="EHG6" s="17"/>
      <c r="EHH6" s="17"/>
      <c r="EHI6" s="17"/>
      <c r="EHJ6" s="17"/>
      <c r="EHK6" s="17"/>
      <c r="EHL6" s="17"/>
      <c r="EHM6" s="17"/>
      <c r="EHN6" s="17"/>
      <c r="EPE6" s="17"/>
      <c r="EPF6" s="17"/>
      <c r="EPG6" s="17"/>
      <c r="EPH6" s="17"/>
      <c r="EPT6" s="17"/>
      <c r="EPU6" s="17"/>
      <c r="EPV6" s="17"/>
      <c r="EPW6" s="17"/>
      <c r="EPX6" s="17"/>
      <c r="EPY6" s="17"/>
      <c r="EPZ6" s="17"/>
      <c r="EQA6" s="17"/>
      <c r="EQB6" s="17"/>
      <c r="EQC6" s="17"/>
      <c r="EQD6" s="17"/>
      <c r="EQE6" s="17"/>
      <c r="EQF6" s="17"/>
      <c r="EQG6" s="17"/>
      <c r="EQH6" s="17"/>
      <c r="EQI6" s="17"/>
      <c r="EQJ6" s="17"/>
      <c r="EQK6" s="17"/>
      <c r="EQL6" s="17"/>
      <c r="EQM6" s="17"/>
      <c r="EQN6" s="17"/>
      <c r="EQO6" s="17"/>
      <c r="EQP6" s="17"/>
      <c r="EQQ6" s="17"/>
      <c r="EQR6" s="17"/>
      <c r="EQS6" s="17"/>
      <c r="EQT6" s="17"/>
      <c r="EQU6" s="17"/>
      <c r="EQV6" s="17"/>
      <c r="EQW6" s="17"/>
      <c r="EQX6" s="17"/>
      <c r="EQY6" s="17"/>
      <c r="EQZ6" s="17"/>
      <c r="ERA6" s="17"/>
      <c r="ERB6" s="17"/>
      <c r="ERC6" s="17"/>
      <c r="ERD6" s="17"/>
      <c r="ERE6" s="17"/>
      <c r="ERF6" s="17"/>
      <c r="ERG6" s="17"/>
      <c r="ERH6" s="17"/>
      <c r="ERI6" s="17"/>
      <c r="ERJ6" s="17"/>
      <c r="EZA6" s="17"/>
      <c r="EZB6" s="17"/>
      <c r="EZC6" s="17"/>
      <c r="EZD6" s="17"/>
      <c r="EZP6" s="17"/>
      <c r="EZQ6" s="17"/>
      <c r="EZR6" s="17"/>
      <c r="EZS6" s="17"/>
      <c r="EZT6" s="17"/>
      <c r="EZU6" s="17"/>
      <c r="EZV6" s="17"/>
      <c r="EZW6" s="17"/>
      <c r="EZX6" s="17"/>
      <c r="EZY6" s="17"/>
      <c r="EZZ6" s="17"/>
      <c r="FAA6" s="17"/>
      <c r="FAB6" s="17"/>
      <c r="FAC6" s="17"/>
      <c r="FAD6" s="17"/>
      <c r="FAE6" s="17"/>
      <c r="FAF6" s="17"/>
      <c r="FAG6" s="17"/>
      <c r="FAH6" s="17"/>
      <c r="FAI6" s="17"/>
      <c r="FAJ6" s="17"/>
      <c r="FAK6" s="17"/>
      <c r="FAL6" s="17"/>
      <c r="FAM6" s="17"/>
      <c r="FAN6" s="17"/>
      <c r="FAO6" s="17"/>
      <c r="FAP6" s="17"/>
      <c r="FAQ6" s="17"/>
      <c r="FAR6" s="17"/>
      <c r="FAS6" s="17"/>
      <c r="FAT6" s="17"/>
      <c r="FAU6" s="17"/>
      <c r="FAV6" s="17"/>
      <c r="FAW6" s="17"/>
      <c r="FAX6" s="17"/>
      <c r="FAY6" s="17"/>
      <c r="FAZ6" s="17"/>
      <c r="FBA6" s="17"/>
      <c r="FBB6" s="17"/>
      <c r="FBC6" s="17"/>
      <c r="FBD6" s="17"/>
      <c r="FBE6" s="17"/>
      <c r="FBF6" s="17"/>
      <c r="FIW6" s="17"/>
      <c r="FIX6" s="17"/>
      <c r="FIY6" s="17"/>
      <c r="FIZ6" s="17"/>
      <c r="FJL6" s="17"/>
      <c r="FJM6" s="17"/>
      <c r="FJN6" s="17"/>
      <c r="FJO6" s="17"/>
      <c r="FJP6" s="17"/>
      <c r="FJQ6" s="17"/>
      <c r="FJR6" s="17"/>
      <c r="FJS6" s="17"/>
      <c r="FJT6" s="17"/>
      <c r="FJU6" s="17"/>
      <c r="FJV6" s="17"/>
      <c r="FJW6" s="17"/>
      <c r="FJX6" s="17"/>
      <c r="FJY6" s="17"/>
      <c r="FJZ6" s="17"/>
      <c r="FKA6" s="17"/>
      <c r="FKB6" s="17"/>
      <c r="FKC6" s="17"/>
      <c r="FKD6" s="17"/>
      <c r="FKE6" s="17"/>
      <c r="FKF6" s="17"/>
      <c r="FKG6" s="17"/>
      <c r="FKH6" s="17"/>
      <c r="FKI6" s="17"/>
      <c r="FKJ6" s="17"/>
      <c r="FKK6" s="17"/>
      <c r="FKL6" s="17"/>
      <c r="FKM6" s="17"/>
      <c r="FKN6" s="17"/>
      <c r="FKO6" s="17"/>
      <c r="FKP6" s="17"/>
      <c r="FKQ6" s="17"/>
      <c r="FKR6" s="17"/>
      <c r="FKS6" s="17"/>
      <c r="FKT6" s="17"/>
      <c r="FKU6" s="17"/>
      <c r="FKV6" s="17"/>
      <c r="FKW6" s="17"/>
      <c r="FKX6" s="17"/>
      <c r="FKY6" s="17"/>
      <c r="FKZ6" s="17"/>
      <c r="FLA6" s="17"/>
      <c r="FLB6" s="17"/>
      <c r="FSS6" s="17"/>
      <c r="FST6" s="17"/>
      <c r="FSU6" s="17"/>
      <c r="FSV6" s="17"/>
      <c r="FTH6" s="17"/>
      <c r="FTI6" s="17"/>
      <c r="FTJ6" s="17"/>
      <c r="FTK6" s="17"/>
      <c r="FTL6" s="17"/>
      <c r="FTM6" s="17"/>
      <c r="FTN6" s="17"/>
      <c r="FTO6" s="17"/>
      <c r="FTP6" s="17"/>
      <c r="FTQ6" s="17"/>
      <c r="FTR6" s="17"/>
      <c r="FTS6" s="17"/>
      <c r="FTT6" s="17"/>
      <c r="FTU6" s="17"/>
      <c r="FTV6" s="17"/>
      <c r="FTW6" s="17"/>
      <c r="FTX6" s="17"/>
      <c r="FTY6" s="17"/>
      <c r="FTZ6" s="17"/>
      <c r="FUA6" s="17"/>
      <c r="FUB6" s="17"/>
      <c r="FUC6" s="17"/>
      <c r="FUD6" s="17"/>
      <c r="FUE6" s="17"/>
      <c r="FUF6" s="17"/>
      <c r="FUG6" s="17"/>
      <c r="FUH6" s="17"/>
      <c r="FUI6" s="17"/>
      <c r="FUJ6" s="17"/>
      <c r="FUK6" s="17"/>
      <c r="FUL6" s="17"/>
      <c r="FUM6" s="17"/>
      <c r="FUN6" s="17"/>
      <c r="FUO6" s="17"/>
      <c r="FUP6" s="17"/>
      <c r="FUQ6" s="17"/>
      <c r="FUR6" s="17"/>
      <c r="FUS6" s="17"/>
      <c r="FUT6" s="17"/>
      <c r="FUU6" s="17"/>
      <c r="FUV6" s="17"/>
      <c r="FUW6" s="17"/>
      <c r="FUX6" s="17"/>
      <c r="GCO6" s="17"/>
      <c r="GCP6" s="17"/>
      <c r="GCQ6" s="17"/>
      <c r="GCR6" s="17"/>
      <c r="GDD6" s="17"/>
      <c r="GDE6" s="17"/>
      <c r="GDF6" s="17"/>
      <c r="GDG6" s="17"/>
      <c r="GDH6" s="17"/>
      <c r="GDI6" s="17"/>
      <c r="GDJ6" s="17"/>
      <c r="GDK6" s="17"/>
      <c r="GDL6" s="17"/>
      <c r="GDM6" s="17"/>
      <c r="GDN6" s="17"/>
      <c r="GDO6" s="17"/>
      <c r="GDP6" s="17"/>
      <c r="GDQ6" s="17"/>
      <c r="GDR6" s="17"/>
      <c r="GDS6" s="17"/>
      <c r="GDT6" s="17"/>
      <c r="GDU6" s="17"/>
      <c r="GDV6" s="17"/>
      <c r="GDW6" s="17"/>
      <c r="GDX6" s="17"/>
      <c r="GDY6" s="17"/>
      <c r="GDZ6" s="17"/>
      <c r="GEA6" s="17"/>
      <c r="GEB6" s="17"/>
      <c r="GEC6" s="17"/>
      <c r="GED6" s="17"/>
      <c r="GEE6" s="17"/>
      <c r="GEF6" s="17"/>
      <c r="GEG6" s="17"/>
      <c r="GEH6" s="17"/>
      <c r="GEI6" s="17"/>
      <c r="GEJ6" s="17"/>
      <c r="GEK6" s="17"/>
      <c r="GEL6" s="17"/>
      <c r="GEM6" s="17"/>
      <c r="GEN6" s="17"/>
      <c r="GEO6" s="17"/>
      <c r="GEP6" s="17"/>
      <c r="GEQ6" s="17"/>
      <c r="GER6" s="17"/>
      <c r="GES6" s="17"/>
      <c r="GET6" s="17"/>
      <c r="GMK6" s="17"/>
      <c r="GML6" s="17"/>
      <c r="GMM6" s="17"/>
      <c r="GMN6" s="17"/>
      <c r="GMZ6" s="17"/>
      <c r="GNA6" s="17"/>
      <c r="GNB6" s="17"/>
      <c r="GNC6" s="17"/>
      <c r="GND6" s="17"/>
      <c r="GNE6" s="17"/>
      <c r="GNF6" s="17"/>
      <c r="GNG6" s="17"/>
      <c r="GNH6" s="17"/>
      <c r="GNI6" s="17"/>
      <c r="GNJ6" s="17"/>
      <c r="GNK6" s="17"/>
      <c r="GNL6" s="17"/>
      <c r="GNM6" s="17"/>
      <c r="GNN6" s="17"/>
      <c r="GNO6" s="17"/>
      <c r="GNP6" s="17"/>
      <c r="GNQ6" s="17"/>
      <c r="GNR6" s="17"/>
      <c r="GNS6" s="17"/>
      <c r="GNT6" s="17"/>
      <c r="GNU6" s="17"/>
      <c r="GNV6" s="17"/>
      <c r="GNW6" s="17"/>
      <c r="GNX6" s="17"/>
      <c r="GNY6" s="17"/>
      <c r="GNZ6" s="17"/>
      <c r="GOA6" s="17"/>
      <c r="GOB6" s="17"/>
      <c r="GOC6" s="17"/>
      <c r="GOD6" s="17"/>
      <c r="GOE6" s="17"/>
      <c r="GOF6" s="17"/>
      <c r="GOG6" s="17"/>
      <c r="GOH6" s="17"/>
      <c r="GOI6" s="17"/>
      <c r="GOJ6" s="17"/>
      <c r="GOK6" s="17"/>
      <c r="GOL6" s="17"/>
      <c r="GOM6" s="17"/>
      <c r="GON6" s="17"/>
      <c r="GOO6" s="17"/>
      <c r="GOP6" s="17"/>
      <c r="GWG6" s="17"/>
      <c r="GWH6" s="17"/>
      <c r="GWI6" s="17"/>
      <c r="GWJ6" s="17"/>
      <c r="GWV6" s="17"/>
      <c r="GWW6" s="17"/>
      <c r="GWX6" s="17"/>
      <c r="GWY6" s="17"/>
      <c r="GWZ6" s="17"/>
      <c r="GXA6" s="17"/>
      <c r="GXB6" s="17"/>
      <c r="GXC6" s="17"/>
      <c r="GXD6" s="17"/>
      <c r="GXE6" s="17"/>
      <c r="GXF6" s="17"/>
      <c r="GXG6" s="17"/>
      <c r="GXH6" s="17"/>
      <c r="GXI6" s="17"/>
      <c r="GXJ6" s="17"/>
      <c r="GXK6" s="17"/>
      <c r="GXL6" s="17"/>
      <c r="GXM6" s="17"/>
      <c r="GXN6" s="17"/>
      <c r="GXO6" s="17"/>
      <c r="GXP6" s="17"/>
      <c r="GXQ6" s="17"/>
      <c r="GXR6" s="17"/>
      <c r="GXS6" s="17"/>
      <c r="GXT6" s="17"/>
      <c r="GXU6" s="17"/>
      <c r="GXV6" s="17"/>
      <c r="GXW6" s="17"/>
      <c r="GXX6" s="17"/>
      <c r="GXY6" s="17"/>
      <c r="GXZ6" s="17"/>
      <c r="GYA6" s="17"/>
      <c r="GYB6" s="17"/>
      <c r="GYC6" s="17"/>
      <c r="GYD6" s="17"/>
      <c r="GYE6" s="17"/>
      <c r="GYF6" s="17"/>
      <c r="GYG6" s="17"/>
      <c r="GYH6" s="17"/>
      <c r="GYI6" s="17"/>
      <c r="GYJ6" s="17"/>
      <c r="GYK6" s="17"/>
      <c r="GYL6" s="17"/>
      <c r="HGC6" s="17"/>
      <c r="HGD6" s="17"/>
      <c r="HGE6" s="17"/>
      <c r="HGF6" s="17"/>
      <c r="HGR6" s="17"/>
      <c r="HGS6" s="17"/>
      <c r="HGT6" s="17"/>
      <c r="HGU6" s="17"/>
      <c r="HGV6" s="17"/>
      <c r="HGW6" s="17"/>
      <c r="HGX6" s="17"/>
      <c r="HGY6" s="17"/>
      <c r="HGZ6" s="17"/>
      <c r="HHA6" s="17"/>
      <c r="HHB6" s="17"/>
      <c r="HHC6" s="17"/>
      <c r="HHD6" s="17"/>
      <c r="HHE6" s="17"/>
      <c r="HHF6" s="17"/>
      <c r="HHG6" s="17"/>
      <c r="HHH6" s="17"/>
      <c r="HHI6" s="17"/>
      <c r="HHJ6" s="17"/>
      <c r="HHK6" s="17"/>
      <c r="HHL6" s="17"/>
      <c r="HHM6" s="17"/>
      <c r="HHN6" s="17"/>
      <c r="HHO6" s="17"/>
      <c r="HHP6" s="17"/>
      <c r="HHQ6" s="17"/>
      <c r="HHR6" s="17"/>
      <c r="HHS6" s="17"/>
      <c r="HHT6" s="17"/>
      <c r="HHU6" s="17"/>
      <c r="HHV6" s="17"/>
      <c r="HHW6" s="17"/>
      <c r="HHX6" s="17"/>
      <c r="HHY6" s="17"/>
      <c r="HHZ6" s="17"/>
      <c r="HIA6" s="17"/>
      <c r="HIB6" s="17"/>
      <c r="HIC6" s="17"/>
      <c r="HID6" s="17"/>
      <c r="HIE6" s="17"/>
      <c r="HIF6" s="17"/>
      <c r="HIG6" s="17"/>
      <c r="HIH6" s="17"/>
      <c r="HPY6" s="17"/>
      <c r="HPZ6" s="17"/>
      <c r="HQA6" s="17"/>
      <c r="HQB6" s="17"/>
      <c r="HQN6" s="17"/>
      <c r="HQO6" s="17"/>
      <c r="HQP6" s="17"/>
      <c r="HQQ6" s="17"/>
      <c r="HQR6" s="17"/>
      <c r="HQS6" s="17"/>
      <c r="HQT6" s="17"/>
      <c r="HQU6" s="17"/>
      <c r="HQV6" s="17"/>
      <c r="HQW6" s="17"/>
      <c r="HQX6" s="17"/>
      <c r="HQY6" s="17"/>
      <c r="HQZ6" s="17"/>
      <c r="HRA6" s="17"/>
      <c r="HRB6" s="17"/>
      <c r="HRC6" s="17"/>
      <c r="HRD6" s="17"/>
      <c r="HRE6" s="17"/>
      <c r="HRF6" s="17"/>
      <c r="HRG6" s="17"/>
      <c r="HRH6" s="17"/>
      <c r="HRI6" s="17"/>
      <c r="HRJ6" s="17"/>
      <c r="HRK6" s="17"/>
      <c r="HRL6" s="17"/>
      <c r="HRM6" s="17"/>
      <c r="HRN6" s="17"/>
      <c r="HRO6" s="17"/>
      <c r="HRP6" s="17"/>
      <c r="HRQ6" s="17"/>
      <c r="HRR6" s="17"/>
      <c r="HRS6" s="17"/>
      <c r="HRT6" s="17"/>
      <c r="HRU6" s="17"/>
      <c r="HRV6" s="17"/>
      <c r="HRW6" s="17"/>
      <c r="HRX6" s="17"/>
      <c r="HRY6" s="17"/>
      <c r="HRZ6" s="17"/>
      <c r="HSA6" s="17"/>
      <c r="HSB6" s="17"/>
      <c r="HSC6" s="17"/>
      <c r="HSD6" s="17"/>
      <c r="HZU6" s="17"/>
      <c r="HZV6" s="17"/>
      <c r="HZW6" s="17"/>
      <c r="HZX6" s="17"/>
      <c r="IAJ6" s="17"/>
      <c r="IAK6" s="17"/>
      <c r="IAL6" s="17"/>
      <c r="IAM6" s="17"/>
      <c r="IAN6" s="17"/>
      <c r="IAO6" s="17"/>
      <c r="IAP6" s="17"/>
      <c r="IAQ6" s="17"/>
      <c r="IAR6" s="17"/>
      <c r="IAS6" s="17"/>
      <c r="IAT6" s="17"/>
      <c r="IAU6" s="17"/>
      <c r="IAV6" s="17"/>
      <c r="IAW6" s="17"/>
      <c r="IAX6" s="17"/>
      <c r="IAY6" s="17"/>
      <c r="IAZ6" s="17"/>
      <c r="IBA6" s="17"/>
      <c r="IBB6" s="17"/>
      <c r="IBC6" s="17"/>
      <c r="IBD6" s="17"/>
      <c r="IBE6" s="17"/>
      <c r="IBF6" s="17"/>
      <c r="IBG6" s="17"/>
      <c r="IBH6" s="17"/>
      <c r="IBI6" s="17"/>
      <c r="IBJ6" s="17"/>
      <c r="IBK6" s="17"/>
      <c r="IBL6" s="17"/>
      <c r="IBM6" s="17"/>
      <c r="IBN6" s="17"/>
      <c r="IBO6" s="17"/>
      <c r="IBP6" s="17"/>
      <c r="IBQ6" s="17"/>
      <c r="IBR6" s="17"/>
      <c r="IBS6" s="17"/>
      <c r="IBT6" s="17"/>
      <c r="IBU6" s="17"/>
      <c r="IBV6" s="17"/>
      <c r="IBW6" s="17"/>
      <c r="IBX6" s="17"/>
      <c r="IBY6" s="17"/>
      <c r="IBZ6" s="17"/>
      <c r="IJQ6" s="17"/>
      <c r="IJR6" s="17"/>
      <c r="IJS6" s="17"/>
      <c r="IJT6" s="17"/>
      <c r="IKF6" s="17"/>
      <c r="IKG6" s="17"/>
      <c r="IKH6" s="17"/>
      <c r="IKI6" s="17"/>
      <c r="IKJ6" s="17"/>
      <c r="IKK6" s="17"/>
      <c r="IKL6" s="17"/>
      <c r="IKM6" s="17"/>
      <c r="IKN6" s="17"/>
      <c r="IKO6" s="17"/>
      <c r="IKP6" s="17"/>
      <c r="IKQ6" s="17"/>
      <c r="IKR6" s="17"/>
      <c r="IKS6" s="17"/>
      <c r="IKT6" s="17"/>
      <c r="IKU6" s="17"/>
      <c r="IKV6" s="17"/>
      <c r="IKW6" s="17"/>
      <c r="IKX6" s="17"/>
      <c r="IKY6" s="17"/>
      <c r="IKZ6" s="17"/>
      <c r="ILA6" s="17"/>
      <c r="ILB6" s="17"/>
      <c r="ILC6" s="17"/>
      <c r="ILD6" s="17"/>
      <c r="ILE6" s="17"/>
      <c r="ILF6" s="17"/>
      <c r="ILG6" s="17"/>
      <c r="ILH6" s="17"/>
      <c r="ILI6" s="17"/>
      <c r="ILJ6" s="17"/>
      <c r="ILK6" s="17"/>
      <c r="ILL6" s="17"/>
      <c r="ILM6" s="17"/>
      <c r="ILN6" s="17"/>
      <c r="ILO6" s="17"/>
      <c r="ILP6" s="17"/>
      <c r="ILQ6" s="17"/>
      <c r="ILR6" s="17"/>
      <c r="ILS6" s="17"/>
      <c r="ILT6" s="17"/>
      <c r="ILU6" s="17"/>
      <c r="ILV6" s="17"/>
      <c r="ITM6" s="17"/>
      <c r="ITN6" s="17"/>
      <c r="ITO6" s="17"/>
      <c r="ITP6" s="17"/>
      <c r="IUB6" s="17"/>
      <c r="IUC6" s="17"/>
      <c r="IUD6" s="17"/>
      <c r="IUE6" s="17"/>
      <c r="IUF6" s="17"/>
      <c r="IUG6" s="17"/>
      <c r="IUH6" s="17"/>
      <c r="IUI6" s="17"/>
      <c r="IUJ6" s="17"/>
      <c r="IUK6" s="17"/>
      <c r="IUL6" s="17"/>
      <c r="IUM6" s="17"/>
      <c r="IUN6" s="17"/>
      <c r="IUO6" s="17"/>
      <c r="IUP6" s="17"/>
      <c r="IUQ6" s="17"/>
      <c r="IUR6" s="17"/>
      <c r="IUS6" s="17"/>
      <c r="IUT6" s="17"/>
      <c r="IUU6" s="17"/>
      <c r="IUV6" s="17"/>
      <c r="IUW6" s="17"/>
      <c r="IUX6" s="17"/>
      <c r="IUY6" s="17"/>
      <c r="IUZ6" s="17"/>
      <c r="IVA6" s="17"/>
      <c r="IVB6" s="17"/>
      <c r="IVC6" s="17"/>
      <c r="IVD6" s="17"/>
      <c r="IVE6" s="17"/>
      <c r="IVF6" s="17"/>
      <c r="IVG6" s="17"/>
      <c r="IVH6" s="17"/>
      <c r="IVI6" s="17"/>
      <c r="IVJ6" s="17"/>
      <c r="IVK6" s="17"/>
      <c r="IVL6" s="17"/>
      <c r="IVM6" s="17"/>
      <c r="IVN6" s="17"/>
      <c r="IVO6" s="17"/>
      <c r="IVP6" s="17"/>
      <c r="IVQ6" s="17"/>
      <c r="IVR6" s="17"/>
      <c r="JDI6" s="17"/>
      <c r="JDJ6" s="17"/>
      <c r="JDK6" s="17"/>
      <c r="JDL6" s="17"/>
      <c r="JDX6" s="17"/>
      <c r="JDY6" s="17"/>
      <c r="JDZ6" s="17"/>
      <c r="JEA6" s="17"/>
      <c r="JEB6" s="17"/>
      <c r="JEC6" s="17"/>
      <c r="JED6" s="17"/>
      <c r="JEE6" s="17"/>
      <c r="JEF6" s="17"/>
      <c r="JEG6" s="17"/>
      <c r="JEH6" s="17"/>
      <c r="JEI6" s="17"/>
      <c r="JEJ6" s="17"/>
      <c r="JEK6" s="17"/>
      <c r="JEL6" s="17"/>
      <c r="JEM6" s="17"/>
      <c r="JEN6" s="17"/>
      <c r="JEO6" s="17"/>
      <c r="JEP6" s="17"/>
      <c r="JEQ6" s="17"/>
      <c r="JER6" s="17"/>
      <c r="JES6" s="17"/>
      <c r="JET6" s="17"/>
      <c r="JEU6" s="17"/>
      <c r="JEV6" s="17"/>
      <c r="JEW6" s="17"/>
      <c r="JEX6" s="17"/>
      <c r="JEY6" s="17"/>
      <c r="JEZ6" s="17"/>
      <c r="JFA6" s="17"/>
      <c r="JFB6" s="17"/>
      <c r="JFC6" s="17"/>
      <c r="JFD6" s="17"/>
      <c r="JFE6" s="17"/>
      <c r="JFF6" s="17"/>
      <c r="JFG6" s="17"/>
      <c r="JFH6" s="17"/>
      <c r="JFI6" s="17"/>
      <c r="JFJ6" s="17"/>
      <c r="JFK6" s="17"/>
      <c r="JFL6" s="17"/>
      <c r="JFM6" s="17"/>
      <c r="JFN6" s="17"/>
      <c r="JNE6" s="17"/>
      <c r="JNF6" s="17"/>
      <c r="JNG6" s="17"/>
      <c r="JNH6" s="17"/>
      <c r="JNT6" s="17"/>
      <c r="JNU6" s="17"/>
      <c r="JNV6" s="17"/>
      <c r="JNW6" s="17"/>
      <c r="JNX6" s="17"/>
      <c r="JNY6" s="17"/>
      <c r="JNZ6" s="17"/>
      <c r="JOA6" s="17"/>
      <c r="JOB6" s="17"/>
      <c r="JOC6" s="17"/>
      <c r="JOD6" s="17"/>
      <c r="JOE6" s="17"/>
      <c r="JOF6" s="17"/>
      <c r="JOG6" s="17"/>
      <c r="JOH6" s="17"/>
      <c r="JOI6" s="17"/>
      <c r="JOJ6" s="17"/>
      <c r="JOK6" s="17"/>
      <c r="JOL6" s="17"/>
      <c r="JOM6" s="17"/>
      <c r="JON6" s="17"/>
      <c r="JOO6" s="17"/>
      <c r="JOP6" s="17"/>
      <c r="JOQ6" s="17"/>
      <c r="JOR6" s="17"/>
      <c r="JOS6" s="17"/>
      <c r="JOT6" s="17"/>
      <c r="JOU6" s="17"/>
      <c r="JOV6" s="17"/>
      <c r="JOW6" s="17"/>
      <c r="JOX6" s="17"/>
      <c r="JOY6" s="17"/>
      <c r="JOZ6" s="17"/>
      <c r="JPA6" s="17"/>
      <c r="JPB6" s="17"/>
      <c r="JPC6" s="17"/>
      <c r="JPD6" s="17"/>
      <c r="JPE6" s="17"/>
      <c r="JPF6" s="17"/>
      <c r="JPG6" s="17"/>
      <c r="JPH6" s="17"/>
      <c r="JPI6" s="17"/>
      <c r="JPJ6" s="17"/>
      <c r="JXA6" s="17"/>
      <c r="JXB6" s="17"/>
      <c r="JXC6" s="17"/>
      <c r="JXD6" s="17"/>
      <c r="JXP6" s="17"/>
      <c r="JXQ6" s="17"/>
      <c r="JXR6" s="17"/>
      <c r="JXS6" s="17"/>
      <c r="JXT6" s="17"/>
      <c r="JXU6" s="17"/>
      <c r="JXV6" s="17"/>
      <c r="JXW6" s="17"/>
      <c r="JXX6" s="17"/>
      <c r="JXY6" s="17"/>
      <c r="JXZ6" s="17"/>
      <c r="JYA6" s="17"/>
      <c r="JYB6" s="17"/>
      <c r="JYC6" s="17"/>
      <c r="JYD6" s="17"/>
      <c r="JYE6" s="17"/>
      <c r="JYF6" s="17"/>
      <c r="JYG6" s="17"/>
      <c r="JYH6" s="17"/>
      <c r="JYI6" s="17"/>
      <c r="JYJ6" s="17"/>
      <c r="JYK6" s="17"/>
      <c r="JYL6" s="17"/>
      <c r="JYM6" s="17"/>
      <c r="JYN6" s="17"/>
      <c r="JYO6" s="17"/>
      <c r="JYP6" s="17"/>
      <c r="JYQ6" s="17"/>
      <c r="JYR6" s="17"/>
      <c r="JYS6" s="17"/>
      <c r="JYT6" s="17"/>
      <c r="JYU6" s="17"/>
      <c r="JYV6" s="17"/>
      <c r="JYW6" s="17"/>
      <c r="JYX6" s="17"/>
      <c r="JYY6" s="17"/>
      <c r="JYZ6" s="17"/>
      <c r="JZA6" s="17"/>
      <c r="JZB6" s="17"/>
      <c r="JZC6" s="17"/>
      <c r="JZD6" s="17"/>
      <c r="JZE6" s="17"/>
      <c r="JZF6" s="17"/>
      <c r="KGW6" s="17"/>
      <c r="KGX6" s="17"/>
      <c r="KGY6" s="17"/>
      <c r="KGZ6" s="17"/>
      <c r="KHL6" s="17"/>
      <c r="KHM6" s="17"/>
      <c r="KHN6" s="17"/>
      <c r="KHO6" s="17"/>
      <c r="KHP6" s="17"/>
      <c r="KHQ6" s="17"/>
      <c r="KHR6" s="17"/>
      <c r="KHS6" s="17"/>
      <c r="KHT6" s="17"/>
      <c r="KHU6" s="17"/>
      <c r="KHV6" s="17"/>
      <c r="KHW6" s="17"/>
      <c r="KHX6" s="17"/>
      <c r="KHY6" s="17"/>
      <c r="KHZ6" s="17"/>
      <c r="KIA6" s="17"/>
      <c r="KIB6" s="17"/>
      <c r="KIC6" s="17"/>
      <c r="KID6" s="17"/>
      <c r="KIE6" s="17"/>
      <c r="KIF6" s="17"/>
      <c r="KIG6" s="17"/>
      <c r="KIH6" s="17"/>
      <c r="KII6" s="17"/>
      <c r="KIJ6" s="17"/>
      <c r="KIK6" s="17"/>
      <c r="KIL6" s="17"/>
      <c r="KIM6" s="17"/>
      <c r="KIN6" s="17"/>
      <c r="KIO6" s="17"/>
      <c r="KIP6" s="17"/>
      <c r="KIQ6" s="17"/>
      <c r="KIR6" s="17"/>
      <c r="KIS6" s="17"/>
      <c r="KIT6" s="17"/>
      <c r="KIU6" s="17"/>
      <c r="KIV6" s="17"/>
      <c r="KIW6" s="17"/>
      <c r="KIX6" s="17"/>
      <c r="KIY6" s="17"/>
      <c r="KIZ6" s="17"/>
      <c r="KJA6" s="17"/>
      <c r="KJB6" s="17"/>
      <c r="KQS6" s="17"/>
      <c r="KQT6" s="17"/>
      <c r="KQU6" s="17"/>
      <c r="KQV6" s="17"/>
      <c r="KRH6" s="17"/>
      <c r="KRI6" s="17"/>
      <c r="KRJ6" s="17"/>
      <c r="KRK6" s="17"/>
      <c r="KRL6" s="17"/>
      <c r="KRM6" s="17"/>
      <c r="KRN6" s="17"/>
      <c r="KRO6" s="17"/>
      <c r="KRP6" s="17"/>
      <c r="KRQ6" s="17"/>
      <c r="KRR6" s="17"/>
      <c r="KRS6" s="17"/>
      <c r="KRT6" s="17"/>
      <c r="KRU6" s="17"/>
      <c r="KRV6" s="17"/>
      <c r="KRW6" s="17"/>
      <c r="KRX6" s="17"/>
      <c r="KRY6" s="17"/>
      <c r="KRZ6" s="17"/>
      <c r="KSA6" s="17"/>
      <c r="KSB6" s="17"/>
      <c r="KSC6" s="17"/>
      <c r="KSD6" s="17"/>
      <c r="KSE6" s="17"/>
      <c r="KSF6" s="17"/>
      <c r="KSG6" s="17"/>
      <c r="KSH6" s="17"/>
      <c r="KSI6" s="17"/>
      <c r="KSJ6" s="17"/>
      <c r="KSK6" s="17"/>
      <c r="KSL6" s="17"/>
      <c r="KSM6" s="17"/>
      <c r="KSN6" s="17"/>
      <c r="KSO6" s="17"/>
      <c r="KSP6" s="17"/>
      <c r="KSQ6" s="17"/>
      <c r="KSR6" s="17"/>
      <c r="KSS6" s="17"/>
      <c r="KST6" s="17"/>
      <c r="KSU6" s="17"/>
      <c r="KSV6" s="17"/>
      <c r="KSW6" s="17"/>
      <c r="KSX6" s="17"/>
      <c r="LAO6" s="17"/>
      <c r="LAP6" s="17"/>
      <c r="LAQ6" s="17"/>
      <c r="LAR6" s="17"/>
      <c r="LBD6" s="17"/>
      <c r="LBE6" s="17"/>
      <c r="LBF6" s="17"/>
      <c r="LBG6" s="17"/>
      <c r="LBH6" s="17"/>
      <c r="LBI6" s="17"/>
      <c r="LBJ6" s="17"/>
      <c r="LBK6" s="17"/>
      <c r="LBL6" s="17"/>
      <c r="LBM6" s="17"/>
      <c r="LBN6" s="17"/>
      <c r="LBO6" s="17"/>
      <c r="LBP6" s="17"/>
      <c r="LBQ6" s="17"/>
      <c r="LBR6" s="17"/>
      <c r="LBS6" s="17"/>
      <c r="LBT6" s="17"/>
      <c r="LBU6" s="17"/>
      <c r="LBV6" s="17"/>
      <c r="LBW6" s="17"/>
      <c r="LBX6" s="17"/>
      <c r="LBY6" s="17"/>
      <c r="LBZ6" s="17"/>
      <c r="LCA6" s="17"/>
      <c r="LCB6" s="17"/>
      <c r="LCC6" s="17"/>
      <c r="LCD6" s="17"/>
      <c r="LCE6" s="17"/>
      <c r="LCF6" s="17"/>
      <c r="LCG6" s="17"/>
      <c r="LCH6" s="17"/>
      <c r="LCI6" s="17"/>
      <c r="LCJ6" s="17"/>
      <c r="LCK6" s="17"/>
      <c r="LCL6" s="17"/>
      <c r="LCM6" s="17"/>
      <c r="LCN6" s="17"/>
      <c r="LCO6" s="17"/>
      <c r="LCP6" s="17"/>
      <c r="LCQ6" s="17"/>
      <c r="LCR6" s="17"/>
      <c r="LCS6" s="17"/>
      <c r="LCT6" s="17"/>
      <c r="LKK6" s="17"/>
      <c r="LKL6" s="17"/>
      <c r="LKM6" s="17"/>
      <c r="LKN6" s="17"/>
      <c r="LKZ6" s="17"/>
      <c r="LLA6" s="17"/>
      <c r="LLB6" s="17"/>
      <c r="LLC6" s="17"/>
      <c r="LLD6" s="17"/>
      <c r="LLE6" s="17"/>
      <c r="LLF6" s="17"/>
      <c r="LLG6" s="17"/>
      <c r="LLH6" s="17"/>
      <c r="LLI6" s="17"/>
      <c r="LLJ6" s="17"/>
      <c r="LLK6" s="17"/>
      <c r="LLL6" s="17"/>
      <c r="LLM6" s="17"/>
      <c r="LLN6" s="17"/>
      <c r="LLO6" s="17"/>
      <c r="LLP6" s="17"/>
      <c r="LLQ6" s="17"/>
      <c r="LLR6" s="17"/>
      <c r="LLS6" s="17"/>
      <c r="LLT6" s="17"/>
      <c r="LLU6" s="17"/>
      <c r="LLV6" s="17"/>
      <c r="LLW6" s="17"/>
      <c r="LLX6" s="17"/>
      <c r="LLY6" s="17"/>
      <c r="LLZ6" s="17"/>
      <c r="LMA6" s="17"/>
      <c r="LMB6" s="17"/>
      <c r="LMC6" s="17"/>
      <c r="LMD6" s="17"/>
      <c r="LME6" s="17"/>
      <c r="LMF6" s="17"/>
      <c r="LMG6" s="17"/>
      <c r="LMH6" s="17"/>
      <c r="LMI6" s="17"/>
      <c r="LMJ6" s="17"/>
      <c r="LMK6" s="17"/>
      <c r="LML6" s="17"/>
      <c r="LMM6" s="17"/>
      <c r="LMN6" s="17"/>
      <c r="LMO6" s="17"/>
      <c r="LMP6" s="17"/>
      <c r="LUG6" s="17"/>
      <c r="LUH6" s="17"/>
      <c r="LUI6" s="17"/>
      <c r="LUJ6" s="17"/>
      <c r="LUV6" s="17"/>
      <c r="LUW6" s="17"/>
      <c r="LUX6" s="17"/>
      <c r="LUY6" s="17"/>
      <c r="LUZ6" s="17"/>
      <c r="LVA6" s="17"/>
      <c r="LVB6" s="17"/>
      <c r="LVC6" s="17"/>
      <c r="LVD6" s="17"/>
      <c r="LVE6" s="17"/>
      <c r="LVF6" s="17"/>
      <c r="LVG6" s="17"/>
      <c r="LVH6" s="17"/>
      <c r="LVI6" s="17"/>
      <c r="LVJ6" s="17"/>
      <c r="LVK6" s="17"/>
      <c r="LVL6" s="17"/>
      <c r="LVM6" s="17"/>
      <c r="LVN6" s="17"/>
      <c r="LVO6" s="17"/>
      <c r="LVP6" s="17"/>
      <c r="LVQ6" s="17"/>
      <c r="LVR6" s="17"/>
      <c r="LVS6" s="17"/>
      <c r="LVT6" s="17"/>
      <c r="LVU6" s="17"/>
      <c r="LVV6" s="17"/>
      <c r="LVW6" s="17"/>
      <c r="LVX6" s="17"/>
      <c r="LVY6" s="17"/>
      <c r="LVZ6" s="17"/>
      <c r="LWA6" s="17"/>
      <c r="LWB6" s="17"/>
      <c r="LWC6" s="17"/>
      <c r="LWD6" s="17"/>
      <c r="LWE6" s="17"/>
      <c r="LWF6" s="17"/>
      <c r="LWG6" s="17"/>
      <c r="LWH6" s="17"/>
      <c r="LWI6" s="17"/>
      <c r="LWJ6" s="17"/>
      <c r="LWK6" s="17"/>
      <c r="LWL6" s="17"/>
      <c r="MEC6" s="17"/>
      <c r="MED6" s="17"/>
      <c r="MEE6" s="17"/>
      <c r="MEF6" s="17"/>
      <c r="MER6" s="17"/>
      <c r="MES6" s="17"/>
      <c r="MET6" s="17"/>
      <c r="MEU6" s="17"/>
      <c r="MEV6" s="17"/>
      <c r="MEW6" s="17"/>
      <c r="MEX6" s="17"/>
      <c r="MEY6" s="17"/>
      <c r="MEZ6" s="17"/>
      <c r="MFA6" s="17"/>
      <c r="MFB6" s="17"/>
      <c r="MFC6" s="17"/>
      <c r="MFD6" s="17"/>
      <c r="MFE6" s="17"/>
      <c r="MFF6" s="17"/>
      <c r="MFG6" s="17"/>
      <c r="MFH6" s="17"/>
      <c r="MFI6" s="17"/>
      <c r="MFJ6" s="17"/>
      <c r="MFK6" s="17"/>
      <c r="MFL6" s="17"/>
      <c r="MFM6" s="17"/>
      <c r="MFN6" s="17"/>
      <c r="MFO6" s="17"/>
      <c r="MFP6" s="17"/>
      <c r="MFQ6" s="17"/>
      <c r="MFR6" s="17"/>
      <c r="MFS6" s="17"/>
      <c r="MFT6" s="17"/>
      <c r="MFU6" s="17"/>
      <c r="MFV6" s="17"/>
      <c r="MFW6" s="17"/>
      <c r="MFX6" s="17"/>
      <c r="MFY6" s="17"/>
      <c r="MFZ6" s="17"/>
      <c r="MGA6" s="17"/>
      <c r="MGB6" s="17"/>
      <c r="MGC6" s="17"/>
      <c r="MGD6" s="17"/>
      <c r="MGE6" s="17"/>
      <c r="MGF6" s="17"/>
      <c r="MGG6" s="17"/>
      <c r="MGH6" s="17"/>
      <c r="MNY6" s="17"/>
      <c r="MNZ6" s="17"/>
      <c r="MOA6" s="17"/>
      <c r="MOB6" s="17"/>
      <c r="MON6" s="17"/>
      <c r="MOO6" s="17"/>
      <c r="MOP6" s="17"/>
      <c r="MOQ6" s="17"/>
      <c r="MOR6" s="17"/>
      <c r="MOS6" s="17"/>
      <c r="MOT6" s="17"/>
      <c r="MOU6" s="17"/>
      <c r="MOV6" s="17"/>
      <c r="MOW6" s="17"/>
      <c r="MOX6" s="17"/>
      <c r="MOY6" s="17"/>
      <c r="MOZ6" s="17"/>
      <c r="MPA6" s="17"/>
      <c r="MPB6" s="17"/>
      <c r="MPC6" s="17"/>
      <c r="MPD6" s="17"/>
      <c r="MPE6" s="17"/>
      <c r="MPF6" s="17"/>
      <c r="MPG6" s="17"/>
      <c r="MPH6" s="17"/>
      <c r="MPI6" s="17"/>
      <c r="MPJ6" s="17"/>
      <c r="MPK6" s="17"/>
      <c r="MPL6" s="17"/>
      <c r="MPM6" s="17"/>
      <c r="MPN6" s="17"/>
      <c r="MPO6" s="17"/>
      <c r="MPP6" s="17"/>
      <c r="MPQ6" s="17"/>
      <c r="MPR6" s="17"/>
      <c r="MPS6" s="17"/>
      <c r="MPT6" s="17"/>
      <c r="MPU6" s="17"/>
      <c r="MPV6" s="17"/>
      <c r="MPW6" s="17"/>
      <c r="MPX6" s="17"/>
      <c r="MPY6" s="17"/>
      <c r="MPZ6" s="17"/>
      <c r="MQA6" s="17"/>
      <c r="MQB6" s="17"/>
      <c r="MQC6" s="17"/>
      <c r="MQD6" s="17"/>
      <c r="MXU6" s="17"/>
      <c r="MXV6" s="17"/>
      <c r="MXW6" s="17"/>
      <c r="MXX6" s="17"/>
      <c r="MYJ6" s="17"/>
      <c r="MYK6" s="17"/>
      <c r="MYL6" s="17"/>
      <c r="MYM6" s="17"/>
      <c r="MYN6" s="17"/>
      <c r="MYO6" s="17"/>
      <c r="MYP6" s="17"/>
      <c r="MYQ6" s="17"/>
      <c r="MYR6" s="17"/>
      <c r="MYS6" s="17"/>
      <c r="MYT6" s="17"/>
      <c r="MYU6" s="17"/>
      <c r="MYV6" s="17"/>
      <c r="MYW6" s="17"/>
      <c r="MYX6" s="17"/>
      <c r="MYY6" s="17"/>
      <c r="MYZ6" s="17"/>
      <c r="MZA6" s="17"/>
      <c r="MZB6" s="17"/>
      <c r="MZC6" s="17"/>
      <c r="MZD6" s="17"/>
      <c r="MZE6" s="17"/>
      <c r="MZF6" s="17"/>
      <c r="MZG6" s="17"/>
      <c r="MZH6" s="17"/>
      <c r="MZI6" s="17"/>
      <c r="MZJ6" s="17"/>
      <c r="MZK6" s="17"/>
      <c r="MZL6" s="17"/>
      <c r="MZM6" s="17"/>
      <c r="MZN6" s="17"/>
      <c r="MZO6" s="17"/>
      <c r="MZP6" s="17"/>
      <c r="MZQ6" s="17"/>
      <c r="MZR6" s="17"/>
      <c r="MZS6" s="17"/>
      <c r="MZT6" s="17"/>
      <c r="MZU6" s="17"/>
      <c r="MZV6" s="17"/>
      <c r="MZW6" s="17"/>
      <c r="MZX6" s="17"/>
      <c r="MZY6" s="17"/>
      <c r="MZZ6" s="17"/>
      <c r="NHQ6" s="17"/>
      <c r="NHR6" s="17"/>
      <c r="NHS6" s="17"/>
      <c r="NHT6" s="17"/>
      <c r="NIF6" s="17"/>
      <c r="NIG6" s="17"/>
      <c r="NIH6" s="17"/>
      <c r="NII6" s="17"/>
      <c r="NIJ6" s="17"/>
      <c r="NIK6" s="17"/>
      <c r="NIL6" s="17"/>
      <c r="NIM6" s="17"/>
      <c r="NIN6" s="17"/>
      <c r="NIO6" s="17"/>
      <c r="NIP6" s="17"/>
      <c r="NIQ6" s="17"/>
      <c r="NIR6" s="17"/>
      <c r="NIS6" s="17"/>
      <c r="NIT6" s="17"/>
      <c r="NIU6" s="17"/>
      <c r="NIV6" s="17"/>
      <c r="NIW6" s="17"/>
      <c r="NIX6" s="17"/>
      <c r="NIY6" s="17"/>
      <c r="NIZ6" s="17"/>
      <c r="NJA6" s="17"/>
      <c r="NJB6" s="17"/>
      <c r="NJC6" s="17"/>
      <c r="NJD6" s="17"/>
      <c r="NJE6" s="17"/>
      <c r="NJF6" s="17"/>
      <c r="NJG6" s="17"/>
      <c r="NJH6" s="17"/>
      <c r="NJI6" s="17"/>
      <c r="NJJ6" s="17"/>
      <c r="NJK6" s="17"/>
      <c r="NJL6" s="17"/>
      <c r="NJM6" s="17"/>
      <c r="NJN6" s="17"/>
      <c r="NJO6" s="17"/>
      <c r="NJP6" s="17"/>
      <c r="NJQ6" s="17"/>
      <c r="NJR6" s="17"/>
      <c r="NJS6" s="17"/>
      <c r="NJT6" s="17"/>
      <c r="NJU6" s="17"/>
      <c r="NJV6" s="17"/>
      <c r="NRM6" s="17"/>
      <c r="NRN6" s="17"/>
      <c r="NRO6" s="17"/>
      <c r="NRP6" s="17"/>
      <c r="NSB6" s="17"/>
      <c r="NSC6" s="17"/>
      <c r="NSD6" s="17"/>
      <c r="NSE6" s="17"/>
      <c r="NSF6" s="17"/>
      <c r="NSG6" s="17"/>
      <c r="NSH6" s="17"/>
      <c r="NSI6" s="17"/>
      <c r="NSJ6" s="17"/>
      <c r="NSK6" s="17"/>
      <c r="NSL6" s="17"/>
      <c r="NSM6" s="17"/>
      <c r="NSN6" s="17"/>
      <c r="NSO6" s="17"/>
      <c r="NSP6" s="17"/>
      <c r="NSQ6" s="17"/>
      <c r="NSR6" s="17"/>
      <c r="NSS6" s="17"/>
      <c r="NST6" s="17"/>
      <c r="NSU6" s="17"/>
      <c r="NSV6" s="17"/>
      <c r="NSW6" s="17"/>
      <c r="NSX6" s="17"/>
      <c r="NSY6" s="17"/>
      <c r="NSZ6" s="17"/>
      <c r="NTA6" s="17"/>
      <c r="NTB6" s="17"/>
      <c r="NTC6" s="17"/>
      <c r="NTD6" s="17"/>
      <c r="NTE6" s="17"/>
      <c r="NTF6" s="17"/>
      <c r="NTG6" s="17"/>
      <c r="NTH6" s="17"/>
      <c r="NTI6" s="17"/>
      <c r="NTJ6" s="17"/>
      <c r="NTK6" s="17"/>
      <c r="NTL6" s="17"/>
      <c r="NTM6" s="17"/>
      <c r="NTN6" s="17"/>
      <c r="NTO6" s="17"/>
      <c r="NTP6" s="17"/>
      <c r="NTQ6" s="17"/>
      <c r="NTR6" s="17"/>
      <c r="OBI6" s="17"/>
      <c r="OBJ6" s="17"/>
      <c r="OBK6" s="17"/>
      <c r="OBL6" s="17"/>
      <c r="OBX6" s="17"/>
      <c r="OBY6" s="17"/>
      <c r="OBZ6" s="17"/>
      <c r="OCA6" s="17"/>
      <c r="OCB6" s="17"/>
      <c r="OCC6" s="17"/>
      <c r="OCD6" s="17"/>
      <c r="OCE6" s="17"/>
      <c r="OCF6" s="17"/>
      <c r="OCG6" s="17"/>
      <c r="OCH6" s="17"/>
      <c r="OCI6" s="17"/>
      <c r="OCJ6" s="17"/>
      <c r="OCK6" s="17"/>
      <c r="OCL6" s="17"/>
      <c r="OCM6" s="17"/>
      <c r="OCN6" s="17"/>
      <c r="OCO6" s="17"/>
      <c r="OCP6" s="17"/>
      <c r="OCQ6" s="17"/>
      <c r="OCR6" s="17"/>
      <c r="OCS6" s="17"/>
      <c r="OCT6" s="17"/>
      <c r="OCU6" s="17"/>
      <c r="OCV6" s="17"/>
      <c r="OCW6" s="17"/>
      <c r="OCX6" s="17"/>
      <c r="OCY6" s="17"/>
      <c r="OCZ6" s="17"/>
      <c r="ODA6" s="17"/>
      <c r="ODB6" s="17"/>
      <c r="ODC6" s="17"/>
      <c r="ODD6" s="17"/>
      <c r="ODE6" s="17"/>
      <c r="ODF6" s="17"/>
      <c r="ODG6" s="17"/>
      <c r="ODH6" s="17"/>
      <c r="ODI6" s="17"/>
      <c r="ODJ6" s="17"/>
      <c r="ODK6" s="17"/>
      <c r="ODL6" s="17"/>
      <c r="ODM6" s="17"/>
      <c r="ODN6" s="17"/>
      <c r="OLE6" s="17"/>
      <c r="OLF6" s="17"/>
      <c r="OLG6" s="17"/>
      <c r="OLH6" s="17"/>
      <c r="OLT6" s="17"/>
      <c r="OLU6" s="17"/>
      <c r="OLV6" s="17"/>
      <c r="OLW6" s="17"/>
      <c r="OLX6" s="17"/>
      <c r="OLY6" s="17"/>
      <c r="OLZ6" s="17"/>
      <c r="OMA6" s="17"/>
      <c r="OMB6" s="17"/>
      <c r="OMC6" s="17"/>
      <c r="OMD6" s="17"/>
      <c r="OME6" s="17"/>
      <c r="OMF6" s="17"/>
      <c r="OMG6" s="17"/>
      <c r="OMH6" s="17"/>
      <c r="OMI6" s="17"/>
      <c r="OMJ6" s="17"/>
      <c r="OMK6" s="17"/>
      <c r="OML6" s="17"/>
      <c r="OMM6" s="17"/>
      <c r="OMN6" s="17"/>
      <c r="OMO6" s="17"/>
      <c r="OMP6" s="17"/>
      <c r="OMQ6" s="17"/>
      <c r="OMR6" s="17"/>
      <c r="OMS6" s="17"/>
      <c r="OMT6" s="17"/>
      <c r="OMU6" s="17"/>
      <c r="OMV6" s="17"/>
      <c r="OMW6" s="17"/>
      <c r="OMX6" s="17"/>
      <c r="OMY6" s="17"/>
      <c r="OMZ6" s="17"/>
      <c r="ONA6" s="17"/>
      <c r="ONB6" s="17"/>
      <c r="ONC6" s="17"/>
      <c r="OND6" s="17"/>
      <c r="ONE6" s="17"/>
      <c r="ONF6" s="17"/>
      <c r="ONG6" s="17"/>
      <c r="ONH6" s="17"/>
      <c r="ONI6" s="17"/>
      <c r="ONJ6" s="17"/>
      <c r="OVA6" s="17"/>
      <c r="OVB6" s="17"/>
      <c r="OVC6" s="17"/>
      <c r="OVD6" s="17"/>
      <c r="OVP6" s="17"/>
      <c r="OVQ6" s="17"/>
      <c r="OVR6" s="17"/>
      <c r="OVS6" s="17"/>
      <c r="OVT6" s="17"/>
      <c r="OVU6" s="17"/>
      <c r="OVV6" s="17"/>
      <c r="OVW6" s="17"/>
      <c r="OVX6" s="17"/>
      <c r="OVY6" s="17"/>
      <c r="OVZ6" s="17"/>
      <c r="OWA6" s="17"/>
      <c r="OWB6" s="17"/>
      <c r="OWC6" s="17"/>
      <c r="OWD6" s="17"/>
      <c r="OWE6" s="17"/>
      <c r="OWF6" s="17"/>
      <c r="OWG6" s="17"/>
      <c r="OWH6" s="17"/>
      <c r="OWI6" s="17"/>
      <c r="OWJ6" s="17"/>
      <c r="OWK6" s="17"/>
      <c r="OWL6" s="17"/>
      <c r="OWM6" s="17"/>
      <c r="OWN6" s="17"/>
      <c r="OWO6" s="17"/>
      <c r="OWP6" s="17"/>
      <c r="OWQ6" s="17"/>
      <c r="OWR6" s="17"/>
      <c r="OWS6" s="17"/>
      <c r="OWT6" s="17"/>
      <c r="OWU6" s="17"/>
      <c r="OWV6" s="17"/>
      <c r="OWW6" s="17"/>
      <c r="OWX6" s="17"/>
      <c r="OWY6" s="17"/>
      <c r="OWZ6" s="17"/>
      <c r="OXA6" s="17"/>
      <c r="OXB6" s="17"/>
      <c r="OXC6" s="17"/>
      <c r="OXD6" s="17"/>
      <c r="OXE6" s="17"/>
      <c r="OXF6" s="17"/>
      <c r="PEW6" s="17"/>
      <c r="PEX6" s="17"/>
      <c r="PEY6" s="17"/>
      <c r="PEZ6" s="17"/>
      <c r="PFL6" s="17"/>
      <c r="PFM6" s="17"/>
      <c r="PFN6" s="17"/>
      <c r="PFO6" s="17"/>
      <c r="PFP6" s="17"/>
      <c r="PFQ6" s="17"/>
      <c r="PFR6" s="17"/>
      <c r="PFS6" s="17"/>
      <c r="PFT6" s="17"/>
      <c r="PFU6" s="17"/>
      <c r="PFV6" s="17"/>
      <c r="PFW6" s="17"/>
      <c r="PFX6" s="17"/>
      <c r="PFY6" s="17"/>
      <c r="PFZ6" s="17"/>
      <c r="PGA6" s="17"/>
      <c r="PGB6" s="17"/>
      <c r="PGC6" s="17"/>
      <c r="PGD6" s="17"/>
      <c r="PGE6" s="17"/>
      <c r="PGF6" s="17"/>
      <c r="PGG6" s="17"/>
      <c r="PGH6" s="17"/>
      <c r="PGI6" s="17"/>
      <c r="PGJ6" s="17"/>
      <c r="PGK6" s="17"/>
      <c r="PGL6" s="17"/>
      <c r="PGM6" s="17"/>
      <c r="PGN6" s="17"/>
      <c r="PGO6" s="17"/>
      <c r="PGP6" s="17"/>
      <c r="PGQ6" s="17"/>
      <c r="PGR6" s="17"/>
      <c r="PGS6" s="17"/>
      <c r="PGT6" s="17"/>
      <c r="PGU6" s="17"/>
      <c r="PGV6" s="17"/>
      <c r="PGW6" s="17"/>
      <c r="PGX6" s="17"/>
      <c r="PGY6" s="17"/>
      <c r="PGZ6" s="17"/>
      <c r="PHA6" s="17"/>
      <c r="PHB6" s="17"/>
      <c r="POS6" s="17"/>
      <c r="POT6" s="17"/>
      <c r="POU6" s="17"/>
      <c r="POV6" s="17"/>
      <c r="PPH6" s="17"/>
      <c r="PPI6" s="17"/>
      <c r="PPJ6" s="17"/>
      <c r="PPK6" s="17"/>
      <c r="PPL6" s="17"/>
      <c r="PPM6" s="17"/>
      <c r="PPN6" s="17"/>
      <c r="PPO6" s="17"/>
      <c r="PPP6" s="17"/>
      <c r="PPQ6" s="17"/>
      <c r="PPR6" s="17"/>
      <c r="PPS6" s="17"/>
      <c r="PPT6" s="17"/>
      <c r="PPU6" s="17"/>
      <c r="PPV6" s="17"/>
      <c r="PPW6" s="17"/>
      <c r="PPX6" s="17"/>
      <c r="PPY6" s="17"/>
      <c r="PPZ6" s="17"/>
      <c r="PQA6" s="17"/>
      <c r="PQB6" s="17"/>
      <c r="PQC6" s="17"/>
      <c r="PQD6" s="17"/>
      <c r="PQE6" s="17"/>
      <c r="PQF6" s="17"/>
      <c r="PQG6" s="17"/>
      <c r="PQH6" s="17"/>
      <c r="PQI6" s="17"/>
      <c r="PQJ6" s="17"/>
      <c r="PQK6" s="17"/>
      <c r="PQL6" s="17"/>
      <c r="PQM6" s="17"/>
      <c r="PQN6" s="17"/>
      <c r="PQO6" s="17"/>
      <c r="PQP6" s="17"/>
      <c r="PQQ6" s="17"/>
      <c r="PQR6" s="17"/>
      <c r="PQS6" s="17"/>
      <c r="PQT6" s="17"/>
      <c r="PQU6" s="17"/>
      <c r="PQV6" s="17"/>
      <c r="PQW6" s="17"/>
      <c r="PQX6" s="17"/>
      <c r="PYO6" s="17"/>
      <c r="PYP6" s="17"/>
      <c r="PYQ6" s="17"/>
      <c r="PYR6" s="17"/>
      <c r="PZD6" s="17"/>
      <c r="PZE6" s="17"/>
      <c r="PZF6" s="17"/>
      <c r="PZG6" s="17"/>
      <c r="PZH6" s="17"/>
      <c r="PZI6" s="17"/>
      <c r="PZJ6" s="17"/>
      <c r="PZK6" s="17"/>
      <c r="PZL6" s="17"/>
      <c r="PZM6" s="17"/>
      <c r="PZN6" s="17"/>
      <c r="PZO6" s="17"/>
      <c r="PZP6" s="17"/>
      <c r="PZQ6" s="17"/>
      <c r="PZR6" s="17"/>
      <c r="PZS6" s="17"/>
      <c r="PZT6" s="17"/>
      <c r="PZU6" s="17"/>
      <c r="PZV6" s="17"/>
      <c r="PZW6" s="17"/>
      <c r="PZX6" s="17"/>
      <c r="PZY6" s="17"/>
      <c r="PZZ6" s="17"/>
      <c r="QAA6" s="17"/>
      <c r="QAB6" s="17"/>
      <c r="QAC6" s="17"/>
      <c r="QAD6" s="17"/>
      <c r="QAE6" s="17"/>
      <c r="QAF6" s="17"/>
      <c r="QAG6" s="17"/>
      <c r="QAH6" s="17"/>
      <c r="QAI6" s="17"/>
      <c r="QAJ6" s="17"/>
      <c r="QAK6" s="17"/>
      <c r="QAL6" s="17"/>
      <c r="QAM6" s="17"/>
      <c r="QAN6" s="17"/>
      <c r="QAO6" s="17"/>
      <c r="QAP6" s="17"/>
      <c r="QAQ6" s="17"/>
      <c r="QAR6" s="17"/>
      <c r="QAS6" s="17"/>
      <c r="QAT6" s="17"/>
      <c r="QIK6" s="17"/>
      <c r="QIL6" s="17"/>
      <c r="QIM6" s="17"/>
      <c r="QIN6" s="17"/>
      <c r="QIZ6" s="17"/>
      <c r="QJA6" s="17"/>
      <c r="QJB6" s="17"/>
      <c r="QJC6" s="17"/>
      <c r="QJD6" s="17"/>
      <c r="QJE6" s="17"/>
      <c r="QJF6" s="17"/>
      <c r="QJG6" s="17"/>
      <c r="QJH6" s="17"/>
      <c r="QJI6" s="17"/>
      <c r="QJJ6" s="17"/>
      <c r="QJK6" s="17"/>
      <c r="QJL6" s="17"/>
      <c r="QJM6" s="17"/>
      <c r="QJN6" s="17"/>
      <c r="QJO6" s="17"/>
      <c r="QJP6" s="17"/>
      <c r="QJQ6" s="17"/>
      <c r="QJR6" s="17"/>
      <c r="QJS6" s="17"/>
      <c r="QJT6" s="17"/>
      <c r="QJU6" s="17"/>
      <c r="QJV6" s="17"/>
      <c r="QJW6" s="17"/>
      <c r="QJX6" s="17"/>
      <c r="QJY6" s="17"/>
      <c r="QJZ6" s="17"/>
      <c r="QKA6" s="17"/>
      <c r="QKB6" s="17"/>
      <c r="QKC6" s="17"/>
      <c r="QKD6" s="17"/>
      <c r="QKE6" s="17"/>
      <c r="QKF6" s="17"/>
      <c r="QKG6" s="17"/>
      <c r="QKH6" s="17"/>
      <c r="QKI6" s="17"/>
      <c r="QKJ6" s="17"/>
      <c r="QKK6" s="17"/>
      <c r="QKL6" s="17"/>
      <c r="QKM6" s="17"/>
      <c r="QKN6" s="17"/>
      <c r="QKO6" s="17"/>
      <c r="QKP6" s="17"/>
      <c r="QSG6" s="17"/>
      <c r="QSH6" s="17"/>
      <c r="QSI6" s="17"/>
      <c r="QSJ6" s="17"/>
      <c r="QSV6" s="17"/>
      <c r="QSW6" s="17"/>
      <c r="QSX6" s="17"/>
      <c r="QSY6" s="17"/>
      <c r="QSZ6" s="17"/>
      <c r="QTA6" s="17"/>
      <c r="QTB6" s="17"/>
      <c r="QTC6" s="17"/>
      <c r="QTD6" s="17"/>
      <c r="QTE6" s="17"/>
      <c r="QTF6" s="17"/>
      <c r="QTG6" s="17"/>
      <c r="QTH6" s="17"/>
      <c r="QTI6" s="17"/>
      <c r="QTJ6" s="17"/>
      <c r="QTK6" s="17"/>
      <c r="QTL6" s="17"/>
      <c r="QTM6" s="17"/>
      <c r="QTN6" s="17"/>
      <c r="QTO6" s="17"/>
      <c r="QTP6" s="17"/>
      <c r="QTQ6" s="17"/>
      <c r="QTR6" s="17"/>
      <c r="QTS6" s="17"/>
      <c r="QTT6" s="17"/>
      <c r="QTU6" s="17"/>
      <c r="QTV6" s="17"/>
      <c r="QTW6" s="17"/>
      <c r="QTX6" s="17"/>
      <c r="QTY6" s="17"/>
      <c r="QTZ6" s="17"/>
      <c r="QUA6" s="17"/>
      <c r="QUB6" s="17"/>
      <c r="QUC6" s="17"/>
      <c r="QUD6" s="17"/>
      <c r="QUE6" s="17"/>
      <c r="QUF6" s="17"/>
      <c r="QUG6" s="17"/>
      <c r="QUH6" s="17"/>
      <c r="QUI6" s="17"/>
      <c r="QUJ6" s="17"/>
      <c r="QUK6" s="17"/>
      <c r="QUL6" s="17"/>
      <c r="RCC6" s="17"/>
      <c r="RCD6" s="17"/>
      <c r="RCE6" s="17"/>
      <c r="RCF6" s="17"/>
      <c r="RCR6" s="17"/>
      <c r="RCS6" s="17"/>
      <c r="RCT6" s="17"/>
      <c r="RCU6" s="17"/>
      <c r="RCV6" s="17"/>
      <c r="RCW6" s="17"/>
      <c r="RCX6" s="17"/>
      <c r="RCY6" s="17"/>
      <c r="RCZ6" s="17"/>
      <c r="RDA6" s="17"/>
      <c r="RDB6" s="17"/>
      <c r="RDC6" s="17"/>
      <c r="RDD6" s="17"/>
      <c r="RDE6" s="17"/>
      <c r="RDF6" s="17"/>
      <c r="RDG6" s="17"/>
      <c r="RDH6" s="17"/>
      <c r="RDI6" s="17"/>
      <c r="RDJ6" s="17"/>
      <c r="RDK6" s="17"/>
      <c r="RDL6" s="17"/>
      <c r="RDM6" s="17"/>
      <c r="RDN6" s="17"/>
      <c r="RDO6" s="17"/>
      <c r="RDP6" s="17"/>
      <c r="RDQ6" s="17"/>
      <c r="RDR6" s="17"/>
      <c r="RDS6" s="17"/>
      <c r="RDT6" s="17"/>
      <c r="RDU6" s="17"/>
      <c r="RDV6" s="17"/>
      <c r="RDW6" s="17"/>
      <c r="RDX6" s="17"/>
      <c r="RDY6" s="17"/>
      <c r="RDZ6" s="17"/>
      <c r="REA6" s="17"/>
      <c r="REB6" s="17"/>
      <c r="REC6" s="17"/>
      <c r="RED6" s="17"/>
      <c r="REE6" s="17"/>
      <c r="REF6" s="17"/>
      <c r="REG6" s="17"/>
      <c r="REH6" s="17"/>
      <c r="RLY6" s="17"/>
      <c r="RLZ6" s="17"/>
      <c r="RMA6" s="17"/>
      <c r="RMB6" s="17"/>
      <c r="RMN6" s="17"/>
      <c r="RMO6" s="17"/>
      <c r="RMP6" s="17"/>
      <c r="RMQ6" s="17"/>
      <c r="RMR6" s="17"/>
      <c r="RMS6" s="17"/>
      <c r="RMT6" s="17"/>
      <c r="RMU6" s="17"/>
      <c r="RMV6" s="17"/>
      <c r="RMW6" s="17"/>
      <c r="RMX6" s="17"/>
      <c r="RMY6" s="17"/>
      <c r="RMZ6" s="17"/>
      <c r="RNA6" s="17"/>
      <c r="RNB6" s="17"/>
      <c r="RNC6" s="17"/>
      <c r="RND6" s="17"/>
      <c r="RNE6" s="17"/>
      <c r="RNF6" s="17"/>
      <c r="RNG6" s="17"/>
      <c r="RNH6" s="17"/>
      <c r="RNI6" s="17"/>
      <c r="RNJ6" s="17"/>
      <c r="RNK6" s="17"/>
      <c r="RNL6" s="17"/>
      <c r="RNM6" s="17"/>
      <c r="RNN6" s="17"/>
      <c r="RNO6" s="17"/>
      <c r="RNP6" s="17"/>
      <c r="RNQ6" s="17"/>
      <c r="RNR6" s="17"/>
      <c r="RNS6" s="17"/>
      <c r="RNT6" s="17"/>
      <c r="RNU6" s="17"/>
      <c r="RNV6" s="17"/>
      <c r="RNW6" s="17"/>
      <c r="RNX6" s="17"/>
      <c r="RNY6" s="17"/>
      <c r="RNZ6" s="17"/>
      <c r="ROA6" s="17"/>
      <c r="ROB6" s="17"/>
      <c r="ROC6" s="17"/>
      <c r="ROD6" s="17"/>
      <c r="RVU6" s="17"/>
      <c r="RVV6" s="17"/>
      <c r="RVW6" s="17"/>
      <c r="RVX6" s="17"/>
      <c r="RWJ6" s="17"/>
      <c r="RWK6" s="17"/>
      <c r="RWL6" s="17"/>
      <c r="RWM6" s="17"/>
      <c r="RWN6" s="17"/>
      <c r="RWO6" s="17"/>
      <c r="RWP6" s="17"/>
      <c r="RWQ6" s="17"/>
      <c r="RWR6" s="17"/>
      <c r="RWS6" s="17"/>
      <c r="RWT6" s="17"/>
      <c r="RWU6" s="17"/>
      <c r="RWV6" s="17"/>
      <c r="RWW6" s="17"/>
      <c r="RWX6" s="17"/>
      <c r="RWY6" s="17"/>
      <c r="RWZ6" s="17"/>
      <c r="RXA6" s="17"/>
      <c r="RXB6" s="17"/>
      <c r="RXC6" s="17"/>
      <c r="RXD6" s="17"/>
      <c r="RXE6" s="17"/>
      <c r="RXF6" s="17"/>
      <c r="RXG6" s="17"/>
      <c r="RXH6" s="17"/>
      <c r="RXI6" s="17"/>
      <c r="RXJ6" s="17"/>
      <c r="RXK6" s="17"/>
      <c r="RXL6" s="17"/>
      <c r="RXM6" s="17"/>
      <c r="RXN6" s="17"/>
      <c r="RXO6" s="17"/>
      <c r="RXP6" s="17"/>
      <c r="RXQ6" s="17"/>
      <c r="RXR6" s="17"/>
      <c r="RXS6" s="17"/>
      <c r="RXT6" s="17"/>
      <c r="RXU6" s="17"/>
      <c r="RXV6" s="17"/>
      <c r="RXW6" s="17"/>
      <c r="RXX6" s="17"/>
      <c r="RXY6" s="17"/>
      <c r="RXZ6" s="17"/>
      <c r="SFQ6" s="17"/>
      <c r="SFR6" s="17"/>
      <c r="SFS6" s="17"/>
      <c r="SFT6" s="17"/>
      <c r="SGF6" s="17"/>
      <c r="SGG6" s="17"/>
      <c r="SGH6" s="17"/>
      <c r="SGI6" s="17"/>
      <c r="SGJ6" s="17"/>
      <c r="SGK6" s="17"/>
      <c r="SGL6" s="17"/>
      <c r="SGM6" s="17"/>
      <c r="SGN6" s="17"/>
      <c r="SGO6" s="17"/>
      <c r="SGP6" s="17"/>
      <c r="SGQ6" s="17"/>
      <c r="SGR6" s="17"/>
      <c r="SGS6" s="17"/>
      <c r="SGT6" s="17"/>
      <c r="SGU6" s="17"/>
      <c r="SGV6" s="17"/>
      <c r="SGW6" s="17"/>
      <c r="SGX6" s="17"/>
      <c r="SGY6" s="17"/>
      <c r="SGZ6" s="17"/>
      <c r="SHA6" s="17"/>
      <c r="SHB6" s="17"/>
      <c r="SHC6" s="17"/>
      <c r="SHD6" s="17"/>
      <c r="SHE6" s="17"/>
      <c r="SHF6" s="17"/>
      <c r="SHG6" s="17"/>
      <c r="SHH6" s="17"/>
      <c r="SHI6" s="17"/>
      <c r="SHJ6" s="17"/>
      <c r="SHK6" s="17"/>
      <c r="SHL6" s="17"/>
      <c r="SHM6" s="17"/>
      <c r="SHN6" s="17"/>
      <c r="SHO6" s="17"/>
      <c r="SHP6" s="17"/>
      <c r="SHQ6" s="17"/>
      <c r="SHR6" s="17"/>
      <c r="SHS6" s="17"/>
      <c r="SHT6" s="17"/>
      <c r="SHU6" s="17"/>
      <c r="SHV6" s="17"/>
      <c r="SPM6" s="17"/>
      <c r="SPN6" s="17"/>
      <c r="SPO6" s="17"/>
      <c r="SPP6" s="17"/>
      <c r="SQB6" s="17"/>
      <c r="SQC6" s="17"/>
      <c r="SQD6" s="17"/>
      <c r="SQE6" s="17"/>
      <c r="SQF6" s="17"/>
      <c r="SQG6" s="17"/>
      <c r="SQH6" s="17"/>
      <c r="SQI6" s="17"/>
      <c r="SQJ6" s="17"/>
      <c r="SQK6" s="17"/>
      <c r="SQL6" s="17"/>
      <c r="SQM6" s="17"/>
      <c r="SQN6" s="17"/>
      <c r="SQO6" s="17"/>
      <c r="SQP6" s="17"/>
      <c r="SQQ6" s="17"/>
      <c r="SQR6" s="17"/>
      <c r="SQS6" s="17"/>
      <c r="SQT6" s="17"/>
      <c r="SQU6" s="17"/>
      <c r="SQV6" s="17"/>
      <c r="SQW6" s="17"/>
      <c r="SQX6" s="17"/>
      <c r="SQY6" s="17"/>
      <c r="SQZ6" s="17"/>
      <c r="SRA6" s="17"/>
      <c r="SRB6" s="17"/>
      <c r="SRC6" s="17"/>
      <c r="SRD6" s="17"/>
      <c r="SRE6" s="17"/>
      <c r="SRF6" s="17"/>
      <c r="SRG6" s="17"/>
      <c r="SRH6" s="17"/>
      <c r="SRI6" s="17"/>
      <c r="SRJ6" s="17"/>
      <c r="SRK6" s="17"/>
      <c r="SRL6" s="17"/>
      <c r="SRM6" s="17"/>
      <c r="SRN6" s="17"/>
      <c r="SRO6" s="17"/>
      <c r="SRP6" s="17"/>
      <c r="SRQ6" s="17"/>
      <c r="SRR6" s="17"/>
      <c r="SZI6" s="17"/>
      <c r="SZJ6" s="17"/>
      <c r="SZK6" s="17"/>
      <c r="SZL6" s="17"/>
      <c r="SZX6" s="17"/>
      <c r="SZY6" s="17"/>
      <c r="SZZ6" s="17"/>
      <c r="TAA6" s="17"/>
      <c r="TAB6" s="17"/>
      <c r="TAC6" s="17"/>
      <c r="TAD6" s="17"/>
      <c r="TAE6" s="17"/>
      <c r="TAF6" s="17"/>
      <c r="TAG6" s="17"/>
      <c r="TAH6" s="17"/>
      <c r="TAI6" s="17"/>
      <c r="TAJ6" s="17"/>
      <c r="TAK6" s="17"/>
      <c r="TAL6" s="17"/>
      <c r="TAM6" s="17"/>
      <c r="TAN6" s="17"/>
      <c r="TAO6" s="17"/>
      <c r="TAP6" s="17"/>
      <c r="TAQ6" s="17"/>
      <c r="TAR6" s="17"/>
      <c r="TAS6" s="17"/>
      <c r="TAT6" s="17"/>
      <c r="TAU6" s="17"/>
      <c r="TAV6" s="17"/>
      <c r="TAW6" s="17"/>
      <c r="TAX6" s="17"/>
      <c r="TAY6" s="17"/>
      <c r="TAZ6" s="17"/>
      <c r="TBA6" s="17"/>
      <c r="TBB6" s="17"/>
      <c r="TBC6" s="17"/>
      <c r="TBD6" s="17"/>
      <c r="TBE6" s="17"/>
      <c r="TBF6" s="17"/>
      <c r="TBG6" s="17"/>
      <c r="TBH6" s="17"/>
      <c r="TBI6" s="17"/>
      <c r="TBJ6" s="17"/>
      <c r="TBK6" s="17"/>
      <c r="TBL6" s="17"/>
      <c r="TBM6" s="17"/>
      <c r="TBN6" s="17"/>
      <c r="TJE6" s="17"/>
      <c r="TJF6" s="17"/>
      <c r="TJG6" s="17"/>
      <c r="TJH6" s="17"/>
      <c r="TJT6" s="17"/>
      <c r="TJU6" s="17"/>
      <c r="TJV6" s="17"/>
      <c r="TJW6" s="17"/>
      <c r="TJX6" s="17"/>
      <c r="TJY6" s="17"/>
      <c r="TJZ6" s="17"/>
      <c r="TKA6" s="17"/>
      <c r="TKB6" s="17"/>
      <c r="TKC6" s="17"/>
      <c r="TKD6" s="17"/>
      <c r="TKE6" s="17"/>
      <c r="TKF6" s="17"/>
      <c r="TKG6" s="17"/>
      <c r="TKH6" s="17"/>
      <c r="TKI6" s="17"/>
      <c r="TKJ6" s="17"/>
      <c r="TKK6" s="17"/>
      <c r="TKL6" s="17"/>
      <c r="TKM6" s="17"/>
      <c r="TKN6" s="17"/>
      <c r="TKO6" s="17"/>
      <c r="TKP6" s="17"/>
      <c r="TKQ6" s="17"/>
      <c r="TKR6" s="17"/>
      <c r="TKS6" s="17"/>
      <c r="TKT6" s="17"/>
      <c r="TKU6" s="17"/>
      <c r="TKV6" s="17"/>
      <c r="TKW6" s="17"/>
      <c r="TKX6" s="17"/>
      <c r="TKY6" s="17"/>
      <c r="TKZ6" s="17"/>
      <c r="TLA6" s="17"/>
      <c r="TLB6" s="17"/>
      <c r="TLC6" s="17"/>
      <c r="TLD6" s="17"/>
      <c r="TLE6" s="17"/>
      <c r="TLF6" s="17"/>
      <c r="TLG6" s="17"/>
      <c r="TLH6" s="17"/>
      <c r="TLI6" s="17"/>
      <c r="TLJ6" s="17"/>
      <c r="TTA6" s="17"/>
      <c r="TTB6" s="17"/>
      <c r="TTC6" s="17"/>
      <c r="TTD6" s="17"/>
      <c r="TTP6" s="17"/>
      <c r="TTQ6" s="17"/>
      <c r="TTR6" s="17"/>
      <c r="TTS6" s="17"/>
      <c r="TTT6" s="17"/>
      <c r="TTU6" s="17"/>
      <c r="TTV6" s="17"/>
      <c r="TTW6" s="17"/>
      <c r="TTX6" s="17"/>
      <c r="TTY6" s="17"/>
      <c r="TTZ6" s="17"/>
      <c r="TUA6" s="17"/>
      <c r="TUB6" s="17"/>
      <c r="TUC6" s="17"/>
      <c r="TUD6" s="17"/>
      <c r="TUE6" s="17"/>
      <c r="TUF6" s="17"/>
      <c r="TUG6" s="17"/>
      <c r="TUH6" s="17"/>
      <c r="TUI6" s="17"/>
      <c r="TUJ6" s="17"/>
      <c r="TUK6" s="17"/>
      <c r="TUL6" s="17"/>
      <c r="TUM6" s="17"/>
      <c r="TUN6" s="17"/>
      <c r="TUO6" s="17"/>
      <c r="TUP6" s="17"/>
      <c r="TUQ6" s="17"/>
      <c r="TUR6" s="17"/>
      <c r="TUS6" s="17"/>
      <c r="TUT6" s="17"/>
      <c r="TUU6" s="17"/>
      <c r="TUV6" s="17"/>
      <c r="TUW6" s="17"/>
      <c r="TUX6" s="17"/>
      <c r="TUY6" s="17"/>
      <c r="TUZ6" s="17"/>
      <c r="TVA6" s="17"/>
      <c r="TVB6" s="17"/>
      <c r="TVC6" s="17"/>
      <c r="TVD6" s="17"/>
      <c r="TVE6" s="17"/>
      <c r="TVF6" s="17"/>
      <c r="UCW6" s="17"/>
      <c r="UCX6" s="17"/>
      <c r="UCY6" s="17"/>
      <c r="UCZ6" s="17"/>
      <c r="UDL6" s="17"/>
      <c r="UDM6" s="17"/>
      <c r="UDN6" s="17"/>
      <c r="UDO6" s="17"/>
      <c r="UDP6" s="17"/>
      <c r="UDQ6" s="17"/>
      <c r="UDR6" s="17"/>
      <c r="UDS6" s="17"/>
      <c r="UDT6" s="17"/>
      <c r="UDU6" s="17"/>
      <c r="UDV6" s="17"/>
      <c r="UDW6" s="17"/>
      <c r="UDX6" s="17"/>
      <c r="UDY6" s="17"/>
      <c r="UDZ6" s="17"/>
      <c r="UEA6" s="17"/>
      <c r="UEB6" s="17"/>
      <c r="UEC6" s="17"/>
      <c r="UED6" s="17"/>
      <c r="UEE6" s="17"/>
      <c r="UEF6" s="17"/>
      <c r="UEG6" s="17"/>
      <c r="UEH6" s="17"/>
      <c r="UEI6" s="17"/>
      <c r="UEJ6" s="17"/>
      <c r="UEK6" s="17"/>
      <c r="UEL6" s="17"/>
      <c r="UEM6" s="17"/>
      <c r="UEN6" s="17"/>
      <c r="UEO6" s="17"/>
      <c r="UEP6" s="17"/>
      <c r="UEQ6" s="17"/>
      <c r="UER6" s="17"/>
      <c r="UES6" s="17"/>
      <c r="UET6" s="17"/>
      <c r="UEU6" s="17"/>
      <c r="UEV6" s="17"/>
      <c r="UEW6" s="17"/>
      <c r="UEX6" s="17"/>
      <c r="UEY6" s="17"/>
      <c r="UEZ6" s="17"/>
      <c r="UFA6" s="17"/>
      <c r="UFB6" s="17"/>
      <c r="UMS6" s="17"/>
      <c r="UMT6" s="17"/>
      <c r="UMU6" s="17"/>
      <c r="UMV6" s="17"/>
      <c r="UNH6" s="17"/>
      <c r="UNI6" s="17"/>
      <c r="UNJ6" s="17"/>
      <c r="UNK6" s="17"/>
      <c r="UNL6" s="17"/>
      <c r="UNM6" s="17"/>
      <c r="UNN6" s="17"/>
      <c r="UNO6" s="17"/>
      <c r="UNP6" s="17"/>
      <c r="UNQ6" s="17"/>
      <c r="UNR6" s="17"/>
      <c r="UNS6" s="17"/>
      <c r="UNT6" s="17"/>
      <c r="UNU6" s="17"/>
      <c r="UNV6" s="17"/>
      <c r="UNW6" s="17"/>
      <c r="UNX6" s="17"/>
      <c r="UNY6" s="17"/>
      <c r="UNZ6" s="17"/>
      <c r="UOA6" s="17"/>
      <c r="UOB6" s="17"/>
      <c r="UOC6" s="17"/>
      <c r="UOD6" s="17"/>
      <c r="UOE6" s="17"/>
      <c r="UOF6" s="17"/>
      <c r="UOG6" s="17"/>
      <c r="UOH6" s="17"/>
      <c r="UOI6" s="17"/>
      <c r="UOJ6" s="17"/>
      <c r="UOK6" s="17"/>
      <c r="UOL6" s="17"/>
      <c r="UOM6" s="17"/>
      <c r="UON6" s="17"/>
      <c r="UOO6" s="17"/>
      <c r="UOP6" s="17"/>
      <c r="UOQ6" s="17"/>
      <c r="UOR6" s="17"/>
      <c r="UOS6" s="17"/>
      <c r="UOT6" s="17"/>
      <c r="UOU6" s="17"/>
      <c r="UOV6" s="17"/>
      <c r="UOW6" s="17"/>
      <c r="UOX6" s="17"/>
      <c r="UWO6" s="17"/>
      <c r="UWP6" s="17"/>
      <c r="UWQ6" s="17"/>
      <c r="UWR6" s="17"/>
      <c r="UXD6" s="17"/>
      <c r="UXE6" s="17"/>
      <c r="UXF6" s="17"/>
      <c r="UXG6" s="17"/>
      <c r="UXH6" s="17"/>
      <c r="UXI6" s="17"/>
      <c r="UXJ6" s="17"/>
      <c r="UXK6" s="17"/>
      <c r="UXL6" s="17"/>
      <c r="UXM6" s="17"/>
      <c r="UXN6" s="17"/>
      <c r="UXO6" s="17"/>
      <c r="UXP6" s="17"/>
      <c r="UXQ6" s="17"/>
      <c r="UXR6" s="17"/>
      <c r="UXS6" s="17"/>
      <c r="UXT6" s="17"/>
      <c r="UXU6" s="17"/>
      <c r="UXV6" s="17"/>
      <c r="UXW6" s="17"/>
      <c r="UXX6" s="17"/>
      <c r="UXY6" s="17"/>
      <c r="UXZ6" s="17"/>
      <c r="UYA6" s="17"/>
      <c r="UYB6" s="17"/>
      <c r="UYC6" s="17"/>
      <c r="UYD6" s="17"/>
      <c r="UYE6" s="17"/>
      <c r="UYF6" s="17"/>
      <c r="UYG6" s="17"/>
      <c r="UYH6" s="17"/>
      <c r="UYI6" s="17"/>
      <c r="UYJ6" s="17"/>
      <c r="UYK6" s="17"/>
      <c r="UYL6" s="17"/>
      <c r="UYM6" s="17"/>
      <c r="UYN6" s="17"/>
      <c r="UYO6" s="17"/>
      <c r="UYP6" s="17"/>
      <c r="UYQ6" s="17"/>
      <c r="UYR6" s="17"/>
      <c r="UYS6" s="17"/>
      <c r="UYT6" s="17"/>
      <c r="VGK6" s="17"/>
      <c r="VGL6" s="17"/>
      <c r="VGM6" s="17"/>
      <c r="VGN6" s="17"/>
      <c r="VGZ6" s="17"/>
      <c r="VHA6" s="17"/>
      <c r="VHB6" s="17"/>
      <c r="VHC6" s="17"/>
      <c r="VHD6" s="17"/>
      <c r="VHE6" s="17"/>
      <c r="VHF6" s="17"/>
      <c r="VHG6" s="17"/>
      <c r="VHH6" s="17"/>
      <c r="VHI6" s="17"/>
      <c r="VHJ6" s="17"/>
      <c r="VHK6" s="17"/>
      <c r="VHL6" s="17"/>
      <c r="VHM6" s="17"/>
      <c r="VHN6" s="17"/>
      <c r="VHO6" s="17"/>
      <c r="VHP6" s="17"/>
      <c r="VHQ6" s="17"/>
      <c r="VHR6" s="17"/>
      <c r="VHS6" s="17"/>
      <c r="VHT6" s="17"/>
      <c r="VHU6" s="17"/>
      <c r="VHV6" s="17"/>
      <c r="VHW6" s="17"/>
      <c r="VHX6" s="17"/>
      <c r="VHY6" s="17"/>
      <c r="VHZ6" s="17"/>
      <c r="VIA6" s="17"/>
      <c r="VIB6" s="17"/>
      <c r="VIC6" s="17"/>
      <c r="VID6" s="17"/>
      <c r="VIE6" s="17"/>
      <c r="VIF6" s="17"/>
      <c r="VIG6" s="17"/>
      <c r="VIH6" s="17"/>
      <c r="VII6" s="17"/>
      <c r="VIJ6" s="17"/>
      <c r="VIK6" s="17"/>
      <c r="VIL6" s="17"/>
      <c r="VIM6" s="17"/>
      <c r="VIN6" s="17"/>
      <c r="VIO6" s="17"/>
      <c r="VIP6" s="17"/>
      <c r="VQG6" s="17"/>
      <c r="VQH6" s="17"/>
      <c r="VQI6" s="17"/>
      <c r="VQJ6" s="17"/>
      <c r="VQV6" s="17"/>
      <c r="VQW6" s="17"/>
      <c r="VQX6" s="17"/>
      <c r="VQY6" s="17"/>
      <c r="VQZ6" s="17"/>
      <c r="VRA6" s="17"/>
      <c r="VRB6" s="17"/>
      <c r="VRC6" s="17"/>
      <c r="VRD6" s="17"/>
      <c r="VRE6" s="17"/>
      <c r="VRF6" s="17"/>
      <c r="VRG6" s="17"/>
      <c r="VRH6" s="17"/>
      <c r="VRI6" s="17"/>
      <c r="VRJ6" s="17"/>
      <c r="VRK6" s="17"/>
      <c r="VRL6" s="17"/>
      <c r="VRM6" s="17"/>
      <c r="VRN6" s="17"/>
      <c r="VRO6" s="17"/>
      <c r="VRP6" s="17"/>
      <c r="VRQ6" s="17"/>
      <c r="VRR6" s="17"/>
      <c r="VRS6" s="17"/>
      <c r="VRT6" s="17"/>
      <c r="VRU6" s="17"/>
      <c r="VRV6" s="17"/>
      <c r="VRW6" s="17"/>
      <c r="VRX6" s="17"/>
      <c r="VRY6" s="17"/>
      <c r="VRZ6" s="17"/>
      <c r="VSA6" s="17"/>
      <c r="VSB6" s="17"/>
      <c r="VSC6" s="17"/>
      <c r="VSD6" s="17"/>
      <c r="VSE6" s="17"/>
      <c r="VSF6" s="17"/>
      <c r="VSG6" s="17"/>
      <c r="VSH6" s="17"/>
      <c r="VSI6" s="17"/>
      <c r="VSJ6" s="17"/>
      <c r="VSK6" s="17"/>
      <c r="VSL6" s="17"/>
      <c r="WAC6" s="17"/>
      <c r="WAD6" s="17"/>
      <c r="WAE6" s="17"/>
      <c r="WAF6" s="17"/>
      <c r="WAR6" s="17"/>
      <c r="WAS6" s="17"/>
      <c r="WAT6" s="17"/>
      <c r="WAU6" s="17"/>
      <c r="WAV6" s="17"/>
      <c r="WAW6" s="17"/>
      <c r="WAX6" s="17"/>
      <c r="WAY6" s="17"/>
      <c r="WAZ6" s="17"/>
      <c r="WBA6" s="17"/>
      <c r="WBB6" s="17"/>
      <c r="WBC6" s="17"/>
      <c r="WBD6" s="17"/>
      <c r="WBE6" s="17"/>
      <c r="WBF6" s="17"/>
      <c r="WBG6" s="17"/>
      <c r="WBH6" s="17"/>
      <c r="WBI6" s="17"/>
      <c r="WBJ6" s="17"/>
      <c r="WBK6" s="17"/>
      <c r="WBL6" s="17"/>
      <c r="WBM6" s="17"/>
      <c r="WBN6" s="17"/>
      <c r="WBO6" s="17"/>
      <c r="WBP6" s="17"/>
      <c r="WBQ6" s="17"/>
      <c r="WBR6" s="17"/>
      <c r="WBS6" s="17"/>
      <c r="WBT6" s="17"/>
      <c r="WBU6" s="17"/>
      <c r="WBV6" s="17"/>
      <c r="WBW6" s="17"/>
      <c r="WBX6" s="17"/>
      <c r="WBY6" s="17"/>
      <c r="WBZ6" s="17"/>
      <c r="WCA6" s="17"/>
      <c r="WCB6" s="17"/>
      <c r="WCC6" s="17"/>
      <c r="WCD6" s="17"/>
      <c r="WCE6" s="17"/>
      <c r="WCF6" s="17"/>
      <c r="WCG6" s="17"/>
      <c r="WCH6" s="17"/>
      <c r="WJY6" s="17"/>
      <c r="WJZ6" s="17"/>
      <c r="WKA6" s="17"/>
      <c r="WKB6" s="17"/>
      <c r="WKN6" s="17"/>
      <c r="WKO6" s="17"/>
      <c r="WKP6" s="17"/>
      <c r="WKQ6" s="17"/>
      <c r="WKR6" s="17"/>
      <c r="WKS6" s="17"/>
      <c r="WKT6" s="17"/>
      <c r="WKU6" s="17"/>
      <c r="WKV6" s="17"/>
      <c r="WKW6" s="17"/>
      <c r="WKX6" s="17"/>
      <c r="WKY6" s="17"/>
      <c r="WKZ6" s="17"/>
      <c r="WLA6" s="17"/>
      <c r="WLB6" s="17"/>
      <c r="WLC6" s="17"/>
      <c r="WLD6" s="17"/>
      <c r="WLE6" s="17"/>
      <c r="WLF6" s="17"/>
      <c r="WLG6" s="17"/>
      <c r="WLH6" s="17"/>
      <c r="WLI6" s="17"/>
      <c r="WLJ6" s="17"/>
      <c r="WLK6" s="17"/>
      <c r="WLL6" s="17"/>
      <c r="WLM6" s="17"/>
      <c r="WLN6" s="17"/>
      <c r="WLO6" s="17"/>
      <c r="WLP6" s="17"/>
      <c r="WLQ6" s="17"/>
      <c r="WLR6" s="17"/>
      <c r="WLS6" s="17"/>
      <c r="WLT6" s="17"/>
      <c r="WLU6" s="17"/>
      <c r="WLV6" s="17"/>
      <c r="WLW6" s="17"/>
      <c r="WLX6" s="17"/>
      <c r="WLY6" s="17"/>
      <c r="WLZ6" s="17"/>
      <c r="WMA6" s="17"/>
      <c r="WMB6" s="17"/>
      <c r="WMC6" s="17"/>
      <c r="WMD6" s="17"/>
      <c r="WTU6" s="17"/>
      <c r="WTV6" s="17"/>
      <c r="WTW6" s="17"/>
      <c r="WTX6" s="17"/>
      <c r="WUJ6" s="17"/>
      <c r="WUK6" s="17"/>
      <c r="WUL6" s="17"/>
      <c r="WUM6" s="17"/>
      <c r="WUN6" s="17"/>
      <c r="WUO6" s="17"/>
      <c r="WUP6" s="17"/>
      <c r="WUQ6" s="17"/>
      <c r="WUR6" s="17"/>
      <c r="WUS6" s="17"/>
      <c r="WUT6" s="17"/>
      <c r="WUU6" s="17"/>
      <c r="WUV6" s="17"/>
      <c r="WUW6" s="17"/>
      <c r="WUX6" s="17"/>
      <c r="WUY6" s="17"/>
      <c r="WUZ6" s="17"/>
      <c r="WVA6" s="17"/>
      <c r="WVB6" s="17"/>
      <c r="WVC6" s="17"/>
      <c r="WVD6" s="17"/>
      <c r="WVE6" s="17"/>
      <c r="WVF6" s="17"/>
      <c r="WVG6" s="17"/>
      <c r="WVH6" s="17"/>
      <c r="WVI6" s="17"/>
      <c r="WVJ6" s="17"/>
      <c r="WVK6" s="17"/>
      <c r="WVL6" s="17"/>
      <c r="WVM6" s="17"/>
      <c r="WVN6" s="17"/>
      <c r="WVO6" s="17"/>
      <c r="WVP6" s="17"/>
      <c r="WVQ6" s="17"/>
      <c r="WVR6" s="17"/>
      <c r="WVS6" s="17"/>
      <c r="WVT6" s="17"/>
      <c r="WVU6" s="17"/>
      <c r="WVV6" s="17"/>
      <c r="WVW6" s="17"/>
      <c r="WVX6" s="17"/>
      <c r="WVY6" s="17"/>
      <c r="WVZ6" s="17"/>
    </row>
    <row r="7" spans="1:16377" s="17" customFormat="1" ht="78.75" x14ac:dyDescent="0.25">
      <c r="A7" s="106">
        <f>A6+1</f>
        <v>2</v>
      </c>
      <c r="B7" s="106" t="s">
        <v>6</v>
      </c>
      <c r="C7" s="106" t="str">
        <f t="shared" ref="C7:C12" si="0">$B$6</f>
        <v>LT2NT2</v>
      </c>
      <c r="D7" s="131" t="str">
        <f>V7&amp;W7&amp;X7&amp;Y7&amp;Z7&amp;"
"&amp;AA7&amp;"
"
&amp;AB7</f>
        <v>Các tuyến đường giao thông đấu nối trực tiếp ra Hương lộ 2 đoạn từ Hương lộ 21 đến Hết ranh giới xã An Phước có hiện trạng là đường nhựa, bê tông xi măng:
- Có bề rộng ≥5m, cách đường giao thông ≤1.000m.
- Có bề rộng từ ≥3m đến &lt;5m, cách đường giao thông ≤500m.</v>
      </c>
      <c r="E7" s="131"/>
      <c r="F7" s="131"/>
      <c r="G7" s="127">
        <v>2300</v>
      </c>
      <c r="H7" s="127">
        <v>1600</v>
      </c>
      <c r="I7" s="127">
        <v>1400</v>
      </c>
      <c r="J7" s="128">
        <f>VLOOKUP(C7,'[1]1. MA DO'!$E$5:$AB$1933,23,0)</f>
        <v>1.1299999999999999</v>
      </c>
      <c r="K7" s="129">
        <f t="shared" ref="K7:K70" si="1">J7</f>
        <v>1.1299999999999999</v>
      </c>
      <c r="L7" s="129">
        <f t="shared" ref="L7:L70" si="2">J7</f>
        <v>1.1299999999999999</v>
      </c>
      <c r="M7" s="116">
        <f t="shared" ref="M7:U7" si="3">M6</f>
        <v>4200</v>
      </c>
      <c r="N7" s="116">
        <f t="shared" si="3"/>
        <v>2100</v>
      </c>
      <c r="O7" s="116">
        <f t="shared" si="3"/>
        <v>1700</v>
      </c>
      <c r="P7" s="116">
        <f t="shared" si="3"/>
        <v>1300</v>
      </c>
      <c r="Q7" s="71">
        <f t="shared" si="3"/>
        <v>4600</v>
      </c>
      <c r="R7" s="71">
        <f t="shared" si="3"/>
        <v>2300</v>
      </c>
      <c r="S7" s="71">
        <f t="shared" si="3"/>
        <v>1900</v>
      </c>
      <c r="T7" s="71">
        <f t="shared" si="3"/>
        <v>1400</v>
      </c>
      <c r="U7" s="71">
        <f t="shared" si="3"/>
        <v>3</v>
      </c>
      <c r="V7" s="71" t="s">
        <v>9</v>
      </c>
      <c r="W7" s="71" t="str">
        <f>D6</f>
        <v>Hương lộ 2</v>
      </c>
      <c r="X7" s="71" t="str">
        <f>" đoạn từ "&amp;E6</f>
        <v xml:space="preserve"> đoạn từ Hương lộ 21</v>
      </c>
      <c r="Y7" s="71" t="str">
        <f>" đến "&amp;F6</f>
        <v xml:space="preserve"> đến Hết ranh giới xã An Phước</v>
      </c>
      <c r="Z7" s="71" t="s">
        <v>83</v>
      </c>
      <c r="AA7" s="122" t="s">
        <v>67</v>
      </c>
      <c r="AB7" s="122" t="s">
        <v>68</v>
      </c>
      <c r="AC7" s="71">
        <v>0</v>
      </c>
    </row>
    <row r="8" spans="1:16377" s="17" customFormat="1" ht="78.75" x14ac:dyDescent="0.25">
      <c r="A8" s="106">
        <f t="shared" ref="A8:A71" si="4">A7+1</f>
        <v>3</v>
      </c>
      <c r="B8" s="106" t="s">
        <v>7</v>
      </c>
      <c r="C8" s="106" t="str">
        <f t="shared" si="0"/>
        <v>LT2NT2</v>
      </c>
      <c r="D8" s="131" t="str">
        <f>V8&amp;W8&amp;X8&amp;Y8&amp;Z8&amp;"
"&amp;AA8&amp;"
"&amp;AB8&amp;"
"&amp;AC8</f>
        <v>Các tuyến đường giao thông đấu nối trực tiếp ra Hương lộ 2 đoạn từ Hương lộ 21 đến Hết ranh giới xã An Phước có hiện trạng là đường nhựa, bê tông xi măng:
- Có bề rộng ≥5m, cách đường giao thông &gt;1.000m.
- Có bề rộng từ ≥3m đến &lt;5m, cách đường giao thông từ &gt;500m đến ≤1.000m.
- Có bề rộng &lt;3m, cách đường giao thông ≤200m.</v>
      </c>
      <c r="E8" s="131"/>
      <c r="F8" s="131"/>
      <c r="G8" s="127">
        <v>1900</v>
      </c>
      <c r="H8" s="127">
        <v>1300</v>
      </c>
      <c r="I8" s="127">
        <v>1100</v>
      </c>
      <c r="J8" s="128">
        <f>VLOOKUP(C8,'[1]1. MA DO'!$E$5:$AB$1933,23,0)</f>
        <v>1.1299999999999999</v>
      </c>
      <c r="K8" s="129">
        <f t="shared" si="1"/>
        <v>1.1299999999999999</v>
      </c>
      <c r="L8" s="129">
        <f t="shared" si="2"/>
        <v>1.1299999999999999</v>
      </c>
      <c r="M8" s="116">
        <f t="shared" ref="M8:M12" si="5">M7</f>
        <v>4200</v>
      </c>
      <c r="N8" s="116">
        <f t="shared" ref="N8:N12" si="6">N7</f>
        <v>2100</v>
      </c>
      <c r="O8" s="116">
        <f t="shared" ref="O8:O12" si="7">O7</f>
        <v>1700</v>
      </c>
      <c r="P8" s="116">
        <f t="shared" ref="P8:P12" si="8">P7</f>
        <v>1300</v>
      </c>
      <c r="Q8" s="71">
        <f t="shared" ref="Q8:Q12" si="9">Q7</f>
        <v>4600</v>
      </c>
      <c r="R8" s="71">
        <f t="shared" ref="R8:R12" si="10">R7</f>
        <v>2300</v>
      </c>
      <c r="S8" s="71">
        <f t="shared" ref="S8:S12" si="11">S7</f>
        <v>1900</v>
      </c>
      <c r="T8" s="71">
        <f t="shared" ref="T8:U12" si="12">T7</f>
        <v>1400</v>
      </c>
      <c r="U8" s="71">
        <f t="shared" si="12"/>
        <v>3</v>
      </c>
      <c r="V8" s="71" t="s">
        <v>9</v>
      </c>
      <c r="W8" s="71" t="str">
        <f>W7</f>
        <v>Hương lộ 2</v>
      </c>
      <c r="X8" s="71" t="str">
        <f>X7</f>
        <v xml:space="preserve"> đoạn từ Hương lộ 21</v>
      </c>
      <c r="Y8" s="71" t="str">
        <f>Y7</f>
        <v xml:space="preserve"> đến Hết ranh giới xã An Phước</v>
      </c>
      <c r="Z8" s="71" t="s">
        <v>83</v>
      </c>
      <c r="AA8" s="122" t="s">
        <v>69</v>
      </c>
      <c r="AB8" s="122" t="s">
        <v>70</v>
      </c>
      <c r="AC8" s="122" t="s">
        <v>71</v>
      </c>
    </row>
    <row r="9" spans="1:16377" s="17" customFormat="1" ht="94.5" x14ac:dyDescent="0.25">
      <c r="A9" s="106">
        <f t="shared" si="4"/>
        <v>4</v>
      </c>
      <c r="B9" s="106" t="s">
        <v>8</v>
      </c>
      <c r="C9" s="106" t="str">
        <f t="shared" si="0"/>
        <v>LT2NT2</v>
      </c>
      <c r="D9" s="131" t="str">
        <f>V9&amp;W9&amp;X9&amp;Y9&amp;Z9</f>
        <v>Các tuyến đường giao thông đấu nối trực tiếp ra Hương lộ 2 đoạn từ Hương lộ 21 đến Hết ranh giới xã An Phước có hiện trạng là đường nhựa, bê tông xi măng:
- Có bề rộng từ ≥3m đến &lt;5m, cách đường giao thông &gt;1.000m.
- Có bề rộng &lt;3m, cách đường giao thông &gt;200m.</v>
      </c>
      <c r="E9" s="131"/>
      <c r="F9" s="131"/>
      <c r="G9" s="127">
        <v>1400</v>
      </c>
      <c r="H9" s="127">
        <v>980</v>
      </c>
      <c r="I9" s="127">
        <v>840</v>
      </c>
      <c r="J9" s="128">
        <f>VLOOKUP(C9,'[1]1. MA DO'!$E$5:$AB$1933,23,0)</f>
        <v>1.1299999999999999</v>
      </c>
      <c r="K9" s="129">
        <f t="shared" si="1"/>
        <v>1.1299999999999999</v>
      </c>
      <c r="L9" s="129">
        <f t="shared" si="2"/>
        <v>1.1299999999999999</v>
      </c>
      <c r="M9" s="116">
        <f t="shared" si="5"/>
        <v>4200</v>
      </c>
      <c r="N9" s="116">
        <f t="shared" si="6"/>
        <v>2100</v>
      </c>
      <c r="O9" s="116">
        <f t="shared" si="7"/>
        <v>1700</v>
      </c>
      <c r="P9" s="116">
        <f t="shared" si="8"/>
        <v>1300</v>
      </c>
      <c r="Q9" s="71">
        <f t="shared" si="9"/>
        <v>4600</v>
      </c>
      <c r="R9" s="71">
        <f t="shared" si="10"/>
        <v>2300</v>
      </c>
      <c r="S9" s="71">
        <f t="shared" si="11"/>
        <v>1900</v>
      </c>
      <c r="T9" s="71">
        <f t="shared" si="12"/>
        <v>1400</v>
      </c>
      <c r="U9" s="71">
        <f t="shared" si="12"/>
        <v>3</v>
      </c>
      <c r="V9" s="71" t="s">
        <v>9</v>
      </c>
      <c r="W9" s="71" t="str">
        <f>W8</f>
        <v>Hương lộ 2</v>
      </c>
      <c r="X9" s="71" t="str">
        <f t="shared" ref="X9:Y12" si="13">X8</f>
        <v xml:space="preserve"> đoạn từ Hương lộ 21</v>
      </c>
      <c r="Y9" s="71" t="str">
        <f>Y8</f>
        <v xml:space="preserve"> đến Hết ranh giới xã An Phước</v>
      </c>
      <c r="Z9" s="71" t="s">
        <v>84</v>
      </c>
      <c r="AA9" s="71">
        <v>0</v>
      </c>
      <c r="AB9" s="71">
        <v>0</v>
      </c>
      <c r="AC9" s="71">
        <v>0</v>
      </c>
    </row>
    <row r="10" spans="1:16377" s="17" customFormat="1" ht="94.5" x14ac:dyDescent="0.25">
      <c r="A10" s="106">
        <f t="shared" si="4"/>
        <v>5</v>
      </c>
      <c r="B10" s="106" t="s">
        <v>10</v>
      </c>
      <c r="C10" s="106" t="str">
        <f t="shared" si="0"/>
        <v>LT2NT2</v>
      </c>
      <c r="D10" s="131" t="str">
        <f>V10&amp;W10&amp;X10&amp;Y10&amp;Z10&amp;"
"&amp;AA10&amp;"
"
&amp;AB10</f>
        <v>Các tuyến đường giao thông không đấu nối trực tiếp và thông ra Hương lộ 2 đoạn từ Hương lộ 21 đến Hết ranh giới xã An Phước có hiện trạng là đường nhựa, bê tông xi măng:
- Có bề rộng ≥5m, cách đường giao thông ≤1.000m.
- Có bề rộng từ ≥3m đến &lt;5m, cách đường giao thông ≤500m.</v>
      </c>
      <c r="E10" s="131"/>
      <c r="F10" s="131"/>
      <c r="G10" s="127">
        <v>2100</v>
      </c>
      <c r="H10" s="127">
        <v>1500</v>
      </c>
      <c r="I10" s="127">
        <v>1300</v>
      </c>
      <c r="J10" s="128">
        <f>VLOOKUP(C10,'[1]1. MA DO'!$E$5:$AB$1933,23,0)</f>
        <v>1.1299999999999999</v>
      </c>
      <c r="K10" s="129">
        <f t="shared" si="1"/>
        <v>1.1299999999999999</v>
      </c>
      <c r="L10" s="129">
        <f t="shared" si="2"/>
        <v>1.1299999999999999</v>
      </c>
      <c r="M10" s="116">
        <f t="shared" si="5"/>
        <v>4200</v>
      </c>
      <c r="N10" s="116">
        <f t="shared" si="6"/>
        <v>2100</v>
      </c>
      <c r="O10" s="116">
        <f t="shared" si="7"/>
        <v>1700</v>
      </c>
      <c r="P10" s="116">
        <f t="shared" si="8"/>
        <v>1300</v>
      </c>
      <c r="Q10" s="71">
        <f t="shared" si="9"/>
        <v>4600</v>
      </c>
      <c r="R10" s="71">
        <f t="shared" si="10"/>
        <v>2300</v>
      </c>
      <c r="S10" s="71">
        <f t="shared" si="11"/>
        <v>1900</v>
      </c>
      <c r="T10" s="71">
        <f t="shared" si="12"/>
        <v>1400</v>
      </c>
      <c r="U10" s="71">
        <f t="shared" si="12"/>
        <v>3</v>
      </c>
      <c r="V10" s="71" t="s">
        <v>64</v>
      </c>
      <c r="W10" s="71" t="str">
        <f>W9</f>
        <v>Hương lộ 2</v>
      </c>
      <c r="X10" s="71" t="str">
        <f t="shared" si="13"/>
        <v xml:space="preserve"> đoạn từ Hương lộ 21</v>
      </c>
      <c r="Y10" s="71" t="str">
        <f t="shared" si="13"/>
        <v xml:space="preserve"> đến Hết ranh giới xã An Phước</v>
      </c>
      <c r="Z10" s="71" t="s">
        <v>83</v>
      </c>
      <c r="AA10" s="122" t="s">
        <v>67</v>
      </c>
      <c r="AB10" s="122" t="s">
        <v>68</v>
      </c>
      <c r="AC10" s="71">
        <v>0</v>
      </c>
    </row>
    <row r="11" spans="1:16377" s="17" customFormat="1" ht="94.5" x14ac:dyDescent="0.25">
      <c r="A11" s="106">
        <f t="shared" si="4"/>
        <v>6</v>
      </c>
      <c r="B11" s="106" t="s">
        <v>11</v>
      </c>
      <c r="C11" s="106" t="str">
        <f t="shared" si="0"/>
        <v>LT2NT2</v>
      </c>
      <c r="D11" s="131" t="str">
        <f>V11&amp;W11&amp;X11&amp;Y11&amp;Z11&amp;"
"&amp;AA11&amp;"
"
&amp;AB11&amp;"
"&amp;AC11</f>
        <v>Các tuyến đường giao thông không đấu nối trực tiếp và thông ra Hương lộ 2 đoạn từ Hương lộ 21 đến Hết ranh giới xã An Phước có hiện trạng là đường nhựa, bê tông xi măng:
- Có bề rộng ≥5m, cách đường giao thông &gt;1.000m.
- Có bề rộng từ ≥3m đến &lt;5m, cách đường giao thông từ &gt;500m đến ≤1.000m.
- Có bề rộng &lt;3m, cách đường giao thông ≤200m.</v>
      </c>
      <c r="E11" s="131"/>
      <c r="F11" s="131"/>
      <c r="G11" s="127">
        <v>1700</v>
      </c>
      <c r="H11" s="127">
        <v>1200</v>
      </c>
      <c r="I11" s="127">
        <v>1000</v>
      </c>
      <c r="J11" s="128">
        <f>VLOOKUP(C11,'[1]1. MA DO'!$E$5:$AB$1933,23,0)</f>
        <v>1.1299999999999999</v>
      </c>
      <c r="K11" s="129">
        <f t="shared" si="1"/>
        <v>1.1299999999999999</v>
      </c>
      <c r="L11" s="129">
        <f t="shared" si="2"/>
        <v>1.1299999999999999</v>
      </c>
      <c r="M11" s="116">
        <f t="shared" si="5"/>
        <v>4200</v>
      </c>
      <c r="N11" s="116">
        <f t="shared" si="6"/>
        <v>2100</v>
      </c>
      <c r="O11" s="116">
        <f t="shared" si="7"/>
        <v>1700</v>
      </c>
      <c r="P11" s="116">
        <f t="shared" si="8"/>
        <v>1300</v>
      </c>
      <c r="Q11" s="71">
        <f t="shared" si="9"/>
        <v>4600</v>
      </c>
      <c r="R11" s="71">
        <f t="shared" si="10"/>
        <v>2300</v>
      </c>
      <c r="S11" s="71">
        <f t="shared" si="11"/>
        <v>1900</v>
      </c>
      <c r="T11" s="71">
        <f t="shared" si="12"/>
        <v>1400</v>
      </c>
      <c r="U11" s="71">
        <f t="shared" si="12"/>
        <v>3</v>
      </c>
      <c r="V11" s="71" t="s">
        <v>64</v>
      </c>
      <c r="W11" s="71" t="str">
        <f>W10</f>
        <v>Hương lộ 2</v>
      </c>
      <c r="X11" s="71" t="str">
        <f t="shared" si="13"/>
        <v xml:space="preserve"> đoạn từ Hương lộ 21</v>
      </c>
      <c r="Y11" s="71" t="str">
        <f t="shared" si="13"/>
        <v xml:space="preserve"> đến Hết ranh giới xã An Phước</v>
      </c>
      <c r="Z11" s="71" t="s">
        <v>83</v>
      </c>
      <c r="AA11" s="122" t="s">
        <v>69</v>
      </c>
      <c r="AB11" s="122" t="s">
        <v>70</v>
      </c>
      <c r="AC11" s="122" t="s">
        <v>71</v>
      </c>
    </row>
    <row r="12" spans="1:16377" s="17" customFormat="1" ht="94.5" x14ac:dyDescent="0.25">
      <c r="A12" s="106">
        <f t="shared" si="4"/>
        <v>7</v>
      </c>
      <c r="B12" s="106" t="s">
        <v>12</v>
      </c>
      <c r="C12" s="106" t="str">
        <f t="shared" si="0"/>
        <v>LT2NT2</v>
      </c>
      <c r="D12" s="131" t="str">
        <f>V12&amp;W12&amp;X12&amp;Y12&amp;Z12</f>
        <v>Các tuyến đường giao thông không đấu nối trực tiếp và thông ra Hương lộ 2 đoạn từ Hương lộ 21 đến Hết ranh giới xã An Phước có hiện trạng là đường nhựa, bê tông xi măng:
- Có bề rộng từ ≥3m đến &lt;5m, cách đường giao thông &gt;1.000m.
- Có bề rộng &lt;3m, cách đường giao thông &gt;200m.</v>
      </c>
      <c r="E12" s="131"/>
      <c r="F12" s="131"/>
      <c r="G12" s="127">
        <v>1300</v>
      </c>
      <c r="H12" s="127">
        <v>910</v>
      </c>
      <c r="I12" s="127">
        <v>780</v>
      </c>
      <c r="J12" s="128">
        <f>VLOOKUP(C12,'[1]1. MA DO'!$E$5:$AB$1933,23,0)</f>
        <v>1.1299999999999999</v>
      </c>
      <c r="K12" s="129">
        <f t="shared" si="1"/>
        <v>1.1299999999999999</v>
      </c>
      <c r="L12" s="129">
        <f t="shared" si="2"/>
        <v>1.1299999999999999</v>
      </c>
      <c r="M12" s="116">
        <f t="shared" si="5"/>
        <v>4200</v>
      </c>
      <c r="N12" s="116">
        <f t="shared" si="6"/>
        <v>2100</v>
      </c>
      <c r="O12" s="116">
        <f t="shared" si="7"/>
        <v>1700</v>
      </c>
      <c r="P12" s="116">
        <f t="shared" si="8"/>
        <v>1300</v>
      </c>
      <c r="Q12" s="71">
        <f t="shared" si="9"/>
        <v>4600</v>
      </c>
      <c r="R12" s="71">
        <f t="shared" si="10"/>
        <v>2300</v>
      </c>
      <c r="S12" s="71">
        <f t="shared" si="11"/>
        <v>1900</v>
      </c>
      <c r="T12" s="71">
        <f t="shared" si="12"/>
        <v>1400</v>
      </c>
      <c r="U12" s="71">
        <f t="shared" si="12"/>
        <v>3</v>
      </c>
      <c r="V12" s="71" t="s">
        <v>64</v>
      </c>
      <c r="W12" s="71" t="str">
        <f>W11</f>
        <v>Hương lộ 2</v>
      </c>
      <c r="X12" s="71" t="str">
        <f t="shared" si="13"/>
        <v xml:space="preserve"> đoạn từ Hương lộ 21</v>
      </c>
      <c r="Y12" s="71" t="str">
        <f t="shared" si="13"/>
        <v xml:space="preserve"> đến Hết ranh giới xã An Phước</v>
      </c>
      <c r="Z12" s="71" t="s">
        <v>84</v>
      </c>
      <c r="AA12" s="71">
        <v>0</v>
      </c>
      <c r="AB12" s="71">
        <v>0</v>
      </c>
      <c r="AC12" s="71">
        <v>0</v>
      </c>
    </row>
    <row r="13" spans="1:16377" s="36" customFormat="1" ht="31.5" x14ac:dyDescent="0.25">
      <c r="A13" s="106">
        <f t="shared" si="4"/>
        <v>8</v>
      </c>
      <c r="B13" s="106" t="str">
        <f>'Đầu vào (2)'!G8</f>
        <v>LT4NT2_D1</v>
      </c>
      <c r="C13" s="106" t="str">
        <f>$B$13</f>
        <v>LT4NT2_D1</v>
      </c>
      <c r="D13" s="125" t="str">
        <f>'Đầu vào (2)'!H8</f>
        <v>Hương lộ 21</v>
      </c>
      <c r="E13" s="125" t="str">
        <f>'Đầu vào (2)'!I8</f>
        <v>Quốc lộ 51</v>
      </c>
      <c r="F13" s="125" t="str">
        <f>'Đầu vào (2)'!K8</f>
        <v>Đường liên xã An Phước - Tam An cũ</v>
      </c>
      <c r="G13" s="126">
        <v>5200</v>
      </c>
      <c r="H13" s="127">
        <v>3600</v>
      </c>
      <c r="I13" s="127">
        <v>3100</v>
      </c>
      <c r="J13" s="128">
        <f>VLOOKUP(C13,'[1]1. MA DO'!$E$5:$AB$1933,23,0)</f>
        <v>1.19</v>
      </c>
      <c r="K13" s="129">
        <f t="shared" si="1"/>
        <v>1.19</v>
      </c>
      <c r="L13" s="129">
        <f t="shared" si="2"/>
        <v>1.19</v>
      </c>
      <c r="M13" s="116">
        <f>'Đầu vào (2)'!L8</f>
        <v>4800</v>
      </c>
      <c r="N13" s="116">
        <f>'Đầu vào (2)'!M8</f>
        <v>2300</v>
      </c>
      <c r="O13" s="116">
        <f>'Đầu vào (2)'!N8</f>
        <v>2000</v>
      </c>
      <c r="P13" s="116">
        <f>'Đầu vào (2)'!O8</f>
        <v>1600</v>
      </c>
      <c r="Q13" s="71">
        <f>VLOOKUP(B13,'[2]Giá đề xuất ODT'!$G$11:$AD$2233,21,0)</f>
        <v>5200</v>
      </c>
      <c r="R13" s="71">
        <f>VLOOKUP(B13,'[2]Giá đề xuất ODT'!$G$11:$AD$2233,22,0)</f>
        <v>2500</v>
      </c>
      <c r="S13" s="71">
        <f>VLOOKUP(B13,'[2]Giá đề xuất ODT'!$G$11:$AD$2233,23,0)</f>
        <v>2200</v>
      </c>
      <c r="T13" s="71">
        <f>VLOOKUP(B13,'[2]Giá đề xuất ODT'!$G$11:$AD$2233,24,0)</f>
        <v>1700</v>
      </c>
      <c r="U13" s="71">
        <v>3</v>
      </c>
      <c r="V13" s="71"/>
      <c r="W13" s="71" t="str">
        <f>D13</f>
        <v>Hương lộ 21</v>
      </c>
      <c r="X13" s="71" t="str">
        <f>" đoạn từ "&amp;E13</f>
        <v xml:space="preserve"> đoạn từ Quốc lộ 51</v>
      </c>
      <c r="Y13" s="71" t="str">
        <f>" đến "&amp;F13</f>
        <v xml:space="preserve"> đến Đường liên xã An Phước - Tam An cũ</v>
      </c>
      <c r="Z13" s="71"/>
      <c r="AA13" s="71"/>
      <c r="AB13" s="71"/>
      <c r="AC13" s="71"/>
      <c r="HI13" s="17"/>
      <c r="HJ13" s="17"/>
      <c r="HK13" s="17"/>
      <c r="HL13" s="17"/>
      <c r="HX13" s="17"/>
      <c r="HY13" s="17"/>
      <c r="HZ13" s="17"/>
      <c r="IA13" s="17"/>
      <c r="IB13" s="17"/>
      <c r="IC13" s="17"/>
      <c r="ID13" s="17"/>
      <c r="IE13" s="17"/>
      <c r="IF13" s="17"/>
      <c r="IG13" s="17"/>
      <c r="IH13" s="17"/>
      <c r="II13" s="17"/>
      <c r="IJ13" s="17"/>
      <c r="IK13" s="17"/>
      <c r="IL13" s="17"/>
      <c r="IM13" s="17"/>
      <c r="IN13" s="17"/>
      <c r="IO13" s="17"/>
      <c r="IP13" s="17"/>
      <c r="IQ13" s="17"/>
      <c r="IR13" s="17"/>
      <c r="IS13" s="17"/>
      <c r="IT13" s="17"/>
      <c r="IU13" s="17"/>
      <c r="IV13" s="17"/>
      <c r="IW13" s="17"/>
      <c r="IX13" s="17"/>
      <c r="IY13" s="17"/>
      <c r="IZ13" s="17"/>
      <c r="JA13" s="17"/>
      <c r="JB13" s="17"/>
      <c r="JC13" s="17"/>
      <c r="JD13" s="17"/>
      <c r="JE13" s="17"/>
      <c r="JF13" s="17"/>
      <c r="JG13" s="17"/>
      <c r="JH13" s="17"/>
      <c r="JI13" s="17"/>
      <c r="JJ13" s="17"/>
      <c r="JK13" s="17"/>
      <c r="JL13" s="17"/>
      <c r="JM13" s="17"/>
      <c r="JN13" s="17"/>
      <c r="RE13" s="17"/>
      <c r="RF13" s="17"/>
      <c r="RG13" s="17"/>
      <c r="RH13" s="17"/>
      <c r="RT13" s="17"/>
      <c r="RU13" s="17"/>
      <c r="RV13" s="17"/>
      <c r="RW13" s="17"/>
      <c r="RX13" s="17"/>
      <c r="RY13" s="17"/>
      <c r="RZ13" s="17"/>
      <c r="SA13" s="17"/>
      <c r="SB13" s="17"/>
      <c r="SC13" s="17"/>
      <c r="SD13" s="17"/>
      <c r="SE13" s="17"/>
      <c r="SF13" s="17"/>
      <c r="SG13" s="17"/>
      <c r="SH13" s="17"/>
      <c r="SI13" s="17"/>
      <c r="SJ13" s="17"/>
      <c r="SK13" s="17"/>
      <c r="SL13" s="17"/>
      <c r="SM13" s="17"/>
      <c r="SN13" s="17"/>
      <c r="SO13" s="17"/>
      <c r="SP13" s="17"/>
      <c r="SQ13" s="17"/>
      <c r="SR13" s="17"/>
      <c r="SS13" s="17"/>
      <c r="ST13" s="17"/>
      <c r="SU13" s="17"/>
      <c r="SV13" s="17"/>
      <c r="SW13" s="17"/>
      <c r="SX13" s="17"/>
      <c r="SY13" s="17"/>
      <c r="SZ13" s="17"/>
      <c r="TA13" s="17"/>
      <c r="TB13" s="17"/>
      <c r="TC13" s="17"/>
      <c r="TD13" s="17"/>
      <c r="TE13" s="17"/>
      <c r="TF13" s="17"/>
      <c r="TG13" s="17"/>
      <c r="TH13" s="17"/>
      <c r="TI13" s="17"/>
      <c r="TJ13" s="17"/>
      <c r="ABA13" s="17"/>
      <c r="ABB13" s="17"/>
      <c r="ABC13" s="17"/>
      <c r="ABD13" s="17"/>
      <c r="ABP13" s="17"/>
      <c r="ABQ13" s="17"/>
      <c r="ABR13" s="17"/>
      <c r="ABS13" s="17"/>
      <c r="ABT13" s="17"/>
      <c r="ABU13" s="17"/>
      <c r="ABV13" s="17"/>
      <c r="ABW13" s="17"/>
      <c r="ABX13" s="17"/>
      <c r="ABY13" s="17"/>
      <c r="ABZ13" s="17"/>
      <c r="ACA13" s="17"/>
      <c r="ACB13" s="17"/>
      <c r="ACC13" s="17"/>
      <c r="ACD13" s="17"/>
      <c r="ACE13" s="17"/>
      <c r="ACF13" s="17"/>
      <c r="ACG13" s="17"/>
      <c r="ACH13" s="17"/>
      <c r="ACI13" s="17"/>
      <c r="ACJ13" s="17"/>
      <c r="ACK13" s="17"/>
      <c r="ACL13" s="17"/>
      <c r="ACM13" s="17"/>
      <c r="ACN13" s="17"/>
      <c r="ACO13" s="17"/>
      <c r="ACP13" s="17"/>
      <c r="ACQ13" s="17"/>
      <c r="ACR13" s="17"/>
      <c r="ACS13" s="17"/>
      <c r="ACT13" s="17"/>
      <c r="ACU13" s="17"/>
      <c r="ACV13" s="17"/>
      <c r="ACW13" s="17"/>
      <c r="ACX13" s="17"/>
      <c r="ACY13" s="17"/>
      <c r="ACZ13" s="17"/>
      <c r="ADA13" s="17"/>
      <c r="ADB13" s="17"/>
      <c r="ADC13" s="17"/>
      <c r="ADD13" s="17"/>
      <c r="ADE13" s="17"/>
      <c r="ADF13" s="17"/>
      <c r="AKW13" s="17"/>
      <c r="AKX13" s="17"/>
      <c r="AKY13" s="17"/>
      <c r="AKZ13" s="17"/>
      <c r="ALL13" s="17"/>
      <c r="ALM13" s="17"/>
      <c r="ALN13" s="17"/>
      <c r="ALO13" s="17"/>
      <c r="ALP13" s="17"/>
      <c r="ALQ13" s="17"/>
      <c r="ALR13" s="17"/>
      <c r="ALS13" s="17"/>
      <c r="ALT13" s="17"/>
      <c r="ALU13" s="17"/>
      <c r="ALV13" s="17"/>
      <c r="ALW13" s="17"/>
      <c r="ALX13" s="17"/>
      <c r="ALY13" s="17"/>
      <c r="ALZ13" s="17"/>
      <c r="AMA13" s="17"/>
      <c r="AMB13" s="17"/>
      <c r="AMC13" s="17"/>
      <c r="AMD13" s="17"/>
      <c r="AME13" s="17"/>
      <c r="AMF13" s="17"/>
      <c r="AMG13" s="17"/>
      <c r="AMH13" s="17"/>
      <c r="AMI13" s="17"/>
      <c r="AMJ13" s="17"/>
      <c r="AMK13" s="17"/>
      <c r="AML13" s="17"/>
      <c r="AMM13" s="17"/>
      <c r="AMN13" s="17"/>
      <c r="AMO13" s="17"/>
      <c r="AMP13" s="17"/>
      <c r="AMQ13" s="17"/>
      <c r="AMR13" s="17"/>
      <c r="AMS13" s="17"/>
      <c r="AMT13" s="17"/>
      <c r="AMU13" s="17"/>
      <c r="AMV13" s="17"/>
      <c r="AMW13" s="17"/>
      <c r="AMX13" s="17"/>
      <c r="AMY13" s="17"/>
      <c r="AMZ13" s="17"/>
      <c r="ANA13" s="17"/>
      <c r="ANB13" s="17"/>
      <c r="AUS13" s="17"/>
      <c r="AUT13" s="17"/>
      <c r="AUU13" s="17"/>
      <c r="AUV13" s="17"/>
      <c r="AVH13" s="17"/>
      <c r="AVI13" s="17"/>
      <c r="AVJ13" s="17"/>
      <c r="AVK13" s="17"/>
      <c r="AVL13" s="17"/>
      <c r="AVM13" s="17"/>
      <c r="AVN13" s="17"/>
      <c r="AVO13" s="17"/>
      <c r="AVP13" s="17"/>
      <c r="AVQ13" s="17"/>
      <c r="AVR13" s="17"/>
      <c r="AVS13" s="17"/>
      <c r="AVT13" s="17"/>
      <c r="AVU13" s="17"/>
      <c r="AVV13" s="17"/>
      <c r="AVW13" s="17"/>
      <c r="AVX13" s="17"/>
      <c r="AVY13" s="17"/>
      <c r="AVZ13" s="17"/>
      <c r="AWA13" s="17"/>
      <c r="AWB13" s="17"/>
      <c r="AWC13" s="17"/>
      <c r="AWD13" s="17"/>
      <c r="AWE13" s="17"/>
      <c r="AWF13" s="17"/>
      <c r="AWG13" s="17"/>
      <c r="AWH13" s="17"/>
      <c r="AWI13" s="17"/>
      <c r="AWJ13" s="17"/>
      <c r="AWK13" s="17"/>
      <c r="AWL13" s="17"/>
      <c r="AWM13" s="17"/>
      <c r="AWN13" s="17"/>
      <c r="AWO13" s="17"/>
      <c r="AWP13" s="17"/>
      <c r="AWQ13" s="17"/>
      <c r="AWR13" s="17"/>
      <c r="AWS13" s="17"/>
      <c r="AWT13" s="17"/>
      <c r="AWU13" s="17"/>
      <c r="AWV13" s="17"/>
      <c r="AWW13" s="17"/>
      <c r="AWX13" s="17"/>
      <c r="BEO13" s="17"/>
      <c r="BEP13" s="17"/>
      <c r="BEQ13" s="17"/>
      <c r="BER13" s="17"/>
      <c r="BFD13" s="17"/>
      <c r="BFE13" s="17"/>
      <c r="BFF13" s="17"/>
      <c r="BFG13" s="17"/>
      <c r="BFH13" s="17"/>
      <c r="BFI13" s="17"/>
      <c r="BFJ13" s="17"/>
      <c r="BFK13" s="17"/>
      <c r="BFL13" s="17"/>
      <c r="BFM13" s="17"/>
      <c r="BFN13" s="17"/>
      <c r="BFO13" s="17"/>
      <c r="BFP13" s="17"/>
      <c r="BFQ13" s="17"/>
      <c r="BFR13" s="17"/>
      <c r="BFS13" s="17"/>
      <c r="BFT13" s="17"/>
      <c r="BFU13" s="17"/>
      <c r="BFV13" s="17"/>
      <c r="BFW13" s="17"/>
      <c r="BFX13" s="17"/>
      <c r="BFY13" s="17"/>
      <c r="BFZ13" s="17"/>
      <c r="BGA13" s="17"/>
      <c r="BGB13" s="17"/>
      <c r="BGC13" s="17"/>
      <c r="BGD13" s="17"/>
      <c r="BGE13" s="17"/>
      <c r="BGF13" s="17"/>
      <c r="BGG13" s="17"/>
      <c r="BGH13" s="17"/>
      <c r="BGI13" s="17"/>
      <c r="BGJ13" s="17"/>
      <c r="BGK13" s="17"/>
      <c r="BGL13" s="17"/>
      <c r="BGM13" s="17"/>
      <c r="BGN13" s="17"/>
      <c r="BGO13" s="17"/>
      <c r="BGP13" s="17"/>
      <c r="BGQ13" s="17"/>
      <c r="BGR13" s="17"/>
      <c r="BGS13" s="17"/>
      <c r="BGT13" s="17"/>
      <c r="BOK13" s="17"/>
      <c r="BOL13" s="17"/>
      <c r="BOM13" s="17"/>
      <c r="BON13" s="17"/>
      <c r="BOZ13" s="17"/>
      <c r="BPA13" s="17"/>
      <c r="BPB13" s="17"/>
      <c r="BPC13" s="17"/>
      <c r="BPD13" s="17"/>
      <c r="BPE13" s="17"/>
      <c r="BPF13" s="17"/>
      <c r="BPG13" s="17"/>
      <c r="BPH13" s="17"/>
      <c r="BPI13" s="17"/>
      <c r="BPJ13" s="17"/>
      <c r="BPK13" s="17"/>
      <c r="BPL13" s="17"/>
      <c r="BPM13" s="17"/>
      <c r="BPN13" s="17"/>
      <c r="BPO13" s="17"/>
      <c r="BPP13" s="17"/>
      <c r="BPQ13" s="17"/>
      <c r="BPR13" s="17"/>
      <c r="BPS13" s="17"/>
      <c r="BPT13" s="17"/>
      <c r="BPU13" s="17"/>
      <c r="BPV13" s="17"/>
      <c r="BPW13" s="17"/>
      <c r="BPX13" s="17"/>
      <c r="BPY13" s="17"/>
      <c r="BPZ13" s="17"/>
      <c r="BQA13" s="17"/>
      <c r="BQB13" s="17"/>
      <c r="BQC13" s="17"/>
      <c r="BQD13" s="17"/>
      <c r="BQE13" s="17"/>
      <c r="BQF13" s="17"/>
      <c r="BQG13" s="17"/>
      <c r="BQH13" s="17"/>
      <c r="BQI13" s="17"/>
      <c r="BQJ13" s="17"/>
      <c r="BQK13" s="17"/>
      <c r="BQL13" s="17"/>
      <c r="BQM13" s="17"/>
      <c r="BQN13" s="17"/>
      <c r="BQO13" s="17"/>
      <c r="BQP13" s="17"/>
      <c r="BYG13" s="17"/>
      <c r="BYH13" s="17"/>
      <c r="BYI13" s="17"/>
      <c r="BYJ13" s="17"/>
      <c r="BYV13" s="17"/>
      <c r="BYW13" s="17"/>
      <c r="BYX13" s="17"/>
      <c r="BYY13" s="17"/>
      <c r="BYZ13" s="17"/>
      <c r="BZA13" s="17"/>
      <c r="BZB13" s="17"/>
      <c r="BZC13" s="17"/>
      <c r="BZD13" s="17"/>
      <c r="BZE13" s="17"/>
      <c r="BZF13" s="17"/>
      <c r="BZG13" s="17"/>
      <c r="BZH13" s="17"/>
      <c r="BZI13" s="17"/>
      <c r="BZJ13" s="17"/>
      <c r="BZK13" s="17"/>
      <c r="BZL13" s="17"/>
      <c r="BZM13" s="17"/>
      <c r="BZN13" s="17"/>
      <c r="BZO13" s="17"/>
      <c r="BZP13" s="17"/>
      <c r="BZQ13" s="17"/>
      <c r="BZR13" s="17"/>
      <c r="BZS13" s="17"/>
      <c r="BZT13" s="17"/>
      <c r="BZU13" s="17"/>
      <c r="BZV13" s="17"/>
      <c r="BZW13" s="17"/>
      <c r="BZX13" s="17"/>
      <c r="BZY13" s="17"/>
      <c r="BZZ13" s="17"/>
      <c r="CAA13" s="17"/>
      <c r="CAB13" s="17"/>
      <c r="CAC13" s="17"/>
      <c r="CAD13" s="17"/>
      <c r="CAE13" s="17"/>
      <c r="CAF13" s="17"/>
      <c r="CAG13" s="17"/>
      <c r="CAH13" s="17"/>
      <c r="CAI13" s="17"/>
      <c r="CAJ13" s="17"/>
      <c r="CAK13" s="17"/>
      <c r="CAL13" s="17"/>
      <c r="CIC13" s="17"/>
      <c r="CID13" s="17"/>
      <c r="CIE13" s="17"/>
      <c r="CIF13" s="17"/>
      <c r="CIR13" s="17"/>
      <c r="CIS13" s="17"/>
      <c r="CIT13" s="17"/>
      <c r="CIU13" s="17"/>
      <c r="CIV13" s="17"/>
      <c r="CIW13" s="17"/>
      <c r="CIX13" s="17"/>
      <c r="CIY13" s="17"/>
      <c r="CIZ13" s="17"/>
      <c r="CJA13" s="17"/>
      <c r="CJB13" s="17"/>
      <c r="CJC13" s="17"/>
      <c r="CJD13" s="17"/>
      <c r="CJE13" s="17"/>
      <c r="CJF13" s="17"/>
      <c r="CJG13" s="17"/>
      <c r="CJH13" s="17"/>
      <c r="CJI13" s="17"/>
      <c r="CJJ13" s="17"/>
      <c r="CJK13" s="17"/>
      <c r="CJL13" s="17"/>
      <c r="CJM13" s="17"/>
      <c r="CJN13" s="17"/>
      <c r="CJO13" s="17"/>
      <c r="CJP13" s="17"/>
      <c r="CJQ13" s="17"/>
      <c r="CJR13" s="17"/>
      <c r="CJS13" s="17"/>
      <c r="CJT13" s="17"/>
      <c r="CJU13" s="17"/>
      <c r="CJV13" s="17"/>
      <c r="CJW13" s="17"/>
      <c r="CJX13" s="17"/>
      <c r="CJY13" s="17"/>
      <c r="CJZ13" s="17"/>
      <c r="CKA13" s="17"/>
      <c r="CKB13" s="17"/>
      <c r="CKC13" s="17"/>
      <c r="CKD13" s="17"/>
      <c r="CKE13" s="17"/>
      <c r="CKF13" s="17"/>
      <c r="CKG13" s="17"/>
      <c r="CKH13" s="17"/>
      <c r="CRY13" s="17"/>
      <c r="CRZ13" s="17"/>
      <c r="CSA13" s="17"/>
      <c r="CSB13" s="17"/>
      <c r="CSN13" s="17"/>
      <c r="CSO13" s="17"/>
      <c r="CSP13" s="17"/>
      <c r="CSQ13" s="17"/>
      <c r="CSR13" s="17"/>
      <c r="CSS13" s="17"/>
      <c r="CST13" s="17"/>
      <c r="CSU13" s="17"/>
      <c r="CSV13" s="17"/>
      <c r="CSW13" s="17"/>
      <c r="CSX13" s="17"/>
      <c r="CSY13" s="17"/>
      <c r="CSZ13" s="17"/>
      <c r="CTA13" s="17"/>
      <c r="CTB13" s="17"/>
      <c r="CTC13" s="17"/>
      <c r="CTD13" s="17"/>
      <c r="CTE13" s="17"/>
      <c r="CTF13" s="17"/>
      <c r="CTG13" s="17"/>
      <c r="CTH13" s="17"/>
      <c r="CTI13" s="17"/>
      <c r="CTJ13" s="17"/>
      <c r="CTK13" s="17"/>
      <c r="CTL13" s="17"/>
      <c r="CTM13" s="17"/>
      <c r="CTN13" s="17"/>
      <c r="CTO13" s="17"/>
      <c r="CTP13" s="17"/>
      <c r="CTQ13" s="17"/>
      <c r="CTR13" s="17"/>
      <c r="CTS13" s="17"/>
      <c r="CTT13" s="17"/>
      <c r="CTU13" s="17"/>
      <c r="CTV13" s="17"/>
      <c r="CTW13" s="17"/>
      <c r="CTX13" s="17"/>
      <c r="CTY13" s="17"/>
      <c r="CTZ13" s="17"/>
      <c r="CUA13" s="17"/>
      <c r="CUB13" s="17"/>
      <c r="CUC13" s="17"/>
      <c r="CUD13" s="17"/>
      <c r="DBU13" s="17"/>
      <c r="DBV13" s="17"/>
      <c r="DBW13" s="17"/>
      <c r="DBX13" s="17"/>
      <c r="DCJ13" s="17"/>
      <c r="DCK13" s="17"/>
      <c r="DCL13" s="17"/>
      <c r="DCM13" s="17"/>
      <c r="DCN13" s="17"/>
      <c r="DCO13" s="17"/>
      <c r="DCP13" s="17"/>
      <c r="DCQ13" s="17"/>
      <c r="DCR13" s="17"/>
      <c r="DCS13" s="17"/>
      <c r="DCT13" s="17"/>
      <c r="DCU13" s="17"/>
      <c r="DCV13" s="17"/>
      <c r="DCW13" s="17"/>
      <c r="DCX13" s="17"/>
      <c r="DCY13" s="17"/>
      <c r="DCZ13" s="17"/>
      <c r="DDA13" s="17"/>
      <c r="DDB13" s="17"/>
      <c r="DDC13" s="17"/>
      <c r="DDD13" s="17"/>
      <c r="DDE13" s="17"/>
      <c r="DDF13" s="17"/>
      <c r="DDG13" s="17"/>
      <c r="DDH13" s="17"/>
      <c r="DDI13" s="17"/>
      <c r="DDJ13" s="17"/>
      <c r="DDK13" s="17"/>
      <c r="DDL13" s="17"/>
      <c r="DDM13" s="17"/>
      <c r="DDN13" s="17"/>
      <c r="DDO13" s="17"/>
      <c r="DDP13" s="17"/>
      <c r="DDQ13" s="17"/>
      <c r="DDR13" s="17"/>
      <c r="DDS13" s="17"/>
      <c r="DDT13" s="17"/>
      <c r="DDU13" s="17"/>
      <c r="DDV13" s="17"/>
      <c r="DDW13" s="17"/>
      <c r="DDX13" s="17"/>
      <c r="DDY13" s="17"/>
      <c r="DDZ13" s="17"/>
      <c r="DLQ13" s="17"/>
      <c r="DLR13" s="17"/>
      <c r="DLS13" s="17"/>
      <c r="DLT13" s="17"/>
      <c r="DMF13" s="17"/>
      <c r="DMG13" s="17"/>
      <c r="DMH13" s="17"/>
      <c r="DMI13" s="17"/>
      <c r="DMJ13" s="17"/>
      <c r="DMK13" s="17"/>
      <c r="DML13" s="17"/>
      <c r="DMM13" s="17"/>
      <c r="DMN13" s="17"/>
      <c r="DMO13" s="17"/>
      <c r="DMP13" s="17"/>
      <c r="DMQ13" s="17"/>
      <c r="DMR13" s="17"/>
      <c r="DMS13" s="17"/>
      <c r="DMT13" s="17"/>
      <c r="DMU13" s="17"/>
      <c r="DMV13" s="17"/>
      <c r="DMW13" s="17"/>
      <c r="DMX13" s="17"/>
      <c r="DMY13" s="17"/>
      <c r="DMZ13" s="17"/>
      <c r="DNA13" s="17"/>
      <c r="DNB13" s="17"/>
      <c r="DNC13" s="17"/>
      <c r="DND13" s="17"/>
      <c r="DNE13" s="17"/>
      <c r="DNF13" s="17"/>
      <c r="DNG13" s="17"/>
      <c r="DNH13" s="17"/>
      <c r="DNI13" s="17"/>
      <c r="DNJ13" s="17"/>
      <c r="DNK13" s="17"/>
      <c r="DNL13" s="17"/>
      <c r="DNM13" s="17"/>
      <c r="DNN13" s="17"/>
      <c r="DNO13" s="17"/>
      <c r="DNP13" s="17"/>
      <c r="DNQ13" s="17"/>
      <c r="DNR13" s="17"/>
      <c r="DNS13" s="17"/>
      <c r="DNT13" s="17"/>
      <c r="DNU13" s="17"/>
      <c r="DNV13" s="17"/>
      <c r="DVM13" s="17"/>
      <c r="DVN13" s="17"/>
      <c r="DVO13" s="17"/>
      <c r="DVP13" s="17"/>
      <c r="DWB13" s="17"/>
      <c r="DWC13" s="17"/>
      <c r="DWD13" s="17"/>
      <c r="DWE13" s="17"/>
      <c r="DWF13" s="17"/>
      <c r="DWG13" s="17"/>
      <c r="DWH13" s="17"/>
      <c r="DWI13" s="17"/>
      <c r="DWJ13" s="17"/>
      <c r="DWK13" s="17"/>
      <c r="DWL13" s="17"/>
      <c r="DWM13" s="17"/>
      <c r="DWN13" s="17"/>
      <c r="DWO13" s="17"/>
      <c r="DWP13" s="17"/>
      <c r="DWQ13" s="17"/>
      <c r="DWR13" s="17"/>
      <c r="DWS13" s="17"/>
      <c r="DWT13" s="17"/>
      <c r="DWU13" s="17"/>
      <c r="DWV13" s="17"/>
      <c r="DWW13" s="17"/>
      <c r="DWX13" s="17"/>
      <c r="DWY13" s="17"/>
      <c r="DWZ13" s="17"/>
      <c r="DXA13" s="17"/>
      <c r="DXB13" s="17"/>
      <c r="DXC13" s="17"/>
      <c r="DXD13" s="17"/>
      <c r="DXE13" s="17"/>
      <c r="DXF13" s="17"/>
      <c r="DXG13" s="17"/>
      <c r="DXH13" s="17"/>
      <c r="DXI13" s="17"/>
      <c r="DXJ13" s="17"/>
      <c r="DXK13" s="17"/>
      <c r="DXL13" s="17"/>
      <c r="DXM13" s="17"/>
      <c r="DXN13" s="17"/>
      <c r="DXO13" s="17"/>
      <c r="DXP13" s="17"/>
      <c r="DXQ13" s="17"/>
      <c r="DXR13" s="17"/>
      <c r="EFI13" s="17"/>
      <c r="EFJ13" s="17"/>
      <c r="EFK13" s="17"/>
      <c r="EFL13" s="17"/>
      <c r="EFX13" s="17"/>
      <c r="EFY13" s="17"/>
      <c r="EFZ13" s="17"/>
      <c r="EGA13" s="17"/>
      <c r="EGB13" s="17"/>
      <c r="EGC13" s="17"/>
      <c r="EGD13" s="17"/>
      <c r="EGE13" s="17"/>
      <c r="EGF13" s="17"/>
      <c r="EGG13" s="17"/>
      <c r="EGH13" s="17"/>
      <c r="EGI13" s="17"/>
      <c r="EGJ13" s="17"/>
      <c r="EGK13" s="17"/>
      <c r="EGL13" s="17"/>
      <c r="EGM13" s="17"/>
      <c r="EGN13" s="17"/>
      <c r="EGO13" s="17"/>
      <c r="EGP13" s="17"/>
      <c r="EGQ13" s="17"/>
      <c r="EGR13" s="17"/>
      <c r="EGS13" s="17"/>
      <c r="EGT13" s="17"/>
      <c r="EGU13" s="17"/>
      <c r="EGV13" s="17"/>
      <c r="EGW13" s="17"/>
      <c r="EGX13" s="17"/>
      <c r="EGY13" s="17"/>
      <c r="EGZ13" s="17"/>
      <c r="EHA13" s="17"/>
      <c r="EHB13" s="17"/>
      <c r="EHC13" s="17"/>
      <c r="EHD13" s="17"/>
      <c r="EHE13" s="17"/>
      <c r="EHF13" s="17"/>
      <c r="EHG13" s="17"/>
      <c r="EHH13" s="17"/>
      <c r="EHI13" s="17"/>
      <c r="EHJ13" s="17"/>
      <c r="EHK13" s="17"/>
      <c r="EHL13" s="17"/>
      <c r="EHM13" s="17"/>
      <c r="EHN13" s="17"/>
      <c r="EPE13" s="17"/>
      <c r="EPF13" s="17"/>
      <c r="EPG13" s="17"/>
      <c r="EPH13" s="17"/>
      <c r="EPT13" s="17"/>
      <c r="EPU13" s="17"/>
      <c r="EPV13" s="17"/>
      <c r="EPW13" s="17"/>
      <c r="EPX13" s="17"/>
      <c r="EPY13" s="17"/>
      <c r="EPZ13" s="17"/>
      <c r="EQA13" s="17"/>
      <c r="EQB13" s="17"/>
      <c r="EQC13" s="17"/>
      <c r="EQD13" s="17"/>
      <c r="EQE13" s="17"/>
      <c r="EQF13" s="17"/>
      <c r="EQG13" s="17"/>
      <c r="EQH13" s="17"/>
      <c r="EQI13" s="17"/>
      <c r="EQJ13" s="17"/>
      <c r="EQK13" s="17"/>
      <c r="EQL13" s="17"/>
      <c r="EQM13" s="17"/>
      <c r="EQN13" s="17"/>
      <c r="EQO13" s="17"/>
      <c r="EQP13" s="17"/>
      <c r="EQQ13" s="17"/>
      <c r="EQR13" s="17"/>
      <c r="EQS13" s="17"/>
      <c r="EQT13" s="17"/>
      <c r="EQU13" s="17"/>
      <c r="EQV13" s="17"/>
      <c r="EQW13" s="17"/>
      <c r="EQX13" s="17"/>
      <c r="EQY13" s="17"/>
      <c r="EQZ13" s="17"/>
      <c r="ERA13" s="17"/>
      <c r="ERB13" s="17"/>
      <c r="ERC13" s="17"/>
      <c r="ERD13" s="17"/>
      <c r="ERE13" s="17"/>
      <c r="ERF13" s="17"/>
      <c r="ERG13" s="17"/>
      <c r="ERH13" s="17"/>
      <c r="ERI13" s="17"/>
      <c r="ERJ13" s="17"/>
      <c r="EZA13" s="17"/>
      <c r="EZB13" s="17"/>
      <c r="EZC13" s="17"/>
      <c r="EZD13" s="17"/>
      <c r="EZP13" s="17"/>
      <c r="EZQ13" s="17"/>
      <c r="EZR13" s="17"/>
      <c r="EZS13" s="17"/>
      <c r="EZT13" s="17"/>
      <c r="EZU13" s="17"/>
      <c r="EZV13" s="17"/>
      <c r="EZW13" s="17"/>
      <c r="EZX13" s="17"/>
      <c r="EZY13" s="17"/>
      <c r="EZZ13" s="17"/>
      <c r="FAA13" s="17"/>
      <c r="FAB13" s="17"/>
      <c r="FAC13" s="17"/>
      <c r="FAD13" s="17"/>
      <c r="FAE13" s="17"/>
      <c r="FAF13" s="17"/>
      <c r="FAG13" s="17"/>
      <c r="FAH13" s="17"/>
      <c r="FAI13" s="17"/>
      <c r="FAJ13" s="17"/>
      <c r="FAK13" s="17"/>
      <c r="FAL13" s="17"/>
      <c r="FAM13" s="17"/>
      <c r="FAN13" s="17"/>
      <c r="FAO13" s="17"/>
      <c r="FAP13" s="17"/>
      <c r="FAQ13" s="17"/>
      <c r="FAR13" s="17"/>
      <c r="FAS13" s="17"/>
      <c r="FAT13" s="17"/>
      <c r="FAU13" s="17"/>
      <c r="FAV13" s="17"/>
      <c r="FAW13" s="17"/>
      <c r="FAX13" s="17"/>
      <c r="FAY13" s="17"/>
      <c r="FAZ13" s="17"/>
      <c r="FBA13" s="17"/>
      <c r="FBB13" s="17"/>
      <c r="FBC13" s="17"/>
      <c r="FBD13" s="17"/>
      <c r="FBE13" s="17"/>
      <c r="FBF13" s="17"/>
      <c r="FIW13" s="17"/>
      <c r="FIX13" s="17"/>
      <c r="FIY13" s="17"/>
      <c r="FIZ13" s="17"/>
      <c r="FJL13" s="17"/>
      <c r="FJM13" s="17"/>
      <c r="FJN13" s="17"/>
      <c r="FJO13" s="17"/>
      <c r="FJP13" s="17"/>
      <c r="FJQ13" s="17"/>
      <c r="FJR13" s="17"/>
      <c r="FJS13" s="17"/>
      <c r="FJT13" s="17"/>
      <c r="FJU13" s="17"/>
      <c r="FJV13" s="17"/>
      <c r="FJW13" s="17"/>
      <c r="FJX13" s="17"/>
      <c r="FJY13" s="17"/>
      <c r="FJZ13" s="17"/>
      <c r="FKA13" s="17"/>
      <c r="FKB13" s="17"/>
      <c r="FKC13" s="17"/>
      <c r="FKD13" s="17"/>
      <c r="FKE13" s="17"/>
      <c r="FKF13" s="17"/>
      <c r="FKG13" s="17"/>
      <c r="FKH13" s="17"/>
      <c r="FKI13" s="17"/>
      <c r="FKJ13" s="17"/>
      <c r="FKK13" s="17"/>
      <c r="FKL13" s="17"/>
      <c r="FKM13" s="17"/>
      <c r="FKN13" s="17"/>
      <c r="FKO13" s="17"/>
      <c r="FKP13" s="17"/>
      <c r="FKQ13" s="17"/>
      <c r="FKR13" s="17"/>
      <c r="FKS13" s="17"/>
      <c r="FKT13" s="17"/>
      <c r="FKU13" s="17"/>
      <c r="FKV13" s="17"/>
      <c r="FKW13" s="17"/>
      <c r="FKX13" s="17"/>
      <c r="FKY13" s="17"/>
      <c r="FKZ13" s="17"/>
      <c r="FLA13" s="17"/>
      <c r="FLB13" s="17"/>
      <c r="FSS13" s="17"/>
      <c r="FST13" s="17"/>
      <c r="FSU13" s="17"/>
      <c r="FSV13" s="17"/>
      <c r="FTH13" s="17"/>
      <c r="FTI13" s="17"/>
      <c r="FTJ13" s="17"/>
      <c r="FTK13" s="17"/>
      <c r="FTL13" s="17"/>
      <c r="FTM13" s="17"/>
      <c r="FTN13" s="17"/>
      <c r="FTO13" s="17"/>
      <c r="FTP13" s="17"/>
      <c r="FTQ13" s="17"/>
      <c r="FTR13" s="17"/>
      <c r="FTS13" s="17"/>
      <c r="FTT13" s="17"/>
      <c r="FTU13" s="17"/>
      <c r="FTV13" s="17"/>
      <c r="FTW13" s="17"/>
      <c r="FTX13" s="17"/>
      <c r="FTY13" s="17"/>
      <c r="FTZ13" s="17"/>
      <c r="FUA13" s="17"/>
      <c r="FUB13" s="17"/>
      <c r="FUC13" s="17"/>
      <c r="FUD13" s="17"/>
      <c r="FUE13" s="17"/>
      <c r="FUF13" s="17"/>
      <c r="FUG13" s="17"/>
      <c r="FUH13" s="17"/>
      <c r="FUI13" s="17"/>
      <c r="FUJ13" s="17"/>
      <c r="FUK13" s="17"/>
      <c r="FUL13" s="17"/>
      <c r="FUM13" s="17"/>
      <c r="FUN13" s="17"/>
      <c r="FUO13" s="17"/>
      <c r="FUP13" s="17"/>
      <c r="FUQ13" s="17"/>
      <c r="FUR13" s="17"/>
      <c r="FUS13" s="17"/>
      <c r="FUT13" s="17"/>
      <c r="FUU13" s="17"/>
      <c r="FUV13" s="17"/>
      <c r="FUW13" s="17"/>
      <c r="FUX13" s="17"/>
      <c r="GCO13" s="17"/>
      <c r="GCP13" s="17"/>
      <c r="GCQ13" s="17"/>
      <c r="GCR13" s="17"/>
      <c r="GDD13" s="17"/>
      <c r="GDE13" s="17"/>
      <c r="GDF13" s="17"/>
      <c r="GDG13" s="17"/>
      <c r="GDH13" s="17"/>
      <c r="GDI13" s="17"/>
      <c r="GDJ13" s="17"/>
      <c r="GDK13" s="17"/>
      <c r="GDL13" s="17"/>
      <c r="GDM13" s="17"/>
      <c r="GDN13" s="17"/>
      <c r="GDO13" s="17"/>
      <c r="GDP13" s="17"/>
      <c r="GDQ13" s="17"/>
      <c r="GDR13" s="17"/>
      <c r="GDS13" s="17"/>
      <c r="GDT13" s="17"/>
      <c r="GDU13" s="17"/>
      <c r="GDV13" s="17"/>
      <c r="GDW13" s="17"/>
      <c r="GDX13" s="17"/>
      <c r="GDY13" s="17"/>
      <c r="GDZ13" s="17"/>
      <c r="GEA13" s="17"/>
      <c r="GEB13" s="17"/>
      <c r="GEC13" s="17"/>
      <c r="GED13" s="17"/>
      <c r="GEE13" s="17"/>
      <c r="GEF13" s="17"/>
      <c r="GEG13" s="17"/>
      <c r="GEH13" s="17"/>
      <c r="GEI13" s="17"/>
      <c r="GEJ13" s="17"/>
      <c r="GEK13" s="17"/>
      <c r="GEL13" s="17"/>
      <c r="GEM13" s="17"/>
      <c r="GEN13" s="17"/>
      <c r="GEO13" s="17"/>
      <c r="GEP13" s="17"/>
      <c r="GEQ13" s="17"/>
      <c r="GER13" s="17"/>
      <c r="GES13" s="17"/>
      <c r="GET13" s="17"/>
      <c r="GMK13" s="17"/>
      <c r="GML13" s="17"/>
      <c r="GMM13" s="17"/>
      <c r="GMN13" s="17"/>
      <c r="GMZ13" s="17"/>
      <c r="GNA13" s="17"/>
      <c r="GNB13" s="17"/>
      <c r="GNC13" s="17"/>
      <c r="GND13" s="17"/>
      <c r="GNE13" s="17"/>
      <c r="GNF13" s="17"/>
      <c r="GNG13" s="17"/>
      <c r="GNH13" s="17"/>
      <c r="GNI13" s="17"/>
      <c r="GNJ13" s="17"/>
      <c r="GNK13" s="17"/>
      <c r="GNL13" s="17"/>
      <c r="GNM13" s="17"/>
      <c r="GNN13" s="17"/>
      <c r="GNO13" s="17"/>
      <c r="GNP13" s="17"/>
      <c r="GNQ13" s="17"/>
      <c r="GNR13" s="17"/>
      <c r="GNS13" s="17"/>
      <c r="GNT13" s="17"/>
      <c r="GNU13" s="17"/>
      <c r="GNV13" s="17"/>
      <c r="GNW13" s="17"/>
      <c r="GNX13" s="17"/>
      <c r="GNY13" s="17"/>
      <c r="GNZ13" s="17"/>
      <c r="GOA13" s="17"/>
      <c r="GOB13" s="17"/>
      <c r="GOC13" s="17"/>
      <c r="GOD13" s="17"/>
      <c r="GOE13" s="17"/>
      <c r="GOF13" s="17"/>
      <c r="GOG13" s="17"/>
      <c r="GOH13" s="17"/>
      <c r="GOI13" s="17"/>
      <c r="GOJ13" s="17"/>
      <c r="GOK13" s="17"/>
      <c r="GOL13" s="17"/>
      <c r="GOM13" s="17"/>
      <c r="GON13" s="17"/>
      <c r="GOO13" s="17"/>
      <c r="GOP13" s="17"/>
      <c r="GWG13" s="17"/>
      <c r="GWH13" s="17"/>
      <c r="GWI13" s="17"/>
      <c r="GWJ13" s="17"/>
      <c r="GWV13" s="17"/>
      <c r="GWW13" s="17"/>
      <c r="GWX13" s="17"/>
      <c r="GWY13" s="17"/>
      <c r="GWZ13" s="17"/>
      <c r="GXA13" s="17"/>
      <c r="GXB13" s="17"/>
      <c r="GXC13" s="17"/>
      <c r="GXD13" s="17"/>
      <c r="GXE13" s="17"/>
      <c r="GXF13" s="17"/>
      <c r="GXG13" s="17"/>
      <c r="GXH13" s="17"/>
      <c r="GXI13" s="17"/>
      <c r="GXJ13" s="17"/>
      <c r="GXK13" s="17"/>
      <c r="GXL13" s="17"/>
      <c r="GXM13" s="17"/>
      <c r="GXN13" s="17"/>
      <c r="GXO13" s="17"/>
      <c r="GXP13" s="17"/>
      <c r="GXQ13" s="17"/>
      <c r="GXR13" s="17"/>
      <c r="GXS13" s="17"/>
      <c r="GXT13" s="17"/>
      <c r="GXU13" s="17"/>
      <c r="GXV13" s="17"/>
      <c r="GXW13" s="17"/>
      <c r="GXX13" s="17"/>
      <c r="GXY13" s="17"/>
      <c r="GXZ13" s="17"/>
      <c r="GYA13" s="17"/>
      <c r="GYB13" s="17"/>
      <c r="GYC13" s="17"/>
      <c r="GYD13" s="17"/>
      <c r="GYE13" s="17"/>
      <c r="GYF13" s="17"/>
      <c r="GYG13" s="17"/>
      <c r="GYH13" s="17"/>
      <c r="GYI13" s="17"/>
      <c r="GYJ13" s="17"/>
      <c r="GYK13" s="17"/>
      <c r="GYL13" s="17"/>
      <c r="HGC13" s="17"/>
      <c r="HGD13" s="17"/>
      <c r="HGE13" s="17"/>
      <c r="HGF13" s="17"/>
      <c r="HGR13" s="17"/>
      <c r="HGS13" s="17"/>
      <c r="HGT13" s="17"/>
      <c r="HGU13" s="17"/>
      <c r="HGV13" s="17"/>
      <c r="HGW13" s="17"/>
      <c r="HGX13" s="17"/>
      <c r="HGY13" s="17"/>
      <c r="HGZ13" s="17"/>
      <c r="HHA13" s="17"/>
      <c r="HHB13" s="17"/>
      <c r="HHC13" s="17"/>
      <c r="HHD13" s="17"/>
      <c r="HHE13" s="17"/>
      <c r="HHF13" s="17"/>
      <c r="HHG13" s="17"/>
      <c r="HHH13" s="17"/>
      <c r="HHI13" s="17"/>
      <c r="HHJ13" s="17"/>
      <c r="HHK13" s="17"/>
      <c r="HHL13" s="17"/>
      <c r="HHM13" s="17"/>
      <c r="HHN13" s="17"/>
      <c r="HHO13" s="17"/>
      <c r="HHP13" s="17"/>
      <c r="HHQ13" s="17"/>
      <c r="HHR13" s="17"/>
      <c r="HHS13" s="17"/>
      <c r="HHT13" s="17"/>
      <c r="HHU13" s="17"/>
      <c r="HHV13" s="17"/>
      <c r="HHW13" s="17"/>
      <c r="HHX13" s="17"/>
      <c r="HHY13" s="17"/>
      <c r="HHZ13" s="17"/>
      <c r="HIA13" s="17"/>
      <c r="HIB13" s="17"/>
      <c r="HIC13" s="17"/>
      <c r="HID13" s="17"/>
      <c r="HIE13" s="17"/>
      <c r="HIF13" s="17"/>
      <c r="HIG13" s="17"/>
      <c r="HIH13" s="17"/>
      <c r="HPY13" s="17"/>
      <c r="HPZ13" s="17"/>
      <c r="HQA13" s="17"/>
      <c r="HQB13" s="17"/>
      <c r="HQN13" s="17"/>
      <c r="HQO13" s="17"/>
      <c r="HQP13" s="17"/>
      <c r="HQQ13" s="17"/>
      <c r="HQR13" s="17"/>
      <c r="HQS13" s="17"/>
      <c r="HQT13" s="17"/>
      <c r="HQU13" s="17"/>
      <c r="HQV13" s="17"/>
      <c r="HQW13" s="17"/>
      <c r="HQX13" s="17"/>
      <c r="HQY13" s="17"/>
      <c r="HQZ13" s="17"/>
      <c r="HRA13" s="17"/>
      <c r="HRB13" s="17"/>
      <c r="HRC13" s="17"/>
      <c r="HRD13" s="17"/>
      <c r="HRE13" s="17"/>
      <c r="HRF13" s="17"/>
      <c r="HRG13" s="17"/>
      <c r="HRH13" s="17"/>
      <c r="HRI13" s="17"/>
      <c r="HRJ13" s="17"/>
      <c r="HRK13" s="17"/>
      <c r="HRL13" s="17"/>
      <c r="HRM13" s="17"/>
      <c r="HRN13" s="17"/>
      <c r="HRO13" s="17"/>
      <c r="HRP13" s="17"/>
      <c r="HRQ13" s="17"/>
      <c r="HRR13" s="17"/>
      <c r="HRS13" s="17"/>
      <c r="HRT13" s="17"/>
      <c r="HRU13" s="17"/>
      <c r="HRV13" s="17"/>
      <c r="HRW13" s="17"/>
      <c r="HRX13" s="17"/>
      <c r="HRY13" s="17"/>
      <c r="HRZ13" s="17"/>
      <c r="HSA13" s="17"/>
      <c r="HSB13" s="17"/>
      <c r="HSC13" s="17"/>
      <c r="HSD13" s="17"/>
      <c r="HZU13" s="17"/>
      <c r="HZV13" s="17"/>
      <c r="HZW13" s="17"/>
      <c r="HZX13" s="17"/>
      <c r="IAJ13" s="17"/>
      <c r="IAK13" s="17"/>
      <c r="IAL13" s="17"/>
      <c r="IAM13" s="17"/>
      <c r="IAN13" s="17"/>
      <c r="IAO13" s="17"/>
      <c r="IAP13" s="17"/>
      <c r="IAQ13" s="17"/>
      <c r="IAR13" s="17"/>
      <c r="IAS13" s="17"/>
      <c r="IAT13" s="17"/>
      <c r="IAU13" s="17"/>
      <c r="IAV13" s="17"/>
      <c r="IAW13" s="17"/>
      <c r="IAX13" s="17"/>
      <c r="IAY13" s="17"/>
      <c r="IAZ13" s="17"/>
      <c r="IBA13" s="17"/>
      <c r="IBB13" s="17"/>
      <c r="IBC13" s="17"/>
      <c r="IBD13" s="17"/>
      <c r="IBE13" s="17"/>
      <c r="IBF13" s="17"/>
      <c r="IBG13" s="17"/>
      <c r="IBH13" s="17"/>
      <c r="IBI13" s="17"/>
      <c r="IBJ13" s="17"/>
      <c r="IBK13" s="17"/>
      <c r="IBL13" s="17"/>
      <c r="IBM13" s="17"/>
      <c r="IBN13" s="17"/>
      <c r="IBO13" s="17"/>
      <c r="IBP13" s="17"/>
      <c r="IBQ13" s="17"/>
      <c r="IBR13" s="17"/>
      <c r="IBS13" s="17"/>
      <c r="IBT13" s="17"/>
      <c r="IBU13" s="17"/>
      <c r="IBV13" s="17"/>
      <c r="IBW13" s="17"/>
      <c r="IBX13" s="17"/>
      <c r="IBY13" s="17"/>
      <c r="IBZ13" s="17"/>
      <c r="IJQ13" s="17"/>
      <c r="IJR13" s="17"/>
      <c r="IJS13" s="17"/>
      <c r="IJT13" s="17"/>
      <c r="IKF13" s="17"/>
      <c r="IKG13" s="17"/>
      <c r="IKH13" s="17"/>
      <c r="IKI13" s="17"/>
      <c r="IKJ13" s="17"/>
      <c r="IKK13" s="17"/>
      <c r="IKL13" s="17"/>
      <c r="IKM13" s="17"/>
      <c r="IKN13" s="17"/>
      <c r="IKO13" s="17"/>
      <c r="IKP13" s="17"/>
      <c r="IKQ13" s="17"/>
      <c r="IKR13" s="17"/>
      <c r="IKS13" s="17"/>
      <c r="IKT13" s="17"/>
      <c r="IKU13" s="17"/>
      <c r="IKV13" s="17"/>
      <c r="IKW13" s="17"/>
      <c r="IKX13" s="17"/>
      <c r="IKY13" s="17"/>
      <c r="IKZ13" s="17"/>
      <c r="ILA13" s="17"/>
      <c r="ILB13" s="17"/>
      <c r="ILC13" s="17"/>
      <c r="ILD13" s="17"/>
      <c r="ILE13" s="17"/>
      <c r="ILF13" s="17"/>
      <c r="ILG13" s="17"/>
      <c r="ILH13" s="17"/>
      <c r="ILI13" s="17"/>
      <c r="ILJ13" s="17"/>
      <c r="ILK13" s="17"/>
      <c r="ILL13" s="17"/>
      <c r="ILM13" s="17"/>
      <c r="ILN13" s="17"/>
      <c r="ILO13" s="17"/>
      <c r="ILP13" s="17"/>
      <c r="ILQ13" s="17"/>
      <c r="ILR13" s="17"/>
      <c r="ILS13" s="17"/>
      <c r="ILT13" s="17"/>
      <c r="ILU13" s="17"/>
      <c r="ILV13" s="17"/>
      <c r="ITM13" s="17"/>
      <c r="ITN13" s="17"/>
      <c r="ITO13" s="17"/>
      <c r="ITP13" s="17"/>
      <c r="IUB13" s="17"/>
      <c r="IUC13" s="17"/>
      <c r="IUD13" s="17"/>
      <c r="IUE13" s="17"/>
      <c r="IUF13" s="17"/>
      <c r="IUG13" s="17"/>
      <c r="IUH13" s="17"/>
      <c r="IUI13" s="17"/>
      <c r="IUJ13" s="17"/>
      <c r="IUK13" s="17"/>
      <c r="IUL13" s="17"/>
      <c r="IUM13" s="17"/>
      <c r="IUN13" s="17"/>
      <c r="IUO13" s="17"/>
      <c r="IUP13" s="17"/>
      <c r="IUQ13" s="17"/>
      <c r="IUR13" s="17"/>
      <c r="IUS13" s="17"/>
      <c r="IUT13" s="17"/>
      <c r="IUU13" s="17"/>
      <c r="IUV13" s="17"/>
      <c r="IUW13" s="17"/>
      <c r="IUX13" s="17"/>
      <c r="IUY13" s="17"/>
      <c r="IUZ13" s="17"/>
      <c r="IVA13" s="17"/>
      <c r="IVB13" s="17"/>
      <c r="IVC13" s="17"/>
      <c r="IVD13" s="17"/>
      <c r="IVE13" s="17"/>
      <c r="IVF13" s="17"/>
      <c r="IVG13" s="17"/>
      <c r="IVH13" s="17"/>
      <c r="IVI13" s="17"/>
      <c r="IVJ13" s="17"/>
      <c r="IVK13" s="17"/>
      <c r="IVL13" s="17"/>
      <c r="IVM13" s="17"/>
      <c r="IVN13" s="17"/>
      <c r="IVO13" s="17"/>
      <c r="IVP13" s="17"/>
      <c r="IVQ13" s="17"/>
      <c r="IVR13" s="17"/>
      <c r="JDI13" s="17"/>
      <c r="JDJ13" s="17"/>
      <c r="JDK13" s="17"/>
      <c r="JDL13" s="17"/>
      <c r="JDX13" s="17"/>
      <c r="JDY13" s="17"/>
      <c r="JDZ13" s="17"/>
      <c r="JEA13" s="17"/>
      <c r="JEB13" s="17"/>
      <c r="JEC13" s="17"/>
      <c r="JED13" s="17"/>
      <c r="JEE13" s="17"/>
      <c r="JEF13" s="17"/>
      <c r="JEG13" s="17"/>
      <c r="JEH13" s="17"/>
      <c r="JEI13" s="17"/>
      <c r="JEJ13" s="17"/>
      <c r="JEK13" s="17"/>
      <c r="JEL13" s="17"/>
      <c r="JEM13" s="17"/>
      <c r="JEN13" s="17"/>
      <c r="JEO13" s="17"/>
      <c r="JEP13" s="17"/>
      <c r="JEQ13" s="17"/>
      <c r="JER13" s="17"/>
      <c r="JES13" s="17"/>
      <c r="JET13" s="17"/>
      <c r="JEU13" s="17"/>
      <c r="JEV13" s="17"/>
      <c r="JEW13" s="17"/>
      <c r="JEX13" s="17"/>
      <c r="JEY13" s="17"/>
      <c r="JEZ13" s="17"/>
      <c r="JFA13" s="17"/>
      <c r="JFB13" s="17"/>
      <c r="JFC13" s="17"/>
      <c r="JFD13" s="17"/>
      <c r="JFE13" s="17"/>
      <c r="JFF13" s="17"/>
      <c r="JFG13" s="17"/>
      <c r="JFH13" s="17"/>
      <c r="JFI13" s="17"/>
      <c r="JFJ13" s="17"/>
      <c r="JFK13" s="17"/>
      <c r="JFL13" s="17"/>
      <c r="JFM13" s="17"/>
      <c r="JFN13" s="17"/>
      <c r="JNE13" s="17"/>
      <c r="JNF13" s="17"/>
      <c r="JNG13" s="17"/>
      <c r="JNH13" s="17"/>
      <c r="JNT13" s="17"/>
      <c r="JNU13" s="17"/>
      <c r="JNV13" s="17"/>
      <c r="JNW13" s="17"/>
      <c r="JNX13" s="17"/>
      <c r="JNY13" s="17"/>
      <c r="JNZ13" s="17"/>
      <c r="JOA13" s="17"/>
      <c r="JOB13" s="17"/>
      <c r="JOC13" s="17"/>
      <c r="JOD13" s="17"/>
      <c r="JOE13" s="17"/>
      <c r="JOF13" s="17"/>
      <c r="JOG13" s="17"/>
      <c r="JOH13" s="17"/>
      <c r="JOI13" s="17"/>
      <c r="JOJ13" s="17"/>
      <c r="JOK13" s="17"/>
      <c r="JOL13" s="17"/>
      <c r="JOM13" s="17"/>
      <c r="JON13" s="17"/>
      <c r="JOO13" s="17"/>
      <c r="JOP13" s="17"/>
      <c r="JOQ13" s="17"/>
      <c r="JOR13" s="17"/>
      <c r="JOS13" s="17"/>
      <c r="JOT13" s="17"/>
      <c r="JOU13" s="17"/>
      <c r="JOV13" s="17"/>
      <c r="JOW13" s="17"/>
      <c r="JOX13" s="17"/>
      <c r="JOY13" s="17"/>
      <c r="JOZ13" s="17"/>
      <c r="JPA13" s="17"/>
      <c r="JPB13" s="17"/>
      <c r="JPC13" s="17"/>
      <c r="JPD13" s="17"/>
      <c r="JPE13" s="17"/>
      <c r="JPF13" s="17"/>
      <c r="JPG13" s="17"/>
      <c r="JPH13" s="17"/>
      <c r="JPI13" s="17"/>
      <c r="JPJ13" s="17"/>
      <c r="JXA13" s="17"/>
      <c r="JXB13" s="17"/>
      <c r="JXC13" s="17"/>
      <c r="JXD13" s="17"/>
      <c r="JXP13" s="17"/>
      <c r="JXQ13" s="17"/>
      <c r="JXR13" s="17"/>
      <c r="JXS13" s="17"/>
      <c r="JXT13" s="17"/>
      <c r="JXU13" s="17"/>
      <c r="JXV13" s="17"/>
      <c r="JXW13" s="17"/>
      <c r="JXX13" s="17"/>
      <c r="JXY13" s="17"/>
      <c r="JXZ13" s="17"/>
      <c r="JYA13" s="17"/>
      <c r="JYB13" s="17"/>
      <c r="JYC13" s="17"/>
      <c r="JYD13" s="17"/>
      <c r="JYE13" s="17"/>
      <c r="JYF13" s="17"/>
      <c r="JYG13" s="17"/>
      <c r="JYH13" s="17"/>
      <c r="JYI13" s="17"/>
      <c r="JYJ13" s="17"/>
      <c r="JYK13" s="17"/>
      <c r="JYL13" s="17"/>
      <c r="JYM13" s="17"/>
      <c r="JYN13" s="17"/>
      <c r="JYO13" s="17"/>
      <c r="JYP13" s="17"/>
      <c r="JYQ13" s="17"/>
      <c r="JYR13" s="17"/>
      <c r="JYS13" s="17"/>
      <c r="JYT13" s="17"/>
      <c r="JYU13" s="17"/>
      <c r="JYV13" s="17"/>
      <c r="JYW13" s="17"/>
      <c r="JYX13" s="17"/>
      <c r="JYY13" s="17"/>
      <c r="JYZ13" s="17"/>
      <c r="JZA13" s="17"/>
      <c r="JZB13" s="17"/>
      <c r="JZC13" s="17"/>
      <c r="JZD13" s="17"/>
      <c r="JZE13" s="17"/>
      <c r="JZF13" s="17"/>
      <c r="KGW13" s="17"/>
      <c r="KGX13" s="17"/>
      <c r="KGY13" s="17"/>
      <c r="KGZ13" s="17"/>
      <c r="KHL13" s="17"/>
      <c r="KHM13" s="17"/>
      <c r="KHN13" s="17"/>
      <c r="KHO13" s="17"/>
      <c r="KHP13" s="17"/>
      <c r="KHQ13" s="17"/>
      <c r="KHR13" s="17"/>
      <c r="KHS13" s="17"/>
      <c r="KHT13" s="17"/>
      <c r="KHU13" s="17"/>
      <c r="KHV13" s="17"/>
      <c r="KHW13" s="17"/>
      <c r="KHX13" s="17"/>
      <c r="KHY13" s="17"/>
      <c r="KHZ13" s="17"/>
      <c r="KIA13" s="17"/>
      <c r="KIB13" s="17"/>
      <c r="KIC13" s="17"/>
      <c r="KID13" s="17"/>
      <c r="KIE13" s="17"/>
      <c r="KIF13" s="17"/>
      <c r="KIG13" s="17"/>
      <c r="KIH13" s="17"/>
      <c r="KII13" s="17"/>
      <c r="KIJ13" s="17"/>
      <c r="KIK13" s="17"/>
      <c r="KIL13" s="17"/>
      <c r="KIM13" s="17"/>
      <c r="KIN13" s="17"/>
      <c r="KIO13" s="17"/>
      <c r="KIP13" s="17"/>
      <c r="KIQ13" s="17"/>
      <c r="KIR13" s="17"/>
      <c r="KIS13" s="17"/>
      <c r="KIT13" s="17"/>
      <c r="KIU13" s="17"/>
      <c r="KIV13" s="17"/>
      <c r="KIW13" s="17"/>
      <c r="KIX13" s="17"/>
      <c r="KIY13" s="17"/>
      <c r="KIZ13" s="17"/>
      <c r="KJA13" s="17"/>
      <c r="KJB13" s="17"/>
      <c r="KQS13" s="17"/>
      <c r="KQT13" s="17"/>
      <c r="KQU13" s="17"/>
      <c r="KQV13" s="17"/>
      <c r="KRH13" s="17"/>
      <c r="KRI13" s="17"/>
      <c r="KRJ13" s="17"/>
      <c r="KRK13" s="17"/>
      <c r="KRL13" s="17"/>
      <c r="KRM13" s="17"/>
      <c r="KRN13" s="17"/>
      <c r="KRO13" s="17"/>
      <c r="KRP13" s="17"/>
      <c r="KRQ13" s="17"/>
      <c r="KRR13" s="17"/>
      <c r="KRS13" s="17"/>
      <c r="KRT13" s="17"/>
      <c r="KRU13" s="17"/>
      <c r="KRV13" s="17"/>
      <c r="KRW13" s="17"/>
      <c r="KRX13" s="17"/>
      <c r="KRY13" s="17"/>
      <c r="KRZ13" s="17"/>
      <c r="KSA13" s="17"/>
      <c r="KSB13" s="17"/>
      <c r="KSC13" s="17"/>
      <c r="KSD13" s="17"/>
      <c r="KSE13" s="17"/>
      <c r="KSF13" s="17"/>
      <c r="KSG13" s="17"/>
      <c r="KSH13" s="17"/>
      <c r="KSI13" s="17"/>
      <c r="KSJ13" s="17"/>
      <c r="KSK13" s="17"/>
      <c r="KSL13" s="17"/>
      <c r="KSM13" s="17"/>
      <c r="KSN13" s="17"/>
      <c r="KSO13" s="17"/>
      <c r="KSP13" s="17"/>
      <c r="KSQ13" s="17"/>
      <c r="KSR13" s="17"/>
      <c r="KSS13" s="17"/>
      <c r="KST13" s="17"/>
      <c r="KSU13" s="17"/>
      <c r="KSV13" s="17"/>
      <c r="KSW13" s="17"/>
      <c r="KSX13" s="17"/>
      <c r="LAO13" s="17"/>
      <c r="LAP13" s="17"/>
      <c r="LAQ13" s="17"/>
      <c r="LAR13" s="17"/>
      <c r="LBD13" s="17"/>
      <c r="LBE13" s="17"/>
      <c r="LBF13" s="17"/>
      <c r="LBG13" s="17"/>
      <c r="LBH13" s="17"/>
      <c r="LBI13" s="17"/>
      <c r="LBJ13" s="17"/>
      <c r="LBK13" s="17"/>
      <c r="LBL13" s="17"/>
      <c r="LBM13" s="17"/>
      <c r="LBN13" s="17"/>
      <c r="LBO13" s="17"/>
      <c r="LBP13" s="17"/>
      <c r="LBQ13" s="17"/>
      <c r="LBR13" s="17"/>
      <c r="LBS13" s="17"/>
      <c r="LBT13" s="17"/>
      <c r="LBU13" s="17"/>
      <c r="LBV13" s="17"/>
      <c r="LBW13" s="17"/>
      <c r="LBX13" s="17"/>
      <c r="LBY13" s="17"/>
      <c r="LBZ13" s="17"/>
      <c r="LCA13" s="17"/>
      <c r="LCB13" s="17"/>
      <c r="LCC13" s="17"/>
      <c r="LCD13" s="17"/>
      <c r="LCE13" s="17"/>
      <c r="LCF13" s="17"/>
      <c r="LCG13" s="17"/>
      <c r="LCH13" s="17"/>
      <c r="LCI13" s="17"/>
      <c r="LCJ13" s="17"/>
      <c r="LCK13" s="17"/>
      <c r="LCL13" s="17"/>
      <c r="LCM13" s="17"/>
      <c r="LCN13" s="17"/>
      <c r="LCO13" s="17"/>
      <c r="LCP13" s="17"/>
      <c r="LCQ13" s="17"/>
      <c r="LCR13" s="17"/>
      <c r="LCS13" s="17"/>
      <c r="LCT13" s="17"/>
      <c r="LKK13" s="17"/>
      <c r="LKL13" s="17"/>
      <c r="LKM13" s="17"/>
      <c r="LKN13" s="17"/>
      <c r="LKZ13" s="17"/>
      <c r="LLA13" s="17"/>
      <c r="LLB13" s="17"/>
      <c r="LLC13" s="17"/>
      <c r="LLD13" s="17"/>
      <c r="LLE13" s="17"/>
      <c r="LLF13" s="17"/>
      <c r="LLG13" s="17"/>
      <c r="LLH13" s="17"/>
      <c r="LLI13" s="17"/>
      <c r="LLJ13" s="17"/>
      <c r="LLK13" s="17"/>
      <c r="LLL13" s="17"/>
      <c r="LLM13" s="17"/>
      <c r="LLN13" s="17"/>
      <c r="LLO13" s="17"/>
      <c r="LLP13" s="17"/>
      <c r="LLQ13" s="17"/>
      <c r="LLR13" s="17"/>
      <c r="LLS13" s="17"/>
      <c r="LLT13" s="17"/>
      <c r="LLU13" s="17"/>
      <c r="LLV13" s="17"/>
      <c r="LLW13" s="17"/>
      <c r="LLX13" s="17"/>
      <c r="LLY13" s="17"/>
      <c r="LLZ13" s="17"/>
      <c r="LMA13" s="17"/>
      <c r="LMB13" s="17"/>
      <c r="LMC13" s="17"/>
      <c r="LMD13" s="17"/>
      <c r="LME13" s="17"/>
      <c r="LMF13" s="17"/>
      <c r="LMG13" s="17"/>
      <c r="LMH13" s="17"/>
      <c r="LMI13" s="17"/>
      <c r="LMJ13" s="17"/>
      <c r="LMK13" s="17"/>
      <c r="LML13" s="17"/>
      <c r="LMM13" s="17"/>
      <c r="LMN13" s="17"/>
      <c r="LMO13" s="17"/>
      <c r="LMP13" s="17"/>
      <c r="LUG13" s="17"/>
      <c r="LUH13" s="17"/>
      <c r="LUI13" s="17"/>
      <c r="LUJ13" s="17"/>
      <c r="LUV13" s="17"/>
      <c r="LUW13" s="17"/>
      <c r="LUX13" s="17"/>
      <c r="LUY13" s="17"/>
      <c r="LUZ13" s="17"/>
      <c r="LVA13" s="17"/>
      <c r="LVB13" s="17"/>
      <c r="LVC13" s="17"/>
      <c r="LVD13" s="17"/>
      <c r="LVE13" s="17"/>
      <c r="LVF13" s="17"/>
      <c r="LVG13" s="17"/>
      <c r="LVH13" s="17"/>
      <c r="LVI13" s="17"/>
      <c r="LVJ13" s="17"/>
      <c r="LVK13" s="17"/>
      <c r="LVL13" s="17"/>
      <c r="LVM13" s="17"/>
      <c r="LVN13" s="17"/>
      <c r="LVO13" s="17"/>
      <c r="LVP13" s="17"/>
      <c r="LVQ13" s="17"/>
      <c r="LVR13" s="17"/>
      <c r="LVS13" s="17"/>
      <c r="LVT13" s="17"/>
      <c r="LVU13" s="17"/>
      <c r="LVV13" s="17"/>
      <c r="LVW13" s="17"/>
      <c r="LVX13" s="17"/>
      <c r="LVY13" s="17"/>
      <c r="LVZ13" s="17"/>
      <c r="LWA13" s="17"/>
      <c r="LWB13" s="17"/>
      <c r="LWC13" s="17"/>
      <c r="LWD13" s="17"/>
      <c r="LWE13" s="17"/>
      <c r="LWF13" s="17"/>
      <c r="LWG13" s="17"/>
      <c r="LWH13" s="17"/>
      <c r="LWI13" s="17"/>
      <c r="LWJ13" s="17"/>
      <c r="LWK13" s="17"/>
      <c r="LWL13" s="17"/>
      <c r="MEC13" s="17"/>
      <c r="MED13" s="17"/>
      <c r="MEE13" s="17"/>
      <c r="MEF13" s="17"/>
      <c r="MER13" s="17"/>
      <c r="MES13" s="17"/>
      <c r="MET13" s="17"/>
      <c r="MEU13" s="17"/>
      <c r="MEV13" s="17"/>
      <c r="MEW13" s="17"/>
      <c r="MEX13" s="17"/>
      <c r="MEY13" s="17"/>
      <c r="MEZ13" s="17"/>
      <c r="MFA13" s="17"/>
      <c r="MFB13" s="17"/>
      <c r="MFC13" s="17"/>
      <c r="MFD13" s="17"/>
      <c r="MFE13" s="17"/>
      <c r="MFF13" s="17"/>
      <c r="MFG13" s="17"/>
      <c r="MFH13" s="17"/>
      <c r="MFI13" s="17"/>
      <c r="MFJ13" s="17"/>
      <c r="MFK13" s="17"/>
      <c r="MFL13" s="17"/>
      <c r="MFM13" s="17"/>
      <c r="MFN13" s="17"/>
      <c r="MFO13" s="17"/>
      <c r="MFP13" s="17"/>
      <c r="MFQ13" s="17"/>
      <c r="MFR13" s="17"/>
      <c r="MFS13" s="17"/>
      <c r="MFT13" s="17"/>
      <c r="MFU13" s="17"/>
      <c r="MFV13" s="17"/>
      <c r="MFW13" s="17"/>
      <c r="MFX13" s="17"/>
      <c r="MFY13" s="17"/>
      <c r="MFZ13" s="17"/>
      <c r="MGA13" s="17"/>
      <c r="MGB13" s="17"/>
      <c r="MGC13" s="17"/>
      <c r="MGD13" s="17"/>
      <c r="MGE13" s="17"/>
      <c r="MGF13" s="17"/>
      <c r="MGG13" s="17"/>
      <c r="MGH13" s="17"/>
      <c r="MNY13" s="17"/>
      <c r="MNZ13" s="17"/>
      <c r="MOA13" s="17"/>
      <c r="MOB13" s="17"/>
      <c r="MON13" s="17"/>
      <c r="MOO13" s="17"/>
      <c r="MOP13" s="17"/>
      <c r="MOQ13" s="17"/>
      <c r="MOR13" s="17"/>
      <c r="MOS13" s="17"/>
      <c r="MOT13" s="17"/>
      <c r="MOU13" s="17"/>
      <c r="MOV13" s="17"/>
      <c r="MOW13" s="17"/>
      <c r="MOX13" s="17"/>
      <c r="MOY13" s="17"/>
      <c r="MOZ13" s="17"/>
      <c r="MPA13" s="17"/>
      <c r="MPB13" s="17"/>
      <c r="MPC13" s="17"/>
      <c r="MPD13" s="17"/>
      <c r="MPE13" s="17"/>
      <c r="MPF13" s="17"/>
      <c r="MPG13" s="17"/>
      <c r="MPH13" s="17"/>
      <c r="MPI13" s="17"/>
      <c r="MPJ13" s="17"/>
      <c r="MPK13" s="17"/>
      <c r="MPL13" s="17"/>
      <c r="MPM13" s="17"/>
      <c r="MPN13" s="17"/>
      <c r="MPO13" s="17"/>
      <c r="MPP13" s="17"/>
      <c r="MPQ13" s="17"/>
      <c r="MPR13" s="17"/>
      <c r="MPS13" s="17"/>
      <c r="MPT13" s="17"/>
      <c r="MPU13" s="17"/>
      <c r="MPV13" s="17"/>
      <c r="MPW13" s="17"/>
      <c r="MPX13" s="17"/>
      <c r="MPY13" s="17"/>
      <c r="MPZ13" s="17"/>
      <c r="MQA13" s="17"/>
      <c r="MQB13" s="17"/>
      <c r="MQC13" s="17"/>
      <c r="MQD13" s="17"/>
      <c r="MXU13" s="17"/>
      <c r="MXV13" s="17"/>
      <c r="MXW13" s="17"/>
      <c r="MXX13" s="17"/>
      <c r="MYJ13" s="17"/>
      <c r="MYK13" s="17"/>
      <c r="MYL13" s="17"/>
      <c r="MYM13" s="17"/>
      <c r="MYN13" s="17"/>
      <c r="MYO13" s="17"/>
      <c r="MYP13" s="17"/>
      <c r="MYQ13" s="17"/>
      <c r="MYR13" s="17"/>
      <c r="MYS13" s="17"/>
      <c r="MYT13" s="17"/>
      <c r="MYU13" s="17"/>
      <c r="MYV13" s="17"/>
      <c r="MYW13" s="17"/>
      <c r="MYX13" s="17"/>
      <c r="MYY13" s="17"/>
      <c r="MYZ13" s="17"/>
      <c r="MZA13" s="17"/>
      <c r="MZB13" s="17"/>
      <c r="MZC13" s="17"/>
      <c r="MZD13" s="17"/>
      <c r="MZE13" s="17"/>
      <c r="MZF13" s="17"/>
      <c r="MZG13" s="17"/>
      <c r="MZH13" s="17"/>
      <c r="MZI13" s="17"/>
      <c r="MZJ13" s="17"/>
      <c r="MZK13" s="17"/>
      <c r="MZL13" s="17"/>
      <c r="MZM13" s="17"/>
      <c r="MZN13" s="17"/>
      <c r="MZO13" s="17"/>
      <c r="MZP13" s="17"/>
      <c r="MZQ13" s="17"/>
      <c r="MZR13" s="17"/>
      <c r="MZS13" s="17"/>
      <c r="MZT13" s="17"/>
      <c r="MZU13" s="17"/>
      <c r="MZV13" s="17"/>
      <c r="MZW13" s="17"/>
      <c r="MZX13" s="17"/>
      <c r="MZY13" s="17"/>
      <c r="MZZ13" s="17"/>
      <c r="NHQ13" s="17"/>
      <c r="NHR13" s="17"/>
      <c r="NHS13" s="17"/>
      <c r="NHT13" s="17"/>
      <c r="NIF13" s="17"/>
      <c r="NIG13" s="17"/>
      <c r="NIH13" s="17"/>
      <c r="NII13" s="17"/>
      <c r="NIJ13" s="17"/>
      <c r="NIK13" s="17"/>
      <c r="NIL13" s="17"/>
      <c r="NIM13" s="17"/>
      <c r="NIN13" s="17"/>
      <c r="NIO13" s="17"/>
      <c r="NIP13" s="17"/>
      <c r="NIQ13" s="17"/>
      <c r="NIR13" s="17"/>
      <c r="NIS13" s="17"/>
      <c r="NIT13" s="17"/>
      <c r="NIU13" s="17"/>
      <c r="NIV13" s="17"/>
      <c r="NIW13" s="17"/>
      <c r="NIX13" s="17"/>
      <c r="NIY13" s="17"/>
      <c r="NIZ13" s="17"/>
      <c r="NJA13" s="17"/>
      <c r="NJB13" s="17"/>
      <c r="NJC13" s="17"/>
      <c r="NJD13" s="17"/>
      <c r="NJE13" s="17"/>
      <c r="NJF13" s="17"/>
      <c r="NJG13" s="17"/>
      <c r="NJH13" s="17"/>
      <c r="NJI13" s="17"/>
      <c r="NJJ13" s="17"/>
      <c r="NJK13" s="17"/>
      <c r="NJL13" s="17"/>
      <c r="NJM13" s="17"/>
      <c r="NJN13" s="17"/>
      <c r="NJO13" s="17"/>
      <c r="NJP13" s="17"/>
      <c r="NJQ13" s="17"/>
      <c r="NJR13" s="17"/>
      <c r="NJS13" s="17"/>
      <c r="NJT13" s="17"/>
      <c r="NJU13" s="17"/>
      <c r="NJV13" s="17"/>
      <c r="NRM13" s="17"/>
      <c r="NRN13" s="17"/>
      <c r="NRO13" s="17"/>
      <c r="NRP13" s="17"/>
      <c r="NSB13" s="17"/>
      <c r="NSC13" s="17"/>
      <c r="NSD13" s="17"/>
      <c r="NSE13" s="17"/>
      <c r="NSF13" s="17"/>
      <c r="NSG13" s="17"/>
      <c r="NSH13" s="17"/>
      <c r="NSI13" s="17"/>
      <c r="NSJ13" s="17"/>
      <c r="NSK13" s="17"/>
      <c r="NSL13" s="17"/>
      <c r="NSM13" s="17"/>
      <c r="NSN13" s="17"/>
      <c r="NSO13" s="17"/>
      <c r="NSP13" s="17"/>
      <c r="NSQ13" s="17"/>
      <c r="NSR13" s="17"/>
      <c r="NSS13" s="17"/>
      <c r="NST13" s="17"/>
      <c r="NSU13" s="17"/>
      <c r="NSV13" s="17"/>
      <c r="NSW13" s="17"/>
      <c r="NSX13" s="17"/>
      <c r="NSY13" s="17"/>
      <c r="NSZ13" s="17"/>
      <c r="NTA13" s="17"/>
      <c r="NTB13" s="17"/>
      <c r="NTC13" s="17"/>
      <c r="NTD13" s="17"/>
      <c r="NTE13" s="17"/>
      <c r="NTF13" s="17"/>
      <c r="NTG13" s="17"/>
      <c r="NTH13" s="17"/>
      <c r="NTI13" s="17"/>
      <c r="NTJ13" s="17"/>
      <c r="NTK13" s="17"/>
      <c r="NTL13" s="17"/>
      <c r="NTM13" s="17"/>
      <c r="NTN13" s="17"/>
      <c r="NTO13" s="17"/>
      <c r="NTP13" s="17"/>
      <c r="NTQ13" s="17"/>
      <c r="NTR13" s="17"/>
      <c r="OBI13" s="17"/>
      <c r="OBJ13" s="17"/>
      <c r="OBK13" s="17"/>
      <c r="OBL13" s="17"/>
      <c r="OBX13" s="17"/>
      <c r="OBY13" s="17"/>
      <c r="OBZ13" s="17"/>
      <c r="OCA13" s="17"/>
      <c r="OCB13" s="17"/>
      <c r="OCC13" s="17"/>
      <c r="OCD13" s="17"/>
      <c r="OCE13" s="17"/>
      <c r="OCF13" s="17"/>
      <c r="OCG13" s="17"/>
      <c r="OCH13" s="17"/>
      <c r="OCI13" s="17"/>
      <c r="OCJ13" s="17"/>
      <c r="OCK13" s="17"/>
      <c r="OCL13" s="17"/>
      <c r="OCM13" s="17"/>
      <c r="OCN13" s="17"/>
      <c r="OCO13" s="17"/>
      <c r="OCP13" s="17"/>
      <c r="OCQ13" s="17"/>
      <c r="OCR13" s="17"/>
      <c r="OCS13" s="17"/>
      <c r="OCT13" s="17"/>
      <c r="OCU13" s="17"/>
      <c r="OCV13" s="17"/>
      <c r="OCW13" s="17"/>
      <c r="OCX13" s="17"/>
      <c r="OCY13" s="17"/>
      <c r="OCZ13" s="17"/>
      <c r="ODA13" s="17"/>
      <c r="ODB13" s="17"/>
      <c r="ODC13" s="17"/>
      <c r="ODD13" s="17"/>
      <c r="ODE13" s="17"/>
      <c r="ODF13" s="17"/>
      <c r="ODG13" s="17"/>
      <c r="ODH13" s="17"/>
      <c r="ODI13" s="17"/>
      <c r="ODJ13" s="17"/>
      <c r="ODK13" s="17"/>
      <c r="ODL13" s="17"/>
      <c r="ODM13" s="17"/>
      <c r="ODN13" s="17"/>
      <c r="OLE13" s="17"/>
      <c r="OLF13" s="17"/>
      <c r="OLG13" s="17"/>
      <c r="OLH13" s="17"/>
      <c r="OLT13" s="17"/>
      <c r="OLU13" s="17"/>
      <c r="OLV13" s="17"/>
      <c r="OLW13" s="17"/>
      <c r="OLX13" s="17"/>
      <c r="OLY13" s="17"/>
      <c r="OLZ13" s="17"/>
      <c r="OMA13" s="17"/>
      <c r="OMB13" s="17"/>
      <c r="OMC13" s="17"/>
      <c r="OMD13" s="17"/>
      <c r="OME13" s="17"/>
      <c r="OMF13" s="17"/>
      <c r="OMG13" s="17"/>
      <c r="OMH13" s="17"/>
      <c r="OMI13" s="17"/>
      <c r="OMJ13" s="17"/>
      <c r="OMK13" s="17"/>
      <c r="OML13" s="17"/>
      <c r="OMM13" s="17"/>
      <c r="OMN13" s="17"/>
      <c r="OMO13" s="17"/>
      <c r="OMP13" s="17"/>
      <c r="OMQ13" s="17"/>
      <c r="OMR13" s="17"/>
      <c r="OMS13" s="17"/>
      <c r="OMT13" s="17"/>
      <c r="OMU13" s="17"/>
      <c r="OMV13" s="17"/>
      <c r="OMW13" s="17"/>
      <c r="OMX13" s="17"/>
      <c r="OMY13" s="17"/>
      <c r="OMZ13" s="17"/>
      <c r="ONA13" s="17"/>
      <c r="ONB13" s="17"/>
      <c r="ONC13" s="17"/>
      <c r="OND13" s="17"/>
      <c r="ONE13" s="17"/>
      <c r="ONF13" s="17"/>
      <c r="ONG13" s="17"/>
      <c r="ONH13" s="17"/>
      <c r="ONI13" s="17"/>
      <c r="ONJ13" s="17"/>
      <c r="OVA13" s="17"/>
      <c r="OVB13" s="17"/>
      <c r="OVC13" s="17"/>
      <c r="OVD13" s="17"/>
      <c r="OVP13" s="17"/>
      <c r="OVQ13" s="17"/>
      <c r="OVR13" s="17"/>
      <c r="OVS13" s="17"/>
      <c r="OVT13" s="17"/>
      <c r="OVU13" s="17"/>
      <c r="OVV13" s="17"/>
      <c r="OVW13" s="17"/>
      <c r="OVX13" s="17"/>
      <c r="OVY13" s="17"/>
      <c r="OVZ13" s="17"/>
      <c r="OWA13" s="17"/>
      <c r="OWB13" s="17"/>
      <c r="OWC13" s="17"/>
      <c r="OWD13" s="17"/>
      <c r="OWE13" s="17"/>
      <c r="OWF13" s="17"/>
      <c r="OWG13" s="17"/>
      <c r="OWH13" s="17"/>
      <c r="OWI13" s="17"/>
      <c r="OWJ13" s="17"/>
      <c r="OWK13" s="17"/>
      <c r="OWL13" s="17"/>
      <c r="OWM13" s="17"/>
      <c r="OWN13" s="17"/>
      <c r="OWO13" s="17"/>
      <c r="OWP13" s="17"/>
      <c r="OWQ13" s="17"/>
      <c r="OWR13" s="17"/>
      <c r="OWS13" s="17"/>
      <c r="OWT13" s="17"/>
      <c r="OWU13" s="17"/>
      <c r="OWV13" s="17"/>
      <c r="OWW13" s="17"/>
      <c r="OWX13" s="17"/>
      <c r="OWY13" s="17"/>
      <c r="OWZ13" s="17"/>
      <c r="OXA13" s="17"/>
      <c r="OXB13" s="17"/>
      <c r="OXC13" s="17"/>
      <c r="OXD13" s="17"/>
      <c r="OXE13" s="17"/>
      <c r="OXF13" s="17"/>
      <c r="PEW13" s="17"/>
      <c r="PEX13" s="17"/>
      <c r="PEY13" s="17"/>
      <c r="PEZ13" s="17"/>
      <c r="PFL13" s="17"/>
      <c r="PFM13" s="17"/>
      <c r="PFN13" s="17"/>
      <c r="PFO13" s="17"/>
      <c r="PFP13" s="17"/>
      <c r="PFQ13" s="17"/>
      <c r="PFR13" s="17"/>
      <c r="PFS13" s="17"/>
      <c r="PFT13" s="17"/>
      <c r="PFU13" s="17"/>
      <c r="PFV13" s="17"/>
      <c r="PFW13" s="17"/>
      <c r="PFX13" s="17"/>
      <c r="PFY13" s="17"/>
      <c r="PFZ13" s="17"/>
      <c r="PGA13" s="17"/>
      <c r="PGB13" s="17"/>
      <c r="PGC13" s="17"/>
      <c r="PGD13" s="17"/>
      <c r="PGE13" s="17"/>
      <c r="PGF13" s="17"/>
      <c r="PGG13" s="17"/>
      <c r="PGH13" s="17"/>
      <c r="PGI13" s="17"/>
      <c r="PGJ13" s="17"/>
      <c r="PGK13" s="17"/>
      <c r="PGL13" s="17"/>
      <c r="PGM13" s="17"/>
      <c r="PGN13" s="17"/>
      <c r="PGO13" s="17"/>
      <c r="PGP13" s="17"/>
      <c r="PGQ13" s="17"/>
      <c r="PGR13" s="17"/>
      <c r="PGS13" s="17"/>
      <c r="PGT13" s="17"/>
      <c r="PGU13" s="17"/>
      <c r="PGV13" s="17"/>
      <c r="PGW13" s="17"/>
      <c r="PGX13" s="17"/>
      <c r="PGY13" s="17"/>
      <c r="PGZ13" s="17"/>
      <c r="PHA13" s="17"/>
      <c r="PHB13" s="17"/>
      <c r="POS13" s="17"/>
      <c r="POT13" s="17"/>
      <c r="POU13" s="17"/>
      <c r="POV13" s="17"/>
      <c r="PPH13" s="17"/>
      <c r="PPI13" s="17"/>
      <c r="PPJ13" s="17"/>
      <c r="PPK13" s="17"/>
      <c r="PPL13" s="17"/>
      <c r="PPM13" s="17"/>
      <c r="PPN13" s="17"/>
      <c r="PPO13" s="17"/>
      <c r="PPP13" s="17"/>
      <c r="PPQ13" s="17"/>
      <c r="PPR13" s="17"/>
      <c r="PPS13" s="17"/>
      <c r="PPT13" s="17"/>
      <c r="PPU13" s="17"/>
      <c r="PPV13" s="17"/>
      <c r="PPW13" s="17"/>
      <c r="PPX13" s="17"/>
      <c r="PPY13" s="17"/>
      <c r="PPZ13" s="17"/>
      <c r="PQA13" s="17"/>
      <c r="PQB13" s="17"/>
      <c r="PQC13" s="17"/>
      <c r="PQD13" s="17"/>
      <c r="PQE13" s="17"/>
      <c r="PQF13" s="17"/>
      <c r="PQG13" s="17"/>
      <c r="PQH13" s="17"/>
      <c r="PQI13" s="17"/>
      <c r="PQJ13" s="17"/>
      <c r="PQK13" s="17"/>
      <c r="PQL13" s="17"/>
      <c r="PQM13" s="17"/>
      <c r="PQN13" s="17"/>
      <c r="PQO13" s="17"/>
      <c r="PQP13" s="17"/>
      <c r="PQQ13" s="17"/>
      <c r="PQR13" s="17"/>
      <c r="PQS13" s="17"/>
      <c r="PQT13" s="17"/>
      <c r="PQU13" s="17"/>
      <c r="PQV13" s="17"/>
      <c r="PQW13" s="17"/>
      <c r="PQX13" s="17"/>
      <c r="PYO13" s="17"/>
      <c r="PYP13" s="17"/>
      <c r="PYQ13" s="17"/>
      <c r="PYR13" s="17"/>
      <c r="PZD13" s="17"/>
      <c r="PZE13" s="17"/>
      <c r="PZF13" s="17"/>
      <c r="PZG13" s="17"/>
      <c r="PZH13" s="17"/>
      <c r="PZI13" s="17"/>
      <c r="PZJ13" s="17"/>
      <c r="PZK13" s="17"/>
      <c r="PZL13" s="17"/>
      <c r="PZM13" s="17"/>
      <c r="PZN13" s="17"/>
      <c r="PZO13" s="17"/>
      <c r="PZP13" s="17"/>
      <c r="PZQ13" s="17"/>
      <c r="PZR13" s="17"/>
      <c r="PZS13" s="17"/>
      <c r="PZT13" s="17"/>
      <c r="PZU13" s="17"/>
      <c r="PZV13" s="17"/>
      <c r="PZW13" s="17"/>
      <c r="PZX13" s="17"/>
      <c r="PZY13" s="17"/>
      <c r="PZZ13" s="17"/>
      <c r="QAA13" s="17"/>
      <c r="QAB13" s="17"/>
      <c r="QAC13" s="17"/>
      <c r="QAD13" s="17"/>
      <c r="QAE13" s="17"/>
      <c r="QAF13" s="17"/>
      <c r="QAG13" s="17"/>
      <c r="QAH13" s="17"/>
      <c r="QAI13" s="17"/>
      <c r="QAJ13" s="17"/>
      <c r="QAK13" s="17"/>
      <c r="QAL13" s="17"/>
      <c r="QAM13" s="17"/>
      <c r="QAN13" s="17"/>
      <c r="QAO13" s="17"/>
      <c r="QAP13" s="17"/>
      <c r="QAQ13" s="17"/>
      <c r="QAR13" s="17"/>
      <c r="QAS13" s="17"/>
      <c r="QAT13" s="17"/>
      <c r="QIK13" s="17"/>
      <c r="QIL13" s="17"/>
      <c r="QIM13" s="17"/>
      <c r="QIN13" s="17"/>
      <c r="QIZ13" s="17"/>
      <c r="QJA13" s="17"/>
      <c r="QJB13" s="17"/>
      <c r="QJC13" s="17"/>
      <c r="QJD13" s="17"/>
      <c r="QJE13" s="17"/>
      <c r="QJF13" s="17"/>
      <c r="QJG13" s="17"/>
      <c r="QJH13" s="17"/>
      <c r="QJI13" s="17"/>
      <c r="QJJ13" s="17"/>
      <c r="QJK13" s="17"/>
      <c r="QJL13" s="17"/>
      <c r="QJM13" s="17"/>
      <c r="QJN13" s="17"/>
      <c r="QJO13" s="17"/>
      <c r="QJP13" s="17"/>
      <c r="QJQ13" s="17"/>
      <c r="QJR13" s="17"/>
      <c r="QJS13" s="17"/>
      <c r="QJT13" s="17"/>
      <c r="QJU13" s="17"/>
      <c r="QJV13" s="17"/>
      <c r="QJW13" s="17"/>
      <c r="QJX13" s="17"/>
      <c r="QJY13" s="17"/>
      <c r="QJZ13" s="17"/>
      <c r="QKA13" s="17"/>
      <c r="QKB13" s="17"/>
      <c r="QKC13" s="17"/>
      <c r="QKD13" s="17"/>
      <c r="QKE13" s="17"/>
      <c r="QKF13" s="17"/>
      <c r="QKG13" s="17"/>
      <c r="QKH13" s="17"/>
      <c r="QKI13" s="17"/>
      <c r="QKJ13" s="17"/>
      <c r="QKK13" s="17"/>
      <c r="QKL13" s="17"/>
      <c r="QKM13" s="17"/>
      <c r="QKN13" s="17"/>
      <c r="QKO13" s="17"/>
      <c r="QKP13" s="17"/>
      <c r="QSG13" s="17"/>
      <c r="QSH13" s="17"/>
      <c r="QSI13" s="17"/>
      <c r="QSJ13" s="17"/>
      <c r="QSV13" s="17"/>
      <c r="QSW13" s="17"/>
      <c r="QSX13" s="17"/>
      <c r="QSY13" s="17"/>
      <c r="QSZ13" s="17"/>
      <c r="QTA13" s="17"/>
      <c r="QTB13" s="17"/>
      <c r="QTC13" s="17"/>
      <c r="QTD13" s="17"/>
      <c r="QTE13" s="17"/>
      <c r="QTF13" s="17"/>
      <c r="QTG13" s="17"/>
      <c r="QTH13" s="17"/>
      <c r="QTI13" s="17"/>
      <c r="QTJ13" s="17"/>
      <c r="QTK13" s="17"/>
      <c r="QTL13" s="17"/>
      <c r="QTM13" s="17"/>
      <c r="QTN13" s="17"/>
      <c r="QTO13" s="17"/>
      <c r="QTP13" s="17"/>
      <c r="QTQ13" s="17"/>
      <c r="QTR13" s="17"/>
      <c r="QTS13" s="17"/>
      <c r="QTT13" s="17"/>
      <c r="QTU13" s="17"/>
      <c r="QTV13" s="17"/>
      <c r="QTW13" s="17"/>
      <c r="QTX13" s="17"/>
      <c r="QTY13" s="17"/>
      <c r="QTZ13" s="17"/>
      <c r="QUA13" s="17"/>
      <c r="QUB13" s="17"/>
      <c r="QUC13" s="17"/>
      <c r="QUD13" s="17"/>
      <c r="QUE13" s="17"/>
      <c r="QUF13" s="17"/>
      <c r="QUG13" s="17"/>
      <c r="QUH13" s="17"/>
      <c r="QUI13" s="17"/>
      <c r="QUJ13" s="17"/>
      <c r="QUK13" s="17"/>
      <c r="QUL13" s="17"/>
      <c r="RCC13" s="17"/>
      <c r="RCD13" s="17"/>
      <c r="RCE13" s="17"/>
      <c r="RCF13" s="17"/>
      <c r="RCR13" s="17"/>
      <c r="RCS13" s="17"/>
      <c r="RCT13" s="17"/>
      <c r="RCU13" s="17"/>
      <c r="RCV13" s="17"/>
      <c r="RCW13" s="17"/>
      <c r="RCX13" s="17"/>
      <c r="RCY13" s="17"/>
      <c r="RCZ13" s="17"/>
      <c r="RDA13" s="17"/>
      <c r="RDB13" s="17"/>
      <c r="RDC13" s="17"/>
      <c r="RDD13" s="17"/>
      <c r="RDE13" s="17"/>
      <c r="RDF13" s="17"/>
      <c r="RDG13" s="17"/>
      <c r="RDH13" s="17"/>
      <c r="RDI13" s="17"/>
      <c r="RDJ13" s="17"/>
      <c r="RDK13" s="17"/>
      <c r="RDL13" s="17"/>
      <c r="RDM13" s="17"/>
      <c r="RDN13" s="17"/>
      <c r="RDO13" s="17"/>
      <c r="RDP13" s="17"/>
      <c r="RDQ13" s="17"/>
      <c r="RDR13" s="17"/>
      <c r="RDS13" s="17"/>
      <c r="RDT13" s="17"/>
      <c r="RDU13" s="17"/>
      <c r="RDV13" s="17"/>
      <c r="RDW13" s="17"/>
      <c r="RDX13" s="17"/>
      <c r="RDY13" s="17"/>
      <c r="RDZ13" s="17"/>
      <c r="REA13" s="17"/>
      <c r="REB13" s="17"/>
      <c r="REC13" s="17"/>
      <c r="RED13" s="17"/>
      <c r="REE13" s="17"/>
      <c r="REF13" s="17"/>
      <c r="REG13" s="17"/>
      <c r="REH13" s="17"/>
      <c r="RLY13" s="17"/>
      <c r="RLZ13" s="17"/>
      <c r="RMA13" s="17"/>
      <c r="RMB13" s="17"/>
      <c r="RMN13" s="17"/>
      <c r="RMO13" s="17"/>
      <c r="RMP13" s="17"/>
      <c r="RMQ13" s="17"/>
      <c r="RMR13" s="17"/>
      <c r="RMS13" s="17"/>
      <c r="RMT13" s="17"/>
      <c r="RMU13" s="17"/>
      <c r="RMV13" s="17"/>
      <c r="RMW13" s="17"/>
      <c r="RMX13" s="17"/>
      <c r="RMY13" s="17"/>
      <c r="RMZ13" s="17"/>
      <c r="RNA13" s="17"/>
      <c r="RNB13" s="17"/>
      <c r="RNC13" s="17"/>
      <c r="RND13" s="17"/>
      <c r="RNE13" s="17"/>
      <c r="RNF13" s="17"/>
      <c r="RNG13" s="17"/>
      <c r="RNH13" s="17"/>
      <c r="RNI13" s="17"/>
      <c r="RNJ13" s="17"/>
      <c r="RNK13" s="17"/>
      <c r="RNL13" s="17"/>
      <c r="RNM13" s="17"/>
      <c r="RNN13" s="17"/>
      <c r="RNO13" s="17"/>
      <c r="RNP13" s="17"/>
      <c r="RNQ13" s="17"/>
      <c r="RNR13" s="17"/>
      <c r="RNS13" s="17"/>
      <c r="RNT13" s="17"/>
      <c r="RNU13" s="17"/>
      <c r="RNV13" s="17"/>
      <c r="RNW13" s="17"/>
      <c r="RNX13" s="17"/>
      <c r="RNY13" s="17"/>
      <c r="RNZ13" s="17"/>
      <c r="ROA13" s="17"/>
      <c r="ROB13" s="17"/>
      <c r="ROC13" s="17"/>
      <c r="ROD13" s="17"/>
      <c r="RVU13" s="17"/>
      <c r="RVV13" s="17"/>
      <c r="RVW13" s="17"/>
      <c r="RVX13" s="17"/>
      <c r="RWJ13" s="17"/>
      <c r="RWK13" s="17"/>
      <c r="RWL13" s="17"/>
      <c r="RWM13" s="17"/>
      <c r="RWN13" s="17"/>
      <c r="RWO13" s="17"/>
      <c r="RWP13" s="17"/>
      <c r="RWQ13" s="17"/>
      <c r="RWR13" s="17"/>
      <c r="RWS13" s="17"/>
      <c r="RWT13" s="17"/>
      <c r="RWU13" s="17"/>
      <c r="RWV13" s="17"/>
      <c r="RWW13" s="17"/>
      <c r="RWX13" s="17"/>
      <c r="RWY13" s="17"/>
      <c r="RWZ13" s="17"/>
      <c r="RXA13" s="17"/>
      <c r="RXB13" s="17"/>
      <c r="RXC13" s="17"/>
      <c r="RXD13" s="17"/>
      <c r="RXE13" s="17"/>
      <c r="RXF13" s="17"/>
      <c r="RXG13" s="17"/>
      <c r="RXH13" s="17"/>
      <c r="RXI13" s="17"/>
      <c r="RXJ13" s="17"/>
      <c r="RXK13" s="17"/>
      <c r="RXL13" s="17"/>
      <c r="RXM13" s="17"/>
      <c r="RXN13" s="17"/>
      <c r="RXO13" s="17"/>
      <c r="RXP13" s="17"/>
      <c r="RXQ13" s="17"/>
      <c r="RXR13" s="17"/>
      <c r="RXS13" s="17"/>
      <c r="RXT13" s="17"/>
      <c r="RXU13" s="17"/>
      <c r="RXV13" s="17"/>
      <c r="RXW13" s="17"/>
      <c r="RXX13" s="17"/>
      <c r="RXY13" s="17"/>
      <c r="RXZ13" s="17"/>
      <c r="SFQ13" s="17"/>
      <c r="SFR13" s="17"/>
      <c r="SFS13" s="17"/>
      <c r="SFT13" s="17"/>
      <c r="SGF13" s="17"/>
      <c r="SGG13" s="17"/>
      <c r="SGH13" s="17"/>
      <c r="SGI13" s="17"/>
      <c r="SGJ13" s="17"/>
      <c r="SGK13" s="17"/>
      <c r="SGL13" s="17"/>
      <c r="SGM13" s="17"/>
      <c r="SGN13" s="17"/>
      <c r="SGO13" s="17"/>
      <c r="SGP13" s="17"/>
      <c r="SGQ13" s="17"/>
      <c r="SGR13" s="17"/>
      <c r="SGS13" s="17"/>
      <c r="SGT13" s="17"/>
      <c r="SGU13" s="17"/>
      <c r="SGV13" s="17"/>
      <c r="SGW13" s="17"/>
      <c r="SGX13" s="17"/>
      <c r="SGY13" s="17"/>
      <c r="SGZ13" s="17"/>
      <c r="SHA13" s="17"/>
      <c r="SHB13" s="17"/>
      <c r="SHC13" s="17"/>
      <c r="SHD13" s="17"/>
      <c r="SHE13" s="17"/>
      <c r="SHF13" s="17"/>
      <c r="SHG13" s="17"/>
      <c r="SHH13" s="17"/>
      <c r="SHI13" s="17"/>
      <c r="SHJ13" s="17"/>
      <c r="SHK13" s="17"/>
      <c r="SHL13" s="17"/>
      <c r="SHM13" s="17"/>
      <c r="SHN13" s="17"/>
      <c r="SHO13" s="17"/>
      <c r="SHP13" s="17"/>
      <c r="SHQ13" s="17"/>
      <c r="SHR13" s="17"/>
      <c r="SHS13" s="17"/>
      <c r="SHT13" s="17"/>
      <c r="SHU13" s="17"/>
      <c r="SHV13" s="17"/>
      <c r="SPM13" s="17"/>
      <c r="SPN13" s="17"/>
      <c r="SPO13" s="17"/>
      <c r="SPP13" s="17"/>
      <c r="SQB13" s="17"/>
      <c r="SQC13" s="17"/>
      <c r="SQD13" s="17"/>
      <c r="SQE13" s="17"/>
      <c r="SQF13" s="17"/>
      <c r="SQG13" s="17"/>
      <c r="SQH13" s="17"/>
      <c r="SQI13" s="17"/>
      <c r="SQJ13" s="17"/>
      <c r="SQK13" s="17"/>
      <c r="SQL13" s="17"/>
      <c r="SQM13" s="17"/>
      <c r="SQN13" s="17"/>
      <c r="SQO13" s="17"/>
      <c r="SQP13" s="17"/>
      <c r="SQQ13" s="17"/>
      <c r="SQR13" s="17"/>
      <c r="SQS13" s="17"/>
      <c r="SQT13" s="17"/>
      <c r="SQU13" s="17"/>
      <c r="SQV13" s="17"/>
      <c r="SQW13" s="17"/>
      <c r="SQX13" s="17"/>
      <c r="SQY13" s="17"/>
      <c r="SQZ13" s="17"/>
      <c r="SRA13" s="17"/>
      <c r="SRB13" s="17"/>
      <c r="SRC13" s="17"/>
      <c r="SRD13" s="17"/>
      <c r="SRE13" s="17"/>
      <c r="SRF13" s="17"/>
      <c r="SRG13" s="17"/>
      <c r="SRH13" s="17"/>
      <c r="SRI13" s="17"/>
      <c r="SRJ13" s="17"/>
      <c r="SRK13" s="17"/>
      <c r="SRL13" s="17"/>
      <c r="SRM13" s="17"/>
      <c r="SRN13" s="17"/>
      <c r="SRO13" s="17"/>
      <c r="SRP13" s="17"/>
      <c r="SRQ13" s="17"/>
      <c r="SRR13" s="17"/>
      <c r="SZI13" s="17"/>
      <c r="SZJ13" s="17"/>
      <c r="SZK13" s="17"/>
      <c r="SZL13" s="17"/>
      <c r="SZX13" s="17"/>
      <c r="SZY13" s="17"/>
      <c r="SZZ13" s="17"/>
      <c r="TAA13" s="17"/>
      <c r="TAB13" s="17"/>
      <c r="TAC13" s="17"/>
      <c r="TAD13" s="17"/>
      <c r="TAE13" s="17"/>
      <c r="TAF13" s="17"/>
      <c r="TAG13" s="17"/>
      <c r="TAH13" s="17"/>
      <c r="TAI13" s="17"/>
      <c r="TAJ13" s="17"/>
      <c r="TAK13" s="17"/>
      <c r="TAL13" s="17"/>
      <c r="TAM13" s="17"/>
      <c r="TAN13" s="17"/>
      <c r="TAO13" s="17"/>
      <c r="TAP13" s="17"/>
      <c r="TAQ13" s="17"/>
      <c r="TAR13" s="17"/>
      <c r="TAS13" s="17"/>
      <c r="TAT13" s="17"/>
      <c r="TAU13" s="17"/>
      <c r="TAV13" s="17"/>
      <c r="TAW13" s="17"/>
      <c r="TAX13" s="17"/>
      <c r="TAY13" s="17"/>
      <c r="TAZ13" s="17"/>
      <c r="TBA13" s="17"/>
      <c r="TBB13" s="17"/>
      <c r="TBC13" s="17"/>
      <c r="TBD13" s="17"/>
      <c r="TBE13" s="17"/>
      <c r="TBF13" s="17"/>
      <c r="TBG13" s="17"/>
      <c r="TBH13" s="17"/>
      <c r="TBI13" s="17"/>
      <c r="TBJ13" s="17"/>
      <c r="TBK13" s="17"/>
      <c r="TBL13" s="17"/>
      <c r="TBM13" s="17"/>
      <c r="TBN13" s="17"/>
      <c r="TJE13" s="17"/>
      <c r="TJF13" s="17"/>
      <c r="TJG13" s="17"/>
      <c r="TJH13" s="17"/>
      <c r="TJT13" s="17"/>
      <c r="TJU13" s="17"/>
      <c r="TJV13" s="17"/>
      <c r="TJW13" s="17"/>
      <c r="TJX13" s="17"/>
      <c r="TJY13" s="17"/>
      <c r="TJZ13" s="17"/>
      <c r="TKA13" s="17"/>
      <c r="TKB13" s="17"/>
      <c r="TKC13" s="17"/>
      <c r="TKD13" s="17"/>
      <c r="TKE13" s="17"/>
      <c r="TKF13" s="17"/>
      <c r="TKG13" s="17"/>
      <c r="TKH13" s="17"/>
      <c r="TKI13" s="17"/>
      <c r="TKJ13" s="17"/>
      <c r="TKK13" s="17"/>
      <c r="TKL13" s="17"/>
      <c r="TKM13" s="17"/>
      <c r="TKN13" s="17"/>
      <c r="TKO13" s="17"/>
      <c r="TKP13" s="17"/>
      <c r="TKQ13" s="17"/>
      <c r="TKR13" s="17"/>
      <c r="TKS13" s="17"/>
      <c r="TKT13" s="17"/>
      <c r="TKU13" s="17"/>
      <c r="TKV13" s="17"/>
      <c r="TKW13" s="17"/>
      <c r="TKX13" s="17"/>
      <c r="TKY13" s="17"/>
      <c r="TKZ13" s="17"/>
      <c r="TLA13" s="17"/>
      <c r="TLB13" s="17"/>
      <c r="TLC13" s="17"/>
      <c r="TLD13" s="17"/>
      <c r="TLE13" s="17"/>
      <c r="TLF13" s="17"/>
      <c r="TLG13" s="17"/>
      <c r="TLH13" s="17"/>
      <c r="TLI13" s="17"/>
      <c r="TLJ13" s="17"/>
      <c r="TTA13" s="17"/>
      <c r="TTB13" s="17"/>
      <c r="TTC13" s="17"/>
      <c r="TTD13" s="17"/>
      <c r="TTP13" s="17"/>
      <c r="TTQ13" s="17"/>
      <c r="TTR13" s="17"/>
      <c r="TTS13" s="17"/>
      <c r="TTT13" s="17"/>
      <c r="TTU13" s="17"/>
      <c r="TTV13" s="17"/>
      <c r="TTW13" s="17"/>
      <c r="TTX13" s="17"/>
      <c r="TTY13" s="17"/>
      <c r="TTZ13" s="17"/>
      <c r="TUA13" s="17"/>
      <c r="TUB13" s="17"/>
      <c r="TUC13" s="17"/>
      <c r="TUD13" s="17"/>
      <c r="TUE13" s="17"/>
      <c r="TUF13" s="17"/>
      <c r="TUG13" s="17"/>
      <c r="TUH13" s="17"/>
      <c r="TUI13" s="17"/>
      <c r="TUJ13" s="17"/>
      <c r="TUK13" s="17"/>
      <c r="TUL13" s="17"/>
      <c r="TUM13" s="17"/>
      <c r="TUN13" s="17"/>
      <c r="TUO13" s="17"/>
      <c r="TUP13" s="17"/>
      <c r="TUQ13" s="17"/>
      <c r="TUR13" s="17"/>
      <c r="TUS13" s="17"/>
      <c r="TUT13" s="17"/>
      <c r="TUU13" s="17"/>
      <c r="TUV13" s="17"/>
      <c r="TUW13" s="17"/>
      <c r="TUX13" s="17"/>
      <c r="TUY13" s="17"/>
      <c r="TUZ13" s="17"/>
      <c r="TVA13" s="17"/>
      <c r="TVB13" s="17"/>
      <c r="TVC13" s="17"/>
      <c r="TVD13" s="17"/>
      <c r="TVE13" s="17"/>
      <c r="TVF13" s="17"/>
      <c r="UCW13" s="17"/>
      <c r="UCX13" s="17"/>
      <c r="UCY13" s="17"/>
      <c r="UCZ13" s="17"/>
      <c r="UDL13" s="17"/>
      <c r="UDM13" s="17"/>
      <c r="UDN13" s="17"/>
      <c r="UDO13" s="17"/>
      <c r="UDP13" s="17"/>
      <c r="UDQ13" s="17"/>
      <c r="UDR13" s="17"/>
      <c r="UDS13" s="17"/>
      <c r="UDT13" s="17"/>
      <c r="UDU13" s="17"/>
      <c r="UDV13" s="17"/>
      <c r="UDW13" s="17"/>
      <c r="UDX13" s="17"/>
      <c r="UDY13" s="17"/>
      <c r="UDZ13" s="17"/>
      <c r="UEA13" s="17"/>
      <c r="UEB13" s="17"/>
      <c r="UEC13" s="17"/>
      <c r="UED13" s="17"/>
      <c r="UEE13" s="17"/>
      <c r="UEF13" s="17"/>
      <c r="UEG13" s="17"/>
      <c r="UEH13" s="17"/>
      <c r="UEI13" s="17"/>
      <c r="UEJ13" s="17"/>
      <c r="UEK13" s="17"/>
      <c r="UEL13" s="17"/>
      <c r="UEM13" s="17"/>
      <c r="UEN13" s="17"/>
      <c r="UEO13" s="17"/>
      <c r="UEP13" s="17"/>
      <c r="UEQ13" s="17"/>
      <c r="UER13" s="17"/>
      <c r="UES13" s="17"/>
      <c r="UET13" s="17"/>
      <c r="UEU13" s="17"/>
      <c r="UEV13" s="17"/>
      <c r="UEW13" s="17"/>
      <c r="UEX13" s="17"/>
      <c r="UEY13" s="17"/>
      <c r="UEZ13" s="17"/>
      <c r="UFA13" s="17"/>
      <c r="UFB13" s="17"/>
      <c r="UMS13" s="17"/>
      <c r="UMT13" s="17"/>
      <c r="UMU13" s="17"/>
      <c r="UMV13" s="17"/>
      <c r="UNH13" s="17"/>
      <c r="UNI13" s="17"/>
      <c r="UNJ13" s="17"/>
      <c r="UNK13" s="17"/>
      <c r="UNL13" s="17"/>
      <c r="UNM13" s="17"/>
      <c r="UNN13" s="17"/>
      <c r="UNO13" s="17"/>
      <c r="UNP13" s="17"/>
      <c r="UNQ13" s="17"/>
      <c r="UNR13" s="17"/>
      <c r="UNS13" s="17"/>
      <c r="UNT13" s="17"/>
      <c r="UNU13" s="17"/>
      <c r="UNV13" s="17"/>
      <c r="UNW13" s="17"/>
      <c r="UNX13" s="17"/>
      <c r="UNY13" s="17"/>
      <c r="UNZ13" s="17"/>
      <c r="UOA13" s="17"/>
      <c r="UOB13" s="17"/>
      <c r="UOC13" s="17"/>
      <c r="UOD13" s="17"/>
      <c r="UOE13" s="17"/>
      <c r="UOF13" s="17"/>
      <c r="UOG13" s="17"/>
      <c r="UOH13" s="17"/>
      <c r="UOI13" s="17"/>
      <c r="UOJ13" s="17"/>
      <c r="UOK13" s="17"/>
      <c r="UOL13" s="17"/>
      <c r="UOM13" s="17"/>
      <c r="UON13" s="17"/>
      <c r="UOO13" s="17"/>
      <c r="UOP13" s="17"/>
      <c r="UOQ13" s="17"/>
      <c r="UOR13" s="17"/>
      <c r="UOS13" s="17"/>
      <c r="UOT13" s="17"/>
      <c r="UOU13" s="17"/>
      <c r="UOV13" s="17"/>
      <c r="UOW13" s="17"/>
      <c r="UOX13" s="17"/>
      <c r="UWO13" s="17"/>
      <c r="UWP13" s="17"/>
      <c r="UWQ13" s="17"/>
      <c r="UWR13" s="17"/>
      <c r="UXD13" s="17"/>
      <c r="UXE13" s="17"/>
      <c r="UXF13" s="17"/>
      <c r="UXG13" s="17"/>
      <c r="UXH13" s="17"/>
      <c r="UXI13" s="17"/>
      <c r="UXJ13" s="17"/>
      <c r="UXK13" s="17"/>
      <c r="UXL13" s="17"/>
      <c r="UXM13" s="17"/>
      <c r="UXN13" s="17"/>
      <c r="UXO13" s="17"/>
      <c r="UXP13" s="17"/>
      <c r="UXQ13" s="17"/>
      <c r="UXR13" s="17"/>
      <c r="UXS13" s="17"/>
      <c r="UXT13" s="17"/>
      <c r="UXU13" s="17"/>
      <c r="UXV13" s="17"/>
      <c r="UXW13" s="17"/>
      <c r="UXX13" s="17"/>
      <c r="UXY13" s="17"/>
      <c r="UXZ13" s="17"/>
      <c r="UYA13" s="17"/>
      <c r="UYB13" s="17"/>
      <c r="UYC13" s="17"/>
      <c r="UYD13" s="17"/>
      <c r="UYE13" s="17"/>
      <c r="UYF13" s="17"/>
      <c r="UYG13" s="17"/>
      <c r="UYH13" s="17"/>
      <c r="UYI13" s="17"/>
      <c r="UYJ13" s="17"/>
      <c r="UYK13" s="17"/>
      <c r="UYL13" s="17"/>
      <c r="UYM13" s="17"/>
      <c r="UYN13" s="17"/>
      <c r="UYO13" s="17"/>
      <c r="UYP13" s="17"/>
      <c r="UYQ13" s="17"/>
      <c r="UYR13" s="17"/>
      <c r="UYS13" s="17"/>
      <c r="UYT13" s="17"/>
      <c r="VGK13" s="17"/>
      <c r="VGL13" s="17"/>
      <c r="VGM13" s="17"/>
      <c r="VGN13" s="17"/>
      <c r="VGZ13" s="17"/>
      <c r="VHA13" s="17"/>
      <c r="VHB13" s="17"/>
      <c r="VHC13" s="17"/>
      <c r="VHD13" s="17"/>
      <c r="VHE13" s="17"/>
      <c r="VHF13" s="17"/>
      <c r="VHG13" s="17"/>
      <c r="VHH13" s="17"/>
      <c r="VHI13" s="17"/>
      <c r="VHJ13" s="17"/>
      <c r="VHK13" s="17"/>
      <c r="VHL13" s="17"/>
      <c r="VHM13" s="17"/>
      <c r="VHN13" s="17"/>
      <c r="VHO13" s="17"/>
      <c r="VHP13" s="17"/>
      <c r="VHQ13" s="17"/>
      <c r="VHR13" s="17"/>
      <c r="VHS13" s="17"/>
      <c r="VHT13" s="17"/>
      <c r="VHU13" s="17"/>
      <c r="VHV13" s="17"/>
      <c r="VHW13" s="17"/>
      <c r="VHX13" s="17"/>
      <c r="VHY13" s="17"/>
      <c r="VHZ13" s="17"/>
      <c r="VIA13" s="17"/>
      <c r="VIB13" s="17"/>
      <c r="VIC13" s="17"/>
      <c r="VID13" s="17"/>
      <c r="VIE13" s="17"/>
      <c r="VIF13" s="17"/>
      <c r="VIG13" s="17"/>
      <c r="VIH13" s="17"/>
      <c r="VII13" s="17"/>
      <c r="VIJ13" s="17"/>
      <c r="VIK13" s="17"/>
      <c r="VIL13" s="17"/>
      <c r="VIM13" s="17"/>
      <c r="VIN13" s="17"/>
      <c r="VIO13" s="17"/>
      <c r="VIP13" s="17"/>
      <c r="VQG13" s="17"/>
      <c r="VQH13" s="17"/>
      <c r="VQI13" s="17"/>
      <c r="VQJ13" s="17"/>
      <c r="VQV13" s="17"/>
      <c r="VQW13" s="17"/>
      <c r="VQX13" s="17"/>
      <c r="VQY13" s="17"/>
      <c r="VQZ13" s="17"/>
      <c r="VRA13" s="17"/>
      <c r="VRB13" s="17"/>
      <c r="VRC13" s="17"/>
      <c r="VRD13" s="17"/>
      <c r="VRE13" s="17"/>
      <c r="VRF13" s="17"/>
      <c r="VRG13" s="17"/>
      <c r="VRH13" s="17"/>
      <c r="VRI13" s="17"/>
      <c r="VRJ13" s="17"/>
      <c r="VRK13" s="17"/>
      <c r="VRL13" s="17"/>
      <c r="VRM13" s="17"/>
      <c r="VRN13" s="17"/>
      <c r="VRO13" s="17"/>
      <c r="VRP13" s="17"/>
      <c r="VRQ13" s="17"/>
      <c r="VRR13" s="17"/>
      <c r="VRS13" s="17"/>
      <c r="VRT13" s="17"/>
      <c r="VRU13" s="17"/>
      <c r="VRV13" s="17"/>
      <c r="VRW13" s="17"/>
      <c r="VRX13" s="17"/>
      <c r="VRY13" s="17"/>
      <c r="VRZ13" s="17"/>
      <c r="VSA13" s="17"/>
      <c r="VSB13" s="17"/>
      <c r="VSC13" s="17"/>
      <c r="VSD13" s="17"/>
      <c r="VSE13" s="17"/>
      <c r="VSF13" s="17"/>
      <c r="VSG13" s="17"/>
      <c r="VSH13" s="17"/>
      <c r="VSI13" s="17"/>
      <c r="VSJ13" s="17"/>
      <c r="VSK13" s="17"/>
      <c r="VSL13" s="17"/>
      <c r="WAC13" s="17"/>
      <c r="WAD13" s="17"/>
      <c r="WAE13" s="17"/>
      <c r="WAF13" s="17"/>
      <c r="WAR13" s="17"/>
      <c r="WAS13" s="17"/>
      <c r="WAT13" s="17"/>
      <c r="WAU13" s="17"/>
      <c r="WAV13" s="17"/>
      <c r="WAW13" s="17"/>
      <c r="WAX13" s="17"/>
      <c r="WAY13" s="17"/>
      <c r="WAZ13" s="17"/>
      <c r="WBA13" s="17"/>
      <c r="WBB13" s="17"/>
      <c r="WBC13" s="17"/>
      <c r="WBD13" s="17"/>
      <c r="WBE13" s="17"/>
      <c r="WBF13" s="17"/>
      <c r="WBG13" s="17"/>
      <c r="WBH13" s="17"/>
      <c r="WBI13" s="17"/>
      <c r="WBJ13" s="17"/>
      <c r="WBK13" s="17"/>
      <c r="WBL13" s="17"/>
      <c r="WBM13" s="17"/>
      <c r="WBN13" s="17"/>
      <c r="WBO13" s="17"/>
      <c r="WBP13" s="17"/>
      <c r="WBQ13" s="17"/>
      <c r="WBR13" s="17"/>
      <c r="WBS13" s="17"/>
      <c r="WBT13" s="17"/>
      <c r="WBU13" s="17"/>
      <c r="WBV13" s="17"/>
      <c r="WBW13" s="17"/>
      <c r="WBX13" s="17"/>
      <c r="WBY13" s="17"/>
      <c r="WBZ13" s="17"/>
      <c r="WCA13" s="17"/>
      <c r="WCB13" s="17"/>
      <c r="WCC13" s="17"/>
      <c r="WCD13" s="17"/>
      <c r="WCE13" s="17"/>
      <c r="WCF13" s="17"/>
      <c r="WCG13" s="17"/>
      <c r="WCH13" s="17"/>
      <c r="WJY13" s="17"/>
      <c r="WJZ13" s="17"/>
      <c r="WKA13" s="17"/>
      <c r="WKB13" s="17"/>
      <c r="WKN13" s="17"/>
      <c r="WKO13" s="17"/>
      <c r="WKP13" s="17"/>
      <c r="WKQ13" s="17"/>
      <c r="WKR13" s="17"/>
      <c r="WKS13" s="17"/>
      <c r="WKT13" s="17"/>
      <c r="WKU13" s="17"/>
      <c r="WKV13" s="17"/>
      <c r="WKW13" s="17"/>
      <c r="WKX13" s="17"/>
      <c r="WKY13" s="17"/>
      <c r="WKZ13" s="17"/>
      <c r="WLA13" s="17"/>
      <c r="WLB13" s="17"/>
      <c r="WLC13" s="17"/>
      <c r="WLD13" s="17"/>
      <c r="WLE13" s="17"/>
      <c r="WLF13" s="17"/>
      <c r="WLG13" s="17"/>
      <c r="WLH13" s="17"/>
      <c r="WLI13" s="17"/>
      <c r="WLJ13" s="17"/>
      <c r="WLK13" s="17"/>
      <c r="WLL13" s="17"/>
      <c r="WLM13" s="17"/>
      <c r="WLN13" s="17"/>
      <c r="WLO13" s="17"/>
      <c r="WLP13" s="17"/>
      <c r="WLQ13" s="17"/>
      <c r="WLR13" s="17"/>
      <c r="WLS13" s="17"/>
      <c r="WLT13" s="17"/>
      <c r="WLU13" s="17"/>
      <c r="WLV13" s="17"/>
      <c r="WLW13" s="17"/>
      <c r="WLX13" s="17"/>
      <c r="WLY13" s="17"/>
      <c r="WLZ13" s="17"/>
      <c r="WMA13" s="17"/>
      <c r="WMB13" s="17"/>
      <c r="WMC13" s="17"/>
      <c r="WMD13" s="17"/>
      <c r="WTU13" s="17"/>
      <c r="WTV13" s="17"/>
      <c r="WTW13" s="17"/>
      <c r="WTX13" s="17"/>
      <c r="WUJ13" s="17"/>
      <c r="WUK13" s="17"/>
      <c r="WUL13" s="17"/>
      <c r="WUM13" s="17"/>
      <c r="WUN13" s="17"/>
      <c r="WUO13" s="17"/>
      <c r="WUP13" s="17"/>
      <c r="WUQ13" s="17"/>
      <c r="WUR13" s="17"/>
      <c r="WUS13" s="17"/>
      <c r="WUT13" s="17"/>
      <c r="WUU13" s="17"/>
      <c r="WUV13" s="17"/>
      <c r="WUW13" s="17"/>
      <c r="WUX13" s="17"/>
      <c r="WUY13" s="17"/>
      <c r="WUZ13" s="17"/>
      <c r="WVA13" s="17"/>
      <c r="WVB13" s="17"/>
      <c r="WVC13" s="17"/>
      <c r="WVD13" s="17"/>
      <c r="WVE13" s="17"/>
      <c r="WVF13" s="17"/>
      <c r="WVG13" s="17"/>
      <c r="WVH13" s="17"/>
      <c r="WVI13" s="17"/>
      <c r="WVJ13" s="17"/>
      <c r="WVK13" s="17"/>
      <c r="WVL13" s="17"/>
      <c r="WVM13" s="17"/>
      <c r="WVN13" s="17"/>
      <c r="WVO13" s="17"/>
      <c r="WVP13" s="17"/>
      <c r="WVQ13" s="17"/>
      <c r="WVR13" s="17"/>
      <c r="WVS13" s="17"/>
      <c r="WVT13" s="17"/>
      <c r="WVU13" s="17"/>
      <c r="WVV13" s="17"/>
      <c r="WVW13" s="17"/>
      <c r="WVX13" s="17"/>
      <c r="WVY13" s="17"/>
      <c r="WVZ13" s="17"/>
    </row>
    <row r="14" spans="1:16377" s="17" customFormat="1" ht="78.75" x14ac:dyDescent="0.25">
      <c r="A14" s="106">
        <f t="shared" si="4"/>
        <v>9</v>
      </c>
      <c r="B14" s="106" t="str">
        <f t="shared" ref="B14:B19" si="14">B7</f>
        <v>VT2</v>
      </c>
      <c r="C14" s="106" t="str">
        <f t="shared" ref="C14:C19" si="15">$B$13</f>
        <v>LT4NT2_D1</v>
      </c>
      <c r="D14" s="131" t="str">
        <f>V14&amp;W14&amp;X14&amp;Y14&amp;Z14&amp;"
"&amp;AA14&amp;"
"
&amp;AB14</f>
        <v>Các tuyến đường giao thông đấu nối trực tiếp ra Hương lộ 21 đoạn từ Quốc lộ 51 đến Đường liên xã An Phước - Tam An cũ có hiện trạng là đường nhựa, bê tông xi măng:
- Có bề rộng ≥5m, cách đường giao thông ≤1.000m.
- Có bề rộng từ ≥3m đến &lt;5m, cách đường giao thông ≤500m.</v>
      </c>
      <c r="E14" s="131"/>
      <c r="F14" s="131"/>
      <c r="G14" s="127">
        <v>2500</v>
      </c>
      <c r="H14" s="127">
        <v>1800</v>
      </c>
      <c r="I14" s="127">
        <v>1500</v>
      </c>
      <c r="J14" s="128">
        <f>VLOOKUP(C14,'[1]1. MA DO'!$E$5:$AB$1933,23,0)</f>
        <v>1.19</v>
      </c>
      <c r="K14" s="129">
        <f t="shared" si="1"/>
        <v>1.19</v>
      </c>
      <c r="L14" s="129">
        <f t="shared" si="2"/>
        <v>1.19</v>
      </c>
      <c r="M14" s="116">
        <f t="shared" ref="M14:M19" si="16">M13</f>
        <v>4800</v>
      </c>
      <c r="N14" s="116">
        <f t="shared" ref="N14:N19" si="17">N13</f>
        <v>2300</v>
      </c>
      <c r="O14" s="116">
        <f t="shared" ref="O14:O19" si="18">O13</f>
        <v>2000</v>
      </c>
      <c r="P14" s="116">
        <f t="shared" ref="P14:P19" si="19">P13</f>
        <v>1600</v>
      </c>
      <c r="Q14" s="71">
        <f t="shared" ref="Q14:Q19" si="20">Q13</f>
        <v>5200</v>
      </c>
      <c r="R14" s="71">
        <f t="shared" ref="R14:R19" si="21">R13</f>
        <v>2500</v>
      </c>
      <c r="S14" s="71">
        <f t="shared" ref="S14:S19" si="22">S13</f>
        <v>2200</v>
      </c>
      <c r="T14" s="71">
        <f t="shared" ref="T14:U19" si="23">T13</f>
        <v>1700</v>
      </c>
      <c r="U14" s="71">
        <f t="shared" si="23"/>
        <v>3</v>
      </c>
      <c r="V14" s="71" t="str">
        <f t="shared" ref="V14:V19" si="24">V7</f>
        <v xml:space="preserve">Các tuyến đường giao thông đấu nối trực tiếp ra </v>
      </c>
      <c r="W14" s="71" t="str">
        <f t="shared" ref="W14:Y18" si="25">W13</f>
        <v>Hương lộ 21</v>
      </c>
      <c r="X14" s="71" t="str">
        <f t="shared" si="25"/>
        <v xml:space="preserve"> đoạn từ Quốc lộ 51</v>
      </c>
      <c r="Y14" s="71" t="str">
        <f t="shared" si="25"/>
        <v xml:space="preserve"> đến Đường liên xã An Phước - Tam An cũ</v>
      </c>
      <c r="Z14" s="71" t="s">
        <v>83</v>
      </c>
      <c r="AA14" s="71" t="str">
        <f>AA7</f>
        <v>- Có bề rộng ≥5m, cách đường giao thông ≤1.000m.</v>
      </c>
      <c r="AB14" s="71" t="str">
        <f>AB7</f>
        <v>- Có bề rộng từ ≥3m đến &lt;5m, cách đường giao thông ≤500m.</v>
      </c>
      <c r="AC14" s="71">
        <f>AC7</f>
        <v>0</v>
      </c>
    </row>
    <row r="15" spans="1:16377" s="17" customFormat="1" ht="78.75" x14ac:dyDescent="0.25">
      <c r="A15" s="106">
        <f t="shared" si="4"/>
        <v>10</v>
      </c>
      <c r="B15" s="106" t="str">
        <f t="shared" si="14"/>
        <v>VT3</v>
      </c>
      <c r="C15" s="106" t="str">
        <f t="shared" si="15"/>
        <v>LT4NT2_D1</v>
      </c>
      <c r="D15" s="131" t="str">
        <f>V15&amp;W15&amp;X15&amp;Y15&amp;Z15&amp;"
"&amp;AA15&amp;"
"&amp;AB15&amp;"
"&amp;AC15</f>
        <v>Các tuyến đường giao thông đấu nối trực tiếp ra Hương lộ 21 đoạn từ Quốc lộ 51 đến Đường liên xã An Phước - Tam An cũ có hiện trạng là đường nhựa, bê tông xi măng:
- Có bề rộng ≥5m, cách đường giao thông &gt;1.000m.
- Có bề rộng từ ≥3m đến &lt;5m, cách đường giao thông từ &gt;500m đến ≤1.000m.
- Có bề rộng &lt;3m, cách đường giao thông ≤200m.</v>
      </c>
      <c r="E15" s="131"/>
      <c r="F15" s="131"/>
      <c r="G15" s="127">
        <v>2200</v>
      </c>
      <c r="H15" s="127">
        <v>1500</v>
      </c>
      <c r="I15" s="127">
        <v>1300</v>
      </c>
      <c r="J15" s="128">
        <f>VLOOKUP(C15,'[1]1. MA DO'!$E$5:$AB$1933,23,0)</f>
        <v>1.19</v>
      </c>
      <c r="K15" s="129">
        <f t="shared" si="1"/>
        <v>1.19</v>
      </c>
      <c r="L15" s="129">
        <f t="shared" si="2"/>
        <v>1.19</v>
      </c>
      <c r="M15" s="116">
        <f t="shared" si="16"/>
        <v>4800</v>
      </c>
      <c r="N15" s="116">
        <f t="shared" si="17"/>
        <v>2300</v>
      </c>
      <c r="O15" s="116">
        <f t="shared" si="18"/>
        <v>2000</v>
      </c>
      <c r="P15" s="116">
        <f t="shared" si="19"/>
        <v>1600</v>
      </c>
      <c r="Q15" s="71">
        <f t="shared" si="20"/>
        <v>5200</v>
      </c>
      <c r="R15" s="71">
        <f t="shared" si="21"/>
        <v>2500</v>
      </c>
      <c r="S15" s="71">
        <f t="shared" si="22"/>
        <v>2200</v>
      </c>
      <c r="T15" s="71">
        <f t="shared" si="23"/>
        <v>1700</v>
      </c>
      <c r="U15" s="71">
        <f t="shared" si="23"/>
        <v>3</v>
      </c>
      <c r="V15" s="71" t="str">
        <f t="shared" si="24"/>
        <v xml:space="preserve">Các tuyến đường giao thông đấu nối trực tiếp ra </v>
      </c>
      <c r="W15" s="71" t="str">
        <f t="shared" si="25"/>
        <v>Hương lộ 21</v>
      </c>
      <c r="X15" s="71" t="str">
        <f t="shared" si="25"/>
        <v xml:space="preserve"> đoạn từ Quốc lộ 51</v>
      </c>
      <c r="Y15" s="71" t="str">
        <f t="shared" si="25"/>
        <v xml:space="preserve"> đến Đường liên xã An Phước - Tam An cũ</v>
      </c>
      <c r="Z15" s="71" t="s">
        <v>83</v>
      </c>
      <c r="AA15" s="71" t="str">
        <f t="shared" ref="AA15:AC15" si="26">AA8</f>
        <v>- Có bề rộng ≥5m, cách đường giao thông &gt;1.000m.</v>
      </c>
      <c r="AB15" s="71" t="str">
        <f t="shared" si="26"/>
        <v>- Có bề rộng từ ≥3m đến &lt;5m, cách đường giao thông từ &gt;500m đến ≤1.000m.</v>
      </c>
      <c r="AC15" s="71" t="str">
        <f t="shared" si="26"/>
        <v>- Có bề rộng &lt;3m, cách đường giao thông ≤200m.</v>
      </c>
    </row>
    <row r="16" spans="1:16377" s="17" customFormat="1" ht="94.5" x14ac:dyDescent="0.25">
      <c r="A16" s="106">
        <f t="shared" si="4"/>
        <v>11</v>
      </c>
      <c r="B16" s="106" t="str">
        <f t="shared" si="14"/>
        <v>VT4</v>
      </c>
      <c r="C16" s="106" t="str">
        <f t="shared" si="15"/>
        <v>LT4NT2_D1</v>
      </c>
      <c r="D16" s="131" t="str">
        <f>V16&amp;W16&amp;X16&amp;Y16&amp;Z16</f>
        <v>Các tuyến đường giao thông đấu nối trực tiếp ra Hương lộ 21 đoạn từ Quốc lộ 51 đến Đường liên xã An Phước - Tam An cũ có hiện trạng là đường nhựa, bê tông xi măng:
- Có bề rộng từ ≥3m đến &lt;5m, cách đường giao thông &gt;1.000m.
- Có bề rộng &lt;3m, cách đường giao thông &gt;200m.</v>
      </c>
      <c r="E16" s="131"/>
      <c r="F16" s="131"/>
      <c r="G16" s="127">
        <v>1700</v>
      </c>
      <c r="H16" s="127">
        <v>1200</v>
      </c>
      <c r="I16" s="127">
        <v>1000</v>
      </c>
      <c r="J16" s="128">
        <f>VLOOKUP(C16,'[1]1. MA DO'!$E$5:$AB$1933,23,0)</f>
        <v>1.19</v>
      </c>
      <c r="K16" s="129">
        <f t="shared" si="1"/>
        <v>1.19</v>
      </c>
      <c r="L16" s="129">
        <f t="shared" si="2"/>
        <v>1.19</v>
      </c>
      <c r="M16" s="116">
        <f t="shared" si="16"/>
        <v>4800</v>
      </c>
      <c r="N16" s="116">
        <f t="shared" si="17"/>
        <v>2300</v>
      </c>
      <c r="O16" s="116">
        <f t="shared" si="18"/>
        <v>2000</v>
      </c>
      <c r="P16" s="116">
        <f t="shared" si="19"/>
        <v>1600</v>
      </c>
      <c r="Q16" s="71">
        <f t="shared" si="20"/>
        <v>5200</v>
      </c>
      <c r="R16" s="71">
        <f t="shared" si="21"/>
        <v>2500</v>
      </c>
      <c r="S16" s="71">
        <f t="shared" si="22"/>
        <v>2200</v>
      </c>
      <c r="T16" s="71">
        <f t="shared" si="23"/>
        <v>1700</v>
      </c>
      <c r="U16" s="71">
        <f t="shared" si="23"/>
        <v>3</v>
      </c>
      <c r="V16" s="71" t="str">
        <f t="shared" si="24"/>
        <v xml:space="preserve">Các tuyến đường giao thông đấu nối trực tiếp ra </v>
      </c>
      <c r="W16" s="71" t="str">
        <f t="shared" si="25"/>
        <v>Hương lộ 21</v>
      </c>
      <c r="X16" s="71" t="str">
        <f t="shared" si="25"/>
        <v xml:space="preserve"> đoạn từ Quốc lộ 51</v>
      </c>
      <c r="Y16" s="71" t="str">
        <f t="shared" si="25"/>
        <v xml:space="preserve"> đến Đường liên xã An Phước - Tam An cũ</v>
      </c>
      <c r="Z16" s="71" t="s">
        <v>84</v>
      </c>
      <c r="AA16" s="71">
        <f t="shared" ref="AA16:AC16" si="27">AA9</f>
        <v>0</v>
      </c>
      <c r="AB16" s="71">
        <f t="shared" si="27"/>
        <v>0</v>
      </c>
      <c r="AC16" s="71">
        <f t="shared" si="27"/>
        <v>0</v>
      </c>
    </row>
    <row r="17" spans="1:16377" s="17" customFormat="1" ht="94.5" x14ac:dyDescent="0.25">
      <c r="A17" s="106">
        <f t="shared" si="4"/>
        <v>12</v>
      </c>
      <c r="B17" s="106" t="str">
        <f t="shared" si="14"/>
        <v>VT2*0,8</v>
      </c>
      <c r="C17" s="106" t="str">
        <f t="shared" si="15"/>
        <v>LT4NT2_D1</v>
      </c>
      <c r="D17" s="131" t="str">
        <f>V17&amp;W17&amp;X17&amp;Y17&amp;Z17&amp;"
"&amp;AA17&amp;"
"
&amp;AB17</f>
        <v>Các tuyến đường giao thông không đấu nối trực tiếp và thông ra Hương lộ 21 đoạn từ Quốc lộ 51 đến Đường liên xã An Phước - Tam An cũ có hiện trạng là đường nhựa, bê tông xi măng:
- Có bề rộng ≥5m, cách đường giao thông ≤1.000m.
- Có bề rộng từ ≥3m đến &lt;5m, cách đường giao thông ≤500m.</v>
      </c>
      <c r="E17" s="131"/>
      <c r="F17" s="131"/>
      <c r="G17" s="127">
        <v>2300</v>
      </c>
      <c r="H17" s="127">
        <v>1600</v>
      </c>
      <c r="I17" s="127">
        <v>1400</v>
      </c>
      <c r="J17" s="128">
        <f>VLOOKUP(C17,'[1]1. MA DO'!$E$5:$AB$1933,23,0)</f>
        <v>1.19</v>
      </c>
      <c r="K17" s="129">
        <f t="shared" si="1"/>
        <v>1.19</v>
      </c>
      <c r="L17" s="129">
        <f t="shared" si="2"/>
        <v>1.19</v>
      </c>
      <c r="M17" s="116">
        <f t="shared" si="16"/>
        <v>4800</v>
      </c>
      <c r="N17" s="116">
        <f t="shared" si="17"/>
        <v>2300</v>
      </c>
      <c r="O17" s="116">
        <f t="shared" si="18"/>
        <v>2000</v>
      </c>
      <c r="P17" s="116">
        <f t="shared" si="19"/>
        <v>1600</v>
      </c>
      <c r="Q17" s="71">
        <f t="shared" si="20"/>
        <v>5200</v>
      </c>
      <c r="R17" s="71">
        <f t="shared" si="21"/>
        <v>2500</v>
      </c>
      <c r="S17" s="71">
        <f t="shared" si="22"/>
        <v>2200</v>
      </c>
      <c r="T17" s="71">
        <f t="shared" si="23"/>
        <v>1700</v>
      </c>
      <c r="U17" s="71">
        <f t="shared" si="23"/>
        <v>3</v>
      </c>
      <c r="V17" s="71" t="str">
        <f t="shared" si="24"/>
        <v xml:space="preserve">Các tuyến đường giao thông không đấu nối trực tiếp và thông ra </v>
      </c>
      <c r="W17" s="71" t="str">
        <f t="shared" si="25"/>
        <v>Hương lộ 21</v>
      </c>
      <c r="X17" s="71" t="str">
        <f t="shared" si="25"/>
        <v xml:space="preserve"> đoạn từ Quốc lộ 51</v>
      </c>
      <c r="Y17" s="71" t="str">
        <f t="shared" si="25"/>
        <v xml:space="preserve"> đến Đường liên xã An Phước - Tam An cũ</v>
      </c>
      <c r="Z17" s="71" t="s">
        <v>83</v>
      </c>
      <c r="AA17" s="71" t="str">
        <f t="shared" ref="AA17:AC17" si="28">AA10</f>
        <v>- Có bề rộng ≥5m, cách đường giao thông ≤1.000m.</v>
      </c>
      <c r="AB17" s="71" t="str">
        <f t="shared" si="28"/>
        <v>- Có bề rộng từ ≥3m đến &lt;5m, cách đường giao thông ≤500m.</v>
      </c>
      <c r="AC17" s="71">
        <f t="shared" si="28"/>
        <v>0</v>
      </c>
    </row>
    <row r="18" spans="1:16377" s="17" customFormat="1" ht="94.5" x14ac:dyDescent="0.25">
      <c r="A18" s="106">
        <f t="shared" si="4"/>
        <v>13</v>
      </c>
      <c r="B18" s="106" t="str">
        <f t="shared" si="14"/>
        <v>VT3*0,8</v>
      </c>
      <c r="C18" s="106" t="str">
        <f t="shared" si="15"/>
        <v>LT4NT2_D1</v>
      </c>
      <c r="D18" s="131" t="str">
        <f>V18&amp;W18&amp;X18&amp;Y18&amp;Z18&amp;"
"&amp;AA18&amp;"
"
&amp;AB18&amp;"
"&amp;AC18</f>
        <v>Các tuyến đường giao thông không đấu nối trực tiếp và thông ra Hương lộ 21 đoạn từ Quốc lộ 51 đến Đường liên xã An Phước - Tam An cũ có hiện trạng là đường nhựa, bê tông xi măng:
- Có bề rộng ≥5m, cách đường giao thông &gt;1.000m.
- Có bề rộng từ ≥3m đến &lt;5m, cách đường giao thông từ &gt;500m đến ≤1.000m.
- Có bề rộng &lt;3m, cách đường giao thông ≤200m.</v>
      </c>
      <c r="E18" s="131"/>
      <c r="F18" s="131"/>
      <c r="G18" s="127">
        <v>2000</v>
      </c>
      <c r="H18" s="127">
        <v>1400</v>
      </c>
      <c r="I18" s="127">
        <v>1200</v>
      </c>
      <c r="J18" s="128">
        <f>VLOOKUP(C18,'[1]1. MA DO'!$E$5:$AB$1933,23,0)</f>
        <v>1.19</v>
      </c>
      <c r="K18" s="129">
        <f t="shared" si="1"/>
        <v>1.19</v>
      </c>
      <c r="L18" s="129">
        <f t="shared" si="2"/>
        <v>1.19</v>
      </c>
      <c r="M18" s="116">
        <f t="shared" si="16"/>
        <v>4800</v>
      </c>
      <c r="N18" s="116">
        <f t="shared" si="17"/>
        <v>2300</v>
      </c>
      <c r="O18" s="116">
        <f t="shared" si="18"/>
        <v>2000</v>
      </c>
      <c r="P18" s="116">
        <f t="shared" si="19"/>
        <v>1600</v>
      </c>
      <c r="Q18" s="71">
        <f t="shared" si="20"/>
        <v>5200</v>
      </c>
      <c r="R18" s="71">
        <f t="shared" si="21"/>
        <v>2500</v>
      </c>
      <c r="S18" s="71">
        <f t="shared" si="22"/>
        <v>2200</v>
      </c>
      <c r="T18" s="71">
        <f t="shared" si="23"/>
        <v>1700</v>
      </c>
      <c r="U18" s="71">
        <f t="shared" si="23"/>
        <v>3</v>
      </c>
      <c r="V18" s="71" t="str">
        <f t="shared" si="24"/>
        <v xml:space="preserve">Các tuyến đường giao thông không đấu nối trực tiếp và thông ra </v>
      </c>
      <c r="W18" s="71" t="str">
        <f t="shared" si="25"/>
        <v>Hương lộ 21</v>
      </c>
      <c r="X18" s="71" t="str">
        <f t="shared" si="25"/>
        <v xml:space="preserve"> đoạn từ Quốc lộ 51</v>
      </c>
      <c r="Y18" s="71" t="str">
        <f t="shared" si="25"/>
        <v xml:space="preserve"> đến Đường liên xã An Phước - Tam An cũ</v>
      </c>
      <c r="Z18" s="71" t="s">
        <v>83</v>
      </c>
      <c r="AA18" s="71" t="str">
        <f t="shared" ref="AA18:AC18" si="29">AA11</f>
        <v>- Có bề rộng ≥5m, cách đường giao thông &gt;1.000m.</v>
      </c>
      <c r="AB18" s="71" t="str">
        <f t="shared" si="29"/>
        <v>- Có bề rộng từ ≥3m đến &lt;5m, cách đường giao thông từ &gt;500m đến ≤1.000m.</v>
      </c>
      <c r="AC18" s="71" t="str">
        <f t="shared" si="29"/>
        <v>- Có bề rộng &lt;3m, cách đường giao thông ≤200m.</v>
      </c>
    </row>
    <row r="19" spans="1:16377" s="17" customFormat="1" ht="94.5" x14ac:dyDescent="0.25">
      <c r="A19" s="106">
        <f t="shared" si="4"/>
        <v>14</v>
      </c>
      <c r="B19" s="106" t="str">
        <f t="shared" si="14"/>
        <v>VT4*0,8</v>
      </c>
      <c r="C19" s="106" t="str">
        <f t="shared" si="15"/>
        <v>LT4NT2_D1</v>
      </c>
      <c r="D19" s="131" t="str">
        <f>V19&amp;W19&amp;X19&amp;Y19&amp;Z19</f>
        <v>Các tuyến đường giao thông không đấu nối trực tiếp và thông ra Hương lộ 21 đoạn từ Quốc lộ 51 đến Đường liên xã An Phước - Tam An cũ có hiện trạng là đường nhựa, bê tông xi măng:
- Có bề rộng từ ≥3m đến &lt;5m, cách đường giao thông &gt;1.000m.
- Có bề rộng &lt;3m, cách đường giao thông &gt;200m.</v>
      </c>
      <c r="E19" s="131"/>
      <c r="F19" s="131"/>
      <c r="G19" s="127">
        <v>1600</v>
      </c>
      <c r="H19" s="127">
        <v>1100</v>
      </c>
      <c r="I19" s="127">
        <v>960</v>
      </c>
      <c r="J19" s="128">
        <f>VLOOKUP(C19,'[1]1. MA DO'!$E$5:$AB$1933,23,0)</f>
        <v>1.19</v>
      </c>
      <c r="K19" s="129">
        <f t="shared" si="1"/>
        <v>1.19</v>
      </c>
      <c r="L19" s="129">
        <f t="shared" si="2"/>
        <v>1.19</v>
      </c>
      <c r="M19" s="116">
        <f t="shared" si="16"/>
        <v>4800</v>
      </c>
      <c r="N19" s="116">
        <f t="shared" si="17"/>
        <v>2300</v>
      </c>
      <c r="O19" s="116">
        <f t="shared" si="18"/>
        <v>2000</v>
      </c>
      <c r="P19" s="116">
        <f t="shared" si="19"/>
        <v>1600</v>
      </c>
      <c r="Q19" s="71">
        <f t="shared" si="20"/>
        <v>5200</v>
      </c>
      <c r="R19" s="71">
        <f t="shared" si="21"/>
        <v>2500</v>
      </c>
      <c r="S19" s="71">
        <f t="shared" si="22"/>
        <v>2200</v>
      </c>
      <c r="T19" s="71">
        <f t="shared" si="23"/>
        <v>1700</v>
      </c>
      <c r="U19" s="71">
        <f t="shared" si="23"/>
        <v>3</v>
      </c>
      <c r="V19" s="71" t="str">
        <f t="shared" si="24"/>
        <v xml:space="preserve">Các tuyến đường giao thông không đấu nối trực tiếp và thông ra </v>
      </c>
      <c r="W19" s="71" t="str">
        <f>W18</f>
        <v>Hương lộ 21</v>
      </c>
      <c r="X19" s="71" t="str">
        <f t="shared" ref="X19:Y19" si="30">X18</f>
        <v xml:space="preserve"> đoạn từ Quốc lộ 51</v>
      </c>
      <c r="Y19" s="71" t="str">
        <f t="shared" si="30"/>
        <v xml:space="preserve"> đến Đường liên xã An Phước - Tam An cũ</v>
      </c>
      <c r="Z19" s="71" t="s">
        <v>84</v>
      </c>
      <c r="AA19" s="71">
        <f t="shared" ref="AA19:AC19" si="31">AA12</f>
        <v>0</v>
      </c>
      <c r="AB19" s="71">
        <f t="shared" si="31"/>
        <v>0</v>
      </c>
      <c r="AC19" s="71">
        <f t="shared" si="31"/>
        <v>0</v>
      </c>
    </row>
    <row r="20" spans="1:16377" s="36" customFormat="1" ht="47.25" x14ac:dyDescent="0.25">
      <c r="A20" s="106">
        <f t="shared" si="4"/>
        <v>15</v>
      </c>
      <c r="B20" s="106" t="str">
        <f>'Đầu vào (2)'!G15</f>
        <v>LT4NT2_D2</v>
      </c>
      <c r="C20" s="106" t="str">
        <f>$B$20</f>
        <v>LT4NT2_D2</v>
      </c>
      <c r="D20" s="125" t="str">
        <f>'Đầu vào (2)'!H15</f>
        <v>Hương lộ 21</v>
      </c>
      <c r="E20" s="125" t="str">
        <f>'Đầu vào (2)'!I15</f>
        <v>Đường liên xã An Phước - Tam An cũ</v>
      </c>
      <c r="F20" s="125" t="str">
        <f>'Đầu vào (2)'!K15</f>
        <v>Hết ranh giới xã An Phước</v>
      </c>
      <c r="G20" s="126">
        <v>4600</v>
      </c>
      <c r="H20" s="127">
        <v>3200</v>
      </c>
      <c r="I20" s="127">
        <v>2800</v>
      </c>
      <c r="J20" s="128">
        <f>VLOOKUP(C20,'[1]1. MA DO'!$E$5:$AB$1933,23,0)</f>
        <v>1.19</v>
      </c>
      <c r="K20" s="129">
        <f t="shared" si="1"/>
        <v>1.19</v>
      </c>
      <c r="L20" s="129">
        <f t="shared" si="2"/>
        <v>1.19</v>
      </c>
      <c r="M20" s="116">
        <f>'Đầu vào (2)'!L15</f>
        <v>4200</v>
      </c>
      <c r="N20" s="116">
        <f>'Đầu vào (2)'!M15</f>
        <v>2100</v>
      </c>
      <c r="O20" s="116">
        <f>'Đầu vào (2)'!N15</f>
        <v>1800</v>
      </c>
      <c r="P20" s="116">
        <f>'Đầu vào (2)'!O15</f>
        <v>1600</v>
      </c>
      <c r="Q20" s="71">
        <f>VLOOKUP(B20,'[2]Giá đề xuất ODT'!$G$11:$AD$2233,21,0)</f>
        <v>4600</v>
      </c>
      <c r="R20" s="71">
        <f>VLOOKUP(B20,'[2]Giá đề xuất ODT'!$G$11:$AD$2233,22,0)</f>
        <v>2300</v>
      </c>
      <c r="S20" s="71">
        <f>VLOOKUP(B20,'[2]Giá đề xuất ODT'!$G$11:$AD$2233,23,0)</f>
        <v>2000</v>
      </c>
      <c r="T20" s="71">
        <f>VLOOKUP(B20,'[2]Giá đề xuất ODT'!$G$11:$AD$2233,24,0)</f>
        <v>1700</v>
      </c>
      <c r="U20" s="71">
        <v>3</v>
      </c>
      <c r="V20" s="71"/>
      <c r="W20" s="71" t="str">
        <f>D20</f>
        <v>Hương lộ 21</v>
      </c>
      <c r="X20" s="71" t="str">
        <f>" đoạn từ "&amp;E20</f>
        <v xml:space="preserve"> đoạn từ Đường liên xã An Phước - Tam An cũ</v>
      </c>
      <c r="Y20" s="71" t="str">
        <f>" đến "&amp;F20</f>
        <v xml:space="preserve"> đến Hết ranh giới xã An Phước</v>
      </c>
      <c r="Z20" s="71"/>
      <c r="AA20" s="71"/>
      <c r="AB20" s="71"/>
      <c r="AC20" s="71">
        <v>0</v>
      </c>
      <c r="HI20" s="17"/>
      <c r="HJ20" s="17"/>
      <c r="HK20" s="17"/>
      <c r="HL20" s="17"/>
      <c r="HX20" s="17"/>
      <c r="HY20" s="17"/>
      <c r="HZ20" s="17"/>
      <c r="IA20" s="17"/>
      <c r="IB20" s="17"/>
      <c r="IC20" s="17"/>
      <c r="ID20" s="17"/>
      <c r="IE20" s="17"/>
      <c r="IF20" s="17"/>
      <c r="IG20" s="17"/>
      <c r="IH20" s="17"/>
      <c r="II20" s="17"/>
      <c r="IJ20" s="17"/>
      <c r="IK20" s="17"/>
      <c r="IL20" s="17"/>
      <c r="IM20" s="17"/>
      <c r="IN20" s="17"/>
      <c r="IO20" s="17"/>
      <c r="IP20" s="17"/>
      <c r="IQ20" s="17"/>
      <c r="IR20" s="17"/>
      <c r="IS20" s="17"/>
      <c r="IT20" s="17"/>
      <c r="IU20" s="17"/>
      <c r="IV20" s="17"/>
      <c r="IW20" s="17"/>
      <c r="IX20" s="17"/>
      <c r="IY20" s="17"/>
      <c r="IZ20" s="17"/>
      <c r="JA20" s="17"/>
      <c r="JB20" s="17"/>
      <c r="JC20" s="17"/>
      <c r="JD20" s="17"/>
      <c r="JE20" s="17"/>
      <c r="JF20" s="17"/>
      <c r="JG20" s="17"/>
      <c r="JH20" s="17"/>
      <c r="JI20" s="17"/>
      <c r="JJ20" s="17"/>
      <c r="JK20" s="17"/>
      <c r="JL20" s="17"/>
      <c r="JM20" s="17"/>
      <c r="JN20" s="17"/>
      <c r="RE20" s="17"/>
      <c r="RF20" s="17"/>
      <c r="RG20" s="17"/>
      <c r="RH20" s="17"/>
      <c r="RT20" s="17"/>
      <c r="RU20" s="17"/>
      <c r="RV20" s="17"/>
      <c r="RW20" s="17"/>
      <c r="RX20" s="17"/>
      <c r="RY20" s="17"/>
      <c r="RZ20" s="17"/>
      <c r="SA20" s="17"/>
      <c r="SB20" s="17"/>
      <c r="SC20" s="17"/>
      <c r="SD20" s="17"/>
      <c r="SE20" s="17"/>
      <c r="SF20" s="17"/>
      <c r="SG20" s="17"/>
      <c r="SH20" s="17"/>
      <c r="SI20" s="17"/>
      <c r="SJ20" s="17"/>
      <c r="SK20" s="17"/>
      <c r="SL20" s="17"/>
      <c r="SM20" s="17"/>
      <c r="SN20" s="17"/>
      <c r="SO20" s="17"/>
      <c r="SP20" s="17"/>
      <c r="SQ20" s="17"/>
      <c r="SR20" s="17"/>
      <c r="SS20" s="17"/>
      <c r="ST20" s="17"/>
      <c r="SU20" s="17"/>
      <c r="SV20" s="17"/>
      <c r="SW20" s="17"/>
      <c r="SX20" s="17"/>
      <c r="SY20" s="17"/>
      <c r="SZ20" s="17"/>
      <c r="TA20" s="17"/>
      <c r="TB20" s="17"/>
      <c r="TC20" s="17"/>
      <c r="TD20" s="17"/>
      <c r="TE20" s="17"/>
      <c r="TF20" s="17"/>
      <c r="TG20" s="17"/>
      <c r="TH20" s="17"/>
      <c r="TI20" s="17"/>
      <c r="TJ20" s="17"/>
      <c r="ABA20" s="17"/>
      <c r="ABB20" s="17"/>
      <c r="ABC20" s="17"/>
      <c r="ABD20" s="17"/>
      <c r="ABP20" s="17"/>
      <c r="ABQ20" s="17"/>
      <c r="ABR20" s="17"/>
      <c r="ABS20" s="17"/>
      <c r="ABT20" s="17"/>
      <c r="ABU20" s="17"/>
      <c r="ABV20" s="17"/>
      <c r="ABW20" s="17"/>
      <c r="ABX20" s="17"/>
      <c r="ABY20" s="17"/>
      <c r="ABZ20" s="17"/>
      <c r="ACA20" s="17"/>
      <c r="ACB20" s="17"/>
      <c r="ACC20" s="17"/>
      <c r="ACD20" s="17"/>
      <c r="ACE20" s="17"/>
      <c r="ACF20" s="17"/>
      <c r="ACG20" s="17"/>
      <c r="ACH20" s="17"/>
      <c r="ACI20" s="17"/>
      <c r="ACJ20" s="17"/>
      <c r="ACK20" s="17"/>
      <c r="ACL20" s="17"/>
      <c r="ACM20" s="17"/>
      <c r="ACN20" s="17"/>
      <c r="ACO20" s="17"/>
      <c r="ACP20" s="17"/>
      <c r="ACQ20" s="17"/>
      <c r="ACR20" s="17"/>
      <c r="ACS20" s="17"/>
      <c r="ACT20" s="17"/>
      <c r="ACU20" s="17"/>
      <c r="ACV20" s="17"/>
      <c r="ACW20" s="17"/>
      <c r="ACX20" s="17"/>
      <c r="ACY20" s="17"/>
      <c r="ACZ20" s="17"/>
      <c r="ADA20" s="17"/>
      <c r="ADB20" s="17"/>
      <c r="ADC20" s="17"/>
      <c r="ADD20" s="17"/>
      <c r="ADE20" s="17"/>
      <c r="ADF20" s="17"/>
      <c r="AKW20" s="17"/>
      <c r="AKX20" s="17"/>
      <c r="AKY20" s="17"/>
      <c r="AKZ20" s="17"/>
      <c r="ALL20" s="17"/>
      <c r="ALM20" s="17"/>
      <c r="ALN20" s="17"/>
      <c r="ALO20" s="17"/>
      <c r="ALP20" s="17"/>
      <c r="ALQ20" s="17"/>
      <c r="ALR20" s="17"/>
      <c r="ALS20" s="17"/>
      <c r="ALT20" s="17"/>
      <c r="ALU20" s="17"/>
      <c r="ALV20" s="17"/>
      <c r="ALW20" s="17"/>
      <c r="ALX20" s="17"/>
      <c r="ALY20" s="17"/>
      <c r="ALZ20" s="17"/>
      <c r="AMA20" s="17"/>
      <c r="AMB20" s="17"/>
      <c r="AMC20" s="17"/>
      <c r="AMD20" s="17"/>
      <c r="AME20" s="17"/>
      <c r="AMF20" s="17"/>
      <c r="AMG20" s="17"/>
      <c r="AMH20" s="17"/>
      <c r="AMI20" s="17"/>
      <c r="AMJ20" s="17"/>
      <c r="AMK20" s="17"/>
      <c r="AML20" s="17"/>
      <c r="AMM20" s="17"/>
      <c r="AMN20" s="17"/>
      <c r="AMO20" s="17"/>
      <c r="AMP20" s="17"/>
      <c r="AMQ20" s="17"/>
      <c r="AMR20" s="17"/>
      <c r="AMS20" s="17"/>
      <c r="AMT20" s="17"/>
      <c r="AMU20" s="17"/>
      <c r="AMV20" s="17"/>
      <c r="AMW20" s="17"/>
      <c r="AMX20" s="17"/>
      <c r="AMY20" s="17"/>
      <c r="AMZ20" s="17"/>
      <c r="ANA20" s="17"/>
      <c r="ANB20" s="17"/>
      <c r="AUS20" s="17"/>
      <c r="AUT20" s="17"/>
      <c r="AUU20" s="17"/>
      <c r="AUV20" s="17"/>
      <c r="AVH20" s="17"/>
      <c r="AVI20" s="17"/>
      <c r="AVJ20" s="17"/>
      <c r="AVK20" s="17"/>
      <c r="AVL20" s="17"/>
      <c r="AVM20" s="17"/>
      <c r="AVN20" s="17"/>
      <c r="AVO20" s="17"/>
      <c r="AVP20" s="17"/>
      <c r="AVQ20" s="17"/>
      <c r="AVR20" s="17"/>
      <c r="AVS20" s="17"/>
      <c r="AVT20" s="17"/>
      <c r="AVU20" s="17"/>
      <c r="AVV20" s="17"/>
      <c r="AVW20" s="17"/>
      <c r="AVX20" s="17"/>
      <c r="AVY20" s="17"/>
      <c r="AVZ20" s="17"/>
      <c r="AWA20" s="17"/>
      <c r="AWB20" s="17"/>
      <c r="AWC20" s="17"/>
      <c r="AWD20" s="17"/>
      <c r="AWE20" s="17"/>
      <c r="AWF20" s="17"/>
      <c r="AWG20" s="17"/>
      <c r="AWH20" s="17"/>
      <c r="AWI20" s="17"/>
      <c r="AWJ20" s="17"/>
      <c r="AWK20" s="17"/>
      <c r="AWL20" s="17"/>
      <c r="AWM20" s="17"/>
      <c r="AWN20" s="17"/>
      <c r="AWO20" s="17"/>
      <c r="AWP20" s="17"/>
      <c r="AWQ20" s="17"/>
      <c r="AWR20" s="17"/>
      <c r="AWS20" s="17"/>
      <c r="AWT20" s="17"/>
      <c r="AWU20" s="17"/>
      <c r="AWV20" s="17"/>
      <c r="AWW20" s="17"/>
      <c r="AWX20" s="17"/>
      <c r="BEO20" s="17"/>
      <c r="BEP20" s="17"/>
      <c r="BEQ20" s="17"/>
      <c r="BER20" s="17"/>
      <c r="BFD20" s="17"/>
      <c r="BFE20" s="17"/>
      <c r="BFF20" s="17"/>
      <c r="BFG20" s="17"/>
      <c r="BFH20" s="17"/>
      <c r="BFI20" s="17"/>
      <c r="BFJ20" s="17"/>
      <c r="BFK20" s="17"/>
      <c r="BFL20" s="17"/>
      <c r="BFM20" s="17"/>
      <c r="BFN20" s="17"/>
      <c r="BFO20" s="17"/>
      <c r="BFP20" s="17"/>
      <c r="BFQ20" s="17"/>
      <c r="BFR20" s="17"/>
      <c r="BFS20" s="17"/>
      <c r="BFT20" s="17"/>
      <c r="BFU20" s="17"/>
      <c r="BFV20" s="17"/>
      <c r="BFW20" s="17"/>
      <c r="BFX20" s="17"/>
      <c r="BFY20" s="17"/>
      <c r="BFZ20" s="17"/>
      <c r="BGA20" s="17"/>
      <c r="BGB20" s="17"/>
      <c r="BGC20" s="17"/>
      <c r="BGD20" s="17"/>
      <c r="BGE20" s="17"/>
      <c r="BGF20" s="17"/>
      <c r="BGG20" s="17"/>
      <c r="BGH20" s="17"/>
      <c r="BGI20" s="17"/>
      <c r="BGJ20" s="17"/>
      <c r="BGK20" s="17"/>
      <c r="BGL20" s="17"/>
      <c r="BGM20" s="17"/>
      <c r="BGN20" s="17"/>
      <c r="BGO20" s="17"/>
      <c r="BGP20" s="17"/>
      <c r="BGQ20" s="17"/>
      <c r="BGR20" s="17"/>
      <c r="BGS20" s="17"/>
      <c r="BGT20" s="17"/>
      <c r="BOK20" s="17"/>
      <c r="BOL20" s="17"/>
      <c r="BOM20" s="17"/>
      <c r="BON20" s="17"/>
      <c r="BOZ20" s="17"/>
      <c r="BPA20" s="17"/>
      <c r="BPB20" s="17"/>
      <c r="BPC20" s="17"/>
      <c r="BPD20" s="17"/>
      <c r="BPE20" s="17"/>
      <c r="BPF20" s="17"/>
      <c r="BPG20" s="17"/>
      <c r="BPH20" s="17"/>
      <c r="BPI20" s="17"/>
      <c r="BPJ20" s="17"/>
      <c r="BPK20" s="17"/>
      <c r="BPL20" s="17"/>
      <c r="BPM20" s="17"/>
      <c r="BPN20" s="17"/>
      <c r="BPO20" s="17"/>
      <c r="BPP20" s="17"/>
      <c r="BPQ20" s="17"/>
      <c r="BPR20" s="17"/>
      <c r="BPS20" s="17"/>
      <c r="BPT20" s="17"/>
      <c r="BPU20" s="17"/>
      <c r="BPV20" s="17"/>
      <c r="BPW20" s="17"/>
      <c r="BPX20" s="17"/>
      <c r="BPY20" s="17"/>
      <c r="BPZ20" s="17"/>
      <c r="BQA20" s="17"/>
      <c r="BQB20" s="17"/>
      <c r="BQC20" s="17"/>
      <c r="BQD20" s="17"/>
      <c r="BQE20" s="17"/>
      <c r="BQF20" s="17"/>
      <c r="BQG20" s="17"/>
      <c r="BQH20" s="17"/>
      <c r="BQI20" s="17"/>
      <c r="BQJ20" s="17"/>
      <c r="BQK20" s="17"/>
      <c r="BQL20" s="17"/>
      <c r="BQM20" s="17"/>
      <c r="BQN20" s="17"/>
      <c r="BQO20" s="17"/>
      <c r="BQP20" s="17"/>
      <c r="BYG20" s="17"/>
      <c r="BYH20" s="17"/>
      <c r="BYI20" s="17"/>
      <c r="BYJ20" s="17"/>
      <c r="BYV20" s="17"/>
      <c r="BYW20" s="17"/>
      <c r="BYX20" s="17"/>
      <c r="BYY20" s="17"/>
      <c r="BYZ20" s="17"/>
      <c r="BZA20" s="17"/>
      <c r="BZB20" s="17"/>
      <c r="BZC20" s="17"/>
      <c r="BZD20" s="17"/>
      <c r="BZE20" s="17"/>
      <c r="BZF20" s="17"/>
      <c r="BZG20" s="17"/>
      <c r="BZH20" s="17"/>
      <c r="BZI20" s="17"/>
      <c r="BZJ20" s="17"/>
      <c r="BZK20" s="17"/>
      <c r="BZL20" s="17"/>
      <c r="BZM20" s="17"/>
      <c r="BZN20" s="17"/>
      <c r="BZO20" s="17"/>
      <c r="BZP20" s="17"/>
      <c r="BZQ20" s="17"/>
      <c r="BZR20" s="17"/>
      <c r="BZS20" s="17"/>
      <c r="BZT20" s="17"/>
      <c r="BZU20" s="17"/>
      <c r="BZV20" s="17"/>
      <c r="BZW20" s="17"/>
      <c r="BZX20" s="17"/>
      <c r="BZY20" s="17"/>
      <c r="BZZ20" s="17"/>
      <c r="CAA20" s="17"/>
      <c r="CAB20" s="17"/>
      <c r="CAC20" s="17"/>
      <c r="CAD20" s="17"/>
      <c r="CAE20" s="17"/>
      <c r="CAF20" s="17"/>
      <c r="CAG20" s="17"/>
      <c r="CAH20" s="17"/>
      <c r="CAI20" s="17"/>
      <c r="CAJ20" s="17"/>
      <c r="CAK20" s="17"/>
      <c r="CAL20" s="17"/>
      <c r="CIC20" s="17"/>
      <c r="CID20" s="17"/>
      <c r="CIE20" s="17"/>
      <c r="CIF20" s="17"/>
      <c r="CIR20" s="17"/>
      <c r="CIS20" s="17"/>
      <c r="CIT20" s="17"/>
      <c r="CIU20" s="17"/>
      <c r="CIV20" s="17"/>
      <c r="CIW20" s="17"/>
      <c r="CIX20" s="17"/>
      <c r="CIY20" s="17"/>
      <c r="CIZ20" s="17"/>
      <c r="CJA20" s="17"/>
      <c r="CJB20" s="17"/>
      <c r="CJC20" s="17"/>
      <c r="CJD20" s="17"/>
      <c r="CJE20" s="17"/>
      <c r="CJF20" s="17"/>
      <c r="CJG20" s="17"/>
      <c r="CJH20" s="17"/>
      <c r="CJI20" s="17"/>
      <c r="CJJ20" s="17"/>
      <c r="CJK20" s="17"/>
      <c r="CJL20" s="17"/>
      <c r="CJM20" s="17"/>
      <c r="CJN20" s="17"/>
      <c r="CJO20" s="17"/>
      <c r="CJP20" s="17"/>
      <c r="CJQ20" s="17"/>
      <c r="CJR20" s="17"/>
      <c r="CJS20" s="17"/>
      <c r="CJT20" s="17"/>
      <c r="CJU20" s="17"/>
      <c r="CJV20" s="17"/>
      <c r="CJW20" s="17"/>
      <c r="CJX20" s="17"/>
      <c r="CJY20" s="17"/>
      <c r="CJZ20" s="17"/>
      <c r="CKA20" s="17"/>
      <c r="CKB20" s="17"/>
      <c r="CKC20" s="17"/>
      <c r="CKD20" s="17"/>
      <c r="CKE20" s="17"/>
      <c r="CKF20" s="17"/>
      <c r="CKG20" s="17"/>
      <c r="CKH20" s="17"/>
      <c r="CRY20" s="17"/>
      <c r="CRZ20" s="17"/>
      <c r="CSA20" s="17"/>
      <c r="CSB20" s="17"/>
      <c r="CSN20" s="17"/>
      <c r="CSO20" s="17"/>
      <c r="CSP20" s="17"/>
      <c r="CSQ20" s="17"/>
      <c r="CSR20" s="17"/>
      <c r="CSS20" s="17"/>
      <c r="CST20" s="17"/>
      <c r="CSU20" s="17"/>
      <c r="CSV20" s="17"/>
      <c r="CSW20" s="17"/>
      <c r="CSX20" s="17"/>
      <c r="CSY20" s="17"/>
      <c r="CSZ20" s="17"/>
      <c r="CTA20" s="17"/>
      <c r="CTB20" s="17"/>
      <c r="CTC20" s="17"/>
      <c r="CTD20" s="17"/>
      <c r="CTE20" s="17"/>
      <c r="CTF20" s="17"/>
      <c r="CTG20" s="17"/>
      <c r="CTH20" s="17"/>
      <c r="CTI20" s="17"/>
      <c r="CTJ20" s="17"/>
      <c r="CTK20" s="17"/>
      <c r="CTL20" s="17"/>
      <c r="CTM20" s="17"/>
      <c r="CTN20" s="17"/>
      <c r="CTO20" s="17"/>
      <c r="CTP20" s="17"/>
      <c r="CTQ20" s="17"/>
      <c r="CTR20" s="17"/>
      <c r="CTS20" s="17"/>
      <c r="CTT20" s="17"/>
      <c r="CTU20" s="17"/>
      <c r="CTV20" s="17"/>
      <c r="CTW20" s="17"/>
      <c r="CTX20" s="17"/>
      <c r="CTY20" s="17"/>
      <c r="CTZ20" s="17"/>
      <c r="CUA20" s="17"/>
      <c r="CUB20" s="17"/>
      <c r="CUC20" s="17"/>
      <c r="CUD20" s="17"/>
      <c r="DBU20" s="17"/>
      <c r="DBV20" s="17"/>
      <c r="DBW20" s="17"/>
      <c r="DBX20" s="17"/>
      <c r="DCJ20" s="17"/>
      <c r="DCK20" s="17"/>
      <c r="DCL20" s="17"/>
      <c r="DCM20" s="17"/>
      <c r="DCN20" s="17"/>
      <c r="DCO20" s="17"/>
      <c r="DCP20" s="17"/>
      <c r="DCQ20" s="17"/>
      <c r="DCR20" s="17"/>
      <c r="DCS20" s="17"/>
      <c r="DCT20" s="17"/>
      <c r="DCU20" s="17"/>
      <c r="DCV20" s="17"/>
      <c r="DCW20" s="17"/>
      <c r="DCX20" s="17"/>
      <c r="DCY20" s="17"/>
      <c r="DCZ20" s="17"/>
      <c r="DDA20" s="17"/>
      <c r="DDB20" s="17"/>
      <c r="DDC20" s="17"/>
      <c r="DDD20" s="17"/>
      <c r="DDE20" s="17"/>
      <c r="DDF20" s="17"/>
      <c r="DDG20" s="17"/>
      <c r="DDH20" s="17"/>
      <c r="DDI20" s="17"/>
      <c r="DDJ20" s="17"/>
      <c r="DDK20" s="17"/>
      <c r="DDL20" s="17"/>
      <c r="DDM20" s="17"/>
      <c r="DDN20" s="17"/>
      <c r="DDO20" s="17"/>
      <c r="DDP20" s="17"/>
      <c r="DDQ20" s="17"/>
      <c r="DDR20" s="17"/>
      <c r="DDS20" s="17"/>
      <c r="DDT20" s="17"/>
      <c r="DDU20" s="17"/>
      <c r="DDV20" s="17"/>
      <c r="DDW20" s="17"/>
      <c r="DDX20" s="17"/>
      <c r="DDY20" s="17"/>
      <c r="DDZ20" s="17"/>
      <c r="DLQ20" s="17"/>
      <c r="DLR20" s="17"/>
      <c r="DLS20" s="17"/>
      <c r="DLT20" s="17"/>
      <c r="DMF20" s="17"/>
      <c r="DMG20" s="17"/>
      <c r="DMH20" s="17"/>
      <c r="DMI20" s="17"/>
      <c r="DMJ20" s="17"/>
      <c r="DMK20" s="17"/>
      <c r="DML20" s="17"/>
      <c r="DMM20" s="17"/>
      <c r="DMN20" s="17"/>
      <c r="DMO20" s="17"/>
      <c r="DMP20" s="17"/>
      <c r="DMQ20" s="17"/>
      <c r="DMR20" s="17"/>
      <c r="DMS20" s="17"/>
      <c r="DMT20" s="17"/>
      <c r="DMU20" s="17"/>
      <c r="DMV20" s="17"/>
      <c r="DMW20" s="17"/>
      <c r="DMX20" s="17"/>
      <c r="DMY20" s="17"/>
      <c r="DMZ20" s="17"/>
      <c r="DNA20" s="17"/>
      <c r="DNB20" s="17"/>
      <c r="DNC20" s="17"/>
      <c r="DND20" s="17"/>
      <c r="DNE20" s="17"/>
      <c r="DNF20" s="17"/>
      <c r="DNG20" s="17"/>
      <c r="DNH20" s="17"/>
      <c r="DNI20" s="17"/>
      <c r="DNJ20" s="17"/>
      <c r="DNK20" s="17"/>
      <c r="DNL20" s="17"/>
      <c r="DNM20" s="17"/>
      <c r="DNN20" s="17"/>
      <c r="DNO20" s="17"/>
      <c r="DNP20" s="17"/>
      <c r="DNQ20" s="17"/>
      <c r="DNR20" s="17"/>
      <c r="DNS20" s="17"/>
      <c r="DNT20" s="17"/>
      <c r="DNU20" s="17"/>
      <c r="DNV20" s="17"/>
      <c r="DVM20" s="17"/>
      <c r="DVN20" s="17"/>
      <c r="DVO20" s="17"/>
      <c r="DVP20" s="17"/>
      <c r="DWB20" s="17"/>
      <c r="DWC20" s="17"/>
      <c r="DWD20" s="17"/>
      <c r="DWE20" s="17"/>
      <c r="DWF20" s="17"/>
      <c r="DWG20" s="17"/>
      <c r="DWH20" s="17"/>
      <c r="DWI20" s="17"/>
      <c r="DWJ20" s="17"/>
      <c r="DWK20" s="17"/>
      <c r="DWL20" s="17"/>
      <c r="DWM20" s="17"/>
      <c r="DWN20" s="17"/>
      <c r="DWO20" s="17"/>
      <c r="DWP20" s="17"/>
      <c r="DWQ20" s="17"/>
      <c r="DWR20" s="17"/>
      <c r="DWS20" s="17"/>
      <c r="DWT20" s="17"/>
      <c r="DWU20" s="17"/>
      <c r="DWV20" s="17"/>
      <c r="DWW20" s="17"/>
      <c r="DWX20" s="17"/>
      <c r="DWY20" s="17"/>
      <c r="DWZ20" s="17"/>
      <c r="DXA20" s="17"/>
      <c r="DXB20" s="17"/>
      <c r="DXC20" s="17"/>
      <c r="DXD20" s="17"/>
      <c r="DXE20" s="17"/>
      <c r="DXF20" s="17"/>
      <c r="DXG20" s="17"/>
      <c r="DXH20" s="17"/>
      <c r="DXI20" s="17"/>
      <c r="DXJ20" s="17"/>
      <c r="DXK20" s="17"/>
      <c r="DXL20" s="17"/>
      <c r="DXM20" s="17"/>
      <c r="DXN20" s="17"/>
      <c r="DXO20" s="17"/>
      <c r="DXP20" s="17"/>
      <c r="DXQ20" s="17"/>
      <c r="DXR20" s="17"/>
      <c r="EFI20" s="17"/>
      <c r="EFJ20" s="17"/>
      <c r="EFK20" s="17"/>
      <c r="EFL20" s="17"/>
      <c r="EFX20" s="17"/>
      <c r="EFY20" s="17"/>
      <c r="EFZ20" s="17"/>
      <c r="EGA20" s="17"/>
      <c r="EGB20" s="17"/>
      <c r="EGC20" s="17"/>
      <c r="EGD20" s="17"/>
      <c r="EGE20" s="17"/>
      <c r="EGF20" s="17"/>
      <c r="EGG20" s="17"/>
      <c r="EGH20" s="17"/>
      <c r="EGI20" s="17"/>
      <c r="EGJ20" s="17"/>
      <c r="EGK20" s="17"/>
      <c r="EGL20" s="17"/>
      <c r="EGM20" s="17"/>
      <c r="EGN20" s="17"/>
      <c r="EGO20" s="17"/>
      <c r="EGP20" s="17"/>
      <c r="EGQ20" s="17"/>
      <c r="EGR20" s="17"/>
      <c r="EGS20" s="17"/>
      <c r="EGT20" s="17"/>
      <c r="EGU20" s="17"/>
      <c r="EGV20" s="17"/>
      <c r="EGW20" s="17"/>
      <c r="EGX20" s="17"/>
      <c r="EGY20" s="17"/>
      <c r="EGZ20" s="17"/>
      <c r="EHA20" s="17"/>
      <c r="EHB20" s="17"/>
      <c r="EHC20" s="17"/>
      <c r="EHD20" s="17"/>
      <c r="EHE20" s="17"/>
      <c r="EHF20" s="17"/>
      <c r="EHG20" s="17"/>
      <c r="EHH20" s="17"/>
      <c r="EHI20" s="17"/>
      <c r="EHJ20" s="17"/>
      <c r="EHK20" s="17"/>
      <c r="EHL20" s="17"/>
      <c r="EHM20" s="17"/>
      <c r="EHN20" s="17"/>
      <c r="EPE20" s="17"/>
      <c r="EPF20" s="17"/>
      <c r="EPG20" s="17"/>
      <c r="EPH20" s="17"/>
      <c r="EPT20" s="17"/>
      <c r="EPU20" s="17"/>
      <c r="EPV20" s="17"/>
      <c r="EPW20" s="17"/>
      <c r="EPX20" s="17"/>
      <c r="EPY20" s="17"/>
      <c r="EPZ20" s="17"/>
      <c r="EQA20" s="17"/>
      <c r="EQB20" s="17"/>
      <c r="EQC20" s="17"/>
      <c r="EQD20" s="17"/>
      <c r="EQE20" s="17"/>
      <c r="EQF20" s="17"/>
      <c r="EQG20" s="17"/>
      <c r="EQH20" s="17"/>
      <c r="EQI20" s="17"/>
      <c r="EQJ20" s="17"/>
      <c r="EQK20" s="17"/>
      <c r="EQL20" s="17"/>
      <c r="EQM20" s="17"/>
      <c r="EQN20" s="17"/>
      <c r="EQO20" s="17"/>
      <c r="EQP20" s="17"/>
      <c r="EQQ20" s="17"/>
      <c r="EQR20" s="17"/>
      <c r="EQS20" s="17"/>
      <c r="EQT20" s="17"/>
      <c r="EQU20" s="17"/>
      <c r="EQV20" s="17"/>
      <c r="EQW20" s="17"/>
      <c r="EQX20" s="17"/>
      <c r="EQY20" s="17"/>
      <c r="EQZ20" s="17"/>
      <c r="ERA20" s="17"/>
      <c r="ERB20" s="17"/>
      <c r="ERC20" s="17"/>
      <c r="ERD20" s="17"/>
      <c r="ERE20" s="17"/>
      <c r="ERF20" s="17"/>
      <c r="ERG20" s="17"/>
      <c r="ERH20" s="17"/>
      <c r="ERI20" s="17"/>
      <c r="ERJ20" s="17"/>
      <c r="EZA20" s="17"/>
      <c r="EZB20" s="17"/>
      <c r="EZC20" s="17"/>
      <c r="EZD20" s="17"/>
      <c r="EZP20" s="17"/>
      <c r="EZQ20" s="17"/>
      <c r="EZR20" s="17"/>
      <c r="EZS20" s="17"/>
      <c r="EZT20" s="17"/>
      <c r="EZU20" s="17"/>
      <c r="EZV20" s="17"/>
      <c r="EZW20" s="17"/>
      <c r="EZX20" s="17"/>
      <c r="EZY20" s="17"/>
      <c r="EZZ20" s="17"/>
      <c r="FAA20" s="17"/>
      <c r="FAB20" s="17"/>
      <c r="FAC20" s="17"/>
      <c r="FAD20" s="17"/>
      <c r="FAE20" s="17"/>
      <c r="FAF20" s="17"/>
      <c r="FAG20" s="17"/>
      <c r="FAH20" s="17"/>
      <c r="FAI20" s="17"/>
      <c r="FAJ20" s="17"/>
      <c r="FAK20" s="17"/>
      <c r="FAL20" s="17"/>
      <c r="FAM20" s="17"/>
      <c r="FAN20" s="17"/>
      <c r="FAO20" s="17"/>
      <c r="FAP20" s="17"/>
      <c r="FAQ20" s="17"/>
      <c r="FAR20" s="17"/>
      <c r="FAS20" s="17"/>
      <c r="FAT20" s="17"/>
      <c r="FAU20" s="17"/>
      <c r="FAV20" s="17"/>
      <c r="FAW20" s="17"/>
      <c r="FAX20" s="17"/>
      <c r="FAY20" s="17"/>
      <c r="FAZ20" s="17"/>
      <c r="FBA20" s="17"/>
      <c r="FBB20" s="17"/>
      <c r="FBC20" s="17"/>
      <c r="FBD20" s="17"/>
      <c r="FBE20" s="17"/>
      <c r="FBF20" s="17"/>
      <c r="FIW20" s="17"/>
      <c r="FIX20" s="17"/>
      <c r="FIY20" s="17"/>
      <c r="FIZ20" s="17"/>
      <c r="FJL20" s="17"/>
      <c r="FJM20" s="17"/>
      <c r="FJN20" s="17"/>
      <c r="FJO20" s="17"/>
      <c r="FJP20" s="17"/>
      <c r="FJQ20" s="17"/>
      <c r="FJR20" s="17"/>
      <c r="FJS20" s="17"/>
      <c r="FJT20" s="17"/>
      <c r="FJU20" s="17"/>
      <c r="FJV20" s="17"/>
      <c r="FJW20" s="17"/>
      <c r="FJX20" s="17"/>
      <c r="FJY20" s="17"/>
      <c r="FJZ20" s="17"/>
      <c r="FKA20" s="17"/>
      <c r="FKB20" s="17"/>
      <c r="FKC20" s="17"/>
      <c r="FKD20" s="17"/>
      <c r="FKE20" s="17"/>
      <c r="FKF20" s="17"/>
      <c r="FKG20" s="17"/>
      <c r="FKH20" s="17"/>
      <c r="FKI20" s="17"/>
      <c r="FKJ20" s="17"/>
      <c r="FKK20" s="17"/>
      <c r="FKL20" s="17"/>
      <c r="FKM20" s="17"/>
      <c r="FKN20" s="17"/>
      <c r="FKO20" s="17"/>
      <c r="FKP20" s="17"/>
      <c r="FKQ20" s="17"/>
      <c r="FKR20" s="17"/>
      <c r="FKS20" s="17"/>
      <c r="FKT20" s="17"/>
      <c r="FKU20" s="17"/>
      <c r="FKV20" s="17"/>
      <c r="FKW20" s="17"/>
      <c r="FKX20" s="17"/>
      <c r="FKY20" s="17"/>
      <c r="FKZ20" s="17"/>
      <c r="FLA20" s="17"/>
      <c r="FLB20" s="17"/>
      <c r="FSS20" s="17"/>
      <c r="FST20" s="17"/>
      <c r="FSU20" s="17"/>
      <c r="FSV20" s="17"/>
      <c r="FTH20" s="17"/>
      <c r="FTI20" s="17"/>
      <c r="FTJ20" s="17"/>
      <c r="FTK20" s="17"/>
      <c r="FTL20" s="17"/>
      <c r="FTM20" s="17"/>
      <c r="FTN20" s="17"/>
      <c r="FTO20" s="17"/>
      <c r="FTP20" s="17"/>
      <c r="FTQ20" s="17"/>
      <c r="FTR20" s="17"/>
      <c r="FTS20" s="17"/>
      <c r="FTT20" s="17"/>
      <c r="FTU20" s="17"/>
      <c r="FTV20" s="17"/>
      <c r="FTW20" s="17"/>
      <c r="FTX20" s="17"/>
      <c r="FTY20" s="17"/>
      <c r="FTZ20" s="17"/>
      <c r="FUA20" s="17"/>
      <c r="FUB20" s="17"/>
      <c r="FUC20" s="17"/>
      <c r="FUD20" s="17"/>
      <c r="FUE20" s="17"/>
      <c r="FUF20" s="17"/>
      <c r="FUG20" s="17"/>
      <c r="FUH20" s="17"/>
      <c r="FUI20" s="17"/>
      <c r="FUJ20" s="17"/>
      <c r="FUK20" s="17"/>
      <c r="FUL20" s="17"/>
      <c r="FUM20" s="17"/>
      <c r="FUN20" s="17"/>
      <c r="FUO20" s="17"/>
      <c r="FUP20" s="17"/>
      <c r="FUQ20" s="17"/>
      <c r="FUR20" s="17"/>
      <c r="FUS20" s="17"/>
      <c r="FUT20" s="17"/>
      <c r="FUU20" s="17"/>
      <c r="FUV20" s="17"/>
      <c r="FUW20" s="17"/>
      <c r="FUX20" s="17"/>
      <c r="GCO20" s="17"/>
      <c r="GCP20" s="17"/>
      <c r="GCQ20" s="17"/>
      <c r="GCR20" s="17"/>
      <c r="GDD20" s="17"/>
      <c r="GDE20" s="17"/>
      <c r="GDF20" s="17"/>
      <c r="GDG20" s="17"/>
      <c r="GDH20" s="17"/>
      <c r="GDI20" s="17"/>
      <c r="GDJ20" s="17"/>
      <c r="GDK20" s="17"/>
      <c r="GDL20" s="17"/>
      <c r="GDM20" s="17"/>
      <c r="GDN20" s="17"/>
      <c r="GDO20" s="17"/>
      <c r="GDP20" s="17"/>
      <c r="GDQ20" s="17"/>
      <c r="GDR20" s="17"/>
      <c r="GDS20" s="17"/>
      <c r="GDT20" s="17"/>
      <c r="GDU20" s="17"/>
      <c r="GDV20" s="17"/>
      <c r="GDW20" s="17"/>
      <c r="GDX20" s="17"/>
      <c r="GDY20" s="17"/>
      <c r="GDZ20" s="17"/>
      <c r="GEA20" s="17"/>
      <c r="GEB20" s="17"/>
      <c r="GEC20" s="17"/>
      <c r="GED20" s="17"/>
      <c r="GEE20" s="17"/>
      <c r="GEF20" s="17"/>
      <c r="GEG20" s="17"/>
      <c r="GEH20" s="17"/>
      <c r="GEI20" s="17"/>
      <c r="GEJ20" s="17"/>
      <c r="GEK20" s="17"/>
      <c r="GEL20" s="17"/>
      <c r="GEM20" s="17"/>
      <c r="GEN20" s="17"/>
      <c r="GEO20" s="17"/>
      <c r="GEP20" s="17"/>
      <c r="GEQ20" s="17"/>
      <c r="GER20" s="17"/>
      <c r="GES20" s="17"/>
      <c r="GET20" s="17"/>
      <c r="GMK20" s="17"/>
      <c r="GML20" s="17"/>
      <c r="GMM20" s="17"/>
      <c r="GMN20" s="17"/>
      <c r="GMZ20" s="17"/>
      <c r="GNA20" s="17"/>
      <c r="GNB20" s="17"/>
      <c r="GNC20" s="17"/>
      <c r="GND20" s="17"/>
      <c r="GNE20" s="17"/>
      <c r="GNF20" s="17"/>
      <c r="GNG20" s="17"/>
      <c r="GNH20" s="17"/>
      <c r="GNI20" s="17"/>
      <c r="GNJ20" s="17"/>
      <c r="GNK20" s="17"/>
      <c r="GNL20" s="17"/>
      <c r="GNM20" s="17"/>
      <c r="GNN20" s="17"/>
      <c r="GNO20" s="17"/>
      <c r="GNP20" s="17"/>
      <c r="GNQ20" s="17"/>
      <c r="GNR20" s="17"/>
      <c r="GNS20" s="17"/>
      <c r="GNT20" s="17"/>
      <c r="GNU20" s="17"/>
      <c r="GNV20" s="17"/>
      <c r="GNW20" s="17"/>
      <c r="GNX20" s="17"/>
      <c r="GNY20" s="17"/>
      <c r="GNZ20" s="17"/>
      <c r="GOA20" s="17"/>
      <c r="GOB20" s="17"/>
      <c r="GOC20" s="17"/>
      <c r="GOD20" s="17"/>
      <c r="GOE20" s="17"/>
      <c r="GOF20" s="17"/>
      <c r="GOG20" s="17"/>
      <c r="GOH20" s="17"/>
      <c r="GOI20" s="17"/>
      <c r="GOJ20" s="17"/>
      <c r="GOK20" s="17"/>
      <c r="GOL20" s="17"/>
      <c r="GOM20" s="17"/>
      <c r="GON20" s="17"/>
      <c r="GOO20" s="17"/>
      <c r="GOP20" s="17"/>
      <c r="GWG20" s="17"/>
      <c r="GWH20" s="17"/>
      <c r="GWI20" s="17"/>
      <c r="GWJ20" s="17"/>
      <c r="GWV20" s="17"/>
      <c r="GWW20" s="17"/>
      <c r="GWX20" s="17"/>
      <c r="GWY20" s="17"/>
      <c r="GWZ20" s="17"/>
      <c r="GXA20" s="17"/>
      <c r="GXB20" s="17"/>
      <c r="GXC20" s="17"/>
      <c r="GXD20" s="17"/>
      <c r="GXE20" s="17"/>
      <c r="GXF20" s="17"/>
      <c r="GXG20" s="17"/>
      <c r="GXH20" s="17"/>
      <c r="GXI20" s="17"/>
      <c r="GXJ20" s="17"/>
      <c r="GXK20" s="17"/>
      <c r="GXL20" s="17"/>
      <c r="GXM20" s="17"/>
      <c r="GXN20" s="17"/>
      <c r="GXO20" s="17"/>
      <c r="GXP20" s="17"/>
      <c r="GXQ20" s="17"/>
      <c r="GXR20" s="17"/>
      <c r="GXS20" s="17"/>
      <c r="GXT20" s="17"/>
      <c r="GXU20" s="17"/>
      <c r="GXV20" s="17"/>
      <c r="GXW20" s="17"/>
      <c r="GXX20" s="17"/>
      <c r="GXY20" s="17"/>
      <c r="GXZ20" s="17"/>
      <c r="GYA20" s="17"/>
      <c r="GYB20" s="17"/>
      <c r="GYC20" s="17"/>
      <c r="GYD20" s="17"/>
      <c r="GYE20" s="17"/>
      <c r="GYF20" s="17"/>
      <c r="GYG20" s="17"/>
      <c r="GYH20" s="17"/>
      <c r="GYI20" s="17"/>
      <c r="GYJ20" s="17"/>
      <c r="GYK20" s="17"/>
      <c r="GYL20" s="17"/>
      <c r="HGC20" s="17"/>
      <c r="HGD20" s="17"/>
      <c r="HGE20" s="17"/>
      <c r="HGF20" s="17"/>
      <c r="HGR20" s="17"/>
      <c r="HGS20" s="17"/>
      <c r="HGT20" s="17"/>
      <c r="HGU20" s="17"/>
      <c r="HGV20" s="17"/>
      <c r="HGW20" s="17"/>
      <c r="HGX20" s="17"/>
      <c r="HGY20" s="17"/>
      <c r="HGZ20" s="17"/>
      <c r="HHA20" s="17"/>
      <c r="HHB20" s="17"/>
      <c r="HHC20" s="17"/>
      <c r="HHD20" s="17"/>
      <c r="HHE20" s="17"/>
      <c r="HHF20" s="17"/>
      <c r="HHG20" s="17"/>
      <c r="HHH20" s="17"/>
      <c r="HHI20" s="17"/>
      <c r="HHJ20" s="17"/>
      <c r="HHK20" s="17"/>
      <c r="HHL20" s="17"/>
      <c r="HHM20" s="17"/>
      <c r="HHN20" s="17"/>
      <c r="HHO20" s="17"/>
      <c r="HHP20" s="17"/>
      <c r="HHQ20" s="17"/>
      <c r="HHR20" s="17"/>
      <c r="HHS20" s="17"/>
      <c r="HHT20" s="17"/>
      <c r="HHU20" s="17"/>
      <c r="HHV20" s="17"/>
      <c r="HHW20" s="17"/>
      <c r="HHX20" s="17"/>
      <c r="HHY20" s="17"/>
      <c r="HHZ20" s="17"/>
      <c r="HIA20" s="17"/>
      <c r="HIB20" s="17"/>
      <c r="HIC20" s="17"/>
      <c r="HID20" s="17"/>
      <c r="HIE20" s="17"/>
      <c r="HIF20" s="17"/>
      <c r="HIG20" s="17"/>
      <c r="HIH20" s="17"/>
      <c r="HPY20" s="17"/>
      <c r="HPZ20" s="17"/>
      <c r="HQA20" s="17"/>
      <c r="HQB20" s="17"/>
      <c r="HQN20" s="17"/>
      <c r="HQO20" s="17"/>
      <c r="HQP20" s="17"/>
      <c r="HQQ20" s="17"/>
      <c r="HQR20" s="17"/>
      <c r="HQS20" s="17"/>
      <c r="HQT20" s="17"/>
      <c r="HQU20" s="17"/>
      <c r="HQV20" s="17"/>
      <c r="HQW20" s="17"/>
      <c r="HQX20" s="17"/>
      <c r="HQY20" s="17"/>
      <c r="HQZ20" s="17"/>
      <c r="HRA20" s="17"/>
      <c r="HRB20" s="17"/>
      <c r="HRC20" s="17"/>
      <c r="HRD20" s="17"/>
      <c r="HRE20" s="17"/>
      <c r="HRF20" s="17"/>
      <c r="HRG20" s="17"/>
      <c r="HRH20" s="17"/>
      <c r="HRI20" s="17"/>
      <c r="HRJ20" s="17"/>
      <c r="HRK20" s="17"/>
      <c r="HRL20" s="17"/>
      <c r="HRM20" s="17"/>
      <c r="HRN20" s="17"/>
      <c r="HRO20" s="17"/>
      <c r="HRP20" s="17"/>
      <c r="HRQ20" s="17"/>
      <c r="HRR20" s="17"/>
      <c r="HRS20" s="17"/>
      <c r="HRT20" s="17"/>
      <c r="HRU20" s="17"/>
      <c r="HRV20" s="17"/>
      <c r="HRW20" s="17"/>
      <c r="HRX20" s="17"/>
      <c r="HRY20" s="17"/>
      <c r="HRZ20" s="17"/>
      <c r="HSA20" s="17"/>
      <c r="HSB20" s="17"/>
      <c r="HSC20" s="17"/>
      <c r="HSD20" s="17"/>
      <c r="HZU20" s="17"/>
      <c r="HZV20" s="17"/>
      <c r="HZW20" s="17"/>
      <c r="HZX20" s="17"/>
      <c r="IAJ20" s="17"/>
      <c r="IAK20" s="17"/>
      <c r="IAL20" s="17"/>
      <c r="IAM20" s="17"/>
      <c r="IAN20" s="17"/>
      <c r="IAO20" s="17"/>
      <c r="IAP20" s="17"/>
      <c r="IAQ20" s="17"/>
      <c r="IAR20" s="17"/>
      <c r="IAS20" s="17"/>
      <c r="IAT20" s="17"/>
      <c r="IAU20" s="17"/>
      <c r="IAV20" s="17"/>
      <c r="IAW20" s="17"/>
      <c r="IAX20" s="17"/>
      <c r="IAY20" s="17"/>
      <c r="IAZ20" s="17"/>
      <c r="IBA20" s="17"/>
      <c r="IBB20" s="17"/>
      <c r="IBC20" s="17"/>
      <c r="IBD20" s="17"/>
      <c r="IBE20" s="17"/>
      <c r="IBF20" s="17"/>
      <c r="IBG20" s="17"/>
      <c r="IBH20" s="17"/>
      <c r="IBI20" s="17"/>
      <c r="IBJ20" s="17"/>
      <c r="IBK20" s="17"/>
      <c r="IBL20" s="17"/>
      <c r="IBM20" s="17"/>
      <c r="IBN20" s="17"/>
      <c r="IBO20" s="17"/>
      <c r="IBP20" s="17"/>
      <c r="IBQ20" s="17"/>
      <c r="IBR20" s="17"/>
      <c r="IBS20" s="17"/>
      <c r="IBT20" s="17"/>
      <c r="IBU20" s="17"/>
      <c r="IBV20" s="17"/>
      <c r="IBW20" s="17"/>
      <c r="IBX20" s="17"/>
      <c r="IBY20" s="17"/>
      <c r="IBZ20" s="17"/>
      <c r="IJQ20" s="17"/>
      <c r="IJR20" s="17"/>
      <c r="IJS20" s="17"/>
      <c r="IJT20" s="17"/>
      <c r="IKF20" s="17"/>
      <c r="IKG20" s="17"/>
      <c r="IKH20" s="17"/>
      <c r="IKI20" s="17"/>
      <c r="IKJ20" s="17"/>
      <c r="IKK20" s="17"/>
      <c r="IKL20" s="17"/>
      <c r="IKM20" s="17"/>
      <c r="IKN20" s="17"/>
      <c r="IKO20" s="17"/>
      <c r="IKP20" s="17"/>
      <c r="IKQ20" s="17"/>
      <c r="IKR20" s="17"/>
      <c r="IKS20" s="17"/>
      <c r="IKT20" s="17"/>
      <c r="IKU20" s="17"/>
      <c r="IKV20" s="17"/>
      <c r="IKW20" s="17"/>
      <c r="IKX20" s="17"/>
      <c r="IKY20" s="17"/>
      <c r="IKZ20" s="17"/>
      <c r="ILA20" s="17"/>
      <c r="ILB20" s="17"/>
      <c r="ILC20" s="17"/>
      <c r="ILD20" s="17"/>
      <c r="ILE20" s="17"/>
      <c r="ILF20" s="17"/>
      <c r="ILG20" s="17"/>
      <c r="ILH20" s="17"/>
      <c r="ILI20" s="17"/>
      <c r="ILJ20" s="17"/>
      <c r="ILK20" s="17"/>
      <c r="ILL20" s="17"/>
      <c r="ILM20" s="17"/>
      <c r="ILN20" s="17"/>
      <c r="ILO20" s="17"/>
      <c r="ILP20" s="17"/>
      <c r="ILQ20" s="17"/>
      <c r="ILR20" s="17"/>
      <c r="ILS20" s="17"/>
      <c r="ILT20" s="17"/>
      <c r="ILU20" s="17"/>
      <c r="ILV20" s="17"/>
      <c r="ITM20" s="17"/>
      <c r="ITN20" s="17"/>
      <c r="ITO20" s="17"/>
      <c r="ITP20" s="17"/>
      <c r="IUB20" s="17"/>
      <c r="IUC20" s="17"/>
      <c r="IUD20" s="17"/>
      <c r="IUE20" s="17"/>
      <c r="IUF20" s="17"/>
      <c r="IUG20" s="17"/>
      <c r="IUH20" s="17"/>
      <c r="IUI20" s="17"/>
      <c r="IUJ20" s="17"/>
      <c r="IUK20" s="17"/>
      <c r="IUL20" s="17"/>
      <c r="IUM20" s="17"/>
      <c r="IUN20" s="17"/>
      <c r="IUO20" s="17"/>
      <c r="IUP20" s="17"/>
      <c r="IUQ20" s="17"/>
      <c r="IUR20" s="17"/>
      <c r="IUS20" s="17"/>
      <c r="IUT20" s="17"/>
      <c r="IUU20" s="17"/>
      <c r="IUV20" s="17"/>
      <c r="IUW20" s="17"/>
      <c r="IUX20" s="17"/>
      <c r="IUY20" s="17"/>
      <c r="IUZ20" s="17"/>
      <c r="IVA20" s="17"/>
      <c r="IVB20" s="17"/>
      <c r="IVC20" s="17"/>
      <c r="IVD20" s="17"/>
      <c r="IVE20" s="17"/>
      <c r="IVF20" s="17"/>
      <c r="IVG20" s="17"/>
      <c r="IVH20" s="17"/>
      <c r="IVI20" s="17"/>
      <c r="IVJ20" s="17"/>
      <c r="IVK20" s="17"/>
      <c r="IVL20" s="17"/>
      <c r="IVM20" s="17"/>
      <c r="IVN20" s="17"/>
      <c r="IVO20" s="17"/>
      <c r="IVP20" s="17"/>
      <c r="IVQ20" s="17"/>
      <c r="IVR20" s="17"/>
      <c r="JDI20" s="17"/>
      <c r="JDJ20" s="17"/>
      <c r="JDK20" s="17"/>
      <c r="JDL20" s="17"/>
      <c r="JDX20" s="17"/>
      <c r="JDY20" s="17"/>
      <c r="JDZ20" s="17"/>
      <c r="JEA20" s="17"/>
      <c r="JEB20" s="17"/>
      <c r="JEC20" s="17"/>
      <c r="JED20" s="17"/>
      <c r="JEE20" s="17"/>
      <c r="JEF20" s="17"/>
      <c r="JEG20" s="17"/>
      <c r="JEH20" s="17"/>
      <c r="JEI20" s="17"/>
      <c r="JEJ20" s="17"/>
      <c r="JEK20" s="17"/>
      <c r="JEL20" s="17"/>
      <c r="JEM20" s="17"/>
      <c r="JEN20" s="17"/>
      <c r="JEO20" s="17"/>
      <c r="JEP20" s="17"/>
      <c r="JEQ20" s="17"/>
      <c r="JER20" s="17"/>
      <c r="JES20" s="17"/>
      <c r="JET20" s="17"/>
      <c r="JEU20" s="17"/>
      <c r="JEV20" s="17"/>
      <c r="JEW20" s="17"/>
      <c r="JEX20" s="17"/>
      <c r="JEY20" s="17"/>
      <c r="JEZ20" s="17"/>
      <c r="JFA20" s="17"/>
      <c r="JFB20" s="17"/>
      <c r="JFC20" s="17"/>
      <c r="JFD20" s="17"/>
      <c r="JFE20" s="17"/>
      <c r="JFF20" s="17"/>
      <c r="JFG20" s="17"/>
      <c r="JFH20" s="17"/>
      <c r="JFI20" s="17"/>
      <c r="JFJ20" s="17"/>
      <c r="JFK20" s="17"/>
      <c r="JFL20" s="17"/>
      <c r="JFM20" s="17"/>
      <c r="JFN20" s="17"/>
      <c r="JNE20" s="17"/>
      <c r="JNF20" s="17"/>
      <c r="JNG20" s="17"/>
      <c r="JNH20" s="17"/>
      <c r="JNT20" s="17"/>
      <c r="JNU20" s="17"/>
      <c r="JNV20" s="17"/>
      <c r="JNW20" s="17"/>
      <c r="JNX20" s="17"/>
      <c r="JNY20" s="17"/>
      <c r="JNZ20" s="17"/>
      <c r="JOA20" s="17"/>
      <c r="JOB20" s="17"/>
      <c r="JOC20" s="17"/>
      <c r="JOD20" s="17"/>
      <c r="JOE20" s="17"/>
      <c r="JOF20" s="17"/>
      <c r="JOG20" s="17"/>
      <c r="JOH20" s="17"/>
      <c r="JOI20" s="17"/>
      <c r="JOJ20" s="17"/>
      <c r="JOK20" s="17"/>
      <c r="JOL20" s="17"/>
      <c r="JOM20" s="17"/>
      <c r="JON20" s="17"/>
      <c r="JOO20" s="17"/>
      <c r="JOP20" s="17"/>
      <c r="JOQ20" s="17"/>
      <c r="JOR20" s="17"/>
      <c r="JOS20" s="17"/>
      <c r="JOT20" s="17"/>
      <c r="JOU20" s="17"/>
      <c r="JOV20" s="17"/>
      <c r="JOW20" s="17"/>
      <c r="JOX20" s="17"/>
      <c r="JOY20" s="17"/>
      <c r="JOZ20" s="17"/>
      <c r="JPA20" s="17"/>
      <c r="JPB20" s="17"/>
      <c r="JPC20" s="17"/>
      <c r="JPD20" s="17"/>
      <c r="JPE20" s="17"/>
      <c r="JPF20" s="17"/>
      <c r="JPG20" s="17"/>
      <c r="JPH20" s="17"/>
      <c r="JPI20" s="17"/>
      <c r="JPJ20" s="17"/>
      <c r="JXA20" s="17"/>
      <c r="JXB20" s="17"/>
      <c r="JXC20" s="17"/>
      <c r="JXD20" s="17"/>
      <c r="JXP20" s="17"/>
      <c r="JXQ20" s="17"/>
      <c r="JXR20" s="17"/>
      <c r="JXS20" s="17"/>
      <c r="JXT20" s="17"/>
      <c r="JXU20" s="17"/>
      <c r="JXV20" s="17"/>
      <c r="JXW20" s="17"/>
      <c r="JXX20" s="17"/>
      <c r="JXY20" s="17"/>
      <c r="JXZ20" s="17"/>
      <c r="JYA20" s="17"/>
      <c r="JYB20" s="17"/>
      <c r="JYC20" s="17"/>
      <c r="JYD20" s="17"/>
      <c r="JYE20" s="17"/>
      <c r="JYF20" s="17"/>
      <c r="JYG20" s="17"/>
      <c r="JYH20" s="17"/>
      <c r="JYI20" s="17"/>
      <c r="JYJ20" s="17"/>
      <c r="JYK20" s="17"/>
      <c r="JYL20" s="17"/>
      <c r="JYM20" s="17"/>
      <c r="JYN20" s="17"/>
      <c r="JYO20" s="17"/>
      <c r="JYP20" s="17"/>
      <c r="JYQ20" s="17"/>
      <c r="JYR20" s="17"/>
      <c r="JYS20" s="17"/>
      <c r="JYT20" s="17"/>
      <c r="JYU20" s="17"/>
      <c r="JYV20" s="17"/>
      <c r="JYW20" s="17"/>
      <c r="JYX20" s="17"/>
      <c r="JYY20" s="17"/>
      <c r="JYZ20" s="17"/>
      <c r="JZA20" s="17"/>
      <c r="JZB20" s="17"/>
      <c r="JZC20" s="17"/>
      <c r="JZD20" s="17"/>
      <c r="JZE20" s="17"/>
      <c r="JZF20" s="17"/>
      <c r="KGW20" s="17"/>
      <c r="KGX20" s="17"/>
      <c r="KGY20" s="17"/>
      <c r="KGZ20" s="17"/>
      <c r="KHL20" s="17"/>
      <c r="KHM20" s="17"/>
      <c r="KHN20" s="17"/>
      <c r="KHO20" s="17"/>
      <c r="KHP20" s="17"/>
      <c r="KHQ20" s="17"/>
      <c r="KHR20" s="17"/>
      <c r="KHS20" s="17"/>
      <c r="KHT20" s="17"/>
      <c r="KHU20" s="17"/>
      <c r="KHV20" s="17"/>
      <c r="KHW20" s="17"/>
      <c r="KHX20" s="17"/>
      <c r="KHY20" s="17"/>
      <c r="KHZ20" s="17"/>
      <c r="KIA20" s="17"/>
      <c r="KIB20" s="17"/>
      <c r="KIC20" s="17"/>
      <c r="KID20" s="17"/>
      <c r="KIE20" s="17"/>
      <c r="KIF20" s="17"/>
      <c r="KIG20" s="17"/>
      <c r="KIH20" s="17"/>
      <c r="KII20" s="17"/>
      <c r="KIJ20" s="17"/>
      <c r="KIK20" s="17"/>
      <c r="KIL20" s="17"/>
      <c r="KIM20" s="17"/>
      <c r="KIN20" s="17"/>
      <c r="KIO20" s="17"/>
      <c r="KIP20" s="17"/>
      <c r="KIQ20" s="17"/>
      <c r="KIR20" s="17"/>
      <c r="KIS20" s="17"/>
      <c r="KIT20" s="17"/>
      <c r="KIU20" s="17"/>
      <c r="KIV20" s="17"/>
      <c r="KIW20" s="17"/>
      <c r="KIX20" s="17"/>
      <c r="KIY20" s="17"/>
      <c r="KIZ20" s="17"/>
      <c r="KJA20" s="17"/>
      <c r="KJB20" s="17"/>
      <c r="KQS20" s="17"/>
      <c r="KQT20" s="17"/>
      <c r="KQU20" s="17"/>
      <c r="KQV20" s="17"/>
      <c r="KRH20" s="17"/>
      <c r="KRI20" s="17"/>
      <c r="KRJ20" s="17"/>
      <c r="KRK20" s="17"/>
      <c r="KRL20" s="17"/>
      <c r="KRM20" s="17"/>
      <c r="KRN20" s="17"/>
      <c r="KRO20" s="17"/>
      <c r="KRP20" s="17"/>
      <c r="KRQ20" s="17"/>
      <c r="KRR20" s="17"/>
      <c r="KRS20" s="17"/>
      <c r="KRT20" s="17"/>
      <c r="KRU20" s="17"/>
      <c r="KRV20" s="17"/>
      <c r="KRW20" s="17"/>
      <c r="KRX20" s="17"/>
      <c r="KRY20" s="17"/>
      <c r="KRZ20" s="17"/>
      <c r="KSA20" s="17"/>
      <c r="KSB20" s="17"/>
      <c r="KSC20" s="17"/>
      <c r="KSD20" s="17"/>
      <c r="KSE20" s="17"/>
      <c r="KSF20" s="17"/>
      <c r="KSG20" s="17"/>
      <c r="KSH20" s="17"/>
      <c r="KSI20" s="17"/>
      <c r="KSJ20" s="17"/>
      <c r="KSK20" s="17"/>
      <c r="KSL20" s="17"/>
      <c r="KSM20" s="17"/>
      <c r="KSN20" s="17"/>
      <c r="KSO20" s="17"/>
      <c r="KSP20" s="17"/>
      <c r="KSQ20" s="17"/>
      <c r="KSR20" s="17"/>
      <c r="KSS20" s="17"/>
      <c r="KST20" s="17"/>
      <c r="KSU20" s="17"/>
      <c r="KSV20" s="17"/>
      <c r="KSW20" s="17"/>
      <c r="KSX20" s="17"/>
      <c r="LAO20" s="17"/>
      <c r="LAP20" s="17"/>
      <c r="LAQ20" s="17"/>
      <c r="LAR20" s="17"/>
      <c r="LBD20" s="17"/>
      <c r="LBE20" s="17"/>
      <c r="LBF20" s="17"/>
      <c r="LBG20" s="17"/>
      <c r="LBH20" s="17"/>
      <c r="LBI20" s="17"/>
      <c r="LBJ20" s="17"/>
      <c r="LBK20" s="17"/>
      <c r="LBL20" s="17"/>
      <c r="LBM20" s="17"/>
      <c r="LBN20" s="17"/>
      <c r="LBO20" s="17"/>
      <c r="LBP20" s="17"/>
      <c r="LBQ20" s="17"/>
      <c r="LBR20" s="17"/>
      <c r="LBS20" s="17"/>
      <c r="LBT20" s="17"/>
      <c r="LBU20" s="17"/>
      <c r="LBV20" s="17"/>
      <c r="LBW20" s="17"/>
      <c r="LBX20" s="17"/>
      <c r="LBY20" s="17"/>
      <c r="LBZ20" s="17"/>
      <c r="LCA20" s="17"/>
      <c r="LCB20" s="17"/>
      <c r="LCC20" s="17"/>
      <c r="LCD20" s="17"/>
      <c r="LCE20" s="17"/>
      <c r="LCF20" s="17"/>
      <c r="LCG20" s="17"/>
      <c r="LCH20" s="17"/>
      <c r="LCI20" s="17"/>
      <c r="LCJ20" s="17"/>
      <c r="LCK20" s="17"/>
      <c r="LCL20" s="17"/>
      <c r="LCM20" s="17"/>
      <c r="LCN20" s="17"/>
      <c r="LCO20" s="17"/>
      <c r="LCP20" s="17"/>
      <c r="LCQ20" s="17"/>
      <c r="LCR20" s="17"/>
      <c r="LCS20" s="17"/>
      <c r="LCT20" s="17"/>
      <c r="LKK20" s="17"/>
      <c r="LKL20" s="17"/>
      <c r="LKM20" s="17"/>
      <c r="LKN20" s="17"/>
      <c r="LKZ20" s="17"/>
      <c r="LLA20" s="17"/>
      <c r="LLB20" s="17"/>
      <c r="LLC20" s="17"/>
      <c r="LLD20" s="17"/>
      <c r="LLE20" s="17"/>
      <c r="LLF20" s="17"/>
      <c r="LLG20" s="17"/>
      <c r="LLH20" s="17"/>
      <c r="LLI20" s="17"/>
      <c r="LLJ20" s="17"/>
      <c r="LLK20" s="17"/>
      <c r="LLL20" s="17"/>
      <c r="LLM20" s="17"/>
      <c r="LLN20" s="17"/>
      <c r="LLO20" s="17"/>
      <c r="LLP20" s="17"/>
      <c r="LLQ20" s="17"/>
      <c r="LLR20" s="17"/>
      <c r="LLS20" s="17"/>
      <c r="LLT20" s="17"/>
      <c r="LLU20" s="17"/>
      <c r="LLV20" s="17"/>
      <c r="LLW20" s="17"/>
      <c r="LLX20" s="17"/>
      <c r="LLY20" s="17"/>
      <c r="LLZ20" s="17"/>
      <c r="LMA20" s="17"/>
      <c r="LMB20" s="17"/>
      <c r="LMC20" s="17"/>
      <c r="LMD20" s="17"/>
      <c r="LME20" s="17"/>
      <c r="LMF20" s="17"/>
      <c r="LMG20" s="17"/>
      <c r="LMH20" s="17"/>
      <c r="LMI20" s="17"/>
      <c r="LMJ20" s="17"/>
      <c r="LMK20" s="17"/>
      <c r="LML20" s="17"/>
      <c r="LMM20" s="17"/>
      <c r="LMN20" s="17"/>
      <c r="LMO20" s="17"/>
      <c r="LMP20" s="17"/>
      <c r="LUG20" s="17"/>
      <c r="LUH20" s="17"/>
      <c r="LUI20" s="17"/>
      <c r="LUJ20" s="17"/>
      <c r="LUV20" s="17"/>
      <c r="LUW20" s="17"/>
      <c r="LUX20" s="17"/>
      <c r="LUY20" s="17"/>
      <c r="LUZ20" s="17"/>
      <c r="LVA20" s="17"/>
      <c r="LVB20" s="17"/>
      <c r="LVC20" s="17"/>
      <c r="LVD20" s="17"/>
      <c r="LVE20" s="17"/>
      <c r="LVF20" s="17"/>
      <c r="LVG20" s="17"/>
      <c r="LVH20" s="17"/>
      <c r="LVI20" s="17"/>
      <c r="LVJ20" s="17"/>
      <c r="LVK20" s="17"/>
      <c r="LVL20" s="17"/>
      <c r="LVM20" s="17"/>
      <c r="LVN20" s="17"/>
      <c r="LVO20" s="17"/>
      <c r="LVP20" s="17"/>
      <c r="LVQ20" s="17"/>
      <c r="LVR20" s="17"/>
      <c r="LVS20" s="17"/>
      <c r="LVT20" s="17"/>
      <c r="LVU20" s="17"/>
      <c r="LVV20" s="17"/>
      <c r="LVW20" s="17"/>
      <c r="LVX20" s="17"/>
      <c r="LVY20" s="17"/>
      <c r="LVZ20" s="17"/>
      <c r="LWA20" s="17"/>
      <c r="LWB20" s="17"/>
      <c r="LWC20" s="17"/>
      <c r="LWD20" s="17"/>
      <c r="LWE20" s="17"/>
      <c r="LWF20" s="17"/>
      <c r="LWG20" s="17"/>
      <c r="LWH20" s="17"/>
      <c r="LWI20" s="17"/>
      <c r="LWJ20" s="17"/>
      <c r="LWK20" s="17"/>
      <c r="LWL20" s="17"/>
      <c r="MEC20" s="17"/>
      <c r="MED20" s="17"/>
      <c r="MEE20" s="17"/>
      <c r="MEF20" s="17"/>
      <c r="MER20" s="17"/>
      <c r="MES20" s="17"/>
      <c r="MET20" s="17"/>
      <c r="MEU20" s="17"/>
      <c r="MEV20" s="17"/>
      <c r="MEW20" s="17"/>
      <c r="MEX20" s="17"/>
      <c r="MEY20" s="17"/>
      <c r="MEZ20" s="17"/>
      <c r="MFA20" s="17"/>
      <c r="MFB20" s="17"/>
      <c r="MFC20" s="17"/>
      <c r="MFD20" s="17"/>
      <c r="MFE20" s="17"/>
      <c r="MFF20" s="17"/>
      <c r="MFG20" s="17"/>
      <c r="MFH20" s="17"/>
      <c r="MFI20" s="17"/>
      <c r="MFJ20" s="17"/>
      <c r="MFK20" s="17"/>
      <c r="MFL20" s="17"/>
      <c r="MFM20" s="17"/>
      <c r="MFN20" s="17"/>
      <c r="MFO20" s="17"/>
      <c r="MFP20" s="17"/>
      <c r="MFQ20" s="17"/>
      <c r="MFR20" s="17"/>
      <c r="MFS20" s="17"/>
      <c r="MFT20" s="17"/>
      <c r="MFU20" s="17"/>
      <c r="MFV20" s="17"/>
      <c r="MFW20" s="17"/>
      <c r="MFX20" s="17"/>
      <c r="MFY20" s="17"/>
      <c r="MFZ20" s="17"/>
      <c r="MGA20" s="17"/>
      <c r="MGB20" s="17"/>
      <c r="MGC20" s="17"/>
      <c r="MGD20" s="17"/>
      <c r="MGE20" s="17"/>
      <c r="MGF20" s="17"/>
      <c r="MGG20" s="17"/>
      <c r="MGH20" s="17"/>
      <c r="MNY20" s="17"/>
      <c r="MNZ20" s="17"/>
      <c r="MOA20" s="17"/>
      <c r="MOB20" s="17"/>
      <c r="MON20" s="17"/>
      <c r="MOO20" s="17"/>
      <c r="MOP20" s="17"/>
      <c r="MOQ20" s="17"/>
      <c r="MOR20" s="17"/>
      <c r="MOS20" s="17"/>
      <c r="MOT20" s="17"/>
      <c r="MOU20" s="17"/>
      <c r="MOV20" s="17"/>
      <c r="MOW20" s="17"/>
      <c r="MOX20" s="17"/>
      <c r="MOY20" s="17"/>
      <c r="MOZ20" s="17"/>
      <c r="MPA20" s="17"/>
      <c r="MPB20" s="17"/>
      <c r="MPC20" s="17"/>
      <c r="MPD20" s="17"/>
      <c r="MPE20" s="17"/>
      <c r="MPF20" s="17"/>
      <c r="MPG20" s="17"/>
      <c r="MPH20" s="17"/>
      <c r="MPI20" s="17"/>
      <c r="MPJ20" s="17"/>
      <c r="MPK20" s="17"/>
      <c r="MPL20" s="17"/>
      <c r="MPM20" s="17"/>
      <c r="MPN20" s="17"/>
      <c r="MPO20" s="17"/>
      <c r="MPP20" s="17"/>
      <c r="MPQ20" s="17"/>
      <c r="MPR20" s="17"/>
      <c r="MPS20" s="17"/>
      <c r="MPT20" s="17"/>
      <c r="MPU20" s="17"/>
      <c r="MPV20" s="17"/>
      <c r="MPW20" s="17"/>
      <c r="MPX20" s="17"/>
      <c r="MPY20" s="17"/>
      <c r="MPZ20" s="17"/>
      <c r="MQA20" s="17"/>
      <c r="MQB20" s="17"/>
      <c r="MQC20" s="17"/>
      <c r="MQD20" s="17"/>
      <c r="MXU20" s="17"/>
      <c r="MXV20" s="17"/>
      <c r="MXW20" s="17"/>
      <c r="MXX20" s="17"/>
      <c r="MYJ20" s="17"/>
      <c r="MYK20" s="17"/>
      <c r="MYL20" s="17"/>
      <c r="MYM20" s="17"/>
      <c r="MYN20" s="17"/>
      <c r="MYO20" s="17"/>
      <c r="MYP20" s="17"/>
      <c r="MYQ20" s="17"/>
      <c r="MYR20" s="17"/>
      <c r="MYS20" s="17"/>
      <c r="MYT20" s="17"/>
      <c r="MYU20" s="17"/>
      <c r="MYV20" s="17"/>
      <c r="MYW20" s="17"/>
      <c r="MYX20" s="17"/>
      <c r="MYY20" s="17"/>
      <c r="MYZ20" s="17"/>
      <c r="MZA20" s="17"/>
      <c r="MZB20" s="17"/>
      <c r="MZC20" s="17"/>
      <c r="MZD20" s="17"/>
      <c r="MZE20" s="17"/>
      <c r="MZF20" s="17"/>
      <c r="MZG20" s="17"/>
      <c r="MZH20" s="17"/>
      <c r="MZI20" s="17"/>
      <c r="MZJ20" s="17"/>
      <c r="MZK20" s="17"/>
      <c r="MZL20" s="17"/>
      <c r="MZM20" s="17"/>
      <c r="MZN20" s="17"/>
      <c r="MZO20" s="17"/>
      <c r="MZP20" s="17"/>
      <c r="MZQ20" s="17"/>
      <c r="MZR20" s="17"/>
      <c r="MZS20" s="17"/>
      <c r="MZT20" s="17"/>
      <c r="MZU20" s="17"/>
      <c r="MZV20" s="17"/>
      <c r="MZW20" s="17"/>
      <c r="MZX20" s="17"/>
      <c r="MZY20" s="17"/>
      <c r="MZZ20" s="17"/>
      <c r="NHQ20" s="17"/>
      <c r="NHR20" s="17"/>
      <c r="NHS20" s="17"/>
      <c r="NHT20" s="17"/>
      <c r="NIF20" s="17"/>
      <c r="NIG20" s="17"/>
      <c r="NIH20" s="17"/>
      <c r="NII20" s="17"/>
      <c r="NIJ20" s="17"/>
      <c r="NIK20" s="17"/>
      <c r="NIL20" s="17"/>
      <c r="NIM20" s="17"/>
      <c r="NIN20" s="17"/>
      <c r="NIO20" s="17"/>
      <c r="NIP20" s="17"/>
      <c r="NIQ20" s="17"/>
      <c r="NIR20" s="17"/>
      <c r="NIS20" s="17"/>
      <c r="NIT20" s="17"/>
      <c r="NIU20" s="17"/>
      <c r="NIV20" s="17"/>
      <c r="NIW20" s="17"/>
      <c r="NIX20" s="17"/>
      <c r="NIY20" s="17"/>
      <c r="NIZ20" s="17"/>
      <c r="NJA20" s="17"/>
      <c r="NJB20" s="17"/>
      <c r="NJC20" s="17"/>
      <c r="NJD20" s="17"/>
      <c r="NJE20" s="17"/>
      <c r="NJF20" s="17"/>
      <c r="NJG20" s="17"/>
      <c r="NJH20" s="17"/>
      <c r="NJI20" s="17"/>
      <c r="NJJ20" s="17"/>
      <c r="NJK20" s="17"/>
      <c r="NJL20" s="17"/>
      <c r="NJM20" s="17"/>
      <c r="NJN20" s="17"/>
      <c r="NJO20" s="17"/>
      <c r="NJP20" s="17"/>
      <c r="NJQ20" s="17"/>
      <c r="NJR20" s="17"/>
      <c r="NJS20" s="17"/>
      <c r="NJT20" s="17"/>
      <c r="NJU20" s="17"/>
      <c r="NJV20" s="17"/>
      <c r="NRM20" s="17"/>
      <c r="NRN20" s="17"/>
      <c r="NRO20" s="17"/>
      <c r="NRP20" s="17"/>
      <c r="NSB20" s="17"/>
      <c r="NSC20" s="17"/>
      <c r="NSD20" s="17"/>
      <c r="NSE20" s="17"/>
      <c r="NSF20" s="17"/>
      <c r="NSG20" s="17"/>
      <c r="NSH20" s="17"/>
      <c r="NSI20" s="17"/>
      <c r="NSJ20" s="17"/>
      <c r="NSK20" s="17"/>
      <c r="NSL20" s="17"/>
      <c r="NSM20" s="17"/>
      <c r="NSN20" s="17"/>
      <c r="NSO20" s="17"/>
      <c r="NSP20" s="17"/>
      <c r="NSQ20" s="17"/>
      <c r="NSR20" s="17"/>
      <c r="NSS20" s="17"/>
      <c r="NST20" s="17"/>
      <c r="NSU20" s="17"/>
      <c r="NSV20" s="17"/>
      <c r="NSW20" s="17"/>
      <c r="NSX20" s="17"/>
      <c r="NSY20" s="17"/>
      <c r="NSZ20" s="17"/>
      <c r="NTA20" s="17"/>
      <c r="NTB20" s="17"/>
      <c r="NTC20" s="17"/>
      <c r="NTD20" s="17"/>
      <c r="NTE20" s="17"/>
      <c r="NTF20" s="17"/>
      <c r="NTG20" s="17"/>
      <c r="NTH20" s="17"/>
      <c r="NTI20" s="17"/>
      <c r="NTJ20" s="17"/>
      <c r="NTK20" s="17"/>
      <c r="NTL20" s="17"/>
      <c r="NTM20" s="17"/>
      <c r="NTN20" s="17"/>
      <c r="NTO20" s="17"/>
      <c r="NTP20" s="17"/>
      <c r="NTQ20" s="17"/>
      <c r="NTR20" s="17"/>
      <c r="OBI20" s="17"/>
      <c r="OBJ20" s="17"/>
      <c r="OBK20" s="17"/>
      <c r="OBL20" s="17"/>
      <c r="OBX20" s="17"/>
      <c r="OBY20" s="17"/>
      <c r="OBZ20" s="17"/>
      <c r="OCA20" s="17"/>
      <c r="OCB20" s="17"/>
      <c r="OCC20" s="17"/>
      <c r="OCD20" s="17"/>
      <c r="OCE20" s="17"/>
      <c r="OCF20" s="17"/>
      <c r="OCG20" s="17"/>
      <c r="OCH20" s="17"/>
      <c r="OCI20" s="17"/>
      <c r="OCJ20" s="17"/>
      <c r="OCK20" s="17"/>
      <c r="OCL20" s="17"/>
      <c r="OCM20" s="17"/>
      <c r="OCN20" s="17"/>
      <c r="OCO20" s="17"/>
      <c r="OCP20" s="17"/>
      <c r="OCQ20" s="17"/>
      <c r="OCR20" s="17"/>
      <c r="OCS20" s="17"/>
      <c r="OCT20" s="17"/>
      <c r="OCU20" s="17"/>
      <c r="OCV20" s="17"/>
      <c r="OCW20" s="17"/>
      <c r="OCX20" s="17"/>
      <c r="OCY20" s="17"/>
      <c r="OCZ20" s="17"/>
      <c r="ODA20" s="17"/>
      <c r="ODB20" s="17"/>
      <c r="ODC20" s="17"/>
      <c r="ODD20" s="17"/>
      <c r="ODE20" s="17"/>
      <c r="ODF20" s="17"/>
      <c r="ODG20" s="17"/>
      <c r="ODH20" s="17"/>
      <c r="ODI20" s="17"/>
      <c r="ODJ20" s="17"/>
      <c r="ODK20" s="17"/>
      <c r="ODL20" s="17"/>
      <c r="ODM20" s="17"/>
      <c r="ODN20" s="17"/>
      <c r="OLE20" s="17"/>
      <c r="OLF20" s="17"/>
      <c r="OLG20" s="17"/>
      <c r="OLH20" s="17"/>
      <c r="OLT20" s="17"/>
      <c r="OLU20" s="17"/>
      <c r="OLV20" s="17"/>
      <c r="OLW20" s="17"/>
      <c r="OLX20" s="17"/>
      <c r="OLY20" s="17"/>
      <c r="OLZ20" s="17"/>
      <c r="OMA20" s="17"/>
      <c r="OMB20" s="17"/>
      <c r="OMC20" s="17"/>
      <c r="OMD20" s="17"/>
      <c r="OME20" s="17"/>
      <c r="OMF20" s="17"/>
      <c r="OMG20" s="17"/>
      <c r="OMH20" s="17"/>
      <c r="OMI20" s="17"/>
      <c r="OMJ20" s="17"/>
      <c r="OMK20" s="17"/>
      <c r="OML20" s="17"/>
      <c r="OMM20" s="17"/>
      <c r="OMN20" s="17"/>
      <c r="OMO20" s="17"/>
      <c r="OMP20" s="17"/>
      <c r="OMQ20" s="17"/>
      <c r="OMR20" s="17"/>
      <c r="OMS20" s="17"/>
      <c r="OMT20" s="17"/>
      <c r="OMU20" s="17"/>
      <c r="OMV20" s="17"/>
      <c r="OMW20" s="17"/>
      <c r="OMX20" s="17"/>
      <c r="OMY20" s="17"/>
      <c r="OMZ20" s="17"/>
      <c r="ONA20" s="17"/>
      <c r="ONB20" s="17"/>
      <c r="ONC20" s="17"/>
      <c r="OND20" s="17"/>
      <c r="ONE20" s="17"/>
      <c r="ONF20" s="17"/>
      <c r="ONG20" s="17"/>
      <c r="ONH20" s="17"/>
      <c r="ONI20" s="17"/>
      <c r="ONJ20" s="17"/>
      <c r="OVA20" s="17"/>
      <c r="OVB20" s="17"/>
      <c r="OVC20" s="17"/>
      <c r="OVD20" s="17"/>
      <c r="OVP20" s="17"/>
      <c r="OVQ20" s="17"/>
      <c r="OVR20" s="17"/>
      <c r="OVS20" s="17"/>
      <c r="OVT20" s="17"/>
      <c r="OVU20" s="17"/>
      <c r="OVV20" s="17"/>
      <c r="OVW20" s="17"/>
      <c r="OVX20" s="17"/>
      <c r="OVY20" s="17"/>
      <c r="OVZ20" s="17"/>
      <c r="OWA20" s="17"/>
      <c r="OWB20" s="17"/>
      <c r="OWC20" s="17"/>
      <c r="OWD20" s="17"/>
      <c r="OWE20" s="17"/>
      <c r="OWF20" s="17"/>
      <c r="OWG20" s="17"/>
      <c r="OWH20" s="17"/>
      <c r="OWI20" s="17"/>
      <c r="OWJ20" s="17"/>
      <c r="OWK20" s="17"/>
      <c r="OWL20" s="17"/>
      <c r="OWM20" s="17"/>
      <c r="OWN20" s="17"/>
      <c r="OWO20" s="17"/>
      <c r="OWP20" s="17"/>
      <c r="OWQ20" s="17"/>
      <c r="OWR20" s="17"/>
      <c r="OWS20" s="17"/>
      <c r="OWT20" s="17"/>
      <c r="OWU20" s="17"/>
      <c r="OWV20" s="17"/>
      <c r="OWW20" s="17"/>
      <c r="OWX20" s="17"/>
      <c r="OWY20" s="17"/>
      <c r="OWZ20" s="17"/>
      <c r="OXA20" s="17"/>
      <c r="OXB20" s="17"/>
      <c r="OXC20" s="17"/>
      <c r="OXD20" s="17"/>
      <c r="OXE20" s="17"/>
      <c r="OXF20" s="17"/>
      <c r="PEW20" s="17"/>
      <c r="PEX20" s="17"/>
      <c r="PEY20" s="17"/>
      <c r="PEZ20" s="17"/>
      <c r="PFL20" s="17"/>
      <c r="PFM20" s="17"/>
      <c r="PFN20" s="17"/>
      <c r="PFO20" s="17"/>
      <c r="PFP20" s="17"/>
      <c r="PFQ20" s="17"/>
      <c r="PFR20" s="17"/>
      <c r="PFS20" s="17"/>
      <c r="PFT20" s="17"/>
      <c r="PFU20" s="17"/>
      <c r="PFV20" s="17"/>
      <c r="PFW20" s="17"/>
      <c r="PFX20" s="17"/>
      <c r="PFY20" s="17"/>
      <c r="PFZ20" s="17"/>
      <c r="PGA20" s="17"/>
      <c r="PGB20" s="17"/>
      <c r="PGC20" s="17"/>
      <c r="PGD20" s="17"/>
      <c r="PGE20" s="17"/>
      <c r="PGF20" s="17"/>
      <c r="PGG20" s="17"/>
      <c r="PGH20" s="17"/>
      <c r="PGI20" s="17"/>
      <c r="PGJ20" s="17"/>
      <c r="PGK20" s="17"/>
      <c r="PGL20" s="17"/>
      <c r="PGM20" s="17"/>
      <c r="PGN20" s="17"/>
      <c r="PGO20" s="17"/>
      <c r="PGP20" s="17"/>
      <c r="PGQ20" s="17"/>
      <c r="PGR20" s="17"/>
      <c r="PGS20" s="17"/>
      <c r="PGT20" s="17"/>
      <c r="PGU20" s="17"/>
      <c r="PGV20" s="17"/>
      <c r="PGW20" s="17"/>
      <c r="PGX20" s="17"/>
      <c r="PGY20" s="17"/>
      <c r="PGZ20" s="17"/>
      <c r="PHA20" s="17"/>
      <c r="PHB20" s="17"/>
      <c r="POS20" s="17"/>
      <c r="POT20" s="17"/>
      <c r="POU20" s="17"/>
      <c r="POV20" s="17"/>
      <c r="PPH20" s="17"/>
      <c r="PPI20" s="17"/>
      <c r="PPJ20" s="17"/>
      <c r="PPK20" s="17"/>
      <c r="PPL20" s="17"/>
      <c r="PPM20" s="17"/>
      <c r="PPN20" s="17"/>
      <c r="PPO20" s="17"/>
      <c r="PPP20" s="17"/>
      <c r="PPQ20" s="17"/>
      <c r="PPR20" s="17"/>
      <c r="PPS20" s="17"/>
      <c r="PPT20" s="17"/>
      <c r="PPU20" s="17"/>
      <c r="PPV20" s="17"/>
      <c r="PPW20" s="17"/>
      <c r="PPX20" s="17"/>
      <c r="PPY20" s="17"/>
      <c r="PPZ20" s="17"/>
      <c r="PQA20" s="17"/>
      <c r="PQB20" s="17"/>
      <c r="PQC20" s="17"/>
      <c r="PQD20" s="17"/>
      <c r="PQE20" s="17"/>
      <c r="PQF20" s="17"/>
      <c r="PQG20" s="17"/>
      <c r="PQH20" s="17"/>
      <c r="PQI20" s="17"/>
      <c r="PQJ20" s="17"/>
      <c r="PQK20" s="17"/>
      <c r="PQL20" s="17"/>
      <c r="PQM20" s="17"/>
      <c r="PQN20" s="17"/>
      <c r="PQO20" s="17"/>
      <c r="PQP20" s="17"/>
      <c r="PQQ20" s="17"/>
      <c r="PQR20" s="17"/>
      <c r="PQS20" s="17"/>
      <c r="PQT20" s="17"/>
      <c r="PQU20" s="17"/>
      <c r="PQV20" s="17"/>
      <c r="PQW20" s="17"/>
      <c r="PQX20" s="17"/>
      <c r="PYO20" s="17"/>
      <c r="PYP20" s="17"/>
      <c r="PYQ20" s="17"/>
      <c r="PYR20" s="17"/>
      <c r="PZD20" s="17"/>
      <c r="PZE20" s="17"/>
      <c r="PZF20" s="17"/>
      <c r="PZG20" s="17"/>
      <c r="PZH20" s="17"/>
      <c r="PZI20" s="17"/>
      <c r="PZJ20" s="17"/>
      <c r="PZK20" s="17"/>
      <c r="PZL20" s="17"/>
      <c r="PZM20" s="17"/>
      <c r="PZN20" s="17"/>
      <c r="PZO20" s="17"/>
      <c r="PZP20" s="17"/>
      <c r="PZQ20" s="17"/>
      <c r="PZR20" s="17"/>
      <c r="PZS20" s="17"/>
      <c r="PZT20" s="17"/>
      <c r="PZU20" s="17"/>
      <c r="PZV20" s="17"/>
      <c r="PZW20" s="17"/>
      <c r="PZX20" s="17"/>
      <c r="PZY20" s="17"/>
      <c r="PZZ20" s="17"/>
      <c r="QAA20" s="17"/>
      <c r="QAB20" s="17"/>
      <c r="QAC20" s="17"/>
      <c r="QAD20" s="17"/>
      <c r="QAE20" s="17"/>
      <c r="QAF20" s="17"/>
      <c r="QAG20" s="17"/>
      <c r="QAH20" s="17"/>
      <c r="QAI20" s="17"/>
      <c r="QAJ20" s="17"/>
      <c r="QAK20" s="17"/>
      <c r="QAL20" s="17"/>
      <c r="QAM20" s="17"/>
      <c r="QAN20" s="17"/>
      <c r="QAO20" s="17"/>
      <c r="QAP20" s="17"/>
      <c r="QAQ20" s="17"/>
      <c r="QAR20" s="17"/>
      <c r="QAS20" s="17"/>
      <c r="QAT20" s="17"/>
      <c r="QIK20" s="17"/>
      <c r="QIL20" s="17"/>
      <c r="QIM20" s="17"/>
      <c r="QIN20" s="17"/>
      <c r="QIZ20" s="17"/>
      <c r="QJA20" s="17"/>
      <c r="QJB20" s="17"/>
      <c r="QJC20" s="17"/>
      <c r="QJD20" s="17"/>
      <c r="QJE20" s="17"/>
      <c r="QJF20" s="17"/>
      <c r="QJG20" s="17"/>
      <c r="QJH20" s="17"/>
      <c r="QJI20" s="17"/>
      <c r="QJJ20" s="17"/>
      <c r="QJK20" s="17"/>
      <c r="QJL20" s="17"/>
      <c r="QJM20" s="17"/>
      <c r="QJN20" s="17"/>
      <c r="QJO20" s="17"/>
      <c r="QJP20" s="17"/>
      <c r="QJQ20" s="17"/>
      <c r="QJR20" s="17"/>
      <c r="QJS20" s="17"/>
      <c r="QJT20" s="17"/>
      <c r="QJU20" s="17"/>
      <c r="QJV20" s="17"/>
      <c r="QJW20" s="17"/>
      <c r="QJX20" s="17"/>
      <c r="QJY20" s="17"/>
      <c r="QJZ20" s="17"/>
      <c r="QKA20" s="17"/>
      <c r="QKB20" s="17"/>
      <c r="QKC20" s="17"/>
      <c r="QKD20" s="17"/>
      <c r="QKE20" s="17"/>
      <c r="QKF20" s="17"/>
      <c r="QKG20" s="17"/>
      <c r="QKH20" s="17"/>
      <c r="QKI20" s="17"/>
      <c r="QKJ20" s="17"/>
      <c r="QKK20" s="17"/>
      <c r="QKL20" s="17"/>
      <c r="QKM20" s="17"/>
      <c r="QKN20" s="17"/>
      <c r="QKO20" s="17"/>
      <c r="QKP20" s="17"/>
      <c r="QSG20" s="17"/>
      <c r="QSH20" s="17"/>
      <c r="QSI20" s="17"/>
      <c r="QSJ20" s="17"/>
      <c r="QSV20" s="17"/>
      <c r="QSW20" s="17"/>
      <c r="QSX20" s="17"/>
      <c r="QSY20" s="17"/>
      <c r="QSZ20" s="17"/>
      <c r="QTA20" s="17"/>
      <c r="QTB20" s="17"/>
      <c r="QTC20" s="17"/>
      <c r="QTD20" s="17"/>
      <c r="QTE20" s="17"/>
      <c r="QTF20" s="17"/>
      <c r="QTG20" s="17"/>
      <c r="QTH20" s="17"/>
      <c r="QTI20" s="17"/>
      <c r="QTJ20" s="17"/>
      <c r="QTK20" s="17"/>
      <c r="QTL20" s="17"/>
      <c r="QTM20" s="17"/>
      <c r="QTN20" s="17"/>
      <c r="QTO20" s="17"/>
      <c r="QTP20" s="17"/>
      <c r="QTQ20" s="17"/>
      <c r="QTR20" s="17"/>
      <c r="QTS20" s="17"/>
      <c r="QTT20" s="17"/>
      <c r="QTU20" s="17"/>
      <c r="QTV20" s="17"/>
      <c r="QTW20" s="17"/>
      <c r="QTX20" s="17"/>
      <c r="QTY20" s="17"/>
      <c r="QTZ20" s="17"/>
      <c r="QUA20" s="17"/>
      <c r="QUB20" s="17"/>
      <c r="QUC20" s="17"/>
      <c r="QUD20" s="17"/>
      <c r="QUE20" s="17"/>
      <c r="QUF20" s="17"/>
      <c r="QUG20" s="17"/>
      <c r="QUH20" s="17"/>
      <c r="QUI20" s="17"/>
      <c r="QUJ20" s="17"/>
      <c r="QUK20" s="17"/>
      <c r="QUL20" s="17"/>
      <c r="RCC20" s="17"/>
      <c r="RCD20" s="17"/>
      <c r="RCE20" s="17"/>
      <c r="RCF20" s="17"/>
      <c r="RCR20" s="17"/>
      <c r="RCS20" s="17"/>
      <c r="RCT20" s="17"/>
      <c r="RCU20" s="17"/>
      <c r="RCV20" s="17"/>
      <c r="RCW20" s="17"/>
      <c r="RCX20" s="17"/>
      <c r="RCY20" s="17"/>
      <c r="RCZ20" s="17"/>
      <c r="RDA20" s="17"/>
      <c r="RDB20" s="17"/>
      <c r="RDC20" s="17"/>
      <c r="RDD20" s="17"/>
      <c r="RDE20" s="17"/>
      <c r="RDF20" s="17"/>
      <c r="RDG20" s="17"/>
      <c r="RDH20" s="17"/>
      <c r="RDI20" s="17"/>
      <c r="RDJ20" s="17"/>
      <c r="RDK20" s="17"/>
      <c r="RDL20" s="17"/>
      <c r="RDM20" s="17"/>
      <c r="RDN20" s="17"/>
      <c r="RDO20" s="17"/>
      <c r="RDP20" s="17"/>
      <c r="RDQ20" s="17"/>
      <c r="RDR20" s="17"/>
      <c r="RDS20" s="17"/>
      <c r="RDT20" s="17"/>
      <c r="RDU20" s="17"/>
      <c r="RDV20" s="17"/>
      <c r="RDW20" s="17"/>
      <c r="RDX20" s="17"/>
      <c r="RDY20" s="17"/>
      <c r="RDZ20" s="17"/>
      <c r="REA20" s="17"/>
      <c r="REB20" s="17"/>
      <c r="REC20" s="17"/>
      <c r="RED20" s="17"/>
      <c r="REE20" s="17"/>
      <c r="REF20" s="17"/>
      <c r="REG20" s="17"/>
      <c r="REH20" s="17"/>
      <c r="RLY20" s="17"/>
      <c r="RLZ20" s="17"/>
      <c r="RMA20" s="17"/>
      <c r="RMB20" s="17"/>
      <c r="RMN20" s="17"/>
      <c r="RMO20" s="17"/>
      <c r="RMP20" s="17"/>
      <c r="RMQ20" s="17"/>
      <c r="RMR20" s="17"/>
      <c r="RMS20" s="17"/>
      <c r="RMT20" s="17"/>
      <c r="RMU20" s="17"/>
      <c r="RMV20" s="17"/>
      <c r="RMW20" s="17"/>
      <c r="RMX20" s="17"/>
      <c r="RMY20" s="17"/>
      <c r="RMZ20" s="17"/>
      <c r="RNA20" s="17"/>
      <c r="RNB20" s="17"/>
      <c r="RNC20" s="17"/>
      <c r="RND20" s="17"/>
      <c r="RNE20" s="17"/>
      <c r="RNF20" s="17"/>
      <c r="RNG20" s="17"/>
      <c r="RNH20" s="17"/>
      <c r="RNI20" s="17"/>
      <c r="RNJ20" s="17"/>
      <c r="RNK20" s="17"/>
      <c r="RNL20" s="17"/>
      <c r="RNM20" s="17"/>
      <c r="RNN20" s="17"/>
      <c r="RNO20" s="17"/>
      <c r="RNP20" s="17"/>
      <c r="RNQ20" s="17"/>
      <c r="RNR20" s="17"/>
      <c r="RNS20" s="17"/>
      <c r="RNT20" s="17"/>
      <c r="RNU20" s="17"/>
      <c r="RNV20" s="17"/>
      <c r="RNW20" s="17"/>
      <c r="RNX20" s="17"/>
      <c r="RNY20" s="17"/>
      <c r="RNZ20" s="17"/>
      <c r="ROA20" s="17"/>
      <c r="ROB20" s="17"/>
      <c r="ROC20" s="17"/>
      <c r="ROD20" s="17"/>
      <c r="RVU20" s="17"/>
      <c r="RVV20" s="17"/>
      <c r="RVW20" s="17"/>
      <c r="RVX20" s="17"/>
      <c r="RWJ20" s="17"/>
      <c r="RWK20" s="17"/>
      <c r="RWL20" s="17"/>
      <c r="RWM20" s="17"/>
      <c r="RWN20" s="17"/>
      <c r="RWO20" s="17"/>
      <c r="RWP20" s="17"/>
      <c r="RWQ20" s="17"/>
      <c r="RWR20" s="17"/>
      <c r="RWS20" s="17"/>
      <c r="RWT20" s="17"/>
      <c r="RWU20" s="17"/>
      <c r="RWV20" s="17"/>
      <c r="RWW20" s="17"/>
      <c r="RWX20" s="17"/>
      <c r="RWY20" s="17"/>
      <c r="RWZ20" s="17"/>
      <c r="RXA20" s="17"/>
      <c r="RXB20" s="17"/>
      <c r="RXC20" s="17"/>
      <c r="RXD20" s="17"/>
      <c r="RXE20" s="17"/>
      <c r="RXF20" s="17"/>
      <c r="RXG20" s="17"/>
      <c r="RXH20" s="17"/>
      <c r="RXI20" s="17"/>
      <c r="RXJ20" s="17"/>
      <c r="RXK20" s="17"/>
      <c r="RXL20" s="17"/>
      <c r="RXM20" s="17"/>
      <c r="RXN20" s="17"/>
      <c r="RXO20" s="17"/>
      <c r="RXP20" s="17"/>
      <c r="RXQ20" s="17"/>
      <c r="RXR20" s="17"/>
      <c r="RXS20" s="17"/>
      <c r="RXT20" s="17"/>
      <c r="RXU20" s="17"/>
      <c r="RXV20" s="17"/>
      <c r="RXW20" s="17"/>
      <c r="RXX20" s="17"/>
      <c r="RXY20" s="17"/>
      <c r="RXZ20" s="17"/>
      <c r="SFQ20" s="17"/>
      <c r="SFR20" s="17"/>
      <c r="SFS20" s="17"/>
      <c r="SFT20" s="17"/>
      <c r="SGF20" s="17"/>
      <c r="SGG20" s="17"/>
      <c r="SGH20" s="17"/>
      <c r="SGI20" s="17"/>
      <c r="SGJ20" s="17"/>
      <c r="SGK20" s="17"/>
      <c r="SGL20" s="17"/>
      <c r="SGM20" s="17"/>
      <c r="SGN20" s="17"/>
      <c r="SGO20" s="17"/>
      <c r="SGP20" s="17"/>
      <c r="SGQ20" s="17"/>
      <c r="SGR20" s="17"/>
      <c r="SGS20" s="17"/>
      <c r="SGT20" s="17"/>
      <c r="SGU20" s="17"/>
      <c r="SGV20" s="17"/>
      <c r="SGW20" s="17"/>
      <c r="SGX20" s="17"/>
      <c r="SGY20" s="17"/>
      <c r="SGZ20" s="17"/>
      <c r="SHA20" s="17"/>
      <c r="SHB20" s="17"/>
      <c r="SHC20" s="17"/>
      <c r="SHD20" s="17"/>
      <c r="SHE20" s="17"/>
      <c r="SHF20" s="17"/>
      <c r="SHG20" s="17"/>
      <c r="SHH20" s="17"/>
      <c r="SHI20" s="17"/>
      <c r="SHJ20" s="17"/>
      <c r="SHK20" s="17"/>
      <c r="SHL20" s="17"/>
      <c r="SHM20" s="17"/>
      <c r="SHN20" s="17"/>
      <c r="SHO20" s="17"/>
      <c r="SHP20" s="17"/>
      <c r="SHQ20" s="17"/>
      <c r="SHR20" s="17"/>
      <c r="SHS20" s="17"/>
      <c r="SHT20" s="17"/>
      <c r="SHU20" s="17"/>
      <c r="SHV20" s="17"/>
      <c r="SPM20" s="17"/>
      <c r="SPN20" s="17"/>
      <c r="SPO20" s="17"/>
      <c r="SPP20" s="17"/>
      <c r="SQB20" s="17"/>
      <c r="SQC20" s="17"/>
      <c r="SQD20" s="17"/>
      <c r="SQE20" s="17"/>
      <c r="SQF20" s="17"/>
      <c r="SQG20" s="17"/>
      <c r="SQH20" s="17"/>
      <c r="SQI20" s="17"/>
      <c r="SQJ20" s="17"/>
      <c r="SQK20" s="17"/>
      <c r="SQL20" s="17"/>
      <c r="SQM20" s="17"/>
      <c r="SQN20" s="17"/>
      <c r="SQO20" s="17"/>
      <c r="SQP20" s="17"/>
      <c r="SQQ20" s="17"/>
      <c r="SQR20" s="17"/>
      <c r="SQS20" s="17"/>
      <c r="SQT20" s="17"/>
      <c r="SQU20" s="17"/>
      <c r="SQV20" s="17"/>
      <c r="SQW20" s="17"/>
      <c r="SQX20" s="17"/>
      <c r="SQY20" s="17"/>
      <c r="SQZ20" s="17"/>
      <c r="SRA20" s="17"/>
      <c r="SRB20" s="17"/>
      <c r="SRC20" s="17"/>
      <c r="SRD20" s="17"/>
      <c r="SRE20" s="17"/>
      <c r="SRF20" s="17"/>
      <c r="SRG20" s="17"/>
      <c r="SRH20" s="17"/>
      <c r="SRI20" s="17"/>
      <c r="SRJ20" s="17"/>
      <c r="SRK20" s="17"/>
      <c r="SRL20" s="17"/>
      <c r="SRM20" s="17"/>
      <c r="SRN20" s="17"/>
      <c r="SRO20" s="17"/>
      <c r="SRP20" s="17"/>
      <c r="SRQ20" s="17"/>
      <c r="SRR20" s="17"/>
      <c r="SZI20" s="17"/>
      <c r="SZJ20" s="17"/>
      <c r="SZK20" s="17"/>
      <c r="SZL20" s="17"/>
      <c r="SZX20" s="17"/>
      <c r="SZY20" s="17"/>
      <c r="SZZ20" s="17"/>
      <c r="TAA20" s="17"/>
      <c r="TAB20" s="17"/>
      <c r="TAC20" s="17"/>
      <c r="TAD20" s="17"/>
      <c r="TAE20" s="17"/>
      <c r="TAF20" s="17"/>
      <c r="TAG20" s="17"/>
      <c r="TAH20" s="17"/>
      <c r="TAI20" s="17"/>
      <c r="TAJ20" s="17"/>
      <c r="TAK20" s="17"/>
      <c r="TAL20" s="17"/>
      <c r="TAM20" s="17"/>
      <c r="TAN20" s="17"/>
      <c r="TAO20" s="17"/>
      <c r="TAP20" s="17"/>
      <c r="TAQ20" s="17"/>
      <c r="TAR20" s="17"/>
      <c r="TAS20" s="17"/>
      <c r="TAT20" s="17"/>
      <c r="TAU20" s="17"/>
      <c r="TAV20" s="17"/>
      <c r="TAW20" s="17"/>
      <c r="TAX20" s="17"/>
      <c r="TAY20" s="17"/>
      <c r="TAZ20" s="17"/>
      <c r="TBA20" s="17"/>
      <c r="TBB20" s="17"/>
      <c r="TBC20" s="17"/>
      <c r="TBD20" s="17"/>
      <c r="TBE20" s="17"/>
      <c r="TBF20" s="17"/>
      <c r="TBG20" s="17"/>
      <c r="TBH20" s="17"/>
      <c r="TBI20" s="17"/>
      <c r="TBJ20" s="17"/>
      <c r="TBK20" s="17"/>
      <c r="TBL20" s="17"/>
      <c r="TBM20" s="17"/>
      <c r="TBN20" s="17"/>
      <c r="TJE20" s="17"/>
      <c r="TJF20" s="17"/>
      <c r="TJG20" s="17"/>
      <c r="TJH20" s="17"/>
      <c r="TJT20" s="17"/>
      <c r="TJU20" s="17"/>
      <c r="TJV20" s="17"/>
      <c r="TJW20" s="17"/>
      <c r="TJX20" s="17"/>
      <c r="TJY20" s="17"/>
      <c r="TJZ20" s="17"/>
      <c r="TKA20" s="17"/>
      <c r="TKB20" s="17"/>
      <c r="TKC20" s="17"/>
      <c r="TKD20" s="17"/>
      <c r="TKE20" s="17"/>
      <c r="TKF20" s="17"/>
      <c r="TKG20" s="17"/>
      <c r="TKH20" s="17"/>
      <c r="TKI20" s="17"/>
      <c r="TKJ20" s="17"/>
      <c r="TKK20" s="17"/>
      <c r="TKL20" s="17"/>
      <c r="TKM20" s="17"/>
      <c r="TKN20" s="17"/>
      <c r="TKO20" s="17"/>
      <c r="TKP20" s="17"/>
      <c r="TKQ20" s="17"/>
      <c r="TKR20" s="17"/>
      <c r="TKS20" s="17"/>
      <c r="TKT20" s="17"/>
      <c r="TKU20" s="17"/>
      <c r="TKV20" s="17"/>
      <c r="TKW20" s="17"/>
      <c r="TKX20" s="17"/>
      <c r="TKY20" s="17"/>
      <c r="TKZ20" s="17"/>
      <c r="TLA20" s="17"/>
      <c r="TLB20" s="17"/>
      <c r="TLC20" s="17"/>
      <c r="TLD20" s="17"/>
      <c r="TLE20" s="17"/>
      <c r="TLF20" s="17"/>
      <c r="TLG20" s="17"/>
      <c r="TLH20" s="17"/>
      <c r="TLI20" s="17"/>
      <c r="TLJ20" s="17"/>
      <c r="TTA20" s="17"/>
      <c r="TTB20" s="17"/>
      <c r="TTC20" s="17"/>
      <c r="TTD20" s="17"/>
      <c r="TTP20" s="17"/>
      <c r="TTQ20" s="17"/>
      <c r="TTR20" s="17"/>
      <c r="TTS20" s="17"/>
      <c r="TTT20" s="17"/>
      <c r="TTU20" s="17"/>
      <c r="TTV20" s="17"/>
      <c r="TTW20" s="17"/>
      <c r="TTX20" s="17"/>
      <c r="TTY20" s="17"/>
      <c r="TTZ20" s="17"/>
      <c r="TUA20" s="17"/>
      <c r="TUB20" s="17"/>
      <c r="TUC20" s="17"/>
      <c r="TUD20" s="17"/>
      <c r="TUE20" s="17"/>
      <c r="TUF20" s="17"/>
      <c r="TUG20" s="17"/>
      <c r="TUH20" s="17"/>
      <c r="TUI20" s="17"/>
      <c r="TUJ20" s="17"/>
      <c r="TUK20" s="17"/>
      <c r="TUL20" s="17"/>
      <c r="TUM20" s="17"/>
      <c r="TUN20" s="17"/>
      <c r="TUO20" s="17"/>
      <c r="TUP20" s="17"/>
      <c r="TUQ20" s="17"/>
      <c r="TUR20" s="17"/>
      <c r="TUS20" s="17"/>
      <c r="TUT20" s="17"/>
      <c r="TUU20" s="17"/>
      <c r="TUV20" s="17"/>
      <c r="TUW20" s="17"/>
      <c r="TUX20" s="17"/>
      <c r="TUY20" s="17"/>
      <c r="TUZ20" s="17"/>
      <c r="TVA20" s="17"/>
      <c r="TVB20" s="17"/>
      <c r="TVC20" s="17"/>
      <c r="TVD20" s="17"/>
      <c r="TVE20" s="17"/>
      <c r="TVF20" s="17"/>
      <c r="UCW20" s="17"/>
      <c r="UCX20" s="17"/>
      <c r="UCY20" s="17"/>
      <c r="UCZ20" s="17"/>
      <c r="UDL20" s="17"/>
      <c r="UDM20" s="17"/>
      <c r="UDN20" s="17"/>
      <c r="UDO20" s="17"/>
      <c r="UDP20" s="17"/>
      <c r="UDQ20" s="17"/>
      <c r="UDR20" s="17"/>
      <c r="UDS20" s="17"/>
      <c r="UDT20" s="17"/>
      <c r="UDU20" s="17"/>
      <c r="UDV20" s="17"/>
      <c r="UDW20" s="17"/>
      <c r="UDX20" s="17"/>
      <c r="UDY20" s="17"/>
      <c r="UDZ20" s="17"/>
      <c r="UEA20" s="17"/>
      <c r="UEB20" s="17"/>
      <c r="UEC20" s="17"/>
      <c r="UED20" s="17"/>
      <c r="UEE20" s="17"/>
      <c r="UEF20" s="17"/>
      <c r="UEG20" s="17"/>
      <c r="UEH20" s="17"/>
      <c r="UEI20" s="17"/>
      <c r="UEJ20" s="17"/>
      <c r="UEK20" s="17"/>
      <c r="UEL20" s="17"/>
      <c r="UEM20" s="17"/>
      <c r="UEN20" s="17"/>
      <c r="UEO20" s="17"/>
      <c r="UEP20" s="17"/>
      <c r="UEQ20" s="17"/>
      <c r="UER20" s="17"/>
      <c r="UES20" s="17"/>
      <c r="UET20" s="17"/>
      <c r="UEU20" s="17"/>
      <c r="UEV20" s="17"/>
      <c r="UEW20" s="17"/>
      <c r="UEX20" s="17"/>
      <c r="UEY20" s="17"/>
      <c r="UEZ20" s="17"/>
      <c r="UFA20" s="17"/>
      <c r="UFB20" s="17"/>
      <c r="UMS20" s="17"/>
      <c r="UMT20" s="17"/>
      <c r="UMU20" s="17"/>
      <c r="UMV20" s="17"/>
      <c r="UNH20" s="17"/>
      <c r="UNI20" s="17"/>
      <c r="UNJ20" s="17"/>
      <c r="UNK20" s="17"/>
      <c r="UNL20" s="17"/>
      <c r="UNM20" s="17"/>
      <c r="UNN20" s="17"/>
      <c r="UNO20" s="17"/>
      <c r="UNP20" s="17"/>
      <c r="UNQ20" s="17"/>
      <c r="UNR20" s="17"/>
      <c r="UNS20" s="17"/>
      <c r="UNT20" s="17"/>
      <c r="UNU20" s="17"/>
      <c r="UNV20" s="17"/>
      <c r="UNW20" s="17"/>
      <c r="UNX20" s="17"/>
      <c r="UNY20" s="17"/>
      <c r="UNZ20" s="17"/>
      <c r="UOA20" s="17"/>
      <c r="UOB20" s="17"/>
      <c r="UOC20" s="17"/>
      <c r="UOD20" s="17"/>
      <c r="UOE20" s="17"/>
      <c r="UOF20" s="17"/>
      <c r="UOG20" s="17"/>
      <c r="UOH20" s="17"/>
      <c r="UOI20" s="17"/>
      <c r="UOJ20" s="17"/>
      <c r="UOK20" s="17"/>
      <c r="UOL20" s="17"/>
      <c r="UOM20" s="17"/>
      <c r="UON20" s="17"/>
      <c r="UOO20" s="17"/>
      <c r="UOP20" s="17"/>
      <c r="UOQ20" s="17"/>
      <c r="UOR20" s="17"/>
      <c r="UOS20" s="17"/>
      <c r="UOT20" s="17"/>
      <c r="UOU20" s="17"/>
      <c r="UOV20" s="17"/>
      <c r="UOW20" s="17"/>
      <c r="UOX20" s="17"/>
      <c r="UWO20" s="17"/>
      <c r="UWP20" s="17"/>
      <c r="UWQ20" s="17"/>
      <c r="UWR20" s="17"/>
      <c r="UXD20" s="17"/>
      <c r="UXE20" s="17"/>
      <c r="UXF20" s="17"/>
      <c r="UXG20" s="17"/>
      <c r="UXH20" s="17"/>
      <c r="UXI20" s="17"/>
      <c r="UXJ20" s="17"/>
      <c r="UXK20" s="17"/>
      <c r="UXL20" s="17"/>
      <c r="UXM20" s="17"/>
      <c r="UXN20" s="17"/>
      <c r="UXO20" s="17"/>
      <c r="UXP20" s="17"/>
      <c r="UXQ20" s="17"/>
      <c r="UXR20" s="17"/>
      <c r="UXS20" s="17"/>
      <c r="UXT20" s="17"/>
      <c r="UXU20" s="17"/>
      <c r="UXV20" s="17"/>
      <c r="UXW20" s="17"/>
      <c r="UXX20" s="17"/>
      <c r="UXY20" s="17"/>
      <c r="UXZ20" s="17"/>
      <c r="UYA20" s="17"/>
      <c r="UYB20" s="17"/>
      <c r="UYC20" s="17"/>
      <c r="UYD20" s="17"/>
      <c r="UYE20" s="17"/>
      <c r="UYF20" s="17"/>
      <c r="UYG20" s="17"/>
      <c r="UYH20" s="17"/>
      <c r="UYI20" s="17"/>
      <c r="UYJ20" s="17"/>
      <c r="UYK20" s="17"/>
      <c r="UYL20" s="17"/>
      <c r="UYM20" s="17"/>
      <c r="UYN20" s="17"/>
      <c r="UYO20" s="17"/>
      <c r="UYP20" s="17"/>
      <c r="UYQ20" s="17"/>
      <c r="UYR20" s="17"/>
      <c r="UYS20" s="17"/>
      <c r="UYT20" s="17"/>
      <c r="VGK20" s="17"/>
      <c r="VGL20" s="17"/>
      <c r="VGM20" s="17"/>
      <c r="VGN20" s="17"/>
      <c r="VGZ20" s="17"/>
      <c r="VHA20" s="17"/>
      <c r="VHB20" s="17"/>
      <c r="VHC20" s="17"/>
      <c r="VHD20" s="17"/>
      <c r="VHE20" s="17"/>
      <c r="VHF20" s="17"/>
      <c r="VHG20" s="17"/>
      <c r="VHH20" s="17"/>
      <c r="VHI20" s="17"/>
      <c r="VHJ20" s="17"/>
      <c r="VHK20" s="17"/>
      <c r="VHL20" s="17"/>
      <c r="VHM20" s="17"/>
      <c r="VHN20" s="17"/>
      <c r="VHO20" s="17"/>
      <c r="VHP20" s="17"/>
      <c r="VHQ20" s="17"/>
      <c r="VHR20" s="17"/>
      <c r="VHS20" s="17"/>
      <c r="VHT20" s="17"/>
      <c r="VHU20" s="17"/>
      <c r="VHV20" s="17"/>
      <c r="VHW20" s="17"/>
      <c r="VHX20" s="17"/>
      <c r="VHY20" s="17"/>
      <c r="VHZ20" s="17"/>
      <c r="VIA20" s="17"/>
      <c r="VIB20" s="17"/>
      <c r="VIC20" s="17"/>
      <c r="VID20" s="17"/>
      <c r="VIE20" s="17"/>
      <c r="VIF20" s="17"/>
      <c r="VIG20" s="17"/>
      <c r="VIH20" s="17"/>
      <c r="VII20" s="17"/>
      <c r="VIJ20" s="17"/>
      <c r="VIK20" s="17"/>
      <c r="VIL20" s="17"/>
      <c r="VIM20" s="17"/>
      <c r="VIN20" s="17"/>
      <c r="VIO20" s="17"/>
      <c r="VIP20" s="17"/>
      <c r="VQG20" s="17"/>
      <c r="VQH20" s="17"/>
      <c r="VQI20" s="17"/>
      <c r="VQJ20" s="17"/>
      <c r="VQV20" s="17"/>
      <c r="VQW20" s="17"/>
      <c r="VQX20" s="17"/>
      <c r="VQY20" s="17"/>
      <c r="VQZ20" s="17"/>
      <c r="VRA20" s="17"/>
      <c r="VRB20" s="17"/>
      <c r="VRC20" s="17"/>
      <c r="VRD20" s="17"/>
      <c r="VRE20" s="17"/>
      <c r="VRF20" s="17"/>
      <c r="VRG20" s="17"/>
      <c r="VRH20" s="17"/>
      <c r="VRI20" s="17"/>
      <c r="VRJ20" s="17"/>
      <c r="VRK20" s="17"/>
      <c r="VRL20" s="17"/>
      <c r="VRM20" s="17"/>
      <c r="VRN20" s="17"/>
      <c r="VRO20" s="17"/>
      <c r="VRP20" s="17"/>
      <c r="VRQ20" s="17"/>
      <c r="VRR20" s="17"/>
      <c r="VRS20" s="17"/>
      <c r="VRT20" s="17"/>
      <c r="VRU20" s="17"/>
      <c r="VRV20" s="17"/>
      <c r="VRW20" s="17"/>
      <c r="VRX20" s="17"/>
      <c r="VRY20" s="17"/>
      <c r="VRZ20" s="17"/>
      <c r="VSA20" s="17"/>
      <c r="VSB20" s="17"/>
      <c r="VSC20" s="17"/>
      <c r="VSD20" s="17"/>
      <c r="VSE20" s="17"/>
      <c r="VSF20" s="17"/>
      <c r="VSG20" s="17"/>
      <c r="VSH20" s="17"/>
      <c r="VSI20" s="17"/>
      <c r="VSJ20" s="17"/>
      <c r="VSK20" s="17"/>
      <c r="VSL20" s="17"/>
      <c r="WAC20" s="17"/>
      <c r="WAD20" s="17"/>
      <c r="WAE20" s="17"/>
      <c r="WAF20" s="17"/>
      <c r="WAR20" s="17"/>
      <c r="WAS20" s="17"/>
      <c r="WAT20" s="17"/>
      <c r="WAU20" s="17"/>
      <c r="WAV20" s="17"/>
      <c r="WAW20" s="17"/>
      <c r="WAX20" s="17"/>
      <c r="WAY20" s="17"/>
      <c r="WAZ20" s="17"/>
      <c r="WBA20" s="17"/>
      <c r="WBB20" s="17"/>
      <c r="WBC20" s="17"/>
      <c r="WBD20" s="17"/>
      <c r="WBE20" s="17"/>
      <c r="WBF20" s="17"/>
      <c r="WBG20" s="17"/>
      <c r="WBH20" s="17"/>
      <c r="WBI20" s="17"/>
      <c r="WBJ20" s="17"/>
      <c r="WBK20" s="17"/>
      <c r="WBL20" s="17"/>
      <c r="WBM20" s="17"/>
      <c r="WBN20" s="17"/>
      <c r="WBO20" s="17"/>
      <c r="WBP20" s="17"/>
      <c r="WBQ20" s="17"/>
      <c r="WBR20" s="17"/>
      <c r="WBS20" s="17"/>
      <c r="WBT20" s="17"/>
      <c r="WBU20" s="17"/>
      <c r="WBV20" s="17"/>
      <c r="WBW20" s="17"/>
      <c r="WBX20" s="17"/>
      <c r="WBY20" s="17"/>
      <c r="WBZ20" s="17"/>
      <c r="WCA20" s="17"/>
      <c r="WCB20" s="17"/>
      <c r="WCC20" s="17"/>
      <c r="WCD20" s="17"/>
      <c r="WCE20" s="17"/>
      <c r="WCF20" s="17"/>
      <c r="WCG20" s="17"/>
      <c r="WCH20" s="17"/>
      <c r="WJY20" s="17"/>
      <c r="WJZ20" s="17"/>
      <c r="WKA20" s="17"/>
      <c r="WKB20" s="17"/>
      <c r="WKN20" s="17"/>
      <c r="WKO20" s="17"/>
      <c r="WKP20" s="17"/>
      <c r="WKQ20" s="17"/>
      <c r="WKR20" s="17"/>
      <c r="WKS20" s="17"/>
      <c r="WKT20" s="17"/>
      <c r="WKU20" s="17"/>
      <c r="WKV20" s="17"/>
      <c r="WKW20" s="17"/>
      <c r="WKX20" s="17"/>
      <c r="WKY20" s="17"/>
      <c r="WKZ20" s="17"/>
      <c r="WLA20" s="17"/>
      <c r="WLB20" s="17"/>
      <c r="WLC20" s="17"/>
      <c r="WLD20" s="17"/>
      <c r="WLE20" s="17"/>
      <c r="WLF20" s="17"/>
      <c r="WLG20" s="17"/>
      <c r="WLH20" s="17"/>
      <c r="WLI20" s="17"/>
      <c r="WLJ20" s="17"/>
      <c r="WLK20" s="17"/>
      <c r="WLL20" s="17"/>
      <c r="WLM20" s="17"/>
      <c r="WLN20" s="17"/>
      <c r="WLO20" s="17"/>
      <c r="WLP20" s="17"/>
      <c r="WLQ20" s="17"/>
      <c r="WLR20" s="17"/>
      <c r="WLS20" s="17"/>
      <c r="WLT20" s="17"/>
      <c r="WLU20" s="17"/>
      <c r="WLV20" s="17"/>
      <c r="WLW20" s="17"/>
      <c r="WLX20" s="17"/>
      <c r="WLY20" s="17"/>
      <c r="WLZ20" s="17"/>
      <c r="WMA20" s="17"/>
      <c r="WMB20" s="17"/>
      <c r="WMC20" s="17"/>
      <c r="WMD20" s="17"/>
      <c r="WTU20" s="17"/>
      <c r="WTV20" s="17"/>
      <c r="WTW20" s="17"/>
      <c r="WTX20" s="17"/>
      <c r="WUJ20" s="17"/>
      <c r="WUK20" s="17"/>
      <c r="WUL20" s="17"/>
      <c r="WUM20" s="17"/>
      <c r="WUN20" s="17"/>
      <c r="WUO20" s="17"/>
      <c r="WUP20" s="17"/>
      <c r="WUQ20" s="17"/>
      <c r="WUR20" s="17"/>
      <c r="WUS20" s="17"/>
      <c r="WUT20" s="17"/>
      <c r="WUU20" s="17"/>
      <c r="WUV20" s="17"/>
      <c r="WUW20" s="17"/>
      <c r="WUX20" s="17"/>
      <c r="WUY20" s="17"/>
      <c r="WUZ20" s="17"/>
      <c r="WVA20" s="17"/>
      <c r="WVB20" s="17"/>
      <c r="WVC20" s="17"/>
      <c r="WVD20" s="17"/>
      <c r="WVE20" s="17"/>
      <c r="WVF20" s="17"/>
      <c r="WVG20" s="17"/>
      <c r="WVH20" s="17"/>
      <c r="WVI20" s="17"/>
      <c r="WVJ20" s="17"/>
      <c r="WVK20" s="17"/>
      <c r="WVL20" s="17"/>
      <c r="WVM20" s="17"/>
      <c r="WVN20" s="17"/>
      <c r="WVO20" s="17"/>
      <c r="WVP20" s="17"/>
      <c r="WVQ20" s="17"/>
      <c r="WVR20" s="17"/>
      <c r="WVS20" s="17"/>
      <c r="WVT20" s="17"/>
      <c r="WVU20" s="17"/>
      <c r="WVV20" s="17"/>
      <c r="WVW20" s="17"/>
      <c r="WVX20" s="17"/>
      <c r="WVY20" s="17"/>
      <c r="WVZ20" s="17"/>
    </row>
    <row r="21" spans="1:16377" s="17" customFormat="1" ht="78.75" x14ac:dyDescent="0.25">
      <c r="A21" s="106">
        <f t="shared" si="4"/>
        <v>16</v>
      </c>
      <c r="B21" s="106" t="str">
        <f>B14</f>
        <v>VT2</v>
      </c>
      <c r="C21" s="106" t="str">
        <f t="shared" ref="C21:C26" si="32">$B$20</f>
        <v>LT4NT2_D2</v>
      </c>
      <c r="D21" s="131" t="str">
        <f>V21&amp;W21&amp;X21&amp;Y21&amp;Z21&amp;"
"&amp;AA21&amp;"
"
&amp;AB21</f>
        <v>Các tuyến đường giao thông đấu nối trực tiếp ra Hương lộ 21 đoạn từ Đường liên xã An Phước - Tam An cũ đến Hết ranh giới xã An Phước có hiện trạng là đường nhựa, bê tông xi măng:
- Có bề rộng ≥5m, cách đường giao thông ≤1.000m.
- Có bề rộng từ ≥3m đến &lt;5m, cách đường giao thông ≤500m.</v>
      </c>
      <c r="E21" s="131"/>
      <c r="F21" s="131"/>
      <c r="G21" s="127">
        <v>2300</v>
      </c>
      <c r="H21" s="127">
        <v>1600</v>
      </c>
      <c r="I21" s="127">
        <v>1400</v>
      </c>
      <c r="J21" s="128">
        <f>VLOOKUP(C21,'[1]1. MA DO'!$E$5:$AB$1933,23,0)</f>
        <v>1.19</v>
      </c>
      <c r="K21" s="129">
        <f t="shared" si="1"/>
        <v>1.19</v>
      </c>
      <c r="L21" s="129">
        <f t="shared" si="2"/>
        <v>1.19</v>
      </c>
      <c r="M21" s="116">
        <f t="shared" ref="M21:M26" si="33">M20</f>
        <v>4200</v>
      </c>
      <c r="N21" s="116">
        <f t="shared" ref="N21:N26" si="34">N20</f>
        <v>2100</v>
      </c>
      <c r="O21" s="116">
        <f t="shared" ref="O21:O26" si="35">O20</f>
        <v>1800</v>
      </c>
      <c r="P21" s="116">
        <f t="shared" ref="P21:P26" si="36">P20</f>
        <v>1600</v>
      </c>
      <c r="Q21" s="71">
        <f t="shared" ref="Q21:Q26" si="37">Q20</f>
        <v>4600</v>
      </c>
      <c r="R21" s="71">
        <f t="shared" ref="R21:R26" si="38">R20</f>
        <v>2300</v>
      </c>
      <c r="S21" s="71">
        <f t="shared" ref="S21:S26" si="39">S20</f>
        <v>2000</v>
      </c>
      <c r="T21" s="71">
        <f t="shared" ref="T21:U26" si="40">T20</f>
        <v>1700</v>
      </c>
      <c r="U21" s="71">
        <f t="shared" si="40"/>
        <v>3</v>
      </c>
      <c r="V21" s="71" t="str">
        <f t="shared" ref="V21:V26" si="41">V14</f>
        <v xml:space="preserve">Các tuyến đường giao thông đấu nối trực tiếp ra </v>
      </c>
      <c r="W21" s="71" t="str">
        <f>W20</f>
        <v>Hương lộ 21</v>
      </c>
      <c r="X21" s="71" t="str">
        <f t="shared" ref="X21:Y21" si="42">X20</f>
        <v xml:space="preserve"> đoạn từ Đường liên xã An Phước - Tam An cũ</v>
      </c>
      <c r="Y21" s="71" t="str">
        <f t="shared" si="42"/>
        <v xml:space="preserve"> đến Hết ranh giới xã An Phước</v>
      </c>
      <c r="Z21" s="71" t="s">
        <v>83</v>
      </c>
      <c r="AA21" s="71" t="str">
        <f>AA14</f>
        <v>- Có bề rộng ≥5m, cách đường giao thông ≤1.000m.</v>
      </c>
      <c r="AB21" s="71" t="str">
        <f>AB14</f>
        <v>- Có bề rộng từ ≥3m đến &lt;5m, cách đường giao thông ≤500m.</v>
      </c>
      <c r="AC21" s="71">
        <f>AC14</f>
        <v>0</v>
      </c>
    </row>
    <row r="22" spans="1:16377" s="17" customFormat="1" ht="78.75" x14ac:dyDescent="0.25">
      <c r="A22" s="106">
        <f t="shared" si="4"/>
        <v>17</v>
      </c>
      <c r="B22" s="106" t="str">
        <f t="shared" ref="B22:B26" si="43">B15</f>
        <v>VT3</v>
      </c>
      <c r="C22" s="106" t="str">
        <f t="shared" si="32"/>
        <v>LT4NT2_D2</v>
      </c>
      <c r="D22" s="131" t="str">
        <f>V22&amp;W22&amp;X22&amp;Y22&amp;Z22&amp;"
"&amp;AA22&amp;"
"&amp;AB22&amp;"
"&amp;AC22</f>
        <v>Các tuyến đường giao thông đấu nối trực tiếp ra Hương lộ 21 đoạn từ Đường liên xã An Phước - Tam An cũ đến Hết ranh giới xã An Phước có hiện trạng là đường nhựa, bê tông xi măng:
- Có bề rộng ≥5m, cách đường giao thông &gt;1.000m.
- Có bề rộng từ ≥3m đến &lt;5m, cách đường giao thông từ &gt;500m đến ≤1.000m.
- Có bề rộng &lt;3m, cách đường giao thông ≤200m.</v>
      </c>
      <c r="E22" s="131"/>
      <c r="F22" s="131"/>
      <c r="G22" s="127">
        <v>2000</v>
      </c>
      <c r="H22" s="127">
        <v>1400</v>
      </c>
      <c r="I22" s="127">
        <v>1200</v>
      </c>
      <c r="J22" s="128">
        <f>VLOOKUP(C22,'[1]1. MA DO'!$E$5:$AB$1933,23,0)</f>
        <v>1.19</v>
      </c>
      <c r="K22" s="129">
        <f t="shared" si="1"/>
        <v>1.19</v>
      </c>
      <c r="L22" s="129">
        <f t="shared" si="2"/>
        <v>1.19</v>
      </c>
      <c r="M22" s="116">
        <f t="shared" si="33"/>
        <v>4200</v>
      </c>
      <c r="N22" s="116">
        <f t="shared" si="34"/>
        <v>2100</v>
      </c>
      <c r="O22" s="116">
        <f t="shared" si="35"/>
        <v>1800</v>
      </c>
      <c r="P22" s="116">
        <f t="shared" si="36"/>
        <v>1600</v>
      </c>
      <c r="Q22" s="71">
        <f t="shared" si="37"/>
        <v>4600</v>
      </c>
      <c r="R22" s="71">
        <f t="shared" si="38"/>
        <v>2300</v>
      </c>
      <c r="S22" s="71">
        <f t="shared" si="39"/>
        <v>2000</v>
      </c>
      <c r="T22" s="71">
        <f t="shared" si="40"/>
        <v>1700</v>
      </c>
      <c r="U22" s="71">
        <f t="shared" si="40"/>
        <v>3</v>
      </c>
      <c r="V22" s="71" t="str">
        <f t="shared" si="41"/>
        <v xml:space="preserve">Các tuyến đường giao thông đấu nối trực tiếp ra </v>
      </c>
      <c r="W22" s="71" t="str">
        <f t="shared" ref="W22:X26" si="44">W21</f>
        <v>Hương lộ 21</v>
      </c>
      <c r="X22" s="71" t="str">
        <f t="shared" si="44"/>
        <v xml:space="preserve"> đoạn từ Đường liên xã An Phước - Tam An cũ</v>
      </c>
      <c r="Y22" s="71" t="str">
        <f t="shared" ref="Y22:Y26" si="45">Y21</f>
        <v xml:space="preserve"> đến Hết ranh giới xã An Phước</v>
      </c>
      <c r="Z22" s="71" t="s">
        <v>83</v>
      </c>
      <c r="AA22" s="71" t="str">
        <f t="shared" ref="AA22:AC22" si="46">AA15</f>
        <v>- Có bề rộng ≥5m, cách đường giao thông &gt;1.000m.</v>
      </c>
      <c r="AB22" s="71" t="str">
        <f t="shared" si="46"/>
        <v>- Có bề rộng từ ≥3m đến &lt;5m, cách đường giao thông từ &gt;500m đến ≤1.000m.</v>
      </c>
      <c r="AC22" s="71" t="str">
        <f t="shared" si="46"/>
        <v>- Có bề rộng &lt;3m, cách đường giao thông ≤200m.</v>
      </c>
    </row>
    <row r="23" spans="1:16377" s="17" customFormat="1" ht="94.5" x14ac:dyDescent="0.25">
      <c r="A23" s="106">
        <f t="shared" si="4"/>
        <v>18</v>
      </c>
      <c r="B23" s="106" t="str">
        <f t="shared" si="43"/>
        <v>VT4</v>
      </c>
      <c r="C23" s="106" t="str">
        <f t="shared" si="32"/>
        <v>LT4NT2_D2</v>
      </c>
      <c r="D23" s="131" t="str">
        <f>V23&amp;W23&amp;X23&amp;Y23&amp;Z23</f>
        <v>Các tuyến đường giao thông đấu nối trực tiếp ra Hương lộ 21 đoạn từ Đường liên xã An Phước - Tam An cũ đến Hết ranh giới xã An Phước có hiện trạng là đường nhựa, bê tông xi măng:
- Có bề rộng từ ≥3m đến &lt;5m, cách đường giao thông &gt;1.000m.
- Có bề rộng &lt;3m, cách đường giao thông &gt;200m.</v>
      </c>
      <c r="E23" s="131"/>
      <c r="F23" s="131"/>
      <c r="G23" s="127">
        <v>1700</v>
      </c>
      <c r="H23" s="127">
        <v>1200</v>
      </c>
      <c r="I23" s="127">
        <v>1000</v>
      </c>
      <c r="J23" s="128">
        <f>VLOOKUP(C23,'[1]1. MA DO'!$E$5:$AB$1933,23,0)</f>
        <v>1.19</v>
      </c>
      <c r="K23" s="129">
        <f t="shared" si="1"/>
        <v>1.19</v>
      </c>
      <c r="L23" s="129">
        <f t="shared" si="2"/>
        <v>1.19</v>
      </c>
      <c r="M23" s="116">
        <f t="shared" si="33"/>
        <v>4200</v>
      </c>
      <c r="N23" s="116">
        <f t="shared" si="34"/>
        <v>2100</v>
      </c>
      <c r="O23" s="116">
        <f t="shared" si="35"/>
        <v>1800</v>
      </c>
      <c r="P23" s="116">
        <f t="shared" si="36"/>
        <v>1600</v>
      </c>
      <c r="Q23" s="71">
        <f t="shared" si="37"/>
        <v>4600</v>
      </c>
      <c r="R23" s="71">
        <f t="shared" si="38"/>
        <v>2300</v>
      </c>
      <c r="S23" s="71">
        <f t="shared" si="39"/>
        <v>2000</v>
      </c>
      <c r="T23" s="71">
        <f t="shared" si="40"/>
        <v>1700</v>
      </c>
      <c r="U23" s="71">
        <f t="shared" si="40"/>
        <v>3</v>
      </c>
      <c r="V23" s="71" t="str">
        <f t="shared" si="41"/>
        <v xml:space="preserve">Các tuyến đường giao thông đấu nối trực tiếp ra </v>
      </c>
      <c r="W23" s="71" t="str">
        <f t="shared" si="44"/>
        <v>Hương lộ 21</v>
      </c>
      <c r="X23" s="71" t="str">
        <f t="shared" si="44"/>
        <v xml:space="preserve"> đoạn từ Đường liên xã An Phước - Tam An cũ</v>
      </c>
      <c r="Y23" s="71" t="str">
        <f t="shared" si="45"/>
        <v xml:space="preserve"> đến Hết ranh giới xã An Phước</v>
      </c>
      <c r="Z23" s="71" t="s">
        <v>84</v>
      </c>
      <c r="AA23" s="71">
        <f t="shared" ref="AA23:AC23" si="47">AA16</f>
        <v>0</v>
      </c>
      <c r="AB23" s="71">
        <f t="shared" si="47"/>
        <v>0</v>
      </c>
      <c r="AC23" s="71">
        <f t="shared" si="47"/>
        <v>0</v>
      </c>
    </row>
    <row r="24" spans="1:16377" s="17" customFormat="1" ht="94.5" x14ac:dyDescent="0.25">
      <c r="A24" s="106">
        <f t="shared" si="4"/>
        <v>19</v>
      </c>
      <c r="B24" s="106" t="str">
        <f t="shared" si="43"/>
        <v>VT2*0,8</v>
      </c>
      <c r="C24" s="106" t="str">
        <f t="shared" si="32"/>
        <v>LT4NT2_D2</v>
      </c>
      <c r="D24" s="131" t="str">
        <f>V24&amp;W24&amp;X24&amp;Y24&amp;Z24&amp;"
"&amp;AA24&amp;"
"
&amp;AB24</f>
        <v>Các tuyến đường giao thông không đấu nối trực tiếp và thông ra Hương lộ 21 đoạn từ Đường liên xã An Phước - Tam An cũ đến Hết ranh giới xã An Phước có hiện trạng là đường nhựa, bê tông xi măng:
- Có bề rộng ≥5m, cách đường giao thông ≤1.000m.
- Có bề rộng từ ≥3m đến &lt;5m, cách đường giao thông ≤500m.</v>
      </c>
      <c r="E24" s="131"/>
      <c r="F24" s="131"/>
      <c r="G24" s="127">
        <v>2100</v>
      </c>
      <c r="H24" s="127">
        <v>1500</v>
      </c>
      <c r="I24" s="127">
        <v>1300</v>
      </c>
      <c r="J24" s="128">
        <f>VLOOKUP(C24,'[1]1. MA DO'!$E$5:$AB$1933,23,0)</f>
        <v>1.19</v>
      </c>
      <c r="K24" s="129">
        <f t="shared" si="1"/>
        <v>1.19</v>
      </c>
      <c r="L24" s="129">
        <f t="shared" si="2"/>
        <v>1.19</v>
      </c>
      <c r="M24" s="116">
        <f t="shared" si="33"/>
        <v>4200</v>
      </c>
      <c r="N24" s="116">
        <f t="shared" si="34"/>
        <v>2100</v>
      </c>
      <c r="O24" s="116">
        <f t="shared" si="35"/>
        <v>1800</v>
      </c>
      <c r="P24" s="116">
        <f t="shared" si="36"/>
        <v>1600</v>
      </c>
      <c r="Q24" s="71">
        <f t="shared" si="37"/>
        <v>4600</v>
      </c>
      <c r="R24" s="71">
        <f t="shared" si="38"/>
        <v>2300</v>
      </c>
      <c r="S24" s="71">
        <f t="shared" si="39"/>
        <v>2000</v>
      </c>
      <c r="T24" s="71">
        <f t="shared" si="40"/>
        <v>1700</v>
      </c>
      <c r="U24" s="71">
        <f t="shared" si="40"/>
        <v>3</v>
      </c>
      <c r="V24" s="71" t="str">
        <f t="shared" si="41"/>
        <v xml:space="preserve">Các tuyến đường giao thông không đấu nối trực tiếp và thông ra </v>
      </c>
      <c r="W24" s="71" t="str">
        <f t="shared" si="44"/>
        <v>Hương lộ 21</v>
      </c>
      <c r="X24" s="71" t="str">
        <f t="shared" si="44"/>
        <v xml:space="preserve"> đoạn từ Đường liên xã An Phước - Tam An cũ</v>
      </c>
      <c r="Y24" s="71" t="str">
        <f t="shared" si="45"/>
        <v xml:space="preserve"> đến Hết ranh giới xã An Phước</v>
      </c>
      <c r="Z24" s="71" t="s">
        <v>83</v>
      </c>
      <c r="AA24" s="71" t="str">
        <f t="shared" ref="AA24:AC24" si="48">AA17</f>
        <v>- Có bề rộng ≥5m, cách đường giao thông ≤1.000m.</v>
      </c>
      <c r="AB24" s="71" t="str">
        <f t="shared" si="48"/>
        <v>- Có bề rộng từ ≥3m đến &lt;5m, cách đường giao thông ≤500m.</v>
      </c>
      <c r="AC24" s="71">
        <f t="shared" si="48"/>
        <v>0</v>
      </c>
    </row>
    <row r="25" spans="1:16377" s="17" customFormat="1" ht="94.5" x14ac:dyDescent="0.25">
      <c r="A25" s="106">
        <f t="shared" si="4"/>
        <v>20</v>
      </c>
      <c r="B25" s="106" t="str">
        <f t="shared" si="43"/>
        <v>VT3*0,8</v>
      </c>
      <c r="C25" s="106" t="str">
        <f t="shared" si="32"/>
        <v>LT4NT2_D2</v>
      </c>
      <c r="D25" s="131" t="str">
        <f>V25&amp;W25&amp;X25&amp;Y25&amp;Z25&amp;"
"&amp;AA25&amp;"
"
&amp;AB25&amp;"
"&amp;AC25</f>
        <v>Các tuyến đường giao thông không đấu nối trực tiếp và thông ra Hương lộ 21 đoạn từ Đường liên xã An Phước - Tam An cũ đến Hết ranh giới xã An Phước có hiện trạng là đường nhựa, bê tông xi măng:
- Có bề rộng ≥5m, cách đường giao thông &gt;1.000m.
- Có bề rộng từ ≥3m đến &lt;5m, cách đường giao thông từ &gt;500m đến ≤1.000m.
- Có bề rộng &lt;3m, cách đường giao thông ≤200m.</v>
      </c>
      <c r="E25" s="131"/>
      <c r="F25" s="131"/>
      <c r="G25" s="127">
        <v>1800</v>
      </c>
      <c r="H25" s="127">
        <v>1300</v>
      </c>
      <c r="I25" s="127">
        <v>1100</v>
      </c>
      <c r="J25" s="128">
        <f>VLOOKUP(C25,'[1]1. MA DO'!$E$5:$AB$1933,23,0)</f>
        <v>1.19</v>
      </c>
      <c r="K25" s="129">
        <f t="shared" si="1"/>
        <v>1.19</v>
      </c>
      <c r="L25" s="129">
        <f t="shared" si="2"/>
        <v>1.19</v>
      </c>
      <c r="M25" s="116">
        <f t="shared" si="33"/>
        <v>4200</v>
      </c>
      <c r="N25" s="116">
        <f t="shared" si="34"/>
        <v>2100</v>
      </c>
      <c r="O25" s="116">
        <f t="shared" si="35"/>
        <v>1800</v>
      </c>
      <c r="P25" s="116">
        <f t="shared" si="36"/>
        <v>1600</v>
      </c>
      <c r="Q25" s="71">
        <f t="shared" si="37"/>
        <v>4600</v>
      </c>
      <c r="R25" s="71">
        <f t="shared" si="38"/>
        <v>2300</v>
      </c>
      <c r="S25" s="71">
        <f t="shared" si="39"/>
        <v>2000</v>
      </c>
      <c r="T25" s="71">
        <f t="shared" si="40"/>
        <v>1700</v>
      </c>
      <c r="U25" s="71">
        <f t="shared" si="40"/>
        <v>3</v>
      </c>
      <c r="V25" s="71" t="str">
        <f t="shared" si="41"/>
        <v xml:space="preserve">Các tuyến đường giao thông không đấu nối trực tiếp và thông ra </v>
      </c>
      <c r="W25" s="71" t="str">
        <f t="shared" si="44"/>
        <v>Hương lộ 21</v>
      </c>
      <c r="X25" s="71" t="str">
        <f t="shared" si="44"/>
        <v xml:space="preserve"> đoạn từ Đường liên xã An Phước - Tam An cũ</v>
      </c>
      <c r="Y25" s="71" t="str">
        <f t="shared" si="45"/>
        <v xml:space="preserve"> đến Hết ranh giới xã An Phước</v>
      </c>
      <c r="Z25" s="71" t="s">
        <v>83</v>
      </c>
      <c r="AA25" s="71" t="str">
        <f t="shared" ref="AA25:AC25" si="49">AA18</f>
        <v>- Có bề rộng ≥5m, cách đường giao thông &gt;1.000m.</v>
      </c>
      <c r="AB25" s="71" t="str">
        <f t="shared" si="49"/>
        <v>- Có bề rộng từ ≥3m đến &lt;5m, cách đường giao thông từ &gt;500m đến ≤1.000m.</v>
      </c>
      <c r="AC25" s="71" t="str">
        <f t="shared" si="49"/>
        <v>- Có bề rộng &lt;3m, cách đường giao thông ≤200m.</v>
      </c>
    </row>
    <row r="26" spans="1:16377" s="17" customFormat="1" ht="87.75" customHeight="1" x14ac:dyDescent="0.25">
      <c r="A26" s="106">
        <f t="shared" si="4"/>
        <v>21</v>
      </c>
      <c r="B26" s="106" t="str">
        <f t="shared" si="43"/>
        <v>VT4*0,8</v>
      </c>
      <c r="C26" s="106" t="str">
        <f t="shared" si="32"/>
        <v>LT4NT2_D2</v>
      </c>
      <c r="D26" s="131" t="str">
        <f>V26&amp;W26&amp;X26&amp;Y26&amp;Z26</f>
        <v>Các tuyến đường giao thông không đấu nối trực tiếp và thông ra Hương lộ 21 đoạn từ Đường liên xã An Phước - Tam An cũ đến Hết ranh giới xã An Phước có hiện trạng là đường nhựa, bê tông xi măng:
- Có bề rộng từ ≥3m đến &lt;5m, cách đường giao thông &gt;1.000m.
- Có bề rộng &lt;3m, cách đường giao thông &gt;200m.</v>
      </c>
      <c r="E26" s="131"/>
      <c r="F26" s="131"/>
      <c r="G26" s="127">
        <v>1600</v>
      </c>
      <c r="H26" s="127">
        <v>1100</v>
      </c>
      <c r="I26" s="127">
        <v>960</v>
      </c>
      <c r="J26" s="128">
        <f>VLOOKUP(C26,'[1]1. MA DO'!$E$5:$AB$1933,23,0)</f>
        <v>1.19</v>
      </c>
      <c r="K26" s="129">
        <f t="shared" si="1"/>
        <v>1.19</v>
      </c>
      <c r="L26" s="129">
        <f t="shared" si="2"/>
        <v>1.19</v>
      </c>
      <c r="M26" s="116">
        <f t="shared" si="33"/>
        <v>4200</v>
      </c>
      <c r="N26" s="116">
        <f t="shared" si="34"/>
        <v>2100</v>
      </c>
      <c r="O26" s="116">
        <f t="shared" si="35"/>
        <v>1800</v>
      </c>
      <c r="P26" s="116">
        <f t="shared" si="36"/>
        <v>1600</v>
      </c>
      <c r="Q26" s="71">
        <f t="shared" si="37"/>
        <v>4600</v>
      </c>
      <c r="R26" s="71">
        <f t="shared" si="38"/>
        <v>2300</v>
      </c>
      <c r="S26" s="71">
        <f t="shared" si="39"/>
        <v>2000</v>
      </c>
      <c r="T26" s="71">
        <f t="shared" si="40"/>
        <v>1700</v>
      </c>
      <c r="U26" s="71">
        <f t="shared" si="40"/>
        <v>3</v>
      </c>
      <c r="V26" s="71" t="str">
        <f t="shared" si="41"/>
        <v xml:space="preserve">Các tuyến đường giao thông không đấu nối trực tiếp và thông ra </v>
      </c>
      <c r="W26" s="71" t="str">
        <f t="shared" si="44"/>
        <v>Hương lộ 21</v>
      </c>
      <c r="X26" s="71" t="str">
        <f t="shared" si="44"/>
        <v xml:space="preserve"> đoạn từ Đường liên xã An Phước - Tam An cũ</v>
      </c>
      <c r="Y26" s="71" t="str">
        <f t="shared" si="45"/>
        <v xml:space="preserve"> đến Hết ranh giới xã An Phước</v>
      </c>
      <c r="Z26" s="71" t="s">
        <v>84</v>
      </c>
      <c r="AA26" s="71">
        <f t="shared" ref="AA26:AC26" si="50">AA19</f>
        <v>0</v>
      </c>
      <c r="AB26" s="71">
        <f t="shared" si="50"/>
        <v>0</v>
      </c>
      <c r="AC26" s="71">
        <f t="shared" si="50"/>
        <v>0</v>
      </c>
    </row>
    <row r="27" spans="1:16377" s="17" customFormat="1" ht="47.25" x14ac:dyDescent="0.25">
      <c r="A27" s="106">
        <f t="shared" si="4"/>
        <v>22</v>
      </c>
      <c r="B27" s="106" t="str">
        <f>'Đầu vào (2)'!G22</f>
        <v>LT22NT2</v>
      </c>
      <c r="C27" s="106" t="str">
        <f>$B$27</f>
        <v>LT22NT2</v>
      </c>
      <c r="D27" s="125" t="str">
        <f>'Đầu vào (2)'!H22</f>
        <v>Đường liên xã An Phước - Tam An (cũ)</v>
      </c>
      <c r="E27" s="125" t="str">
        <f>'Đầu vào (2)'!I22</f>
        <v>Đường Nguyễn Hải</v>
      </c>
      <c r="F27" s="125" t="str">
        <f>'Đầu vào (2)'!K22</f>
        <v>Hương lộ 21</v>
      </c>
      <c r="G27" s="126">
        <v>7400</v>
      </c>
      <c r="H27" s="127">
        <v>5200</v>
      </c>
      <c r="I27" s="127">
        <v>4400</v>
      </c>
      <c r="J27" s="128">
        <f>VLOOKUP(C27,'[1]1. MA DO'!$E$5:$AB$1933,23,0)</f>
        <v>1.1299999999999999</v>
      </c>
      <c r="K27" s="129">
        <f t="shared" si="1"/>
        <v>1.1299999999999999</v>
      </c>
      <c r="L27" s="129">
        <f t="shared" si="2"/>
        <v>1.1299999999999999</v>
      </c>
      <c r="M27" s="116">
        <f>'Đầu vào (2)'!L22</f>
        <v>5100</v>
      </c>
      <c r="N27" s="116">
        <f>'Đầu vào (2)'!M22</f>
        <v>2500</v>
      </c>
      <c r="O27" s="116">
        <f>'Đầu vào (2)'!N22</f>
        <v>2100</v>
      </c>
      <c r="P27" s="116">
        <f>'Đầu vào (2)'!O22</f>
        <v>1800</v>
      </c>
      <c r="Q27" s="71">
        <f>VLOOKUP(B27,'[2]Giá đề xuất ODT'!$G$11:$AD$2233,21,0)</f>
        <v>7400</v>
      </c>
      <c r="R27" s="71">
        <f>VLOOKUP(B27,'[2]Giá đề xuất ODT'!$G$11:$AD$2233,22,0)</f>
        <v>3600</v>
      </c>
      <c r="S27" s="71">
        <f>VLOOKUP(B27,'[2]Giá đề xuất ODT'!$G$11:$AD$2233,23,0)</f>
        <v>3000</v>
      </c>
      <c r="T27" s="71">
        <f>VLOOKUP(B27,'[2]Giá đề xuất ODT'!$G$11:$AD$2233,24,0)</f>
        <v>2600</v>
      </c>
      <c r="U27" s="71">
        <v>3</v>
      </c>
      <c r="V27" s="71"/>
      <c r="W27" s="71" t="str">
        <f>D27</f>
        <v>Đường liên xã An Phước - Tam An (cũ)</v>
      </c>
      <c r="X27" s="71" t="str">
        <f>" đoạn từ "&amp;E27</f>
        <v xml:space="preserve"> đoạn từ Đường Nguyễn Hải</v>
      </c>
      <c r="Y27" s="71" t="str">
        <f>" đến "&amp;F27</f>
        <v xml:space="preserve"> đến Hương lộ 21</v>
      </c>
      <c r="Z27" s="71"/>
      <c r="AA27" s="71"/>
      <c r="AB27" s="71"/>
      <c r="AC27" s="71">
        <v>0</v>
      </c>
      <c r="AD27" s="71"/>
      <c r="AE27" s="71"/>
      <c r="AF27" s="71"/>
      <c r="AG27" s="71"/>
      <c r="AH27" s="71"/>
      <c r="AI27" s="71"/>
      <c r="AJ27" s="71"/>
      <c r="AK27" s="71"/>
      <c r="AL27" s="71"/>
      <c r="AM27" s="71"/>
      <c r="AN27" s="71"/>
      <c r="AO27" s="71"/>
      <c r="AP27" s="71"/>
      <c r="AQ27" s="71"/>
      <c r="AR27" s="71"/>
      <c r="AS27" s="71"/>
      <c r="AT27" s="71"/>
      <c r="AU27" s="71"/>
      <c r="AV27" s="71"/>
      <c r="AW27" s="71"/>
      <c r="AX27" s="71"/>
      <c r="AY27" s="71"/>
      <c r="AZ27" s="71"/>
      <c r="BA27" s="71"/>
      <c r="BB27" s="71"/>
      <c r="BC27" s="71"/>
      <c r="BD27" s="71"/>
      <c r="BE27" s="71"/>
      <c r="BF27" s="71"/>
      <c r="BG27" s="71"/>
      <c r="BH27" s="71"/>
      <c r="BI27" s="71"/>
      <c r="BJ27" s="71"/>
      <c r="BK27" s="71"/>
      <c r="BL27" s="71"/>
      <c r="BM27" s="71"/>
      <c r="BN27" s="71"/>
      <c r="BO27" s="71"/>
      <c r="BP27" s="71"/>
      <c r="BQ27" s="71"/>
      <c r="BR27" s="71"/>
      <c r="BS27" s="71"/>
      <c r="BT27" s="71"/>
      <c r="BU27" s="71"/>
      <c r="BV27" s="71"/>
      <c r="BW27" s="71"/>
      <c r="BX27" s="71"/>
      <c r="BY27" s="71"/>
      <c r="BZ27" s="71"/>
      <c r="CA27" s="71"/>
      <c r="CB27" s="71"/>
      <c r="CC27" s="71"/>
      <c r="CD27" s="71"/>
      <c r="CE27" s="71"/>
      <c r="CF27" s="71"/>
      <c r="CG27" s="71"/>
      <c r="CH27" s="71"/>
      <c r="CI27" s="71"/>
      <c r="CJ27" s="71"/>
      <c r="CK27" s="71"/>
      <c r="CL27" s="71"/>
      <c r="CM27" s="71"/>
      <c r="CN27" s="71"/>
      <c r="CO27" s="71"/>
      <c r="CP27" s="71"/>
      <c r="CQ27" s="71"/>
      <c r="CR27" s="71"/>
      <c r="CS27" s="71"/>
      <c r="CT27" s="71"/>
      <c r="CU27" s="71"/>
      <c r="CV27" s="71"/>
      <c r="CW27" s="71"/>
      <c r="CX27" s="71"/>
      <c r="CY27" s="71"/>
      <c r="CZ27" s="71"/>
      <c r="DA27" s="71"/>
      <c r="DB27" s="71"/>
      <c r="DC27" s="71"/>
      <c r="DD27" s="71"/>
      <c r="DE27" s="71"/>
      <c r="DF27" s="71"/>
      <c r="DG27" s="71"/>
      <c r="DH27" s="71"/>
      <c r="DI27" s="71"/>
      <c r="DJ27" s="71"/>
      <c r="DK27" s="71"/>
      <c r="DL27" s="71"/>
      <c r="DM27" s="71"/>
      <c r="DN27" s="71"/>
      <c r="DO27" s="71"/>
      <c r="DP27" s="71"/>
      <c r="DQ27" s="71"/>
      <c r="DR27" s="71"/>
      <c r="DS27" s="71"/>
      <c r="DT27" s="71"/>
      <c r="DU27" s="71"/>
      <c r="DV27" s="71"/>
      <c r="DW27" s="71"/>
      <c r="DX27" s="71"/>
      <c r="DY27" s="71"/>
      <c r="DZ27" s="71"/>
      <c r="EA27" s="71"/>
      <c r="EB27" s="71"/>
      <c r="EC27" s="71"/>
      <c r="ED27" s="71"/>
      <c r="EE27" s="71"/>
      <c r="EF27" s="71"/>
      <c r="EG27" s="71"/>
      <c r="EH27" s="71"/>
      <c r="EI27" s="71"/>
      <c r="EJ27" s="71"/>
      <c r="EK27" s="71"/>
      <c r="EL27" s="71"/>
      <c r="EM27" s="71"/>
      <c r="EN27" s="71"/>
      <c r="EO27" s="71"/>
      <c r="EP27" s="71"/>
      <c r="EQ27" s="71"/>
      <c r="ER27" s="71"/>
      <c r="ES27" s="71"/>
      <c r="ET27" s="71"/>
      <c r="EU27" s="71"/>
      <c r="EV27" s="71"/>
      <c r="EW27" s="71"/>
      <c r="EX27" s="71"/>
      <c r="EY27" s="71"/>
      <c r="EZ27" s="71"/>
      <c r="FA27" s="71"/>
      <c r="FB27" s="71"/>
      <c r="FC27" s="71"/>
      <c r="FD27" s="71"/>
      <c r="FE27" s="71"/>
      <c r="FF27" s="71"/>
      <c r="FG27" s="71"/>
      <c r="FH27" s="71"/>
      <c r="FI27" s="71"/>
      <c r="FJ27" s="71"/>
      <c r="FK27" s="71"/>
      <c r="FL27" s="71"/>
      <c r="FM27" s="71"/>
      <c r="FN27" s="71"/>
      <c r="FO27" s="71"/>
      <c r="FP27" s="71"/>
      <c r="FQ27" s="71"/>
      <c r="FR27" s="71"/>
      <c r="FS27" s="71"/>
      <c r="FT27" s="71"/>
      <c r="FU27" s="71"/>
      <c r="FV27" s="71"/>
      <c r="FW27" s="71"/>
      <c r="FX27" s="71"/>
      <c r="FY27" s="71"/>
      <c r="FZ27" s="71"/>
      <c r="GA27" s="71"/>
      <c r="GB27" s="71"/>
      <c r="GC27" s="71"/>
      <c r="GD27" s="71"/>
      <c r="GE27" s="71"/>
      <c r="GF27" s="71"/>
      <c r="GG27" s="71"/>
      <c r="GH27" s="71"/>
      <c r="GI27" s="71"/>
      <c r="GJ27" s="71"/>
      <c r="GK27" s="71"/>
      <c r="GL27" s="71"/>
      <c r="GM27" s="71"/>
      <c r="GN27" s="71"/>
      <c r="GO27" s="71"/>
      <c r="GP27" s="71"/>
      <c r="GQ27" s="71"/>
      <c r="GR27" s="71"/>
      <c r="GS27" s="71"/>
      <c r="GT27" s="71"/>
      <c r="GU27" s="71"/>
      <c r="GV27" s="71"/>
      <c r="GW27" s="71"/>
      <c r="GX27" s="71"/>
      <c r="GY27" s="71"/>
      <c r="GZ27" s="71"/>
      <c r="HA27" s="71"/>
      <c r="HB27" s="71"/>
      <c r="HC27" s="71"/>
      <c r="HD27" s="71"/>
      <c r="HE27" s="71"/>
      <c r="HF27" s="71"/>
      <c r="HG27" s="71"/>
      <c r="HH27" s="71"/>
      <c r="HM27" s="71"/>
      <c r="HN27" s="71"/>
      <c r="HO27" s="71"/>
      <c r="HP27" s="71"/>
      <c r="HQ27" s="71"/>
      <c r="HR27" s="71"/>
      <c r="HS27" s="71"/>
      <c r="HT27" s="71"/>
      <c r="HU27" s="71"/>
      <c r="HV27" s="71"/>
      <c r="HW27" s="71"/>
      <c r="JO27" s="71"/>
      <c r="JP27" s="71"/>
      <c r="JQ27" s="71"/>
      <c r="JR27" s="71"/>
      <c r="JS27" s="71"/>
      <c r="JT27" s="71"/>
      <c r="JU27" s="71"/>
      <c r="JV27" s="71"/>
      <c r="JW27" s="71"/>
      <c r="JX27" s="71"/>
      <c r="JY27" s="71"/>
      <c r="JZ27" s="71"/>
      <c r="KA27" s="71"/>
      <c r="KB27" s="71"/>
      <c r="KC27" s="71"/>
      <c r="KD27" s="71"/>
      <c r="KE27" s="71"/>
      <c r="KF27" s="71"/>
      <c r="KG27" s="71"/>
      <c r="KH27" s="71"/>
      <c r="KI27" s="71"/>
      <c r="KJ27" s="71"/>
      <c r="KK27" s="71"/>
      <c r="KL27" s="71"/>
      <c r="KM27" s="71"/>
      <c r="KN27" s="71"/>
      <c r="KO27" s="71"/>
      <c r="KP27" s="71"/>
      <c r="KQ27" s="71"/>
      <c r="KR27" s="71"/>
      <c r="KS27" s="71"/>
      <c r="KT27" s="71"/>
      <c r="KU27" s="71"/>
      <c r="KV27" s="71"/>
      <c r="KW27" s="71"/>
      <c r="KX27" s="71"/>
      <c r="KY27" s="71"/>
      <c r="KZ27" s="71"/>
      <c r="LA27" s="71"/>
      <c r="LB27" s="71"/>
      <c r="LC27" s="71"/>
      <c r="LD27" s="71"/>
      <c r="LE27" s="71"/>
      <c r="LF27" s="71"/>
      <c r="LG27" s="71"/>
      <c r="LH27" s="71"/>
      <c r="LI27" s="71"/>
      <c r="LJ27" s="71"/>
      <c r="LK27" s="71"/>
      <c r="LL27" s="71"/>
      <c r="LM27" s="71"/>
      <c r="LN27" s="71"/>
      <c r="LO27" s="71"/>
      <c r="LP27" s="71"/>
      <c r="LQ27" s="71"/>
      <c r="LR27" s="71"/>
      <c r="LS27" s="71"/>
      <c r="LT27" s="71"/>
      <c r="LU27" s="71"/>
      <c r="LV27" s="71"/>
      <c r="LW27" s="71"/>
      <c r="LX27" s="71"/>
      <c r="LY27" s="71"/>
      <c r="LZ27" s="71"/>
      <c r="MA27" s="71"/>
      <c r="MB27" s="71"/>
      <c r="MC27" s="71"/>
      <c r="MD27" s="71"/>
      <c r="ME27" s="71"/>
      <c r="MF27" s="71"/>
      <c r="MG27" s="71"/>
      <c r="MH27" s="71"/>
      <c r="MI27" s="71"/>
      <c r="MJ27" s="71"/>
      <c r="MK27" s="71"/>
      <c r="ML27" s="71"/>
      <c r="MM27" s="71"/>
      <c r="MN27" s="71"/>
      <c r="MO27" s="71"/>
      <c r="MP27" s="71"/>
      <c r="MQ27" s="71"/>
      <c r="MR27" s="71"/>
      <c r="MS27" s="71"/>
      <c r="MT27" s="71"/>
      <c r="MU27" s="71"/>
      <c r="MV27" s="71"/>
      <c r="MW27" s="71"/>
      <c r="MX27" s="71"/>
      <c r="MY27" s="71"/>
      <c r="MZ27" s="71"/>
      <c r="NA27" s="71"/>
      <c r="NB27" s="71"/>
      <c r="NC27" s="71"/>
      <c r="ND27" s="71"/>
      <c r="NE27" s="71"/>
      <c r="NF27" s="71"/>
      <c r="NG27" s="71"/>
      <c r="NH27" s="71"/>
      <c r="NI27" s="71"/>
      <c r="NJ27" s="71"/>
      <c r="NK27" s="71"/>
      <c r="NL27" s="71"/>
      <c r="NM27" s="71"/>
      <c r="NN27" s="71"/>
      <c r="NO27" s="71"/>
      <c r="NP27" s="71"/>
      <c r="NQ27" s="71"/>
      <c r="NR27" s="71"/>
      <c r="NS27" s="71"/>
      <c r="NT27" s="71"/>
      <c r="NU27" s="71"/>
      <c r="NV27" s="71"/>
      <c r="NW27" s="71"/>
      <c r="NX27" s="71"/>
      <c r="NY27" s="71"/>
      <c r="NZ27" s="71"/>
      <c r="OA27" s="71"/>
      <c r="OB27" s="71"/>
      <c r="OC27" s="71"/>
      <c r="OD27" s="71"/>
      <c r="OE27" s="71"/>
      <c r="OF27" s="71"/>
      <c r="OG27" s="71"/>
      <c r="OH27" s="71"/>
      <c r="OI27" s="71"/>
      <c r="OJ27" s="71"/>
      <c r="OK27" s="71"/>
      <c r="OL27" s="71"/>
      <c r="OM27" s="71"/>
      <c r="ON27" s="71"/>
      <c r="OO27" s="71"/>
      <c r="OP27" s="71"/>
      <c r="OQ27" s="71"/>
      <c r="OR27" s="71"/>
      <c r="OS27" s="71"/>
      <c r="OT27" s="71"/>
      <c r="OU27" s="71"/>
      <c r="OV27" s="71"/>
      <c r="OW27" s="71"/>
      <c r="OX27" s="71"/>
      <c r="OY27" s="71"/>
      <c r="OZ27" s="71"/>
      <c r="PA27" s="71"/>
      <c r="PB27" s="71"/>
      <c r="PC27" s="71"/>
      <c r="PD27" s="71"/>
      <c r="PE27" s="71"/>
      <c r="PF27" s="71"/>
      <c r="PG27" s="71"/>
      <c r="PH27" s="71"/>
      <c r="PI27" s="71"/>
      <c r="PJ27" s="71"/>
      <c r="PK27" s="71"/>
      <c r="PL27" s="71"/>
      <c r="PM27" s="71"/>
      <c r="PN27" s="71"/>
      <c r="PO27" s="71"/>
      <c r="PP27" s="71"/>
      <c r="PQ27" s="71"/>
      <c r="PR27" s="71"/>
      <c r="PS27" s="71"/>
      <c r="PT27" s="71"/>
      <c r="PU27" s="71"/>
      <c r="PV27" s="71"/>
      <c r="PW27" s="71"/>
      <c r="PX27" s="71"/>
      <c r="PY27" s="71"/>
      <c r="PZ27" s="71"/>
      <c r="QA27" s="71"/>
      <c r="QB27" s="71"/>
      <c r="QC27" s="71"/>
      <c r="QD27" s="71"/>
      <c r="QE27" s="71"/>
      <c r="QF27" s="71"/>
      <c r="QG27" s="71"/>
      <c r="QH27" s="71"/>
      <c r="QI27" s="71"/>
      <c r="QJ27" s="71"/>
      <c r="QK27" s="71"/>
      <c r="QL27" s="71"/>
      <c r="QM27" s="71"/>
      <c r="QN27" s="71"/>
      <c r="QO27" s="71"/>
      <c r="QP27" s="71"/>
      <c r="QQ27" s="71"/>
      <c r="QR27" s="71"/>
      <c r="QS27" s="71"/>
      <c r="QT27" s="71"/>
      <c r="QU27" s="71"/>
      <c r="QV27" s="71"/>
      <c r="QW27" s="71"/>
      <c r="QX27" s="71"/>
      <c r="QY27" s="71"/>
      <c r="QZ27" s="71"/>
      <c r="RA27" s="71"/>
      <c r="RB27" s="71"/>
      <c r="RC27" s="71"/>
      <c r="RD27" s="71"/>
      <c r="RI27" s="71"/>
      <c r="RJ27" s="71"/>
      <c r="RK27" s="71"/>
      <c r="RL27" s="71"/>
      <c r="RM27" s="71"/>
      <c r="RN27" s="71"/>
      <c r="RO27" s="71"/>
      <c r="RP27" s="71"/>
      <c r="RQ27" s="71"/>
      <c r="RR27" s="71"/>
      <c r="RS27" s="71"/>
      <c r="TK27" s="71"/>
      <c r="TL27" s="71"/>
      <c r="TM27" s="71"/>
      <c r="TN27" s="71"/>
      <c r="TO27" s="71"/>
      <c r="TP27" s="71"/>
      <c r="TQ27" s="71"/>
      <c r="TR27" s="71"/>
      <c r="TS27" s="71"/>
      <c r="TT27" s="71"/>
      <c r="TU27" s="71"/>
      <c r="TV27" s="71"/>
      <c r="TW27" s="71"/>
      <c r="TX27" s="71"/>
      <c r="TY27" s="71"/>
      <c r="TZ27" s="71"/>
      <c r="UA27" s="71"/>
      <c r="UB27" s="71"/>
      <c r="UC27" s="71"/>
      <c r="UD27" s="71"/>
      <c r="UE27" s="71"/>
      <c r="UF27" s="71"/>
      <c r="UG27" s="71"/>
      <c r="UH27" s="71"/>
      <c r="UI27" s="71"/>
      <c r="UJ27" s="71"/>
      <c r="UK27" s="71"/>
      <c r="UL27" s="71"/>
      <c r="UM27" s="71"/>
      <c r="UN27" s="71"/>
      <c r="UO27" s="71"/>
      <c r="UP27" s="71"/>
      <c r="UQ27" s="71"/>
      <c r="UR27" s="71"/>
      <c r="US27" s="71"/>
      <c r="UT27" s="71"/>
      <c r="UU27" s="71"/>
      <c r="UV27" s="71"/>
      <c r="UW27" s="71"/>
      <c r="UX27" s="71"/>
      <c r="UY27" s="71"/>
      <c r="UZ27" s="71"/>
      <c r="VA27" s="71"/>
      <c r="VB27" s="71"/>
      <c r="VC27" s="71"/>
      <c r="VD27" s="71"/>
      <c r="VE27" s="71"/>
      <c r="VF27" s="71"/>
      <c r="VG27" s="71"/>
      <c r="VH27" s="71"/>
      <c r="VI27" s="71"/>
      <c r="VJ27" s="71"/>
      <c r="VK27" s="71"/>
      <c r="VL27" s="71"/>
      <c r="VM27" s="71"/>
      <c r="VN27" s="71"/>
      <c r="VO27" s="71"/>
      <c r="VP27" s="71"/>
      <c r="VQ27" s="71"/>
      <c r="VR27" s="71"/>
      <c r="VS27" s="71"/>
      <c r="VT27" s="71"/>
      <c r="VU27" s="71"/>
      <c r="VV27" s="71"/>
      <c r="VW27" s="71"/>
      <c r="VX27" s="71"/>
      <c r="VY27" s="71"/>
      <c r="VZ27" s="71"/>
      <c r="WA27" s="71"/>
      <c r="WB27" s="71"/>
      <c r="WC27" s="71"/>
      <c r="WD27" s="71"/>
      <c r="WE27" s="71"/>
      <c r="WF27" s="71"/>
      <c r="WG27" s="71"/>
      <c r="WH27" s="71"/>
      <c r="WI27" s="71"/>
      <c r="WJ27" s="71"/>
      <c r="WK27" s="71"/>
      <c r="WL27" s="71"/>
      <c r="WM27" s="71"/>
      <c r="WN27" s="71"/>
      <c r="WO27" s="71"/>
      <c r="WP27" s="71"/>
      <c r="WQ27" s="71"/>
      <c r="WR27" s="71"/>
      <c r="WS27" s="71"/>
      <c r="WT27" s="71"/>
      <c r="WU27" s="71"/>
      <c r="WV27" s="71"/>
      <c r="WW27" s="71"/>
      <c r="WX27" s="71"/>
      <c r="WY27" s="71"/>
      <c r="WZ27" s="71"/>
      <c r="XA27" s="71"/>
      <c r="XB27" s="71"/>
      <c r="XC27" s="71"/>
      <c r="XD27" s="71"/>
      <c r="XE27" s="71"/>
      <c r="XF27" s="71"/>
      <c r="XG27" s="71"/>
      <c r="XH27" s="71"/>
      <c r="XI27" s="71"/>
      <c r="XJ27" s="71"/>
      <c r="XK27" s="71"/>
      <c r="XL27" s="71"/>
      <c r="XM27" s="71"/>
      <c r="XN27" s="71"/>
      <c r="XO27" s="71"/>
      <c r="XP27" s="71"/>
      <c r="XQ27" s="71"/>
      <c r="XR27" s="71"/>
      <c r="XS27" s="71"/>
      <c r="XT27" s="71"/>
      <c r="XU27" s="71"/>
      <c r="XV27" s="71"/>
      <c r="XW27" s="71"/>
      <c r="XX27" s="71"/>
      <c r="XY27" s="71"/>
      <c r="XZ27" s="71"/>
      <c r="YA27" s="71"/>
      <c r="YB27" s="71"/>
      <c r="YC27" s="71"/>
      <c r="YD27" s="71"/>
      <c r="YE27" s="71"/>
      <c r="YF27" s="71"/>
      <c r="YG27" s="71"/>
      <c r="YH27" s="71"/>
      <c r="YI27" s="71"/>
      <c r="YJ27" s="71"/>
      <c r="YK27" s="71"/>
      <c r="YL27" s="71"/>
      <c r="YM27" s="71"/>
      <c r="YN27" s="71"/>
      <c r="YO27" s="71"/>
      <c r="YP27" s="71"/>
      <c r="YQ27" s="71"/>
      <c r="YR27" s="71"/>
      <c r="YS27" s="71"/>
      <c r="YT27" s="71"/>
      <c r="YU27" s="71"/>
      <c r="YV27" s="71"/>
      <c r="YW27" s="71"/>
      <c r="YX27" s="71"/>
      <c r="YY27" s="71"/>
      <c r="YZ27" s="71"/>
      <c r="ZA27" s="71"/>
      <c r="ZB27" s="71"/>
      <c r="ZC27" s="71"/>
      <c r="ZD27" s="71"/>
      <c r="ZE27" s="71"/>
      <c r="ZF27" s="71"/>
      <c r="ZG27" s="71"/>
      <c r="ZH27" s="71"/>
      <c r="ZI27" s="71"/>
      <c r="ZJ27" s="71"/>
      <c r="ZK27" s="71"/>
      <c r="ZL27" s="71"/>
      <c r="ZM27" s="71"/>
      <c r="ZN27" s="71"/>
      <c r="ZO27" s="71"/>
      <c r="ZP27" s="71"/>
      <c r="ZQ27" s="71"/>
      <c r="ZR27" s="71"/>
      <c r="ZS27" s="71"/>
      <c r="ZT27" s="71"/>
      <c r="ZU27" s="71"/>
      <c r="ZV27" s="71"/>
      <c r="ZW27" s="71"/>
      <c r="ZX27" s="71"/>
      <c r="ZY27" s="71"/>
      <c r="ZZ27" s="71"/>
      <c r="AAA27" s="71"/>
      <c r="AAB27" s="71"/>
      <c r="AAC27" s="71"/>
      <c r="AAD27" s="71"/>
      <c r="AAE27" s="71"/>
      <c r="AAF27" s="71"/>
      <c r="AAG27" s="71"/>
      <c r="AAH27" s="71"/>
      <c r="AAI27" s="71"/>
      <c r="AAJ27" s="71"/>
      <c r="AAK27" s="71"/>
      <c r="AAL27" s="71"/>
      <c r="AAM27" s="71"/>
      <c r="AAN27" s="71"/>
      <c r="AAO27" s="71"/>
      <c r="AAP27" s="71"/>
      <c r="AAQ27" s="71"/>
      <c r="AAR27" s="71"/>
      <c r="AAS27" s="71"/>
      <c r="AAT27" s="71"/>
      <c r="AAU27" s="71"/>
      <c r="AAV27" s="71"/>
      <c r="AAW27" s="71"/>
      <c r="AAX27" s="71"/>
      <c r="AAY27" s="71"/>
      <c r="AAZ27" s="71"/>
      <c r="ABE27" s="71"/>
      <c r="ABF27" s="71"/>
      <c r="ABG27" s="71"/>
      <c r="ABH27" s="71"/>
      <c r="ABI27" s="71"/>
      <c r="ABJ27" s="71"/>
      <c r="ABK27" s="71"/>
      <c r="ABL27" s="71"/>
      <c r="ABM27" s="71"/>
      <c r="ABN27" s="71"/>
      <c r="ABO27" s="71"/>
      <c r="ADG27" s="71"/>
      <c r="ADH27" s="71"/>
      <c r="ADI27" s="71"/>
      <c r="ADJ27" s="71"/>
      <c r="ADK27" s="71"/>
      <c r="ADL27" s="71"/>
      <c r="ADM27" s="71"/>
      <c r="ADN27" s="71"/>
      <c r="ADO27" s="71"/>
      <c r="ADP27" s="71"/>
      <c r="ADQ27" s="71"/>
      <c r="ADR27" s="71"/>
      <c r="ADS27" s="71"/>
      <c r="ADT27" s="71"/>
      <c r="ADU27" s="71"/>
      <c r="ADV27" s="71"/>
      <c r="ADW27" s="71"/>
      <c r="ADX27" s="71"/>
      <c r="ADY27" s="71"/>
      <c r="ADZ27" s="71"/>
      <c r="AEA27" s="71"/>
      <c r="AEB27" s="71"/>
      <c r="AEC27" s="71"/>
      <c r="AED27" s="71"/>
      <c r="AEE27" s="71"/>
      <c r="AEF27" s="71"/>
      <c r="AEG27" s="71"/>
      <c r="AEH27" s="71"/>
      <c r="AEI27" s="71"/>
      <c r="AEJ27" s="71"/>
      <c r="AEK27" s="71"/>
      <c r="AEL27" s="71"/>
      <c r="AEM27" s="71"/>
      <c r="AEN27" s="71"/>
      <c r="AEO27" s="71"/>
      <c r="AEP27" s="71"/>
      <c r="AEQ27" s="71"/>
      <c r="AER27" s="71"/>
      <c r="AES27" s="71"/>
      <c r="AET27" s="71"/>
      <c r="AEU27" s="71"/>
      <c r="AEV27" s="71"/>
      <c r="AEW27" s="71"/>
      <c r="AEX27" s="71"/>
      <c r="AEY27" s="71"/>
      <c r="AEZ27" s="71"/>
      <c r="AFA27" s="71"/>
      <c r="AFB27" s="71"/>
      <c r="AFC27" s="71"/>
      <c r="AFD27" s="71"/>
      <c r="AFE27" s="71"/>
      <c r="AFF27" s="71"/>
      <c r="AFG27" s="71"/>
      <c r="AFH27" s="71"/>
      <c r="AFI27" s="71"/>
      <c r="AFJ27" s="71"/>
      <c r="AFK27" s="71"/>
      <c r="AFL27" s="71"/>
      <c r="AFM27" s="71"/>
      <c r="AFN27" s="71"/>
      <c r="AFO27" s="71"/>
      <c r="AFP27" s="71"/>
      <c r="AFQ27" s="71"/>
      <c r="AFR27" s="71"/>
      <c r="AFS27" s="71"/>
      <c r="AFT27" s="71"/>
      <c r="AFU27" s="71"/>
      <c r="AFV27" s="71"/>
      <c r="AFW27" s="71"/>
      <c r="AFX27" s="71"/>
      <c r="AFY27" s="71"/>
      <c r="AFZ27" s="71"/>
      <c r="AGA27" s="71"/>
      <c r="AGB27" s="71"/>
      <c r="AGC27" s="71"/>
      <c r="AGD27" s="71"/>
      <c r="AGE27" s="71"/>
      <c r="AGF27" s="71"/>
      <c r="AGG27" s="71"/>
      <c r="AGH27" s="71"/>
      <c r="AGI27" s="71"/>
      <c r="AGJ27" s="71"/>
      <c r="AGK27" s="71"/>
      <c r="AGL27" s="71"/>
      <c r="AGM27" s="71"/>
      <c r="AGN27" s="71"/>
      <c r="AGO27" s="71"/>
      <c r="AGP27" s="71"/>
      <c r="AGQ27" s="71"/>
      <c r="AGR27" s="71"/>
      <c r="AGS27" s="71"/>
      <c r="AGT27" s="71"/>
      <c r="AGU27" s="71"/>
      <c r="AGV27" s="71"/>
      <c r="AGW27" s="71"/>
      <c r="AGX27" s="71"/>
      <c r="AGY27" s="71"/>
      <c r="AGZ27" s="71"/>
      <c r="AHA27" s="71"/>
      <c r="AHB27" s="71"/>
      <c r="AHC27" s="71"/>
      <c r="AHD27" s="71"/>
      <c r="AHE27" s="71"/>
      <c r="AHF27" s="71"/>
      <c r="AHG27" s="71"/>
      <c r="AHH27" s="71"/>
      <c r="AHI27" s="71"/>
      <c r="AHJ27" s="71"/>
      <c r="AHK27" s="71"/>
      <c r="AHL27" s="71"/>
      <c r="AHM27" s="71"/>
      <c r="AHN27" s="71"/>
      <c r="AHO27" s="71"/>
      <c r="AHP27" s="71"/>
      <c r="AHQ27" s="71"/>
      <c r="AHR27" s="71"/>
      <c r="AHS27" s="71"/>
      <c r="AHT27" s="71"/>
      <c r="AHU27" s="71"/>
      <c r="AHV27" s="71"/>
      <c r="AHW27" s="71"/>
      <c r="AHX27" s="71"/>
      <c r="AHY27" s="71"/>
      <c r="AHZ27" s="71"/>
      <c r="AIA27" s="71"/>
      <c r="AIB27" s="71"/>
      <c r="AIC27" s="71"/>
      <c r="AID27" s="71"/>
      <c r="AIE27" s="71"/>
      <c r="AIF27" s="71"/>
      <c r="AIG27" s="71"/>
      <c r="AIH27" s="71"/>
      <c r="AII27" s="71"/>
      <c r="AIJ27" s="71"/>
      <c r="AIK27" s="71"/>
      <c r="AIL27" s="71"/>
      <c r="AIM27" s="71"/>
      <c r="AIN27" s="71"/>
      <c r="AIO27" s="71"/>
      <c r="AIP27" s="71"/>
      <c r="AIQ27" s="71"/>
      <c r="AIR27" s="71"/>
      <c r="AIS27" s="71"/>
      <c r="AIT27" s="71"/>
      <c r="AIU27" s="71"/>
      <c r="AIV27" s="71"/>
      <c r="AIW27" s="71"/>
      <c r="AIX27" s="71"/>
      <c r="AIY27" s="71"/>
      <c r="AIZ27" s="71"/>
      <c r="AJA27" s="71"/>
      <c r="AJB27" s="71"/>
      <c r="AJC27" s="71"/>
      <c r="AJD27" s="71"/>
      <c r="AJE27" s="71"/>
      <c r="AJF27" s="71"/>
      <c r="AJG27" s="71"/>
      <c r="AJH27" s="71"/>
      <c r="AJI27" s="71"/>
      <c r="AJJ27" s="71"/>
      <c r="AJK27" s="71"/>
      <c r="AJL27" s="71"/>
      <c r="AJM27" s="71"/>
      <c r="AJN27" s="71"/>
      <c r="AJO27" s="71"/>
      <c r="AJP27" s="71"/>
      <c r="AJQ27" s="71"/>
      <c r="AJR27" s="71"/>
      <c r="AJS27" s="71"/>
      <c r="AJT27" s="71"/>
      <c r="AJU27" s="71"/>
      <c r="AJV27" s="71"/>
      <c r="AJW27" s="71"/>
      <c r="AJX27" s="71"/>
      <c r="AJY27" s="71"/>
      <c r="AJZ27" s="71"/>
      <c r="AKA27" s="71"/>
      <c r="AKB27" s="71"/>
      <c r="AKC27" s="71"/>
      <c r="AKD27" s="71"/>
      <c r="AKE27" s="71"/>
      <c r="AKF27" s="71"/>
      <c r="AKG27" s="71"/>
      <c r="AKH27" s="71"/>
      <c r="AKI27" s="71"/>
      <c r="AKJ27" s="71"/>
      <c r="AKK27" s="71"/>
      <c r="AKL27" s="71"/>
      <c r="AKM27" s="71"/>
      <c r="AKN27" s="71"/>
      <c r="AKO27" s="71"/>
      <c r="AKP27" s="71"/>
      <c r="AKQ27" s="71"/>
      <c r="AKR27" s="71"/>
      <c r="AKS27" s="71"/>
      <c r="AKT27" s="71"/>
      <c r="AKU27" s="71"/>
      <c r="AKV27" s="71"/>
      <c r="ALA27" s="71"/>
      <c r="ALB27" s="71"/>
      <c r="ALC27" s="71"/>
      <c r="ALD27" s="71"/>
      <c r="ALE27" s="71"/>
      <c r="ALF27" s="71"/>
      <c r="ALG27" s="71"/>
      <c r="ALH27" s="71"/>
      <c r="ALI27" s="71"/>
      <c r="ALJ27" s="71"/>
      <c r="ALK27" s="71"/>
      <c r="ANC27" s="71"/>
      <c r="AND27" s="71"/>
      <c r="ANE27" s="71"/>
      <c r="ANF27" s="71"/>
      <c r="ANG27" s="71"/>
      <c r="ANH27" s="71"/>
      <c r="ANI27" s="71"/>
      <c r="ANJ27" s="71"/>
      <c r="ANK27" s="71"/>
      <c r="ANL27" s="71"/>
      <c r="ANM27" s="71"/>
      <c r="ANN27" s="71"/>
      <c r="ANO27" s="71"/>
      <c r="ANP27" s="71"/>
      <c r="ANQ27" s="71"/>
      <c r="ANR27" s="71"/>
      <c r="ANS27" s="71"/>
      <c r="ANT27" s="71"/>
      <c r="ANU27" s="71"/>
      <c r="ANV27" s="71"/>
      <c r="ANW27" s="71"/>
      <c r="ANX27" s="71"/>
      <c r="ANY27" s="71"/>
      <c r="ANZ27" s="71"/>
      <c r="AOA27" s="71"/>
      <c r="AOB27" s="71"/>
      <c r="AOC27" s="71"/>
      <c r="AOD27" s="71"/>
      <c r="AOE27" s="71"/>
      <c r="AOF27" s="71"/>
      <c r="AOG27" s="71"/>
      <c r="AOH27" s="71"/>
      <c r="AOI27" s="71"/>
      <c r="AOJ27" s="71"/>
      <c r="AOK27" s="71"/>
      <c r="AOL27" s="71"/>
      <c r="AOM27" s="71"/>
      <c r="AON27" s="71"/>
      <c r="AOO27" s="71"/>
      <c r="AOP27" s="71"/>
      <c r="AOQ27" s="71"/>
      <c r="AOR27" s="71"/>
      <c r="AOS27" s="71"/>
      <c r="AOT27" s="71"/>
      <c r="AOU27" s="71"/>
      <c r="AOV27" s="71"/>
      <c r="AOW27" s="71"/>
      <c r="AOX27" s="71"/>
      <c r="AOY27" s="71"/>
      <c r="AOZ27" s="71"/>
      <c r="APA27" s="71"/>
      <c r="APB27" s="71"/>
      <c r="APC27" s="71"/>
      <c r="APD27" s="71"/>
      <c r="APE27" s="71"/>
      <c r="APF27" s="71"/>
      <c r="APG27" s="71"/>
      <c r="APH27" s="71"/>
      <c r="API27" s="71"/>
      <c r="APJ27" s="71"/>
      <c r="APK27" s="71"/>
      <c r="APL27" s="71"/>
      <c r="APM27" s="71"/>
      <c r="APN27" s="71"/>
      <c r="APO27" s="71"/>
      <c r="APP27" s="71"/>
      <c r="APQ27" s="71"/>
      <c r="APR27" s="71"/>
      <c r="APS27" s="71"/>
      <c r="APT27" s="71"/>
      <c r="APU27" s="71"/>
      <c r="APV27" s="71"/>
      <c r="APW27" s="71"/>
      <c r="APX27" s="71"/>
      <c r="APY27" s="71"/>
      <c r="APZ27" s="71"/>
      <c r="AQA27" s="71"/>
      <c r="AQB27" s="71"/>
      <c r="AQC27" s="71"/>
      <c r="AQD27" s="71"/>
      <c r="AQE27" s="71"/>
      <c r="AQF27" s="71"/>
      <c r="AQG27" s="71"/>
      <c r="AQH27" s="71"/>
      <c r="AQI27" s="71"/>
      <c r="AQJ27" s="71"/>
      <c r="AQK27" s="71"/>
      <c r="AQL27" s="71"/>
      <c r="AQM27" s="71"/>
      <c r="AQN27" s="71"/>
      <c r="AQO27" s="71"/>
      <c r="AQP27" s="71"/>
      <c r="AQQ27" s="71"/>
      <c r="AQR27" s="71"/>
      <c r="AQS27" s="71"/>
      <c r="AQT27" s="71"/>
      <c r="AQU27" s="71"/>
      <c r="AQV27" s="71"/>
      <c r="AQW27" s="71"/>
      <c r="AQX27" s="71"/>
      <c r="AQY27" s="71"/>
      <c r="AQZ27" s="71"/>
      <c r="ARA27" s="71"/>
      <c r="ARB27" s="71"/>
      <c r="ARC27" s="71"/>
      <c r="ARD27" s="71"/>
      <c r="ARE27" s="71"/>
      <c r="ARF27" s="71"/>
      <c r="ARG27" s="71"/>
      <c r="ARH27" s="71"/>
      <c r="ARI27" s="71"/>
      <c r="ARJ27" s="71"/>
      <c r="ARK27" s="71"/>
      <c r="ARL27" s="71"/>
      <c r="ARM27" s="71"/>
      <c r="ARN27" s="71"/>
      <c r="ARO27" s="71"/>
      <c r="ARP27" s="71"/>
      <c r="ARQ27" s="71"/>
      <c r="ARR27" s="71"/>
      <c r="ARS27" s="71"/>
      <c r="ART27" s="71"/>
      <c r="ARU27" s="71"/>
      <c r="ARV27" s="71"/>
      <c r="ARW27" s="71"/>
      <c r="ARX27" s="71"/>
      <c r="ARY27" s="71"/>
      <c r="ARZ27" s="71"/>
      <c r="ASA27" s="71"/>
      <c r="ASB27" s="71"/>
      <c r="ASC27" s="71"/>
      <c r="ASD27" s="71"/>
      <c r="ASE27" s="71"/>
      <c r="ASF27" s="71"/>
      <c r="ASG27" s="71"/>
      <c r="ASH27" s="71"/>
      <c r="ASI27" s="71"/>
      <c r="ASJ27" s="71"/>
      <c r="ASK27" s="71"/>
      <c r="ASL27" s="71"/>
      <c r="ASM27" s="71"/>
      <c r="ASN27" s="71"/>
      <c r="ASO27" s="71"/>
      <c r="ASP27" s="71"/>
      <c r="ASQ27" s="71"/>
      <c r="ASR27" s="71"/>
      <c r="ASS27" s="71"/>
      <c r="AST27" s="71"/>
      <c r="ASU27" s="71"/>
      <c r="ASV27" s="71"/>
      <c r="ASW27" s="71"/>
      <c r="ASX27" s="71"/>
      <c r="ASY27" s="71"/>
      <c r="ASZ27" s="71"/>
      <c r="ATA27" s="71"/>
      <c r="ATB27" s="71"/>
      <c r="ATC27" s="71"/>
      <c r="ATD27" s="71"/>
      <c r="ATE27" s="71"/>
      <c r="ATF27" s="71"/>
      <c r="ATG27" s="71"/>
      <c r="ATH27" s="71"/>
      <c r="ATI27" s="71"/>
      <c r="ATJ27" s="71"/>
      <c r="ATK27" s="71"/>
      <c r="ATL27" s="71"/>
      <c r="ATM27" s="71"/>
      <c r="ATN27" s="71"/>
      <c r="ATO27" s="71"/>
      <c r="ATP27" s="71"/>
      <c r="ATQ27" s="71"/>
      <c r="ATR27" s="71"/>
      <c r="ATS27" s="71"/>
      <c r="ATT27" s="71"/>
      <c r="ATU27" s="71"/>
      <c r="ATV27" s="71"/>
      <c r="ATW27" s="71"/>
      <c r="ATX27" s="71"/>
      <c r="ATY27" s="71"/>
      <c r="ATZ27" s="71"/>
      <c r="AUA27" s="71"/>
      <c r="AUB27" s="71"/>
      <c r="AUC27" s="71"/>
      <c r="AUD27" s="71"/>
      <c r="AUE27" s="71"/>
      <c r="AUF27" s="71"/>
      <c r="AUG27" s="71"/>
      <c r="AUH27" s="71"/>
      <c r="AUI27" s="71"/>
      <c r="AUJ27" s="71"/>
      <c r="AUK27" s="71"/>
      <c r="AUL27" s="71"/>
      <c r="AUM27" s="71"/>
      <c r="AUN27" s="71"/>
      <c r="AUO27" s="71"/>
      <c r="AUP27" s="71"/>
      <c r="AUQ27" s="71"/>
      <c r="AUR27" s="71"/>
      <c r="AUW27" s="71"/>
      <c r="AUX27" s="71"/>
      <c r="AUY27" s="71"/>
      <c r="AUZ27" s="71"/>
      <c r="AVA27" s="71"/>
      <c r="AVB27" s="71"/>
      <c r="AVC27" s="71"/>
      <c r="AVD27" s="71"/>
      <c r="AVE27" s="71"/>
      <c r="AVF27" s="71"/>
      <c r="AVG27" s="71"/>
      <c r="AWY27" s="71"/>
      <c r="AWZ27" s="71"/>
      <c r="AXA27" s="71"/>
      <c r="AXB27" s="71"/>
      <c r="AXC27" s="71"/>
      <c r="AXD27" s="71"/>
      <c r="AXE27" s="71"/>
      <c r="AXF27" s="71"/>
      <c r="AXG27" s="71"/>
      <c r="AXH27" s="71"/>
      <c r="AXI27" s="71"/>
      <c r="AXJ27" s="71"/>
      <c r="AXK27" s="71"/>
      <c r="AXL27" s="71"/>
      <c r="AXM27" s="71"/>
      <c r="AXN27" s="71"/>
      <c r="AXO27" s="71"/>
      <c r="AXP27" s="71"/>
      <c r="AXQ27" s="71"/>
      <c r="AXR27" s="71"/>
      <c r="AXS27" s="71"/>
      <c r="AXT27" s="71"/>
      <c r="AXU27" s="71"/>
      <c r="AXV27" s="71"/>
      <c r="AXW27" s="71"/>
      <c r="AXX27" s="71"/>
      <c r="AXY27" s="71"/>
      <c r="AXZ27" s="71"/>
      <c r="AYA27" s="71"/>
      <c r="AYB27" s="71"/>
      <c r="AYC27" s="71"/>
      <c r="AYD27" s="71"/>
      <c r="AYE27" s="71"/>
      <c r="AYF27" s="71"/>
      <c r="AYG27" s="71"/>
      <c r="AYH27" s="71"/>
      <c r="AYI27" s="71"/>
      <c r="AYJ27" s="71"/>
      <c r="AYK27" s="71"/>
      <c r="AYL27" s="71"/>
      <c r="AYM27" s="71"/>
      <c r="AYN27" s="71"/>
      <c r="AYO27" s="71"/>
      <c r="AYP27" s="71"/>
      <c r="AYQ27" s="71"/>
      <c r="AYR27" s="71"/>
      <c r="AYS27" s="71"/>
      <c r="AYT27" s="71"/>
      <c r="AYU27" s="71"/>
      <c r="AYV27" s="71"/>
      <c r="AYW27" s="71"/>
      <c r="AYX27" s="71"/>
      <c r="AYY27" s="71"/>
      <c r="AYZ27" s="71"/>
      <c r="AZA27" s="71"/>
      <c r="AZB27" s="71"/>
      <c r="AZC27" s="71"/>
      <c r="AZD27" s="71"/>
      <c r="AZE27" s="71"/>
      <c r="AZF27" s="71"/>
      <c r="AZG27" s="71"/>
      <c r="AZH27" s="71"/>
      <c r="AZI27" s="71"/>
      <c r="AZJ27" s="71"/>
      <c r="AZK27" s="71"/>
      <c r="AZL27" s="71"/>
      <c r="AZM27" s="71"/>
      <c r="AZN27" s="71"/>
      <c r="AZO27" s="71"/>
      <c r="AZP27" s="71"/>
      <c r="AZQ27" s="71"/>
      <c r="AZR27" s="71"/>
      <c r="AZS27" s="71"/>
      <c r="AZT27" s="71"/>
      <c r="AZU27" s="71"/>
      <c r="AZV27" s="71"/>
      <c r="AZW27" s="71"/>
      <c r="AZX27" s="71"/>
      <c r="AZY27" s="71"/>
      <c r="AZZ27" s="71"/>
      <c r="BAA27" s="71"/>
      <c r="BAB27" s="71"/>
      <c r="BAC27" s="71"/>
      <c r="BAD27" s="71"/>
      <c r="BAE27" s="71"/>
      <c r="BAF27" s="71"/>
      <c r="BAG27" s="71"/>
      <c r="BAH27" s="71"/>
      <c r="BAI27" s="71"/>
      <c r="BAJ27" s="71"/>
      <c r="BAK27" s="71"/>
      <c r="BAL27" s="71"/>
      <c r="BAM27" s="71"/>
      <c r="BAN27" s="71"/>
      <c r="BAO27" s="71"/>
      <c r="BAP27" s="71"/>
      <c r="BAQ27" s="71"/>
      <c r="BAR27" s="71"/>
      <c r="BAS27" s="71"/>
      <c r="BAT27" s="71"/>
      <c r="BAU27" s="71"/>
      <c r="BAV27" s="71"/>
      <c r="BAW27" s="71"/>
      <c r="BAX27" s="71"/>
      <c r="BAY27" s="71"/>
      <c r="BAZ27" s="71"/>
      <c r="BBA27" s="71"/>
      <c r="BBB27" s="71"/>
      <c r="BBC27" s="71"/>
      <c r="BBD27" s="71"/>
      <c r="BBE27" s="71"/>
      <c r="BBF27" s="71"/>
      <c r="BBG27" s="71"/>
      <c r="BBH27" s="71"/>
      <c r="BBI27" s="71"/>
      <c r="BBJ27" s="71"/>
      <c r="BBK27" s="71"/>
      <c r="BBL27" s="71"/>
      <c r="BBM27" s="71"/>
      <c r="BBN27" s="71"/>
      <c r="BBO27" s="71"/>
      <c r="BBP27" s="71"/>
      <c r="BBQ27" s="71"/>
      <c r="BBR27" s="71"/>
      <c r="BBS27" s="71"/>
      <c r="BBT27" s="71"/>
      <c r="BBU27" s="71"/>
      <c r="BBV27" s="71"/>
      <c r="BBW27" s="71"/>
      <c r="BBX27" s="71"/>
      <c r="BBY27" s="71"/>
      <c r="BBZ27" s="71"/>
      <c r="BCA27" s="71"/>
      <c r="BCB27" s="71"/>
      <c r="BCC27" s="71"/>
      <c r="BCD27" s="71"/>
      <c r="BCE27" s="71"/>
      <c r="BCF27" s="71"/>
      <c r="BCG27" s="71"/>
      <c r="BCH27" s="71"/>
      <c r="BCI27" s="71"/>
      <c r="BCJ27" s="71"/>
      <c r="BCK27" s="71"/>
      <c r="BCL27" s="71"/>
      <c r="BCM27" s="71"/>
      <c r="BCN27" s="71"/>
      <c r="BCO27" s="71"/>
      <c r="BCP27" s="71"/>
      <c r="BCQ27" s="71"/>
      <c r="BCR27" s="71"/>
      <c r="BCS27" s="71"/>
      <c r="BCT27" s="71"/>
      <c r="BCU27" s="71"/>
      <c r="BCV27" s="71"/>
      <c r="BCW27" s="71"/>
      <c r="BCX27" s="71"/>
      <c r="BCY27" s="71"/>
      <c r="BCZ27" s="71"/>
      <c r="BDA27" s="71"/>
      <c r="BDB27" s="71"/>
      <c r="BDC27" s="71"/>
      <c r="BDD27" s="71"/>
      <c r="BDE27" s="71"/>
      <c r="BDF27" s="71"/>
      <c r="BDG27" s="71"/>
      <c r="BDH27" s="71"/>
      <c r="BDI27" s="71"/>
      <c r="BDJ27" s="71"/>
      <c r="BDK27" s="71"/>
      <c r="BDL27" s="71"/>
      <c r="BDM27" s="71"/>
      <c r="BDN27" s="71"/>
      <c r="BDO27" s="71"/>
      <c r="BDP27" s="71"/>
      <c r="BDQ27" s="71"/>
      <c r="BDR27" s="71"/>
      <c r="BDS27" s="71"/>
      <c r="BDT27" s="71"/>
      <c r="BDU27" s="71"/>
      <c r="BDV27" s="71"/>
      <c r="BDW27" s="71"/>
      <c r="BDX27" s="71"/>
      <c r="BDY27" s="71"/>
      <c r="BDZ27" s="71"/>
      <c r="BEA27" s="71"/>
      <c r="BEB27" s="71"/>
      <c r="BEC27" s="71"/>
      <c r="BED27" s="71"/>
      <c r="BEE27" s="71"/>
      <c r="BEF27" s="71"/>
      <c r="BEG27" s="71"/>
      <c r="BEH27" s="71"/>
      <c r="BEI27" s="71"/>
      <c r="BEJ27" s="71"/>
      <c r="BEK27" s="71"/>
      <c r="BEL27" s="71"/>
      <c r="BEM27" s="71"/>
      <c r="BEN27" s="71"/>
      <c r="BES27" s="71"/>
      <c r="BET27" s="71"/>
      <c r="BEU27" s="71"/>
      <c r="BEV27" s="71"/>
      <c r="BEW27" s="71"/>
      <c r="BEX27" s="71"/>
      <c r="BEY27" s="71"/>
      <c r="BEZ27" s="71"/>
      <c r="BFA27" s="71"/>
      <c r="BFB27" s="71"/>
      <c r="BFC27" s="71"/>
      <c r="BGU27" s="71"/>
      <c r="BGV27" s="71"/>
      <c r="BGW27" s="71"/>
      <c r="BGX27" s="71"/>
      <c r="BGY27" s="71"/>
      <c r="BGZ27" s="71"/>
      <c r="BHA27" s="71"/>
      <c r="BHB27" s="71"/>
      <c r="BHC27" s="71"/>
      <c r="BHD27" s="71"/>
      <c r="BHE27" s="71"/>
      <c r="BHF27" s="71"/>
      <c r="BHG27" s="71"/>
      <c r="BHH27" s="71"/>
      <c r="BHI27" s="71"/>
      <c r="BHJ27" s="71"/>
      <c r="BHK27" s="71"/>
      <c r="BHL27" s="71"/>
      <c r="BHM27" s="71"/>
      <c r="BHN27" s="71"/>
      <c r="BHO27" s="71"/>
      <c r="BHP27" s="71"/>
      <c r="BHQ27" s="71"/>
      <c r="BHR27" s="71"/>
      <c r="BHS27" s="71"/>
      <c r="BHT27" s="71"/>
      <c r="BHU27" s="71"/>
      <c r="BHV27" s="71"/>
      <c r="BHW27" s="71"/>
      <c r="BHX27" s="71"/>
      <c r="BHY27" s="71"/>
      <c r="BHZ27" s="71"/>
      <c r="BIA27" s="71"/>
      <c r="BIB27" s="71"/>
      <c r="BIC27" s="71"/>
      <c r="BID27" s="71"/>
      <c r="BIE27" s="71"/>
      <c r="BIF27" s="71"/>
      <c r="BIG27" s="71"/>
      <c r="BIH27" s="71"/>
      <c r="BII27" s="71"/>
      <c r="BIJ27" s="71"/>
      <c r="BIK27" s="71"/>
      <c r="BIL27" s="71"/>
      <c r="BIM27" s="71"/>
      <c r="BIN27" s="71"/>
      <c r="BIO27" s="71"/>
      <c r="BIP27" s="71"/>
      <c r="BIQ27" s="71"/>
      <c r="BIR27" s="71"/>
      <c r="BIS27" s="71"/>
      <c r="BIT27" s="71"/>
      <c r="BIU27" s="71"/>
      <c r="BIV27" s="71"/>
      <c r="BIW27" s="71"/>
      <c r="BIX27" s="71"/>
      <c r="BIY27" s="71"/>
      <c r="BIZ27" s="71"/>
      <c r="BJA27" s="71"/>
      <c r="BJB27" s="71"/>
      <c r="BJC27" s="71"/>
      <c r="BJD27" s="71"/>
      <c r="BJE27" s="71"/>
      <c r="BJF27" s="71"/>
      <c r="BJG27" s="71"/>
      <c r="BJH27" s="71"/>
      <c r="BJI27" s="71"/>
      <c r="BJJ27" s="71"/>
      <c r="BJK27" s="71"/>
      <c r="BJL27" s="71"/>
      <c r="BJM27" s="71"/>
      <c r="BJN27" s="71"/>
      <c r="BJO27" s="71"/>
      <c r="BJP27" s="71"/>
      <c r="BJQ27" s="71"/>
      <c r="BJR27" s="71"/>
      <c r="BJS27" s="71"/>
      <c r="BJT27" s="71"/>
      <c r="BJU27" s="71"/>
      <c r="BJV27" s="71"/>
      <c r="BJW27" s="71"/>
      <c r="BJX27" s="71"/>
      <c r="BJY27" s="71"/>
      <c r="BJZ27" s="71"/>
      <c r="BKA27" s="71"/>
      <c r="BKB27" s="71"/>
      <c r="BKC27" s="71"/>
      <c r="BKD27" s="71"/>
      <c r="BKE27" s="71"/>
      <c r="BKF27" s="71"/>
      <c r="BKG27" s="71"/>
      <c r="BKH27" s="71"/>
      <c r="BKI27" s="71"/>
      <c r="BKJ27" s="71"/>
      <c r="BKK27" s="71"/>
      <c r="BKL27" s="71"/>
      <c r="BKM27" s="71"/>
      <c r="BKN27" s="71"/>
      <c r="BKO27" s="71"/>
      <c r="BKP27" s="71"/>
      <c r="BKQ27" s="71"/>
      <c r="BKR27" s="71"/>
      <c r="BKS27" s="71"/>
      <c r="BKT27" s="71"/>
      <c r="BKU27" s="71"/>
      <c r="BKV27" s="71"/>
      <c r="BKW27" s="71"/>
      <c r="BKX27" s="71"/>
      <c r="BKY27" s="71"/>
      <c r="BKZ27" s="71"/>
      <c r="BLA27" s="71"/>
      <c r="BLB27" s="71"/>
      <c r="BLC27" s="71"/>
      <c r="BLD27" s="71"/>
      <c r="BLE27" s="71"/>
      <c r="BLF27" s="71"/>
      <c r="BLG27" s="71"/>
      <c r="BLH27" s="71"/>
      <c r="BLI27" s="71"/>
      <c r="BLJ27" s="71"/>
      <c r="BLK27" s="71"/>
      <c r="BLL27" s="71"/>
      <c r="BLM27" s="71"/>
      <c r="BLN27" s="71"/>
      <c r="BLO27" s="71"/>
      <c r="BLP27" s="71"/>
      <c r="BLQ27" s="71"/>
      <c r="BLR27" s="71"/>
      <c r="BLS27" s="71"/>
      <c r="BLT27" s="71"/>
      <c r="BLU27" s="71"/>
      <c r="BLV27" s="71"/>
      <c r="BLW27" s="71"/>
      <c r="BLX27" s="71"/>
      <c r="BLY27" s="71"/>
      <c r="BLZ27" s="71"/>
      <c r="BMA27" s="71"/>
      <c r="BMB27" s="71"/>
      <c r="BMC27" s="71"/>
      <c r="BMD27" s="71"/>
      <c r="BME27" s="71"/>
      <c r="BMF27" s="71"/>
      <c r="BMG27" s="71"/>
      <c r="BMH27" s="71"/>
      <c r="BMI27" s="71"/>
      <c r="BMJ27" s="71"/>
      <c r="BMK27" s="71"/>
      <c r="BML27" s="71"/>
      <c r="BMM27" s="71"/>
      <c r="BMN27" s="71"/>
      <c r="BMO27" s="71"/>
      <c r="BMP27" s="71"/>
      <c r="BMQ27" s="71"/>
      <c r="BMR27" s="71"/>
      <c r="BMS27" s="71"/>
      <c r="BMT27" s="71"/>
      <c r="BMU27" s="71"/>
      <c r="BMV27" s="71"/>
      <c r="BMW27" s="71"/>
      <c r="BMX27" s="71"/>
      <c r="BMY27" s="71"/>
      <c r="BMZ27" s="71"/>
      <c r="BNA27" s="71"/>
      <c r="BNB27" s="71"/>
      <c r="BNC27" s="71"/>
      <c r="BND27" s="71"/>
      <c r="BNE27" s="71"/>
      <c r="BNF27" s="71"/>
      <c r="BNG27" s="71"/>
      <c r="BNH27" s="71"/>
      <c r="BNI27" s="71"/>
      <c r="BNJ27" s="71"/>
      <c r="BNK27" s="71"/>
      <c r="BNL27" s="71"/>
      <c r="BNM27" s="71"/>
      <c r="BNN27" s="71"/>
      <c r="BNO27" s="71"/>
      <c r="BNP27" s="71"/>
      <c r="BNQ27" s="71"/>
      <c r="BNR27" s="71"/>
      <c r="BNS27" s="71"/>
      <c r="BNT27" s="71"/>
      <c r="BNU27" s="71"/>
      <c r="BNV27" s="71"/>
      <c r="BNW27" s="71"/>
      <c r="BNX27" s="71"/>
      <c r="BNY27" s="71"/>
      <c r="BNZ27" s="71"/>
      <c r="BOA27" s="71"/>
      <c r="BOB27" s="71"/>
      <c r="BOC27" s="71"/>
      <c r="BOD27" s="71"/>
      <c r="BOE27" s="71"/>
      <c r="BOF27" s="71"/>
      <c r="BOG27" s="71"/>
      <c r="BOH27" s="71"/>
      <c r="BOI27" s="71"/>
      <c r="BOJ27" s="71"/>
      <c r="BOO27" s="71"/>
      <c r="BOP27" s="71"/>
      <c r="BOQ27" s="71"/>
      <c r="BOR27" s="71"/>
      <c r="BOS27" s="71"/>
      <c r="BOT27" s="71"/>
      <c r="BOU27" s="71"/>
      <c r="BOV27" s="71"/>
      <c r="BOW27" s="71"/>
      <c r="BOX27" s="71"/>
      <c r="BOY27" s="71"/>
      <c r="BQQ27" s="71"/>
      <c r="BQR27" s="71"/>
      <c r="BQS27" s="71"/>
      <c r="BQT27" s="71"/>
      <c r="BQU27" s="71"/>
      <c r="BQV27" s="71"/>
      <c r="BQW27" s="71"/>
      <c r="BQX27" s="71"/>
      <c r="BQY27" s="71"/>
      <c r="BQZ27" s="71"/>
      <c r="BRA27" s="71"/>
      <c r="BRB27" s="71"/>
      <c r="BRC27" s="71"/>
      <c r="BRD27" s="71"/>
      <c r="BRE27" s="71"/>
      <c r="BRF27" s="71"/>
      <c r="BRG27" s="71"/>
      <c r="BRH27" s="71"/>
      <c r="BRI27" s="71"/>
      <c r="BRJ27" s="71"/>
      <c r="BRK27" s="71"/>
      <c r="BRL27" s="71"/>
      <c r="BRM27" s="71"/>
      <c r="BRN27" s="71"/>
      <c r="BRO27" s="71"/>
      <c r="BRP27" s="71"/>
      <c r="BRQ27" s="71"/>
      <c r="BRR27" s="71"/>
      <c r="BRS27" s="71"/>
      <c r="BRT27" s="71"/>
      <c r="BRU27" s="71"/>
      <c r="BRV27" s="71"/>
      <c r="BRW27" s="71"/>
      <c r="BRX27" s="71"/>
      <c r="BRY27" s="71"/>
      <c r="BRZ27" s="71"/>
      <c r="BSA27" s="71"/>
      <c r="BSB27" s="71"/>
      <c r="BSC27" s="71"/>
      <c r="BSD27" s="71"/>
      <c r="BSE27" s="71"/>
      <c r="BSF27" s="71"/>
      <c r="BSG27" s="71"/>
      <c r="BSH27" s="71"/>
      <c r="BSI27" s="71"/>
      <c r="BSJ27" s="71"/>
      <c r="BSK27" s="71"/>
      <c r="BSL27" s="71"/>
      <c r="BSM27" s="71"/>
      <c r="BSN27" s="71"/>
      <c r="BSO27" s="71"/>
      <c r="BSP27" s="71"/>
      <c r="BSQ27" s="71"/>
      <c r="BSR27" s="71"/>
      <c r="BSS27" s="71"/>
      <c r="BST27" s="71"/>
      <c r="BSU27" s="71"/>
      <c r="BSV27" s="71"/>
      <c r="BSW27" s="71"/>
      <c r="BSX27" s="71"/>
      <c r="BSY27" s="71"/>
      <c r="BSZ27" s="71"/>
      <c r="BTA27" s="71"/>
      <c r="BTB27" s="71"/>
      <c r="BTC27" s="71"/>
      <c r="BTD27" s="71"/>
      <c r="BTE27" s="71"/>
      <c r="BTF27" s="71"/>
      <c r="BTG27" s="71"/>
      <c r="BTH27" s="71"/>
      <c r="BTI27" s="71"/>
      <c r="BTJ27" s="71"/>
      <c r="BTK27" s="71"/>
      <c r="BTL27" s="71"/>
      <c r="BTM27" s="71"/>
      <c r="BTN27" s="71"/>
      <c r="BTO27" s="71"/>
      <c r="BTP27" s="71"/>
      <c r="BTQ27" s="71"/>
      <c r="BTR27" s="71"/>
      <c r="BTS27" s="71"/>
      <c r="BTT27" s="71"/>
      <c r="BTU27" s="71"/>
      <c r="BTV27" s="71"/>
      <c r="BTW27" s="71"/>
      <c r="BTX27" s="71"/>
      <c r="BTY27" s="71"/>
      <c r="BTZ27" s="71"/>
      <c r="BUA27" s="71"/>
      <c r="BUB27" s="71"/>
      <c r="BUC27" s="71"/>
      <c r="BUD27" s="71"/>
      <c r="BUE27" s="71"/>
      <c r="BUF27" s="71"/>
      <c r="BUG27" s="71"/>
      <c r="BUH27" s="71"/>
      <c r="BUI27" s="71"/>
      <c r="BUJ27" s="71"/>
      <c r="BUK27" s="71"/>
      <c r="BUL27" s="71"/>
      <c r="BUM27" s="71"/>
      <c r="BUN27" s="71"/>
      <c r="BUO27" s="71"/>
      <c r="BUP27" s="71"/>
      <c r="BUQ27" s="71"/>
      <c r="BUR27" s="71"/>
      <c r="BUS27" s="71"/>
      <c r="BUT27" s="71"/>
      <c r="BUU27" s="71"/>
      <c r="BUV27" s="71"/>
      <c r="BUW27" s="71"/>
      <c r="BUX27" s="71"/>
      <c r="BUY27" s="71"/>
      <c r="BUZ27" s="71"/>
      <c r="BVA27" s="71"/>
      <c r="BVB27" s="71"/>
      <c r="BVC27" s="71"/>
      <c r="BVD27" s="71"/>
      <c r="BVE27" s="71"/>
      <c r="BVF27" s="71"/>
      <c r="BVG27" s="71"/>
      <c r="BVH27" s="71"/>
      <c r="BVI27" s="71"/>
      <c r="BVJ27" s="71"/>
      <c r="BVK27" s="71"/>
      <c r="BVL27" s="71"/>
      <c r="BVM27" s="71"/>
      <c r="BVN27" s="71"/>
      <c r="BVO27" s="71"/>
      <c r="BVP27" s="71"/>
      <c r="BVQ27" s="71"/>
      <c r="BVR27" s="71"/>
      <c r="BVS27" s="71"/>
      <c r="BVT27" s="71"/>
      <c r="BVU27" s="71"/>
      <c r="BVV27" s="71"/>
      <c r="BVW27" s="71"/>
      <c r="BVX27" s="71"/>
      <c r="BVY27" s="71"/>
      <c r="BVZ27" s="71"/>
      <c r="BWA27" s="71"/>
      <c r="BWB27" s="71"/>
      <c r="BWC27" s="71"/>
      <c r="BWD27" s="71"/>
      <c r="BWE27" s="71"/>
      <c r="BWF27" s="71"/>
      <c r="BWG27" s="71"/>
      <c r="BWH27" s="71"/>
      <c r="BWI27" s="71"/>
      <c r="BWJ27" s="71"/>
      <c r="BWK27" s="71"/>
      <c r="BWL27" s="71"/>
      <c r="BWM27" s="71"/>
      <c r="BWN27" s="71"/>
      <c r="BWO27" s="71"/>
      <c r="BWP27" s="71"/>
      <c r="BWQ27" s="71"/>
      <c r="BWR27" s="71"/>
      <c r="BWS27" s="71"/>
      <c r="BWT27" s="71"/>
      <c r="BWU27" s="71"/>
      <c r="BWV27" s="71"/>
      <c r="BWW27" s="71"/>
      <c r="BWX27" s="71"/>
      <c r="BWY27" s="71"/>
      <c r="BWZ27" s="71"/>
      <c r="BXA27" s="71"/>
      <c r="BXB27" s="71"/>
      <c r="BXC27" s="71"/>
      <c r="BXD27" s="71"/>
      <c r="BXE27" s="71"/>
      <c r="BXF27" s="71"/>
      <c r="BXG27" s="71"/>
      <c r="BXH27" s="71"/>
      <c r="BXI27" s="71"/>
      <c r="BXJ27" s="71"/>
      <c r="BXK27" s="71"/>
      <c r="BXL27" s="71"/>
      <c r="BXM27" s="71"/>
      <c r="BXN27" s="71"/>
      <c r="BXO27" s="71"/>
      <c r="BXP27" s="71"/>
      <c r="BXQ27" s="71"/>
      <c r="BXR27" s="71"/>
      <c r="BXS27" s="71"/>
      <c r="BXT27" s="71"/>
      <c r="BXU27" s="71"/>
      <c r="BXV27" s="71"/>
      <c r="BXW27" s="71"/>
      <c r="BXX27" s="71"/>
      <c r="BXY27" s="71"/>
      <c r="BXZ27" s="71"/>
      <c r="BYA27" s="71"/>
      <c r="BYB27" s="71"/>
      <c r="BYC27" s="71"/>
      <c r="BYD27" s="71"/>
      <c r="BYE27" s="71"/>
      <c r="BYF27" s="71"/>
      <c r="BYK27" s="71"/>
      <c r="BYL27" s="71"/>
      <c r="BYM27" s="71"/>
      <c r="BYN27" s="71"/>
      <c r="BYO27" s="71"/>
      <c r="BYP27" s="71"/>
      <c r="BYQ27" s="71"/>
      <c r="BYR27" s="71"/>
      <c r="BYS27" s="71"/>
      <c r="BYT27" s="71"/>
      <c r="BYU27" s="71"/>
      <c r="CAM27" s="71"/>
      <c r="CAN27" s="71"/>
      <c r="CAO27" s="71"/>
      <c r="CAP27" s="71"/>
      <c r="CAQ27" s="71"/>
      <c r="CAR27" s="71"/>
      <c r="CAS27" s="71"/>
      <c r="CAT27" s="71"/>
      <c r="CAU27" s="71"/>
      <c r="CAV27" s="71"/>
      <c r="CAW27" s="71"/>
      <c r="CAX27" s="71"/>
      <c r="CAY27" s="71"/>
      <c r="CAZ27" s="71"/>
      <c r="CBA27" s="71"/>
      <c r="CBB27" s="71"/>
      <c r="CBC27" s="71"/>
      <c r="CBD27" s="71"/>
      <c r="CBE27" s="71"/>
      <c r="CBF27" s="71"/>
      <c r="CBG27" s="71"/>
      <c r="CBH27" s="71"/>
      <c r="CBI27" s="71"/>
      <c r="CBJ27" s="71"/>
      <c r="CBK27" s="71"/>
      <c r="CBL27" s="71"/>
      <c r="CBM27" s="71"/>
      <c r="CBN27" s="71"/>
      <c r="CBO27" s="71"/>
      <c r="CBP27" s="71"/>
      <c r="CBQ27" s="71"/>
      <c r="CBR27" s="71"/>
      <c r="CBS27" s="71"/>
      <c r="CBT27" s="71"/>
      <c r="CBU27" s="71"/>
      <c r="CBV27" s="71"/>
      <c r="CBW27" s="71"/>
      <c r="CBX27" s="71"/>
      <c r="CBY27" s="71"/>
      <c r="CBZ27" s="71"/>
      <c r="CCA27" s="71"/>
      <c r="CCB27" s="71"/>
      <c r="CCC27" s="71"/>
      <c r="CCD27" s="71"/>
      <c r="CCE27" s="71"/>
      <c r="CCF27" s="71"/>
      <c r="CCG27" s="71"/>
      <c r="CCH27" s="71"/>
      <c r="CCI27" s="71"/>
      <c r="CCJ27" s="71"/>
      <c r="CCK27" s="71"/>
      <c r="CCL27" s="71"/>
      <c r="CCM27" s="71"/>
      <c r="CCN27" s="71"/>
      <c r="CCO27" s="71"/>
      <c r="CCP27" s="71"/>
      <c r="CCQ27" s="71"/>
      <c r="CCR27" s="71"/>
      <c r="CCS27" s="71"/>
      <c r="CCT27" s="71"/>
      <c r="CCU27" s="71"/>
      <c r="CCV27" s="71"/>
      <c r="CCW27" s="71"/>
      <c r="CCX27" s="71"/>
      <c r="CCY27" s="71"/>
      <c r="CCZ27" s="71"/>
      <c r="CDA27" s="71"/>
      <c r="CDB27" s="71"/>
      <c r="CDC27" s="71"/>
      <c r="CDD27" s="71"/>
      <c r="CDE27" s="71"/>
      <c r="CDF27" s="71"/>
      <c r="CDG27" s="71"/>
      <c r="CDH27" s="71"/>
      <c r="CDI27" s="71"/>
      <c r="CDJ27" s="71"/>
      <c r="CDK27" s="71"/>
      <c r="CDL27" s="71"/>
      <c r="CDM27" s="71"/>
      <c r="CDN27" s="71"/>
      <c r="CDO27" s="71"/>
      <c r="CDP27" s="71"/>
      <c r="CDQ27" s="71"/>
      <c r="CDR27" s="71"/>
      <c r="CDS27" s="71"/>
      <c r="CDT27" s="71"/>
      <c r="CDU27" s="71"/>
      <c r="CDV27" s="71"/>
      <c r="CDW27" s="71"/>
      <c r="CDX27" s="71"/>
      <c r="CDY27" s="71"/>
      <c r="CDZ27" s="71"/>
      <c r="CEA27" s="71"/>
      <c r="CEB27" s="71"/>
      <c r="CEC27" s="71"/>
      <c r="CED27" s="71"/>
      <c r="CEE27" s="71"/>
      <c r="CEF27" s="71"/>
      <c r="CEG27" s="71"/>
      <c r="CEH27" s="71"/>
      <c r="CEI27" s="71"/>
      <c r="CEJ27" s="71"/>
      <c r="CEK27" s="71"/>
      <c r="CEL27" s="71"/>
      <c r="CEM27" s="71"/>
      <c r="CEN27" s="71"/>
      <c r="CEO27" s="71"/>
      <c r="CEP27" s="71"/>
      <c r="CEQ27" s="71"/>
      <c r="CER27" s="71"/>
      <c r="CES27" s="71"/>
      <c r="CET27" s="71"/>
      <c r="CEU27" s="71"/>
      <c r="CEV27" s="71"/>
      <c r="CEW27" s="71"/>
      <c r="CEX27" s="71"/>
      <c r="CEY27" s="71"/>
      <c r="CEZ27" s="71"/>
      <c r="CFA27" s="71"/>
      <c r="CFB27" s="71"/>
      <c r="CFC27" s="71"/>
      <c r="CFD27" s="71"/>
      <c r="CFE27" s="71"/>
      <c r="CFF27" s="71"/>
      <c r="CFG27" s="71"/>
      <c r="CFH27" s="71"/>
      <c r="CFI27" s="71"/>
      <c r="CFJ27" s="71"/>
      <c r="CFK27" s="71"/>
      <c r="CFL27" s="71"/>
      <c r="CFM27" s="71"/>
      <c r="CFN27" s="71"/>
      <c r="CFO27" s="71"/>
      <c r="CFP27" s="71"/>
      <c r="CFQ27" s="71"/>
      <c r="CFR27" s="71"/>
      <c r="CFS27" s="71"/>
      <c r="CFT27" s="71"/>
      <c r="CFU27" s="71"/>
      <c r="CFV27" s="71"/>
      <c r="CFW27" s="71"/>
      <c r="CFX27" s="71"/>
      <c r="CFY27" s="71"/>
      <c r="CFZ27" s="71"/>
      <c r="CGA27" s="71"/>
      <c r="CGB27" s="71"/>
      <c r="CGC27" s="71"/>
      <c r="CGD27" s="71"/>
      <c r="CGE27" s="71"/>
      <c r="CGF27" s="71"/>
      <c r="CGG27" s="71"/>
      <c r="CGH27" s="71"/>
      <c r="CGI27" s="71"/>
      <c r="CGJ27" s="71"/>
      <c r="CGK27" s="71"/>
      <c r="CGL27" s="71"/>
      <c r="CGM27" s="71"/>
      <c r="CGN27" s="71"/>
      <c r="CGO27" s="71"/>
      <c r="CGP27" s="71"/>
      <c r="CGQ27" s="71"/>
      <c r="CGR27" s="71"/>
      <c r="CGS27" s="71"/>
      <c r="CGT27" s="71"/>
      <c r="CGU27" s="71"/>
      <c r="CGV27" s="71"/>
      <c r="CGW27" s="71"/>
      <c r="CGX27" s="71"/>
      <c r="CGY27" s="71"/>
      <c r="CGZ27" s="71"/>
      <c r="CHA27" s="71"/>
      <c r="CHB27" s="71"/>
      <c r="CHC27" s="71"/>
      <c r="CHD27" s="71"/>
      <c r="CHE27" s="71"/>
      <c r="CHF27" s="71"/>
      <c r="CHG27" s="71"/>
      <c r="CHH27" s="71"/>
      <c r="CHI27" s="71"/>
      <c r="CHJ27" s="71"/>
      <c r="CHK27" s="71"/>
      <c r="CHL27" s="71"/>
      <c r="CHM27" s="71"/>
      <c r="CHN27" s="71"/>
      <c r="CHO27" s="71"/>
      <c r="CHP27" s="71"/>
      <c r="CHQ27" s="71"/>
      <c r="CHR27" s="71"/>
      <c r="CHS27" s="71"/>
      <c r="CHT27" s="71"/>
      <c r="CHU27" s="71"/>
      <c r="CHV27" s="71"/>
      <c r="CHW27" s="71"/>
      <c r="CHX27" s="71"/>
      <c r="CHY27" s="71"/>
      <c r="CHZ27" s="71"/>
      <c r="CIA27" s="71"/>
      <c r="CIB27" s="71"/>
      <c r="CIG27" s="71"/>
      <c r="CIH27" s="71"/>
      <c r="CII27" s="71"/>
      <c r="CIJ27" s="71"/>
      <c r="CIK27" s="71"/>
      <c r="CIL27" s="71"/>
      <c r="CIM27" s="71"/>
      <c r="CIN27" s="71"/>
      <c r="CIO27" s="71"/>
      <c r="CIP27" s="71"/>
      <c r="CIQ27" s="71"/>
      <c r="CKI27" s="71"/>
      <c r="CKJ27" s="71"/>
      <c r="CKK27" s="71"/>
      <c r="CKL27" s="71"/>
      <c r="CKM27" s="71"/>
      <c r="CKN27" s="71"/>
      <c r="CKO27" s="71"/>
      <c r="CKP27" s="71"/>
      <c r="CKQ27" s="71"/>
      <c r="CKR27" s="71"/>
      <c r="CKS27" s="71"/>
      <c r="CKT27" s="71"/>
      <c r="CKU27" s="71"/>
      <c r="CKV27" s="71"/>
      <c r="CKW27" s="71"/>
      <c r="CKX27" s="71"/>
      <c r="CKY27" s="71"/>
      <c r="CKZ27" s="71"/>
      <c r="CLA27" s="71"/>
      <c r="CLB27" s="71"/>
      <c r="CLC27" s="71"/>
      <c r="CLD27" s="71"/>
      <c r="CLE27" s="71"/>
      <c r="CLF27" s="71"/>
      <c r="CLG27" s="71"/>
      <c r="CLH27" s="71"/>
      <c r="CLI27" s="71"/>
      <c r="CLJ27" s="71"/>
      <c r="CLK27" s="71"/>
      <c r="CLL27" s="71"/>
      <c r="CLM27" s="71"/>
      <c r="CLN27" s="71"/>
      <c r="CLO27" s="71"/>
      <c r="CLP27" s="71"/>
      <c r="CLQ27" s="71"/>
      <c r="CLR27" s="71"/>
      <c r="CLS27" s="71"/>
      <c r="CLT27" s="71"/>
      <c r="CLU27" s="71"/>
      <c r="CLV27" s="71"/>
      <c r="CLW27" s="71"/>
      <c r="CLX27" s="71"/>
      <c r="CLY27" s="71"/>
      <c r="CLZ27" s="71"/>
      <c r="CMA27" s="71"/>
      <c r="CMB27" s="71"/>
      <c r="CMC27" s="71"/>
      <c r="CMD27" s="71"/>
      <c r="CME27" s="71"/>
      <c r="CMF27" s="71"/>
      <c r="CMG27" s="71"/>
      <c r="CMH27" s="71"/>
      <c r="CMI27" s="71"/>
      <c r="CMJ27" s="71"/>
      <c r="CMK27" s="71"/>
      <c r="CML27" s="71"/>
      <c r="CMM27" s="71"/>
      <c r="CMN27" s="71"/>
      <c r="CMO27" s="71"/>
      <c r="CMP27" s="71"/>
      <c r="CMQ27" s="71"/>
      <c r="CMR27" s="71"/>
      <c r="CMS27" s="71"/>
      <c r="CMT27" s="71"/>
      <c r="CMU27" s="71"/>
      <c r="CMV27" s="71"/>
      <c r="CMW27" s="71"/>
      <c r="CMX27" s="71"/>
      <c r="CMY27" s="71"/>
      <c r="CMZ27" s="71"/>
      <c r="CNA27" s="71"/>
      <c r="CNB27" s="71"/>
      <c r="CNC27" s="71"/>
      <c r="CND27" s="71"/>
      <c r="CNE27" s="71"/>
      <c r="CNF27" s="71"/>
      <c r="CNG27" s="71"/>
      <c r="CNH27" s="71"/>
      <c r="CNI27" s="71"/>
      <c r="CNJ27" s="71"/>
      <c r="CNK27" s="71"/>
      <c r="CNL27" s="71"/>
      <c r="CNM27" s="71"/>
      <c r="CNN27" s="71"/>
      <c r="CNO27" s="71"/>
      <c r="CNP27" s="71"/>
      <c r="CNQ27" s="71"/>
      <c r="CNR27" s="71"/>
      <c r="CNS27" s="71"/>
      <c r="CNT27" s="71"/>
      <c r="CNU27" s="71"/>
      <c r="CNV27" s="71"/>
      <c r="CNW27" s="71"/>
      <c r="CNX27" s="71"/>
      <c r="CNY27" s="71"/>
      <c r="CNZ27" s="71"/>
      <c r="COA27" s="71"/>
      <c r="COB27" s="71"/>
      <c r="COC27" s="71"/>
      <c r="COD27" s="71"/>
      <c r="COE27" s="71"/>
      <c r="COF27" s="71"/>
      <c r="COG27" s="71"/>
      <c r="COH27" s="71"/>
      <c r="COI27" s="71"/>
      <c r="COJ27" s="71"/>
      <c r="COK27" s="71"/>
      <c r="COL27" s="71"/>
      <c r="COM27" s="71"/>
      <c r="CON27" s="71"/>
      <c r="COO27" s="71"/>
      <c r="COP27" s="71"/>
      <c r="COQ27" s="71"/>
      <c r="COR27" s="71"/>
      <c r="COS27" s="71"/>
      <c r="COT27" s="71"/>
      <c r="COU27" s="71"/>
      <c r="COV27" s="71"/>
      <c r="COW27" s="71"/>
      <c r="COX27" s="71"/>
      <c r="COY27" s="71"/>
      <c r="COZ27" s="71"/>
      <c r="CPA27" s="71"/>
      <c r="CPB27" s="71"/>
      <c r="CPC27" s="71"/>
      <c r="CPD27" s="71"/>
      <c r="CPE27" s="71"/>
      <c r="CPF27" s="71"/>
      <c r="CPG27" s="71"/>
      <c r="CPH27" s="71"/>
      <c r="CPI27" s="71"/>
      <c r="CPJ27" s="71"/>
      <c r="CPK27" s="71"/>
      <c r="CPL27" s="71"/>
      <c r="CPM27" s="71"/>
      <c r="CPN27" s="71"/>
      <c r="CPO27" s="71"/>
      <c r="CPP27" s="71"/>
      <c r="CPQ27" s="71"/>
      <c r="CPR27" s="71"/>
      <c r="CPS27" s="71"/>
      <c r="CPT27" s="71"/>
      <c r="CPU27" s="71"/>
      <c r="CPV27" s="71"/>
      <c r="CPW27" s="71"/>
      <c r="CPX27" s="71"/>
      <c r="CPY27" s="71"/>
      <c r="CPZ27" s="71"/>
      <c r="CQA27" s="71"/>
      <c r="CQB27" s="71"/>
      <c r="CQC27" s="71"/>
      <c r="CQD27" s="71"/>
      <c r="CQE27" s="71"/>
      <c r="CQF27" s="71"/>
      <c r="CQG27" s="71"/>
      <c r="CQH27" s="71"/>
      <c r="CQI27" s="71"/>
      <c r="CQJ27" s="71"/>
      <c r="CQK27" s="71"/>
      <c r="CQL27" s="71"/>
      <c r="CQM27" s="71"/>
      <c r="CQN27" s="71"/>
      <c r="CQO27" s="71"/>
      <c r="CQP27" s="71"/>
      <c r="CQQ27" s="71"/>
      <c r="CQR27" s="71"/>
      <c r="CQS27" s="71"/>
      <c r="CQT27" s="71"/>
      <c r="CQU27" s="71"/>
      <c r="CQV27" s="71"/>
      <c r="CQW27" s="71"/>
      <c r="CQX27" s="71"/>
      <c r="CQY27" s="71"/>
      <c r="CQZ27" s="71"/>
      <c r="CRA27" s="71"/>
      <c r="CRB27" s="71"/>
      <c r="CRC27" s="71"/>
      <c r="CRD27" s="71"/>
      <c r="CRE27" s="71"/>
      <c r="CRF27" s="71"/>
      <c r="CRG27" s="71"/>
      <c r="CRH27" s="71"/>
      <c r="CRI27" s="71"/>
      <c r="CRJ27" s="71"/>
      <c r="CRK27" s="71"/>
      <c r="CRL27" s="71"/>
      <c r="CRM27" s="71"/>
      <c r="CRN27" s="71"/>
      <c r="CRO27" s="71"/>
      <c r="CRP27" s="71"/>
      <c r="CRQ27" s="71"/>
      <c r="CRR27" s="71"/>
      <c r="CRS27" s="71"/>
      <c r="CRT27" s="71"/>
      <c r="CRU27" s="71"/>
      <c r="CRV27" s="71"/>
      <c r="CRW27" s="71"/>
      <c r="CRX27" s="71"/>
      <c r="CSC27" s="71"/>
      <c r="CSD27" s="71"/>
      <c r="CSE27" s="71"/>
      <c r="CSF27" s="71"/>
      <c r="CSG27" s="71"/>
      <c r="CSH27" s="71"/>
      <c r="CSI27" s="71"/>
      <c r="CSJ27" s="71"/>
      <c r="CSK27" s="71"/>
      <c r="CSL27" s="71"/>
      <c r="CSM27" s="71"/>
      <c r="CUE27" s="71"/>
      <c r="CUF27" s="71"/>
      <c r="CUG27" s="71"/>
      <c r="CUH27" s="71"/>
      <c r="CUI27" s="71"/>
      <c r="CUJ27" s="71"/>
      <c r="CUK27" s="71"/>
      <c r="CUL27" s="71"/>
      <c r="CUM27" s="71"/>
      <c r="CUN27" s="71"/>
      <c r="CUO27" s="71"/>
      <c r="CUP27" s="71"/>
      <c r="CUQ27" s="71"/>
      <c r="CUR27" s="71"/>
      <c r="CUS27" s="71"/>
      <c r="CUT27" s="71"/>
      <c r="CUU27" s="71"/>
      <c r="CUV27" s="71"/>
      <c r="CUW27" s="71"/>
      <c r="CUX27" s="71"/>
      <c r="CUY27" s="71"/>
      <c r="CUZ27" s="71"/>
      <c r="CVA27" s="71"/>
      <c r="CVB27" s="71"/>
      <c r="CVC27" s="71"/>
      <c r="CVD27" s="71"/>
      <c r="CVE27" s="71"/>
      <c r="CVF27" s="71"/>
      <c r="CVG27" s="71"/>
      <c r="CVH27" s="71"/>
      <c r="CVI27" s="71"/>
      <c r="CVJ27" s="71"/>
      <c r="CVK27" s="71"/>
      <c r="CVL27" s="71"/>
      <c r="CVM27" s="71"/>
      <c r="CVN27" s="71"/>
      <c r="CVO27" s="71"/>
      <c r="CVP27" s="71"/>
      <c r="CVQ27" s="71"/>
      <c r="CVR27" s="71"/>
      <c r="CVS27" s="71"/>
      <c r="CVT27" s="71"/>
      <c r="CVU27" s="71"/>
      <c r="CVV27" s="71"/>
      <c r="CVW27" s="71"/>
      <c r="CVX27" s="71"/>
      <c r="CVY27" s="71"/>
      <c r="CVZ27" s="71"/>
      <c r="CWA27" s="71"/>
      <c r="CWB27" s="71"/>
      <c r="CWC27" s="71"/>
      <c r="CWD27" s="71"/>
      <c r="CWE27" s="71"/>
      <c r="CWF27" s="71"/>
      <c r="CWG27" s="71"/>
      <c r="CWH27" s="71"/>
      <c r="CWI27" s="71"/>
      <c r="CWJ27" s="71"/>
      <c r="CWK27" s="71"/>
      <c r="CWL27" s="71"/>
      <c r="CWM27" s="71"/>
      <c r="CWN27" s="71"/>
      <c r="CWO27" s="71"/>
      <c r="CWP27" s="71"/>
      <c r="CWQ27" s="71"/>
      <c r="CWR27" s="71"/>
      <c r="CWS27" s="71"/>
      <c r="CWT27" s="71"/>
      <c r="CWU27" s="71"/>
      <c r="CWV27" s="71"/>
      <c r="CWW27" s="71"/>
      <c r="CWX27" s="71"/>
      <c r="CWY27" s="71"/>
      <c r="CWZ27" s="71"/>
      <c r="CXA27" s="71"/>
      <c r="CXB27" s="71"/>
      <c r="CXC27" s="71"/>
      <c r="CXD27" s="71"/>
      <c r="CXE27" s="71"/>
      <c r="CXF27" s="71"/>
      <c r="CXG27" s="71"/>
      <c r="CXH27" s="71"/>
      <c r="CXI27" s="71"/>
      <c r="CXJ27" s="71"/>
      <c r="CXK27" s="71"/>
      <c r="CXL27" s="71"/>
      <c r="CXM27" s="71"/>
      <c r="CXN27" s="71"/>
      <c r="CXO27" s="71"/>
      <c r="CXP27" s="71"/>
      <c r="CXQ27" s="71"/>
      <c r="CXR27" s="71"/>
      <c r="CXS27" s="71"/>
      <c r="CXT27" s="71"/>
      <c r="CXU27" s="71"/>
      <c r="CXV27" s="71"/>
      <c r="CXW27" s="71"/>
      <c r="CXX27" s="71"/>
      <c r="CXY27" s="71"/>
      <c r="CXZ27" s="71"/>
      <c r="CYA27" s="71"/>
      <c r="CYB27" s="71"/>
      <c r="CYC27" s="71"/>
      <c r="CYD27" s="71"/>
      <c r="CYE27" s="71"/>
      <c r="CYF27" s="71"/>
      <c r="CYG27" s="71"/>
      <c r="CYH27" s="71"/>
      <c r="CYI27" s="71"/>
      <c r="CYJ27" s="71"/>
      <c r="CYK27" s="71"/>
      <c r="CYL27" s="71"/>
      <c r="CYM27" s="71"/>
      <c r="CYN27" s="71"/>
      <c r="CYO27" s="71"/>
      <c r="CYP27" s="71"/>
      <c r="CYQ27" s="71"/>
      <c r="CYR27" s="71"/>
      <c r="CYS27" s="71"/>
      <c r="CYT27" s="71"/>
      <c r="CYU27" s="71"/>
      <c r="CYV27" s="71"/>
      <c r="CYW27" s="71"/>
      <c r="CYX27" s="71"/>
      <c r="CYY27" s="71"/>
      <c r="CYZ27" s="71"/>
      <c r="CZA27" s="71"/>
      <c r="CZB27" s="71"/>
      <c r="CZC27" s="71"/>
      <c r="CZD27" s="71"/>
      <c r="CZE27" s="71"/>
      <c r="CZF27" s="71"/>
      <c r="CZG27" s="71"/>
      <c r="CZH27" s="71"/>
      <c r="CZI27" s="71"/>
      <c r="CZJ27" s="71"/>
      <c r="CZK27" s="71"/>
      <c r="CZL27" s="71"/>
      <c r="CZM27" s="71"/>
      <c r="CZN27" s="71"/>
      <c r="CZO27" s="71"/>
      <c r="CZP27" s="71"/>
      <c r="CZQ27" s="71"/>
      <c r="CZR27" s="71"/>
      <c r="CZS27" s="71"/>
      <c r="CZT27" s="71"/>
      <c r="CZU27" s="71"/>
      <c r="CZV27" s="71"/>
      <c r="CZW27" s="71"/>
      <c r="CZX27" s="71"/>
      <c r="CZY27" s="71"/>
      <c r="CZZ27" s="71"/>
      <c r="DAA27" s="71"/>
      <c r="DAB27" s="71"/>
      <c r="DAC27" s="71"/>
      <c r="DAD27" s="71"/>
      <c r="DAE27" s="71"/>
      <c r="DAF27" s="71"/>
      <c r="DAG27" s="71"/>
      <c r="DAH27" s="71"/>
      <c r="DAI27" s="71"/>
      <c r="DAJ27" s="71"/>
      <c r="DAK27" s="71"/>
      <c r="DAL27" s="71"/>
      <c r="DAM27" s="71"/>
      <c r="DAN27" s="71"/>
      <c r="DAO27" s="71"/>
      <c r="DAP27" s="71"/>
      <c r="DAQ27" s="71"/>
      <c r="DAR27" s="71"/>
      <c r="DAS27" s="71"/>
      <c r="DAT27" s="71"/>
      <c r="DAU27" s="71"/>
      <c r="DAV27" s="71"/>
      <c r="DAW27" s="71"/>
      <c r="DAX27" s="71"/>
      <c r="DAY27" s="71"/>
      <c r="DAZ27" s="71"/>
      <c r="DBA27" s="71"/>
      <c r="DBB27" s="71"/>
      <c r="DBC27" s="71"/>
      <c r="DBD27" s="71"/>
      <c r="DBE27" s="71"/>
      <c r="DBF27" s="71"/>
      <c r="DBG27" s="71"/>
      <c r="DBH27" s="71"/>
      <c r="DBI27" s="71"/>
      <c r="DBJ27" s="71"/>
      <c r="DBK27" s="71"/>
      <c r="DBL27" s="71"/>
      <c r="DBM27" s="71"/>
      <c r="DBN27" s="71"/>
      <c r="DBO27" s="71"/>
      <c r="DBP27" s="71"/>
      <c r="DBQ27" s="71"/>
      <c r="DBR27" s="71"/>
      <c r="DBS27" s="71"/>
      <c r="DBT27" s="71"/>
      <c r="DBY27" s="71"/>
      <c r="DBZ27" s="71"/>
      <c r="DCA27" s="71"/>
      <c r="DCB27" s="71"/>
      <c r="DCC27" s="71"/>
      <c r="DCD27" s="71"/>
      <c r="DCE27" s="71"/>
      <c r="DCF27" s="71"/>
      <c r="DCG27" s="71"/>
      <c r="DCH27" s="71"/>
      <c r="DCI27" s="71"/>
      <c r="DEA27" s="71"/>
      <c r="DEB27" s="71"/>
      <c r="DEC27" s="71"/>
      <c r="DED27" s="71"/>
      <c r="DEE27" s="71"/>
      <c r="DEF27" s="71"/>
      <c r="DEG27" s="71"/>
      <c r="DEH27" s="71"/>
      <c r="DEI27" s="71"/>
      <c r="DEJ27" s="71"/>
      <c r="DEK27" s="71"/>
      <c r="DEL27" s="71"/>
      <c r="DEM27" s="71"/>
      <c r="DEN27" s="71"/>
      <c r="DEO27" s="71"/>
      <c r="DEP27" s="71"/>
      <c r="DEQ27" s="71"/>
      <c r="DER27" s="71"/>
      <c r="DES27" s="71"/>
      <c r="DET27" s="71"/>
      <c r="DEU27" s="71"/>
      <c r="DEV27" s="71"/>
      <c r="DEW27" s="71"/>
      <c r="DEX27" s="71"/>
      <c r="DEY27" s="71"/>
      <c r="DEZ27" s="71"/>
      <c r="DFA27" s="71"/>
      <c r="DFB27" s="71"/>
      <c r="DFC27" s="71"/>
      <c r="DFD27" s="71"/>
      <c r="DFE27" s="71"/>
      <c r="DFF27" s="71"/>
      <c r="DFG27" s="71"/>
      <c r="DFH27" s="71"/>
      <c r="DFI27" s="71"/>
      <c r="DFJ27" s="71"/>
      <c r="DFK27" s="71"/>
      <c r="DFL27" s="71"/>
      <c r="DFM27" s="71"/>
      <c r="DFN27" s="71"/>
      <c r="DFO27" s="71"/>
      <c r="DFP27" s="71"/>
      <c r="DFQ27" s="71"/>
      <c r="DFR27" s="71"/>
      <c r="DFS27" s="71"/>
      <c r="DFT27" s="71"/>
      <c r="DFU27" s="71"/>
      <c r="DFV27" s="71"/>
      <c r="DFW27" s="71"/>
      <c r="DFX27" s="71"/>
      <c r="DFY27" s="71"/>
      <c r="DFZ27" s="71"/>
      <c r="DGA27" s="71"/>
      <c r="DGB27" s="71"/>
      <c r="DGC27" s="71"/>
      <c r="DGD27" s="71"/>
      <c r="DGE27" s="71"/>
      <c r="DGF27" s="71"/>
      <c r="DGG27" s="71"/>
      <c r="DGH27" s="71"/>
      <c r="DGI27" s="71"/>
      <c r="DGJ27" s="71"/>
      <c r="DGK27" s="71"/>
      <c r="DGL27" s="71"/>
      <c r="DGM27" s="71"/>
      <c r="DGN27" s="71"/>
      <c r="DGO27" s="71"/>
      <c r="DGP27" s="71"/>
      <c r="DGQ27" s="71"/>
      <c r="DGR27" s="71"/>
      <c r="DGS27" s="71"/>
      <c r="DGT27" s="71"/>
      <c r="DGU27" s="71"/>
      <c r="DGV27" s="71"/>
      <c r="DGW27" s="71"/>
      <c r="DGX27" s="71"/>
      <c r="DGY27" s="71"/>
      <c r="DGZ27" s="71"/>
      <c r="DHA27" s="71"/>
      <c r="DHB27" s="71"/>
      <c r="DHC27" s="71"/>
      <c r="DHD27" s="71"/>
      <c r="DHE27" s="71"/>
      <c r="DHF27" s="71"/>
      <c r="DHG27" s="71"/>
      <c r="DHH27" s="71"/>
      <c r="DHI27" s="71"/>
      <c r="DHJ27" s="71"/>
      <c r="DHK27" s="71"/>
      <c r="DHL27" s="71"/>
      <c r="DHM27" s="71"/>
      <c r="DHN27" s="71"/>
      <c r="DHO27" s="71"/>
      <c r="DHP27" s="71"/>
      <c r="DHQ27" s="71"/>
      <c r="DHR27" s="71"/>
      <c r="DHS27" s="71"/>
      <c r="DHT27" s="71"/>
      <c r="DHU27" s="71"/>
      <c r="DHV27" s="71"/>
      <c r="DHW27" s="71"/>
      <c r="DHX27" s="71"/>
      <c r="DHY27" s="71"/>
      <c r="DHZ27" s="71"/>
      <c r="DIA27" s="71"/>
      <c r="DIB27" s="71"/>
      <c r="DIC27" s="71"/>
      <c r="DID27" s="71"/>
      <c r="DIE27" s="71"/>
      <c r="DIF27" s="71"/>
      <c r="DIG27" s="71"/>
      <c r="DIH27" s="71"/>
      <c r="DII27" s="71"/>
      <c r="DIJ27" s="71"/>
      <c r="DIK27" s="71"/>
      <c r="DIL27" s="71"/>
      <c r="DIM27" s="71"/>
      <c r="DIN27" s="71"/>
      <c r="DIO27" s="71"/>
      <c r="DIP27" s="71"/>
      <c r="DIQ27" s="71"/>
      <c r="DIR27" s="71"/>
      <c r="DIS27" s="71"/>
      <c r="DIT27" s="71"/>
      <c r="DIU27" s="71"/>
      <c r="DIV27" s="71"/>
      <c r="DIW27" s="71"/>
      <c r="DIX27" s="71"/>
      <c r="DIY27" s="71"/>
      <c r="DIZ27" s="71"/>
      <c r="DJA27" s="71"/>
      <c r="DJB27" s="71"/>
      <c r="DJC27" s="71"/>
      <c r="DJD27" s="71"/>
      <c r="DJE27" s="71"/>
      <c r="DJF27" s="71"/>
      <c r="DJG27" s="71"/>
      <c r="DJH27" s="71"/>
      <c r="DJI27" s="71"/>
      <c r="DJJ27" s="71"/>
      <c r="DJK27" s="71"/>
      <c r="DJL27" s="71"/>
      <c r="DJM27" s="71"/>
      <c r="DJN27" s="71"/>
      <c r="DJO27" s="71"/>
      <c r="DJP27" s="71"/>
      <c r="DJQ27" s="71"/>
      <c r="DJR27" s="71"/>
      <c r="DJS27" s="71"/>
      <c r="DJT27" s="71"/>
      <c r="DJU27" s="71"/>
      <c r="DJV27" s="71"/>
      <c r="DJW27" s="71"/>
      <c r="DJX27" s="71"/>
      <c r="DJY27" s="71"/>
      <c r="DJZ27" s="71"/>
      <c r="DKA27" s="71"/>
      <c r="DKB27" s="71"/>
      <c r="DKC27" s="71"/>
      <c r="DKD27" s="71"/>
      <c r="DKE27" s="71"/>
      <c r="DKF27" s="71"/>
      <c r="DKG27" s="71"/>
      <c r="DKH27" s="71"/>
      <c r="DKI27" s="71"/>
      <c r="DKJ27" s="71"/>
      <c r="DKK27" s="71"/>
      <c r="DKL27" s="71"/>
      <c r="DKM27" s="71"/>
      <c r="DKN27" s="71"/>
      <c r="DKO27" s="71"/>
      <c r="DKP27" s="71"/>
      <c r="DKQ27" s="71"/>
      <c r="DKR27" s="71"/>
      <c r="DKS27" s="71"/>
      <c r="DKT27" s="71"/>
      <c r="DKU27" s="71"/>
      <c r="DKV27" s="71"/>
      <c r="DKW27" s="71"/>
      <c r="DKX27" s="71"/>
      <c r="DKY27" s="71"/>
      <c r="DKZ27" s="71"/>
      <c r="DLA27" s="71"/>
      <c r="DLB27" s="71"/>
      <c r="DLC27" s="71"/>
      <c r="DLD27" s="71"/>
      <c r="DLE27" s="71"/>
      <c r="DLF27" s="71"/>
      <c r="DLG27" s="71"/>
      <c r="DLH27" s="71"/>
      <c r="DLI27" s="71"/>
      <c r="DLJ27" s="71"/>
      <c r="DLK27" s="71"/>
      <c r="DLL27" s="71"/>
      <c r="DLM27" s="71"/>
      <c r="DLN27" s="71"/>
      <c r="DLO27" s="71"/>
      <c r="DLP27" s="71"/>
      <c r="DLU27" s="71"/>
      <c r="DLV27" s="71"/>
      <c r="DLW27" s="71"/>
      <c r="DLX27" s="71"/>
      <c r="DLY27" s="71"/>
      <c r="DLZ27" s="71"/>
      <c r="DMA27" s="71"/>
      <c r="DMB27" s="71"/>
      <c r="DMC27" s="71"/>
      <c r="DMD27" s="71"/>
      <c r="DME27" s="71"/>
      <c r="DNW27" s="71"/>
      <c r="DNX27" s="71"/>
      <c r="DNY27" s="71"/>
      <c r="DNZ27" s="71"/>
      <c r="DOA27" s="71"/>
      <c r="DOB27" s="71"/>
      <c r="DOC27" s="71"/>
      <c r="DOD27" s="71"/>
      <c r="DOE27" s="71"/>
      <c r="DOF27" s="71"/>
      <c r="DOG27" s="71"/>
      <c r="DOH27" s="71"/>
      <c r="DOI27" s="71"/>
      <c r="DOJ27" s="71"/>
      <c r="DOK27" s="71"/>
      <c r="DOL27" s="71"/>
      <c r="DOM27" s="71"/>
      <c r="DON27" s="71"/>
      <c r="DOO27" s="71"/>
      <c r="DOP27" s="71"/>
      <c r="DOQ27" s="71"/>
      <c r="DOR27" s="71"/>
      <c r="DOS27" s="71"/>
      <c r="DOT27" s="71"/>
      <c r="DOU27" s="71"/>
      <c r="DOV27" s="71"/>
      <c r="DOW27" s="71"/>
      <c r="DOX27" s="71"/>
      <c r="DOY27" s="71"/>
      <c r="DOZ27" s="71"/>
      <c r="DPA27" s="71"/>
      <c r="DPB27" s="71"/>
      <c r="DPC27" s="71"/>
      <c r="DPD27" s="71"/>
      <c r="DPE27" s="71"/>
      <c r="DPF27" s="71"/>
      <c r="DPG27" s="71"/>
      <c r="DPH27" s="71"/>
      <c r="DPI27" s="71"/>
      <c r="DPJ27" s="71"/>
      <c r="DPK27" s="71"/>
      <c r="DPL27" s="71"/>
      <c r="DPM27" s="71"/>
      <c r="DPN27" s="71"/>
      <c r="DPO27" s="71"/>
      <c r="DPP27" s="71"/>
      <c r="DPQ27" s="71"/>
      <c r="DPR27" s="71"/>
      <c r="DPS27" s="71"/>
      <c r="DPT27" s="71"/>
      <c r="DPU27" s="71"/>
      <c r="DPV27" s="71"/>
      <c r="DPW27" s="71"/>
      <c r="DPX27" s="71"/>
      <c r="DPY27" s="71"/>
      <c r="DPZ27" s="71"/>
      <c r="DQA27" s="71"/>
      <c r="DQB27" s="71"/>
      <c r="DQC27" s="71"/>
      <c r="DQD27" s="71"/>
      <c r="DQE27" s="71"/>
      <c r="DQF27" s="71"/>
      <c r="DQG27" s="71"/>
      <c r="DQH27" s="71"/>
      <c r="DQI27" s="71"/>
      <c r="DQJ27" s="71"/>
      <c r="DQK27" s="71"/>
      <c r="DQL27" s="71"/>
      <c r="DQM27" s="71"/>
      <c r="DQN27" s="71"/>
      <c r="DQO27" s="71"/>
      <c r="DQP27" s="71"/>
      <c r="DQQ27" s="71"/>
      <c r="DQR27" s="71"/>
      <c r="DQS27" s="71"/>
      <c r="DQT27" s="71"/>
      <c r="DQU27" s="71"/>
      <c r="DQV27" s="71"/>
      <c r="DQW27" s="71"/>
      <c r="DQX27" s="71"/>
      <c r="DQY27" s="71"/>
      <c r="DQZ27" s="71"/>
      <c r="DRA27" s="71"/>
      <c r="DRB27" s="71"/>
      <c r="DRC27" s="71"/>
      <c r="DRD27" s="71"/>
      <c r="DRE27" s="71"/>
      <c r="DRF27" s="71"/>
      <c r="DRG27" s="71"/>
      <c r="DRH27" s="71"/>
      <c r="DRI27" s="71"/>
      <c r="DRJ27" s="71"/>
      <c r="DRK27" s="71"/>
      <c r="DRL27" s="71"/>
      <c r="DRM27" s="71"/>
      <c r="DRN27" s="71"/>
      <c r="DRO27" s="71"/>
      <c r="DRP27" s="71"/>
      <c r="DRQ27" s="71"/>
      <c r="DRR27" s="71"/>
      <c r="DRS27" s="71"/>
      <c r="DRT27" s="71"/>
      <c r="DRU27" s="71"/>
      <c r="DRV27" s="71"/>
      <c r="DRW27" s="71"/>
      <c r="DRX27" s="71"/>
      <c r="DRY27" s="71"/>
      <c r="DRZ27" s="71"/>
      <c r="DSA27" s="71"/>
      <c r="DSB27" s="71"/>
      <c r="DSC27" s="71"/>
      <c r="DSD27" s="71"/>
      <c r="DSE27" s="71"/>
      <c r="DSF27" s="71"/>
      <c r="DSG27" s="71"/>
      <c r="DSH27" s="71"/>
      <c r="DSI27" s="71"/>
      <c r="DSJ27" s="71"/>
      <c r="DSK27" s="71"/>
      <c r="DSL27" s="71"/>
      <c r="DSM27" s="71"/>
      <c r="DSN27" s="71"/>
      <c r="DSO27" s="71"/>
      <c r="DSP27" s="71"/>
      <c r="DSQ27" s="71"/>
      <c r="DSR27" s="71"/>
      <c r="DSS27" s="71"/>
      <c r="DST27" s="71"/>
      <c r="DSU27" s="71"/>
      <c r="DSV27" s="71"/>
      <c r="DSW27" s="71"/>
      <c r="DSX27" s="71"/>
      <c r="DSY27" s="71"/>
      <c r="DSZ27" s="71"/>
      <c r="DTA27" s="71"/>
      <c r="DTB27" s="71"/>
      <c r="DTC27" s="71"/>
      <c r="DTD27" s="71"/>
      <c r="DTE27" s="71"/>
      <c r="DTF27" s="71"/>
      <c r="DTG27" s="71"/>
      <c r="DTH27" s="71"/>
      <c r="DTI27" s="71"/>
      <c r="DTJ27" s="71"/>
      <c r="DTK27" s="71"/>
      <c r="DTL27" s="71"/>
      <c r="DTM27" s="71"/>
      <c r="DTN27" s="71"/>
      <c r="DTO27" s="71"/>
      <c r="DTP27" s="71"/>
      <c r="DTQ27" s="71"/>
      <c r="DTR27" s="71"/>
      <c r="DTS27" s="71"/>
      <c r="DTT27" s="71"/>
      <c r="DTU27" s="71"/>
      <c r="DTV27" s="71"/>
      <c r="DTW27" s="71"/>
      <c r="DTX27" s="71"/>
      <c r="DTY27" s="71"/>
      <c r="DTZ27" s="71"/>
      <c r="DUA27" s="71"/>
      <c r="DUB27" s="71"/>
      <c r="DUC27" s="71"/>
      <c r="DUD27" s="71"/>
      <c r="DUE27" s="71"/>
      <c r="DUF27" s="71"/>
      <c r="DUG27" s="71"/>
      <c r="DUH27" s="71"/>
      <c r="DUI27" s="71"/>
      <c r="DUJ27" s="71"/>
      <c r="DUK27" s="71"/>
      <c r="DUL27" s="71"/>
      <c r="DUM27" s="71"/>
      <c r="DUN27" s="71"/>
      <c r="DUO27" s="71"/>
      <c r="DUP27" s="71"/>
      <c r="DUQ27" s="71"/>
      <c r="DUR27" s="71"/>
      <c r="DUS27" s="71"/>
      <c r="DUT27" s="71"/>
      <c r="DUU27" s="71"/>
      <c r="DUV27" s="71"/>
      <c r="DUW27" s="71"/>
      <c r="DUX27" s="71"/>
      <c r="DUY27" s="71"/>
      <c r="DUZ27" s="71"/>
      <c r="DVA27" s="71"/>
      <c r="DVB27" s="71"/>
      <c r="DVC27" s="71"/>
      <c r="DVD27" s="71"/>
      <c r="DVE27" s="71"/>
      <c r="DVF27" s="71"/>
      <c r="DVG27" s="71"/>
      <c r="DVH27" s="71"/>
      <c r="DVI27" s="71"/>
      <c r="DVJ27" s="71"/>
      <c r="DVK27" s="71"/>
      <c r="DVL27" s="71"/>
      <c r="DVQ27" s="71"/>
      <c r="DVR27" s="71"/>
      <c r="DVS27" s="71"/>
      <c r="DVT27" s="71"/>
      <c r="DVU27" s="71"/>
      <c r="DVV27" s="71"/>
      <c r="DVW27" s="71"/>
      <c r="DVX27" s="71"/>
      <c r="DVY27" s="71"/>
      <c r="DVZ27" s="71"/>
      <c r="DWA27" s="71"/>
      <c r="DXS27" s="71"/>
      <c r="DXT27" s="71"/>
      <c r="DXU27" s="71"/>
      <c r="DXV27" s="71"/>
      <c r="DXW27" s="71"/>
      <c r="DXX27" s="71"/>
      <c r="DXY27" s="71"/>
      <c r="DXZ27" s="71"/>
      <c r="DYA27" s="71"/>
      <c r="DYB27" s="71"/>
      <c r="DYC27" s="71"/>
      <c r="DYD27" s="71"/>
      <c r="DYE27" s="71"/>
      <c r="DYF27" s="71"/>
      <c r="DYG27" s="71"/>
      <c r="DYH27" s="71"/>
      <c r="DYI27" s="71"/>
      <c r="DYJ27" s="71"/>
      <c r="DYK27" s="71"/>
      <c r="DYL27" s="71"/>
      <c r="DYM27" s="71"/>
      <c r="DYN27" s="71"/>
      <c r="DYO27" s="71"/>
      <c r="DYP27" s="71"/>
      <c r="DYQ27" s="71"/>
      <c r="DYR27" s="71"/>
      <c r="DYS27" s="71"/>
      <c r="DYT27" s="71"/>
      <c r="DYU27" s="71"/>
      <c r="DYV27" s="71"/>
      <c r="DYW27" s="71"/>
      <c r="DYX27" s="71"/>
      <c r="DYY27" s="71"/>
      <c r="DYZ27" s="71"/>
      <c r="DZA27" s="71"/>
      <c r="DZB27" s="71"/>
      <c r="DZC27" s="71"/>
      <c r="DZD27" s="71"/>
      <c r="DZE27" s="71"/>
      <c r="DZF27" s="71"/>
      <c r="DZG27" s="71"/>
      <c r="DZH27" s="71"/>
      <c r="DZI27" s="71"/>
      <c r="DZJ27" s="71"/>
      <c r="DZK27" s="71"/>
      <c r="DZL27" s="71"/>
      <c r="DZM27" s="71"/>
      <c r="DZN27" s="71"/>
      <c r="DZO27" s="71"/>
      <c r="DZP27" s="71"/>
      <c r="DZQ27" s="71"/>
      <c r="DZR27" s="71"/>
      <c r="DZS27" s="71"/>
      <c r="DZT27" s="71"/>
      <c r="DZU27" s="71"/>
      <c r="DZV27" s="71"/>
      <c r="DZW27" s="71"/>
      <c r="DZX27" s="71"/>
      <c r="DZY27" s="71"/>
      <c r="DZZ27" s="71"/>
      <c r="EAA27" s="71"/>
      <c r="EAB27" s="71"/>
      <c r="EAC27" s="71"/>
      <c r="EAD27" s="71"/>
      <c r="EAE27" s="71"/>
      <c r="EAF27" s="71"/>
      <c r="EAG27" s="71"/>
      <c r="EAH27" s="71"/>
      <c r="EAI27" s="71"/>
      <c r="EAJ27" s="71"/>
      <c r="EAK27" s="71"/>
      <c r="EAL27" s="71"/>
      <c r="EAM27" s="71"/>
      <c r="EAN27" s="71"/>
      <c r="EAO27" s="71"/>
      <c r="EAP27" s="71"/>
      <c r="EAQ27" s="71"/>
      <c r="EAR27" s="71"/>
      <c r="EAS27" s="71"/>
      <c r="EAT27" s="71"/>
      <c r="EAU27" s="71"/>
      <c r="EAV27" s="71"/>
      <c r="EAW27" s="71"/>
      <c r="EAX27" s="71"/>
      <c r="EAY27" s="71"/>
      <c r="EAZ27" s="71"/>
      <c r="EBA27" s="71"/>
      <c r="EBB27" s="71"/>
      <c r="EBC27" s="71"/>
      <c r="EBD27" s="71"/>
      <c r="EBE27" s="71"/>
      <c r="EBF27" s="71"/>
      <c r="EBG27" s="71"/>
      <c r="EBH27" s="71"/>
      <c r="EBI27" s="71"/>
      <c r="EBJ27" s="71"/>
      <c r="EBK27" s="71"/>
      <c r="EBL27" s="71"/>
      <c r="EBM27" s="71"/>
      <c r="EBN27" s="71"/>
      <c r="EBO27" s="71"/>
      <c r="EBP27" s="71"/>
      <c r="EBQ27" s="71"/>
      <c r="EBR27" s="71"/>
      <c r="EBS27" s="71"/>
      <c r="EBT27" s="71"/>
      <c r="EBU27" s="71"/>
      <c r="EBV27" s="71"/>
      <c r="EBW27" s="71"/>
      <c r="EBX27" s="71"/>
      <c r="EBY27" s="71"/>
      <c r="EBZ27" s="71"/>
      <c r="ECA27" s="71"/>
      <c r="ECB27" s="71"/>
      <c r="ECC27" s="71"/>
      <c r="ECD27" s="71"/>
      <c r="ECE27" s="71"/>
      <c r="ECF27" s="71"/>
      <c r="ECG27" s="71"/>
      <c r="ECH27" s="71"/>
      <c r="ECI27" s="71"/>
      <c r="ECJ27" s="71"/>
      <c r="ECK27" s="71"/>
      <c r="ECL27" s="71"/>
      <c r="ECM27" s="71"/>
      <c r="ECN27" s="71"/>
      <c r="ECO27" s="71"/>
      <c r="ECP27" s="71"/>
      <c r="ECQ27" s="71"/>
      <c r="ECR27" s="71"/>
      <c r="ECS27" s="71"/>
      <c r="ECT27" s="71"/>
      <c r="ECU27" s="71"/>
      <c r="ECV27" s="71"/>
      <c r="ECW27" s="71"/>
      <c r="ECX27" s="71"/>
      <c r="ECY27" s="71"/>
      <c r="ECZ27" s="71"/>
      <c r="EDA27" s="71"/>
      <c r="EDB27" s="71"/>
      <c r="EDC27" s="71"/>
      <c r="EDD27" s="71"/>
      <c r="EDE27" s="71"/>
      <c r="EDF27" s="71"/>
      <c r="EDG27" s="71"/>
      <c r="EDH27" s="71"/>
      <c r="EDI27" s="71"/>
      <c r="EDJ27" s="71"/>
      <c r="EDK27" s="71"/>
      <c r="EDL27" s="71"/>
      <c r="EDM27" s="71"/>
      <c r="EDN27" s="71"/>
      <c r="EDO27" s="71"/>
      <c r="EDP27" s="71"/>
      <c r="EDQ27" s="71"/>
      <c r="EDR27" s="71"/>
      <c r="EDS27" s="71"/>
      <c r="EDT27" s="71"/>
      <c r="EDU27" s="71"/>
      <c r="EDV27" s="71"/>
      <c r="EDW27" s="71"/>
      <c r="EDX27" s="71"/>
      <c r="EDY27" s="71"/>
      <c r="EDZ27" s="71"/>
      <c r="EEA27" s="71"/>
      <c r="EEB27" s="71"/>
      <c r="EEC27" s="71"/>
      <c r="EED27" s="71"/>
      <c r="EEE27" s="71"/>
      <c r="EEF27" s="71"/>
      <c r="EEG27" s="71"/>
      <c r="EEH27" s="71"/>
      <c r="EEI27" s="71"/>
      <c r="EEJ27" s="71"/>
      <c r="EEK27" s="71"/>
      <c r="EEL27" s="71"/>
      <c r="EEM27" s="71"/>
      <c r="EEN27" s="71"/>
      <c r="EEO27" s="71"/>
      <c r="EEP27" s="71"/>
      <c r="EEQ27" s="71"/>
      <c r="EER27" s="71"/>
      <c r="EES27" s="71"/>
      <c r="EET27" s="71"/>
      <c r="EEU27" s="71"/>
      <c r="EEV27" s="71"/>
      <c r="EEW27" s="71"/>
      <c r="EEX27" s="71"/>
      <c r="EEY27" s="71"/>
      <c r="EEZ27" s="71"/>
      <c r="EFA27" s="71"/>
      <c r="EFB27" s="71"/>
      <c r="EFC27" s="71"/>
      <c r="EFD27" s="71"/>
      <c r="EFE27" s="71"/>
      <c r="EFF27" s="71"/>
      <c r="EFG27" s="71"/>
      <c r="EFH27" s="71"/>
      <c r="EFM27" s="71"/>
      <c r="EFN27" s="71"/>
      <c r="EFO27" s="71"/>
      <c r="EFP27" s="71"/>
      <c r="EFQ27" s="71"/>
      <c r="EFR27" s="71"/>
      <c r="EFS27" s="71"/>
      <c r="EFT27" s="71"/>
      <c r="EFU27" s="71"/>
      <c r="EFV27" s="71"/>
      <c r="EFW27" s="71"/>
      <c r="EHO27" s="71"/>
      <c r="EHP27" s="71"/>
      <c r="EHQ27" s="71"/>
      <c r="EHR27" s="71"/>
      <c r="EHS27" s="71"/>
      <c r="EHT27" s="71"/>
      <c r="EHU27" s="71"/>
      <c r="EHV27" s="71"/>
      <c r="EHW27" s="71"/>
      <c r="EHX27" s="71"/>
      <c r="EHY27" s="71"/>
      <c r="EHZ27" s="71"/>
      <c r="EIA27" s="71"/>
      <c r="EIB27" s="71"/>
      <c r="EIC27" s="71"/>
      <c r="EID27" s="71"/>
      <c r="EIE27" s="71"/>
      <c r="EIF27" s="71"/>
      <c r="EIG27" s="71"/>
      <c r="EIH27" s="71"/>
      <c r="EII27" s="71"/>
      <c r="EIJ27" s="71"/>
      <c r="EIK27" s="71"/>
      <c r="EIL27" s="71"/>
      <c r="EIM27" s="71"/>
      <c r="EIN27" s="71"/>
      <c r="EIO27" s="71"/>
      <c r="EIP27" s="71"/>
      <c r="EIQ27" s="71"/>
      <c r="EIR27" s="71"/>
      <c r="EIS27" s="71"/>
      <c r="EIT27" s="71"/>
      <c r="EIU27" s="71"/>
      <c r="EIV27" s="71"/>
      <c r="EIW27" s="71"/>
      <c r="EIX27" s="71"/>
      <c r="EIY27" s="71"/>
      <c r="EIZ27" s="71"/>
      <c r="EJA27" s="71"/>
      <c r="EJB27" s="71"/>
      <c r="EJC27" s="71"/>
      <c r="EJD27" s="71"/>
      <c r="EJE27" s="71"/>
      <c r="EJF27" s="71"/>
      <c r="EJG27" s="71"/>
      <c r="EJH27" s="71"/>
      <c r="EJI27" s="71"/>
      <c r="EJJ27" s="71"/>
      <c r="EJK27" s="71"/>
      <c r="EJL27" s="71"/>
      <c r="EJM27" s="71"/>
      <c r="EJN27" s="71"/>
      <c r="EJO27" s="71"/>
      <c r="EJP27" s="71"/>
      <c r="EJQ27" s="71"/>
      <c r="EJR27" s="71"/>
      <c r="EJS27" s="71"/>
      <c r="EJT27" s="71"/>
      <c r="EJU27" s="71"/>
      <c r="EJV27" s="71"/>
      <c r="EJW27" s="71"/>
      <c r="EJX27" s="71"/>
      <c r="EJY27" s="71"/>
      <c r="EJZ27" s="71"/>
      <c r="EKA27" s="71"/>
      <c r="EKB27" s="71"/>
      <c r="EKC27" s="71"/>
      <c r="EKD27" s="71"/>
      <c r="EKE27" s="71"/>
      <c r="EKF27" s="71"/>
      <c r="EKG27" s="71"/>
      <c r="EKH27" s="71"/>
      <c r="EKI27" s="71"/>
      <c r="EKJ27" s="71"/>
      <c r="EKK27" s="71"/>
      <c r="EKL27" s="71"/>
      <c r="EKM27" s="71"/>
      <c r="EKN27" s="71"/>
      <c r="EKO27" s="71"/>
      <c r="EKP27" s="71"/>
      <c r="EKQ27" s="71"/>
      <c r="EKR27" s="71"/>
      <c r="EKS27" s="71"/>
      <c r="EKT27" s="71"/>
      <c r="EKU27" s="71"/>
      <c r="EKV27" s="71"/>
      <c r="EKW27" s="71"/>
      <c r="EKX27" s="71"/>
      <c r="EKY27" s="71"/>
      <c r="EKZ27" s="71"/>
      <c r="ELA27" s="71"/>
      <c r="ELB27" s="71"/>
      <c r="ELC27" s="71"/>
      <c r="ELD27" s="71"/>
      <c r="ELE27" s="71"/>
      <c r="ELF27" s="71"/>
      <c r="ELG27" s="71"/>
      <c r="ELH27" s="71"/>
      <c r="ELI27" s="71"/>
      <c r="ELJ27" s="71"/>
      <c r="ELK27" s="71"/>
      <c r="ELL27" s="71"/>
      <c r="ELM27" s="71"/>
      <c r="ELN27" s="71"/>
      <c r="ELO27" s="71"/>
      <c r="ELP27" s="71"/>
      <c r="ELQ27" s="71"/>
      <c r="ELR27" s="71"/>
      <c r="ELS27" s="71"/>
      <c r="ELT27" s="71"/>
      <c r="ELU27" s="71"/>
      <c r="ELV27" s="71"/>
      <c r="ELW27" s="71"/>
      <c r="ELX27" s="71"/>
      <c r="ELY27" s="71"/>
      <c r="ELZ27" s="71"/>
      <c r="EMA27" s="71"/>
      <c r="EMB27" s="71"/>
      <c r="EMC27" s="71"/>
      <c r="EMD27" s="71"/>
      <c r="EME27" s="71"/>
      <c r="EMF27" s="71"/>
      <c r="EMG27" s="71"/>
      <c r="EMH27" s="71"/>
      <c r="EMI27" s="71"/>
      <c r="EMJ27" s="71"/>
      <c r="EMK27" s="71"/>
      <c r="EML27" s="71"/>
      <c r="EMM27" s="71"/>
      <c r="EMN27" s="71"/>
      <c r="EMO27" s="71"/>
      <c r="EMP27" s="71"/>
      <c r="EMQ27" s="71"/>
      <c r="EMR27" s="71"/>
      <c r="EMS27" s="71"/>
      <c r="EMT27" s="71"/>
      <c r="EMU27" s="71"/>
      <c r="EMV27" s="71"/>
      <c r="EMW27" s="71"/>
      <c r="EMX27" s="71"/>
      <c r="EMY27" s="71"/>
      <c r="EMZ27" s="71"/>
      <c r="ENA27" s="71"/>
      <c r="ENB27" s="71"/>
      <c r="ENC27" s="71"/>
      <c r="END27" s="71"/>
      <c r="ENE27" s="71"/>
      <c r="ENF27" s="71"/>
      <c r="ENG27" s="71"/>
      <c r="ENH27" s="71"/>
      <c r="ENI27" s="71"/>
      <c r="ENJ27" s="71"/>
      <c r="ENK27" s="71"/>
      <c r="ENL27" s="71"/>
      <c r="ENM27" s="71"/>
      <c r="ENN27" s="71"/>
      <c r="ENO27" s="71"/>
      <c r="ENP27" s="71"/>
      <c r="ENQ27" s="71"/>
      <c r="ENR27" s="71"/>
      <c r="ENS27" s="71"/>
      <c r="ENT27" s="71"/>
      <c r="ENU27" s="71"/>
      <c r="ENV27" s="71"/>
      <c r="ENW27" s="71"/>
      <c r="ENX27" s="71"/>
      <c r="ENY27" s="71"/>
      <c r="ENZ27" s="71"/>
      <c r="EOA27" s="71"/>
      <c r="EOB27" s="71"/>
      <c r="EOC27" s="71"/>
      <c r="EOD27" s="71"/>
      <c r="EOE27" s="71"/>
      <c r="EOF27" s="71"/>
      <c r="EOG27" s="71"/>
      <c r="EOH27" s="71"/>
      <c r="EOI27" s="71"/>
      <c r="EOJ27" s="71"/>
      <c r="EOK27" s="71"/>
      <c r="EOL27" s="71"/>
      <c r="EOM27" s="71"/>
      <c r="EON27" s="71"/>
      <c r="EOO27" s="71"/>
      <c r="EOP27" s="71"/>
      <c r="EOQ27" s="71"/>
      <c r="EOR27" s="71"/>
      <c r="EOS27" s="71"/>
      <c r="EOT27" s="71"/>
      <c r="EOU27" s="71"/>
      <c r="EOV27" s="71"/>
      <c r="EOW27" s="71"/>
      <c r="EOX27" s="71"/>
      <c r="EOY27" s="71"/>
      <c r="EOZ27" s="71"/>
      <c r="EPA27" s="71"/>
      <c r="EPB27" s="71"/>
      <c r="EPC27" s="71"/>
      <c r="EPD27" s="71"/>
      <c r="EPI27" s="71"/>
      <c r="EPJ27" s="71"/>
      <c r="EPK27" s="71"/>
      <c r="EPL27" s="71"/>
      <c r="EPM27" s="71"/>
      <c r="EPN27" s="71"/>
      <c r="EPO27" s="71"/>
      <c r="EPP27" s="71"/>
      <c r="EPQ27" s="71"/>
      <c r="EPR27" s="71"/>
      <c r="EPS27" s="71"/>
      <c r="ERK27" s="71"/>
      <c r="ERL27" s="71"/>
      <c r="ERM27" s="71"/>
      <c r="ERN27" s="71"/>
      <c r="ERO27" s="71"/>
      <c r="ERP27" s="71"/>
      <c r="ERQ27" s="71"/>
      <c r="ERR27" s="71"/>
      <c r="ERS27" s="71"/>
      <c r="ERT27" s="71"/>
      <c r="ERU27" s="71"/>
      <c r="ERV27" s="71"/>
      <c r="ERW27" s="71"/>
      <c r="ERX27" s="71"/>
      <c r="ERY27" s="71"/>
      <c r="ERZ27" s="71"/>
      <c r="ESA27" s="71"/>
      <c r="ESB27" s="71"/>
      <c r="ESC27" s="71"/>
      <c r="ESD27" s="71"/>
      <c r="ESE27" s="71"/>
      <c r="ESF27" s="71"/>
      <c r="ESG27" s="71"/>
      <c r="ESH27" s="71"/>
      <c r="ESI27" s="71"/>
      <c r="ESJ27" s="71"/>
      <c r="ESK27" s="71"/>
      <c r="ESL27" s="71"/>
      <c r="ESM27" s="71"/>
      <c r="ESN27" s="71"/>
      <c r="ESO27" s="71"/>
      <c r="ESP27" s="71"/>
      <c r="ESQ27" s="71"/>
      <c r="ESR27" s="71"/>
      <c r="ESS27" s="71"/>
      <c r="EST27" s="71"/>
      <c r="ESU27" s="71"/>
      <c r="ESV27" s="71"/>
      <c r="ESW27" s="71"/>
      <c r="ESX27" s="71"/>
      <c r="ESY27" s="71"/>
      <c r="ESZ27" s="71"/>
      <c r="ETA27" s="71"/>
      <c r="ETB27" s="71"/>
      <c r="ETC27" s="71"/>
      <c r="ETD27" s="71"/>
      <c r="ETE27" s="71"/>
      <c r="ETF27" s="71"/>
      <c r="ETG27" s="71"/>
      <c r="ETH27" s="71"/>
      <c r="ETI27" s="71"/>
      <c r="ETJ27" s="71"/>
      <c r="ETK27" s="71"/>
      <c r="ETL27" s="71"/>
      <c r="ETM27" s="71"/>
      <c r="ETN27" s="71"/>
      <c r="ETO27" s="71"/>
      <c r="ETP27" s="71"/>
      <c r="ETQ27" s="71"/>
      <c r="ETR27" s="71"/>
      <c r="ETS27" s="71"/>
      <c r="ETT27" s="71"/>
      <c r="ETU27" s="71"/>
      <c r="ETV27" s="71"/>
      <c r="ETW27" s="71"/>
      <c r="ETX27" s="71"/>
      <c r="ETY27" s="71"/>
      <c r="ETZ27" s="71"/>
      <c r="EUA27" s="71"/>
      <c r="EUB27" s="71"/>
      <c r="EUC27" s="71"/>
      <c r="EUD27" s="71"/>
      <c r="EUE27" s="71"/>
      <c r="EUF27" s="71"/>
      <c r="EUG27" s="71"/>
      <c r="EUH27" s="71"/>
      <c r="EUI27" s="71"/>
      <c r="EUJ27" s="71"/>
      <c r="EUK27" s="71"/>
      <c r="EUL27" s="71"/>
      <c r="EUM27" s="71"/>
      <c r="EUN27" s="71"/>
      <c r="EUO27" s="71"/>
      <c r="EUP27" s="71"/>
      <c r="EUQ27" s="71"/>
      <c r="EUR27" s="71"/>
      <c r="EUS27" s="71"/>
      <c r="EUT27" s="71"/>
      <c r="EUU27" s="71"/>
      <c r="EUV27" s="71"/>
      <c r="EUW27" s="71"/>
      <c r="EUX27" s="71"/>
      <c r="EUY27" s="71"/>
      <c r="EUZ27" s="71"/>
      <c r="EVA27" s="71"/>
      <c r="EVB27" s="71"/>
      <c r="EVC27" s="71"/>
      <c r="EVD27" s="71"/>
      <c r="EVE27" s="71"/>
      <c r="EVF27" s="71"/>
      <c r="EVG27" s="71"/>
      <c r="EVH27" s="71"/>
      <c r="EVI27" s="71"/>
      <c r="EVJ27" s="71"/>
      <c r="EVK27" s="71"/>
      <c r="EVL27" s="71"/>
      <c r="EVM27" s="71"/>
      <c r="EVN27" s="71"/>
      <c r="EVO27" s="71"/>
      <c r="EVP27" s="71"/>
      <c r="EVQ27" s="71"/>
      <c r="EVR27" s="71"/>
      <c r="EVS27" s="71"/>
      <c r="EVT27" s="71"/>
      <c r="EVU27" s="71"/>
      <c r="EVV27" s="71"/>
      <c r="EVW27" s="71"/>
      <c r="EVX27" s="71"/>
      <c r="EVY27" s="71"/>
      <c r="EVZ27" s="71"/>
      <c r="EWA27" s="71"/>
      <c r="EWB27" s="71"/>
      <c r="EWC27" s="71"/>
      <c r="EWD27" s="71"/>
      <c r="EWE27" s="71"/>
      <c r="EWF27" s="71"/>
      <c r="EWG27" s="71"/>
      <c r="EWH27" s="71"/>
      <c r="EWI27" s="71"/>
      <c r="EWJ27" s="71"/>
      <c r="EWK27" s="71"/>
      <c r="EWL27" s="71"/>
      <c r="EWM27" s="71"/>
      <c r="EWN27" s="71"/>
      <c r="EWO27" s="71"/>
      <c r="EWP27" s="71"/>
      <c r="EWQ27" s="71"/>
      <c r="EWR27" s="71"/>
      <c r="EWS27" s="71"/>
      <c r="EWT27" s="71"/>
      <c r="EWU27" s="71"/>
      <c r="EWV27" s="71"/>
      <c r="EWW27" s="71"/>
      <c r="EWX27" s="71"/>
      <c r="EWY27" s="71"/>
      <c r="EWZ27" s="71"/>
      <c r="EXA27" s="71"/>
      <c r="EXB27" s="71"/>
      <c r="EXC27" s="71"/>
      <c r="EXD27" s="71"/>
      <c r="EXE27" s="71"/>
      <c r="EXF27" s="71"/>
      <c r="EXG27" s="71"/>
      <c r="EXH27" s="71"/>
      <c r="EXI27" s="71"/>
      <c r="EXJ27" s="71"/>
      <c r="EXK27" s="71"/>
      <c r="EXL27" s="71"/>
      <c r="EXM27" s="71"/>
      <c r="EXN27" s="71"/>
      <c r="EXO27" s="71"/>
      <c r="EXP27" s="71"/>
      <c r="EXQ27" s="71"/>
      <c r="EXR27" s="71"/>
      <c r="EXS27" s="71"/>
      <c r="EXT27" s="71"/>
      <c r="EXU27" s="71"/>
      <c r="EXV27" s="71"/>
      <c r="EXW27" s="71"/>
      <c r="EXX27" s="71"/>
      <c r="EXY27" s="71"/>
      <c r="EXZ27" s="71"/>
      <c r="EYA27" s="71"/>
      <c r="EYB27" s="71"/>
      <c r="EYC27" s="71"/>
      <c r="EYD27" s="71"/>
      <c r="EYE27" s="71"/>
      <c r="EYF27" s="71"/>
      <c r="EYG27" s="71"/>
      <c r="EYH27" s="71"/>
      <c r="EYI27" s="71"/>
      <c r="EYJ27" s="71"/>
      <c r="EYK27" s="71"/>
      <c r="EYL27" s="71"/>
      <c r="EYM27" s="71"/>
      <c r="EYN27" s="71"/>
      <c r="EYO27" s="71"/>
      <c r="EYP27" s="71"/>
      <c r="EYQ27" s="71"/>
      <c r="EYR27" s="71"/>
      <c r="EYS27" s="71"/>
      <c r="EYT27" s="71"/>
      <c r="EYU27" s="71"/>
      <c r="EYV27" s="71"/>
      <c r="EYW27" s="71"/>
      <c r="EYX27" s="71"/>
      <c r="EYY27" s="71"/>
      <c r="EYZ27" s="71"/>
      <c r="EZE27" s="71"/>
      <c r="EZF27" s="71"/>
      <c r="EZG27" s="71"/>
      <c r="EZH27" s="71"/>
      <c r="EZI27" s="71"/>
      <c r="EZJ27" s="71"/>
      <c r="EZK27" s="71"/>
      <c r="EZL27" s="71"/>
      <c r="EZM27" s="71"/>
      <c r="EZN27" s="71"/>
      <c r="EZO27" s="71"/>
      <c r="FBG27" s="71"/>
      <c r="FBH27" s="71"/>
      <c r="FBI27" s="71"/>
      <c r="FBJ27" s="71"/>
      <c r="FBK27" s="71"/>
      <c r="FBL27" s="71"/>
      <c r="FBM27" s="71"/>
      <c r="FBN27" s="71"/>
      <c r="FBO27" s="71"/>
      <c r="FBP27" s="71"/>
      <c r="FBQ27" s="71"/>
      <c r="FBR27" s="71"/>
      <c r="FBS27" s="71"/>
      <c r="FBT27" s="71"/>
      <c r="FBU27" s="71"/>
      <c r="FBV27" s="71"/>
      <c r="FBW27" s="71"/>
      <c r="FBX27" s="71"/>
      <c r="FBY27" s="71"/>
      <c r="FBZ27" s="71"/>
      <c r="FCA27" s="71"/>
      <c r="FCB27" s="71"/>
      <c r="FCC27" s="71"/>
      <c r="FCD27" s="71"/>
      <c r="FCE27" s="71"/>
      <c r="FCF27" s="71"/>
      <c r="FCG27" s="71"/>
      <c r="FCH27" s="71"/>
      <c r="FCI27" s="71"/>
      <c r="FCJ27" s="71"/>
      <c r="FCK27" s="71"/>
      <c r="FCL27" s="71"/>
      <c r="FCM27" s="71"/>
      <c r="FCN27" s="71"/>
      <c r="FCO27" s="71"/>
      <c r="FCP27" s="71"/>
      <c r="FCQ27" s="71"/>
      <c r="FCR27" s="71"/>
      <c r="FCS27" s="71"/>
      <c r="FCT27" s="71"/>
      <c r="FCU27" s="71"/>
      <c r="FCV27" s="71"/>
      <c r="FCW27" s="71"/>
      <c r="FCX27" s="71"/>
      <c r="FCY27" s="71"/>
      <c r="FCZ27" s="71"/>
      <c r="FDA27" s="71"/>
      <c r="FDB27" s="71"/>
      <c r="FDC27" s="71"/>
      <c r="FDD27" s="71"/>
      <c r="FDE27" s="71"/>
      <c r="FDF27" s="71"/>
      <c r="FDG27" s="71"/>
      <c r="FDH27" s="71"/>
      <c r="FDI27" s="71"/>
      <c r="FDJ27" s="71"/>
      <c r="FDK27" s="71"/>
      <c r="FDL27" s="71"/>
      <c r="FDM27" s="71"/>
      <c r="FDN27" s="71"/>
      <c r="FDO27" s="71"/>
      <c r="FDP27" s="71"/>
      <c r="FDQ27" s="71"/>
      <c r="FDR27" s="71"/>
      <c r="FDS27" s="71"/>
      <c r="FDT27" s="71"/>
      <c r="FDU27" s="71"/>
      <c r="FDV27" s="71"/>
      <c r="FDW27" s="71"/>
      <c r="FDX27" s="71"/>
      <c r="FDY27" s="71"/>
      <c r="FDZ27" s="71"/>
      <c r="FEA27" s="71"/>
      <c r="FEB27" s="71"/>
      <c r="FEC27" s="71"/>
      <c r="FED27" s="71"/>
      <c r="FEE27" s="71"/>
      <c r="FEF27" s="71"/>
      <c r="FEG27" s="71"/>
      <c r="FEH27" s="71"/>
      <c r="FEI27" s="71"/>
      <c r="FEJ27" s="71"/>
      <c r="FEK27" s="71"/>
      <c r="FEL27" s="71"/>
      <c r="FEM27" s="71"/>
      <c r="FEN27" s="71"/>
      <c r="FEO27" s="71"/>
      <c r="FEP27" s="71"/>
      <c r="FEQ27" s="71"/>
      <c r="FER27" s="71"/>
      <c r="FES27" s="71"/>
      <c r="FET27" s="71"/>
      <c r="FEU27" s="71"/>
      <c r="FEV27" s="71"/>
      <c r="FEW27" s="71"/>
      <c r="FEX27" s="71"/>
      <c r="FEY27" s="71"/>
      <c r="FEZ27" s="71"/>
      <c r="FFA27" s="71"/>
      <c r="FFB27" s="71"/>
      <c r="FFC27" s="71"/>
      <c r="FFD27" s="71"/>
      <c r="FFE27" s="71"/>
      <c r="FFF27" s="71"/>
      <c r="FFG27" s="71"/>
      <c r="FFH27" s="71"/>
      <c r="FFI27" s="71"/>
      <c r="FFJ27" s="71"/>
      <c r="FFK27" s="71"/>
      <c r="FFL27" s="71"/>
      <c r="FFM27" s="71"/>
      <c r="FFN27" s="71"/>
      <c r="FFO27" s="71"/>
      <c r="FFP27" s="71"/>
      <c r="FFQ27" s="71"/>
      <c r="FFR27" s="71"/>
      <c r="FFS27" s="71"/>
      <c r="FFT27" s="71"/>
      <c r="FFU27" s="71"/>
      <c r="FFV27" s="71"/>
      <c r="FFW27" s="71"/>
      <c r="FFX27" s="71"/>
      <c r="FFY27" s="71"/>
      <c r="FFZ27" s="71"/>
      <c r="FGA27" s="71"/>
      <c r="FGB27" s="71"/>
      <c r="FGC27" s="71"/>
      <c r="FGD27" s="71"/>
      <c r="FGE27" s="71"/>
      <c r="FGF27" s="71"/>
      <c r="FGG27" s="71"/>
      <c r="FGH27" s="71"/>
      <c r="FGI27" s="71"/>
      <c r="FGJ27" s="71"/>
      <c r="FGK27" s="71"/>
      <c r="FGL27" s="71"/>
      <c r="FGM27" s="71"/>
      <c r="FGN27" s="71"/>
      <c r="FGO27" s="71"/>
      <c r="FGP27" s="71"/>
      <c r="FGQ27" s="71"/>
      <c r="FGR27" s="71"/>
      <c r="FGS27" s="71"/>
      <c r="FGT27" s="71"/>
      <c r="FGU27" s="71"/>
      <c r="FGV27" s="71"/>
      <c r="FGW27" s="71"/>
      <c r="FGX27" s="71"/>
      <c r="FGY27" s="71"/>
      <c r="FGZ27" s="71"/>
      <c r="FHA27" s="71"/>
      <c r="FHB27" s="71"/>
      <c r="FHC27" s="71"/>
      <c r="FHD27" s="71"/>
      <c r="FHE27" s="71"/>
      <c r="FHF27" s="71"/>
      <c r="FHG27" s="71"/>
      <c r="FHH27" s="71"/>
      <c r="FHI27" s="71"/>
      <c r="FHJ27" s="71"/>
      <c r="FHK27" s="71"/>
      <c r="FHL27" s="71"/>
      <c r="FHM27" s="71"/>
      <c r="FHN27" s="71"/>
      <c r="FHO27" s="71"/>
      <c r="FHP27" s="71"/>
      <c r="FHQ27" s="71"/>
      <c r="FHR27" s="71"/>
      <c r="FHS27" s="71"/>
      <c r="FHT27" s="71"/>
      <c r="FHU27" s="71"/>
      <c r="FHV27" s="71"/>
      <c r="FHW27" s="71"/>
      <c r="FHX27" s="71"/>
      <c r="FHY27" s="71"/>
      <c r="FHZ27" s="71"/>
      <c r="FIA27" s="71"/>
      <c r="FIB27" s="71"/>
      <c r="FIC27" s="71"/>
      <c r="FID27" s="71"/>
      <c r="FIE27" s="71"/>
      <c r="FIF27" s="71"/>
      <c r="FIG27" s="71"/>
      <c r="FIH27" s="71"/>
      <c r="FII27" s="71"/>
      <c r="FIJ27" s="71"/>
      <c r="FIK27" s="71"/>
      <c r="FIL27" s="71"/>
      <c r="FIM27" s="71"/>
      <c r="FIN27" s="71"/>
      <c r="FIO27" s="71"/>
      <c r="FIP27" s="71"/>
      <c r="FIQ27" s="71"/>
      <c r="FIR27" s="71"/>
      <c r="FIS27" s="71"/>
      <c r="FIT27" s="71"/>
      <c r="FIU27" s="71"/>
      <c r="FIV27" s="71"/>
      <c r="FJA27" s="71"/>
      <c r="FJB27" s="71"/>
      <c r="FJC27" s="71"/>
      <c r="FJD27" s="71"/>
      <c r="FJE27" s="71"/>
      <c r="FJF27" s="71"/>
      <c r="FJG27" s="71"/>
      <c r="FJH27" s="71"/>
      <c r="FJI27" s="71"/>
      <c r="FJJ27" s="71"/>
      <c r="FJK27" s="71"/>
      <c r="FLC27" s="71"/>
      <c r="FLD27" s="71"/>
      <c r="FLE27" s="71"/>
      <c r="FLF27" s="71"/>
      <c r="FLG27" s="71"/>
      <c r="FLH27" s="71"/>
      <c r="FLI27" s="71"/>
      <c r="FLJ27" s="71"/>
      <c r="FLK27" s="71"/>
      <c r="FLL27" s="71"/>
      <c r="FLM27" s="71"/>
      <c r="FLN27" s="71"/>
      <c r="FLO27" s="71"/>
      <c r="FLP27" s="71"/>
      <c r="FLQ27" s="71"/>
      <c r="FLR27" s="71"/>
      <c r="FLS27" s="71"/>
      <c r="FLT27" s="71"/>
      <c r="FLU27" s="71"/>
      <c r="FLV27" s="71"/>
      <c r="FLW27" s="71"/>
      <c r="FLX27" s="71"/>
      <c r="FLY27" s="71"/>
      <c r="FLZ27" s="71"/>
      <c r="FMA27" s="71"/>
      <c r="FMB27" s="71"/>
      <c r="FMC27" s="71"/>
      <c r="FMD27" s="71"/>
      <c r="FME27" s="71"/>
      <c r="FMF27" s="71"/>
      <c r="FMG27" s="71"/>
      <c r="FMH27" s="71"/>
      <c r="FMI27" s="71"/>
      <c r="FMJ27" s="71"/>
      <c r="FMK27" s="71"/>
      <c r="FML27" s="71"/>
      <c r="FMM27" s="71"/>
      <c r="FMN27" s="71"/>
      <c r="FMO27" s="71"/>
      <c r="FMP27" s="71"/>
      <c r="FMQ27" s="71"/>
      <c r="FMR27" s="71"/>
      <c r="FMS27" s="71"/>
      <c r="FMT27" s="71"/>
      <c r="FMU27" s="71"/>
      <c r="FMV27" s="71"/>
      <c r="FMW27" s="71"/>
      <c r="FMX27" s="71"/>
      <c r="FMY27" s="71"/>
      <c r="FMZ27" s="71"/>
      <c r="FNA27" s="71"/>
      <c r="FNB27" s="71"/>
      <c r="FNC27" s="71"/>
      <c r="FND27" s="71"/>
      <c r="FNE27" s="71"/>
      <c r="FNF27" s="71"/>
      <c r="FNG27" s="71"/>
      <c r="FNH27" s="71"/>
      <c r="FNI27" s="71"/>
      <c r="FNJ27" s="71"/>
      <c r="FNK27" s="71"/>
      <c r="FNL27" s="71"/>
      <c r="FNM27" s="71"/>
      <c r="FNN27" s="71"/>
      <c r="FNO27" s="71"/>
      <c r="FNP27" s="71"/>
      <c r="FNQ27" s="71"/>
      <c r="FNR27" s="71"/>
      <c r="FNS27" s="71"/>
      <c r="FNT27" s="71"/>
      <c r="FNU27" s="71"/>
      <c r="FNV27" s="71"/>
      <c r="FNW27" s="71"/>
      <c r="FNX27" s="71"/>
      <c r="FNY27" s="71"/>
      <c r="FNZ27" s="71"/>
      <c r="FOA27" s="71"/>
      <c r="FOB27" s="71"/>
      <c r="FOC27" s="71"/>
      <c r="FOD27" s="71"/>
      <c r="FOE27" s="71"/>
      <c r="FOF27" s="71"/>
      <c r="FOG27" s="71"/>
      <c r="FOH27" s="71"/>
      <c r="FOI27" s="71"/>
      <c r="FOJ27" s="71"/>
      <c r="FOK27" s="71"/>
      <c r="FOL27" s="71"/>
      <c r="FOM27" s="71"/>
      <c r="FON27" s="71"/>
      <c r="FOO27" s="71"/>
      <c r="FOP27" s="71"/>
      <c r="FOQ27" s="71"/>
      <c r="FOR27" s="71"/>
      <c r="FOS27" s="71"/>
      <c r="FOT27" s="71"/>
      <c r="FOU27" s="71"/>
      <c r="FOV27" s="71"/>
      <c r="FOW27" s="71"/>
      <c r="FOX27" s="71"/>
      <c r="FOY27" s="71"/>
      <c r="FOZ27" s="71"/>
      <c r="FPA27" s="71"/>
      <c r="FPB27" s="71"/>
      <c r="FPC27" s="71"/>
      <c r="FPD27" s="71"/>
      <c r="FPE27" s="71"/>
      <c r="FPF27" s="71"/>
      <c r="FPG27" s="71"/>
      <c r="FPH27" s="71"/>
      <c r="FPI27" s="71"/>
      <c r="FPJ27" s="71"/>
      <c r="FPK27" s="71"/>
      <c r="FPL27" s="71"/>
      <c r="FPM27" s="71"/>
      <c r="FPN27" s="71"/>
      <c r="FPO27" s="71"/>
      <c r="FPP27" s="71"/>
      <c r="FPQ27" s="71"/>
      <c r="FPR27" s="71"/>
      <c r="FPS27" s="71"/>
      <c r="FPT27" s="71"/>
      <c r="FPU27" s="71"/>
      <c r="FPV27" s="71"/>
      <c r="FPW27" s="71"/>
      <c r="FPX27" s="71"/>
      <c r="FPY27" s="71"/>
      <c r="FPZ27" s="71"/>
      <c r="FQA27" s="71"/>
      <c r="FQB27" s="71"/>
      <c r="FQC27" s="71"/>
      <c r="FQD27" s="71"/>
      <c r="FQE27" s="71"/>
      <c r="FQF27" s="71"/>
      <c r="FQG27" s="71"/>
      <c r="FQH27" s="71"/>
      <c r="FQI27" s="71"/>
      <c r="FQJ27" s="71"/>
      <c r="FQK27" s="71"/>
      <c r="FQL27" s="71"/>
      <c r="FQM27" s="71"/>
      <c r="FQN27" s="71"/>
      <c r="FQO27" s="71"/>
      <c r="FQP27" s="71"/>
      <c r="FQQ27" s="71"/>
      <c r="FQR27" s="71"/>
      <c r="FQS27" s="71"/>
      <c r="FQT27" s="71"/>
      <c r="FQU27" s="71"/>
      <c r="FQV27" s="71"/>
      <c r="FQW27" s="71"/>
      <c r="FQX27" s="71"/>
      <c r="FQY27" s="71"/>
      <c r="FQZ27" s="71"/>
      <c r="FRA27" s="71"/>
      <c r="FRB27" s="71"/>
      <c r="FRC27" s="71"/>
      <c r="FRD27" s="71"/>
      <c r="FRE27" s="71"/>
      <c r="FRF27" s="71"/>
      <c r="FRG27" s="71"/>
      <c r="FRH27" s="71"/>
      <c r="FRI27" s="71"/>
      <c r="FRJ27" s="71"/>
      <c r="FRK27" s="71"/>
      <c r="FRL27" s="71"/>
      <c r="FRM27" s="71"/>
      <c r="FRN27" s="71"/>
      <c r="FRO27" s="71"/>
      <c r="FRP27" s="71"/>
      <c r="FRQ27" s="71"/>
      <c r="FRR27" s="71"/>
      <c r="FRS27" s="71"/>
      <c r="FRT27" s="71"/>
      <c r="FRU27" s="71"/>
      <c r="FRV27" s="71"/>
      <c r="FRW27" s="71"/>
      <c r="FRX27" s="71"/>
      <c r="FRY27" s="71"/>
      <c r="FRZ27" s="71"/>
      <c r="FSA27" s="71"/>
      <c r="FSB27" s="71"/>
      <c r="FSC27" s="71"/>
      <c r="FSD27" s="71"/>
      <c r="FSE27" s="71"/>
      <c r="FSF27" s="71"/>
      <c r="FSG27" s="71"/>
      <c r="FSH27" s="71"/>
      <c r="FSI27" s="71"/>
      <c r="FSJ27" s="71"/>
      <c r="FSK27" s="71"/>
      <c r="FSL27" s="71"/>
      <c r="FSM27" s="71"/>
      <c r="FSN27" s="71"/>
      <c r="FSO27" s="71"/>
      <c r="FSP27" s="71"/>
      <c r="FSQ27" s="71"/>
      <c r="FSR27" s="71"/>
      <c r="FSW27" s="71"/>
      <c r="FSX27" s="71"/>
      <c r="FSY27" s="71"/>
      <c r="FSZ27" s="71"/>
      <c r="FTA27" s="71"/>
      <c r="FTB27" s="71"/>
      <c r="FTC27" s="71"/>
      <c r="FTD27" s="71"/>
      <c r="FTE27" s="71"/>
      <c r="FTF27" s="71"/>
      <c r="FTG27" s="71"/>
      <c r="FUY27" s="71"/>
      <c r="FUZ27" s="71"/>
      <c r="FVA27" s="71"/>
      <c r="FVB27" s="71"/>
      <c r="FVC27" s="71"/>
      <c r="FVD27" s="71"/>
      <c r="FVE27" s="71"/>
      <c r="FVF27" s="71"/>
      <c r="FVG27" s="71"/>
      <c r="FVH27" s="71"/>
      <c r="FVI27" s="71"/>
      <c r="FVJ27" s="71"/>
      <c r="FVK27" s="71"/>
      <c r="FVL27" s="71"/>
      <c r="FVM27" s="71"/>
      <c r="FVN27" s="71"/>
      <c r="FVO27" s="71"/>
      <c r="FVP27" s="71"/>
      <c r="FVQ27" s="71"/>
      <c r="FVR27" s="71"/>
      <c r="FVS27" s="71"/>
      <c r="FVT27" s="71"/>
      <c r="FVU27" s="71"/>
      <c r="FVV27" s="71"/>
      <c r="FVW27" s="71"/>
      <c r="FVX27" s="71"/>
      <c r="FVY27" s="71"/>
      <c r="FVZ27" s="71"/>
      <c r="FWA27" s="71"/>
      <c r="FWB27" s="71"/>
      <c r="FWC27" s="71"/>
      <c r="FWD27" s="71"/>
      <c r="FWE27" s="71"/>
      <c r="FWF27" s="71"/>
      <c r="FWG27" s="71"/>
      <c r="FWH27" s="71"/>
      <c r="FWI27" s="71"/>
      <c r="FWJ27" s="71"/>
      <c r="FWK27" s="71"/>
      <c r="FWL27" s="71"/>
      <c r="FWM27" s="71"/>
      <c r="FWN27" s="71"/>
      <c r="FWO27" s="71"/>
      <c r="FWP27" s="71"/>
      <c r="FWQ27" s="71"/>
      <c r="FWR27" s="71"/>
      <c r="FWS27" s="71"/>
      <c r="FWT27" s="71"/>
      <c r="FWU27" s="71"/>
      <c r="FWV27" s="71"/>
      <c r="FWW27" s="71"/>
      <c r="FWX27" s="71"/>
      <c r="FWY27" s="71"/>
      <c r="FWZ27" s="71"/>
      <c r="FXA27" s="71"/>
      <c r="FXB27" s="71"/>
      <c r="FXC27" s="71"/>
      <c r="FXD27" s="71"/>
      <c r="FXE27" s="71"/>
      <c r="FXF27" s="71"/>
      <c r="FXG27" s="71"/>
      <c r="FXH27" s="71"/>
      <c r="FXI27" s="71"/>
      <c r="FXJ27" s="71"/>
      <c r="FXK27" s="71"/>
      <c r="FXL27" s="71"/>
      <c r="FXM27" s="71"/>
      <c r="FXN27" s="71"/>
      <c r="FXO27" s="71"/>
      <c r="FXP27" s="71"/>
      <c r="FXQ27" s="71"/>
      <c r="FXR27" s="71"/>
      <c r="FXS27" s="71"/>
      <c r="FXT27" s="71"/>
      <c r="FXU27" s="71"/>
      <c r="FXV27" s="71"/>
      <c r="FXW27" s="71"/>
      <c r="FXX27" s="71"/>
      <c r="FXY27" s="71"/>
      <c r="FXZ27" s="71"/>
      <c r="FYA27" s="71"/>
      <c r="FYB27" s="71"/>
      <c r="FYC27" s="71"/>
      <c r="FYD27" s="71"/>
      <c r="FYE27" s="71"/>
      <c r="FYF27" s="71"/>
      <c r="FYG27" s="71"/>
      <c r="FYH27" s="71"/>
      <c r="FYI27" s="71"/>
      <c r="FYJ27" s="71"/>
      <c r="FYK27" s="71"/>
      <c r="FYL27" s="71"/>
      <c r="FYM27" s="71"/>
      <c r="FYN27" s="71"/>
      <c r="FYO27" s="71"/>
      <c r="FYP27" s="71"/>
      <c r="FYQ27" s="71"/>
      <c r="FYR27" s="71"/>
      <c r="FYS27" s="71"/>
      <c r="FYT27" s="71"/>
      <c r="FYU27" s="71"/>
      <c r="FYV27" s="71"/>
      <c r="FYW27" s="71"/>
      <c r="FYX27" s="71"/>
      <c r="FYY27" s="71"/>
      <c r="FYZ27" s="71"/>
      <c r="FZA27" s="71"/>
      <c r="FZB27" s="71"/>
      <c r="FZC27" s="71"/>
      <c r="FZD27" s="71"/>
      <c r="FZE27" s="71"/>
      <c r="FZF27" s="71"/>
      <c r="FZG27" s="71"/>
      <c r="FZH27" s="71"/>
      <c r="FZI27" s="71"/>
      <c r="FZJ27" s="71"/>
      <c r="FZK27" s="71"/>
      <c r="FZL27" s="71"/>
      <c r="FZM27" s="71"/>
      <c r="FZN27" s="71"/>
      <c r="FZO27" s="71"/>
      <c r="FZP27" s="71"/>
      <c r="FZQ27" s="71"/>
      <c r="FZR27" s="71"/>
      <c r="FZS27" s="71"/>
      <c r="FZT27" s="71"/>
      <c r="FZU27" s="71"/>
      <c r="FZV27" s="71"/>
      <c r="FZW27" s="71"/>
      <c r="FZX27" s="71"/>
      <c r="FZY27" s="71"/>
      <c r="FZZ27" s="71"/>
      <c r="GAA27" s="71"/>
      <c r="GAB27" s="71"/>
      <c r="GAC27" s="71"/>
      <c r="GAD27" s="71"/>
      <c r="GAE27" s="71"/>
      <c r="GAF27" s="71"/>
      <c r="GAG27" s="71"/>
      <c r="GAH27" s="71"/>
      <c r="GAI27" s="71"/>
      <c r="GAJ27" s="71"/>
      <c r="GAK27" s="71"/>
      <c r="GAL27" s="71"/>
      <c r="GAM27" s="71"/>
      <c r="GAN27" s="71"/>
      <c r="GAO27" s="71"/>
      <c r="GAP27" s="71"/>
      <c r="GAQ27" s="71"/>
      <c r="GAR27" s="71"/>
      <c r="GAS27" s="71"/>
      <c r="GAT27" s="71"/>
      <c r="GAU27" s="71"/>
      <c r="GAV27" s="71"/>
      <c r="GAW27" s="71"/>
      <c r="GAX27" s="71"/>
      <c r="GAY27" s="71"/>
      <c r="GAZ27" s="71"/>
      <c r="GBA27" s="71"/>
      <c r="GBB27" s="71"/>
      <c r="GBC27" s="71"/>
      <c r="GBD27" s="71"/>
      <c r="GBE27" s="71"/>
      <c r="GBF27" s="71"/>
      <c r="GBG27" s="71"/>
      <c r="GBH27" s="71"/>
      <c r="GBI27" s="71"/>
      <c r="GBJ27" s="71"/>
      <c r="GBK27" s="71"/>
      <c r="GBL27" s="71"/>
      <c r="GBM27" s="71"/>
      <c r="GBN27" s="71"/>
      <c r="GBO27" s="71"/>
      <c r="GBP27" s="71"/>
      <c r="GBQ27" s="71"/>
      <c r="GBR27" s="71"/>
      <c r="GBS27" s="71"/>
      <c r="GBT27" s="71"/>
      <c r="GBU27" s="71"/>
      <c r="GBV27" s="71"/>
      <c r="GBW27" s="71"/>
      <c r="GBX27" s="71"/>
      <c r="GBY27" s="71"/>
      <c r="GBZ27" s="71"/>
      <c r="GCA27" s="71"/>
      <c r="GCB27" s="71"/>
      <c r="GCC27" s="71"/>
      <c r="GCD27" s="71"/>
      <c r="GCE27" s="71"/>
      <c r="GCF27" s="71"/>
      <c r="GCG27" s="71"/>
      <c r="GCH27" s="71"/>
      <c r="GCI27" s="71"/>
      <c r="GCJ27" s="71"/>
      <c r="GCK27" s="71"/>
      <c r="GCL27" s="71"/>
      <c r="GCM27" s="71"/>
      <c r="GCN27" s="71"/>
      <c r="GCS27" s="71"/>
      <c r="GCT27" s="71"/>
      <c r="GCU27" s="71"/>
      <c r="GCV27" s="71"/>
      <c r="GCW27" s="71"/>
      <c r="GCX27" s="71"/>
      <c r="GCY27" s="71"/>
      <c r="GCZ27" s="71"/>
      <c r="GDA27" s="71"/>
      <c r="GDB27" s="71"/>
      <c r="GDC27" s="71"/>
      <c r="GEU27" s="71"/>
      <c r="GEV27" s="71"/>
      <c r="GEW27" s="71"/>
      <c r="GEX27" s="71"/>
      <c r="GEY27" s="71"/>
      <c r="GEZ27" s="71"/>
      <c r="GFA27" s="71"/>
      <c r="GFB27" s="71"/>
      <c r="GFC27" s="71"/>
      <c r="GFD27" s="71"/>
      <c r="GFE27" s="71"/>
      <c r="GFF27" s="71"/>
      <c r="GFG27" s="71"/>
      <c r="GFH27" s="71"/>
      <c r="GFI27" s="71"/>
      <c r="GFJ27" s="71"/>
      <c r="GFK27" s="71"/>
      <c r="GFL27" s="71"/>
      <c r="GFM27" s="71"/>
      <c r="GFN27" s="71"/>
      <c r="GFO27" s="71"/>
      <c r="GFP27" s="71"/>
      <c r="GFQ27" s="71"/>
      <c r="GFR27" s="71"/>
      <c r="GFS27" s="71"/>
      <c r="GFT27" s="71"/>
      <c r="GFU27" s="71"/>
      <c r="GFV27" s="71"/>
      <c r="GFW27" s="71"/>
      <c r="GFX27" s="71"/>
      <c r="GFY27" s="71"/>
      <c r="GFZ27" s="71"/>
      <c r="GGA27" s="71"/>
      <c r="GGB27" s="71"/>
      <c r="GGC27" s="71"/>
      <c r="GGD27" s="71"/>
      <c r="GGE27" s="71"/>
      <c r="GGF27" s="71"/>
      <c r="GGG27" s="71"/>
      <c r="GGH27" s="71"/>
      <c r="GGI27" s="71"/>
      <c r="GGJ27" s="71"/>
      <c r="GGK27" s="71"/>
      <c r="GGL27" s="71"/>
      <c r="GGM27" s="71"/>
      <c r="GGN27" s="71"/>
      <c r="GGO27" s="71"/>
      <c r="GGP27" s="71"/>
      <c r="GGQ27" s="71"/>
      <c r="GGR27" s="71"/>
      <c r="GGS27" s="71"/>
      <c r="GGT27" s="71"/>
      <c r="GGU27" s="71"/>
      <c r="GGV27" s="71"/>
      <c r="GGW27" s="71"/>
      <c r="GGX27" s="71"/>
      <c r="GGY27" s="71"/>
      <c r="GGZ27" s="71"/>
      <c r="GHA27" s="71"/>
      <c r="GHB27" s="71"/>
      <c r="GHC27" s="71"/>
      <c r="GHD27" s="71"/>
      <c r="GHE27" s="71"/>
      <c r="GHF27" s="71"/>
      <c r="GHG27" s="71"/>
      <c r="GHH27" s="71"/>
      <c r="GHI27" s="71"/>
      <c r="GHJ27" s="71"/>
      <c r="GHK27" s="71"/>
      <c r="GHL27" s="71"/>
      <c r="GHM27" s="71"/>
      <c r="GHN27" s="71"/>
      <c r="GHO27" s="71"/>
      <c r="GHP27" s="71"/>
      <c r="GHQ27" s="71"/>
      <c r="GHR27" s="71"/>
      <c r="GHS27" s="71"/>
      <c r="GHT27" s="71"/>
      <c r="GHU27" s="71"/>
      <c r="GHV27" s="71"/>
      <c r="GHW27" s="71"/>
      <c r="GHX27" s="71"/>
      <c r="GHY27" s="71"/>
      <c r="GHZ27" s="71"/>
      <c r="GIA27" s="71"/>
      <c r="GIB27" s="71"/>
      <c r="GIC27" s="71"/>
      <c r="GID27" s="71"/>
      <c r="GIE27" s="71"/>
      <c r="GIF27" s="71"/>
      <c r="GIG27" s="71"/>
      <c r="GIH27" s="71"/>
      <c r="GII27" s="71"/>
      <c r="GIJ27" s="71"/>
      <c r="GIK27" s="71"/>
      <c r="GIL27" s="71"/>
      <c r="GIM27" s="71"/>
      <c r="GIN27" s="71"/>
      <c r="GIO27" s="71"/>
      <c r="GIP27" s="71"/>
      <c r="GIQ27" s="71"/>
      <c r="GIR27" s="71"/>
      <c r="GIS27" s="71"/>
      <c r="GIT27" s="71"/>
      <c r="GIU27" s="71"/>
      <c r="GIV27" s="71"/>
      <c r="GIW27" s="71"/>
      <c r="GIX27" s="71"/>
      <c r="GIY27" s="71"/>
      <c r="GIZ27" s="71"/>
      <c r="GJA27" s="71"/>
      <c r="GJB27" s="71"/>
      <c r="GJC27" s="71"/>
      <c r="GJD27" s="71"/>
      <c r="GJE27" s="71"/>
      <c r="GJF27" s="71"/>
      <c r="GJG27" s="71"/>
      <c r="GJH27" s="71"/>
      <c r="GJI27" s="71"/>
      <c r="GJJ27" s="71"/>
      <c r="GJK27" s="71"/>
      <c r="GJL27" s="71"/>
      <c r="GJM27" s="71"/>
      <c r="GJN27" s="71"/>
      <c r="GJO27" s="71"/>
      <c r="GJP27" s="71"/>
      <c r="GJQ27" s="71"/>
      <c r="GJR27" s="71"/>
      <c r="GJS27" s="71"/>
      <c r="GJT27" s="71"/>
      <c r="GJU27" s="71"/>
      <c r="GJV27" s="71"/>
      <c r="GJW27" s="71"/>
      <c r="GJX27" s="71"/>
      <c r="GJY27" s="71"/>
      <c r="GJZ27" s="71"/>
      <c r="GKA27" s="71"/>
      <c r="GKB27" s="71"/>
      <c r="GKC27" s="71"/>
      <c r="GKD27" s="71"/>
      <c r="GKE27" s="71"/>
      <c r="GKF27" s="71"/>
      <c r="GKG27" s="71"/>
      <c r="GKH27" s="71"/>
      <c r="GKI27" s="71"/>
      <c r="GKJ27" s="71"/>
      <c r="GKK27" s="71"/>
      <c r="GKL27" s="71"/>
      <c r="GKM27" s="71"/>
      <c r="GKN27" s="71"/>
      <c r="GKO27" s="71"/>
      <c r="GKP27" s="71"/>
      <c r="GKQ27" s="71"/>
      <c r="GKR27" s="71"/>
      <c r="GKS27" s="71"/>
      <c r="GKT27" s="71"/>
      <c r="GKU27" s="71"/>
      <c r="GKV27" s="71"/>
      <c r="GKW27" s="71"/>
      <c r="GKX27" s="71"/>
      <c r="GKY27" s="71"/>
      <c r="GKZ27" s="71"/>
      <c r="GLA27" s="71"/>
      <c r="GLB27" s="71"/>
      <c r="GLC27" s="71"/>
      <c r="GLD27" s="71"/>
      <c r="GLE27" s="71"/>
      <c r="GLF27" s="71"/>
      <c r="GLG27" s="71"/>
      <c r="GLH27" s="71"/>
      <c r="GLI27" s="71"/>
      <c r="GLJ27" s="71"/>
      <c r="GLK27" s="71"/>
      <c r="GLL27" s="71"/>
      <c r="GLM27" s="71"/>
      <c r="GLN27" s="71"/>
      <c r="GLO27" s="71"/>
      <c r="GLP27" s="71"/>
      <c r="GLQ27" s="71"/>
      <c r="GLR27" s="71"/>
      <c r="GLS27" s="71"/>
      <c r="GLT27" s="71"/>
      <c r="GLU27" s="71"/>
      <c r="GLV27" s="71"/>
      <c r="GLW27" s="71"/>
      <c r="GLX27" s="71"/>
      <c r="GLY27" s="71"/>
      <c r="GLZ27" s="71"/>
      <c r="GMA27" s="71"/>
      <c r="GMB27" s="71"/>
      <c r="GMC27" s="71"/>
      <c r="GMD27" s="71"/>
      <c r="GME27" s="71"/>
      <c r="GMF27" s="71"/>
      <c r="GMG27" s="71"/>
      <c r="GMH27" s="71"/>
      <c r="GMI27" s="71"/>
      <c r="GMJ27" s="71"/>
      <c r="GMO27" s="71"/>
      <c r="GMP27" s="71"/>
      <c r="GMQ27" s="71"/>
      <c r="GMR27" s="71"/>
      <c r="GMS27" s="71"/>
      <c r="GMT27" s="71"/>
      <c r="GMU27" s="71"/>
      <c r="GMV27" s="71"/>
      <c r="GMW27" s="71"/>
      <c r="GMX27" s="71"/>
      <c r="GMY27" s="71"/>
      <c r="GOQ27" s="71"/>
      <c r="GOR27" s="71"/>
      <c r="GOS27" s="71"/>
      <c r="GOT27" s="71"/>
      <c r="GOU27" s="71"/>
      <c r="GOV27" s="71"/>
      <c r="GOW27" s="71"/>
      <c r="GOX27" s="71"/>
      <c r="GOY27" s="71"/>
      <c r="GOZ27" s="71"/>
      <c r="GPA27" s="71"/>
      <c r="GPB27" s="71"/>
      <c r="GPC27" s="71"/>
      <c r="GPD27" s="71"/>
      <c r="GPE27" s="71"/>
      <c r="GPF27" s="71"/>
      <c r="GPG27" s="71"/>
      <c r="GPH27" s="71"/>
      <c r="GPI27" s="71"/>
      <c r="GPJ27" s="71"/>
      <c r="GPK27" s="71"/>
      <c r="GPL27" s="71"/>
      <c r="GPM27" s="71"/>
      <c r="GPN27" s="71"/>
      <c r="GPO27" s="71"/>
      <c r="GPP27" s="71"/>
      <c r="GPQ27" s="71"/>
      <c r="GPR27" s="71"/>
      <c r="GPS27" s="71"/>
      <c r="GPT27" s="71"/>
      <c r="GPU27" s="71"/>
      <c r="GPV27" s="71"/>
      <c r="GPW27" s="71"/>
      <c r="GPX27" s="71"/>
      <c r="GPY27" s="71"/>
      <c r="GPZ27" s="71"/>
      <c r="GQA27" s="71"/>
      <c r="GQB27" s="71"/>
      <c r="GQC27" s="71"/>
      <c r="GQD27" s="71"/>
      <c r="GQE27" s="71"/>
      <c r="GQF27" s="71"/>
      <c r="GQG27" s="71"/>
      <c r="GQH27" s="71"/>
      <c r="GQI27" s="71"/>
      <c r="GQJ27" s="71"/>
      <c r="GQK27" s="71"/>
      <c r="GQL27" s="71"/>
      <c r="GQM27" s="71"/>
      <c r="GQN27" s="71"/>
      <c r="GQO27" s="71"/>
      <c r="GQP27" s="71"/>
      <c r="GQQ27" s="71"/>
      <c r="GQR27" s="71"/>
      <c r="GQS27" s="71"/>
      <c r="GQT27" s="71"/>
      <c r="GQU27" s="71"/>
      <c r="GQV27" s="71"/>
      <c r="GQW27" s="71"/>
      <c r="GQX27" s="71"/>
      <c r="GQY27" s="71"/>
      <c r="GQZ27" s="71"/>
      <c r="GRA27" s="71"/>
      <c r="GRB27" s="71"/>
      <c r="GRC27" s="71"/>
      <c r="GRD27" s="71"/>
      <c r="GRE27" s="71"/>
      <c r="GRF27" s="71"/>
      <c r="GRG27" s="71"/>
      <c r="GRH27" s="71"/>
      <c r="GRI27" s="71"/>
      <c r="GRJ27" s="71"/>
      <c r="GRK27" s="71"/>
      <c r="GRL27" s="71"/>
      <c r="GRM27" s="71"/>
      <c r="GRN27" s="71"/>
      <c r="GRO27" s="71"/>
      <c r="GRP27" s="71"/>
      <c r="GRQ27" s="71"/>
      <c r="GRR27" s="71"/>
      <c r="GRS27" s="71"/>
      <c r="GRT27" s="71"/>
      <c r="GRU27" s="71"/>
      <c r="GRV27" s="71"/>
      <c r="GRW27" s="71"/>
      <c r="GRX27" s="71"/>
      <c r="GRY27" s="71"/>
      <c r="GRZ27" s="71"/>
      <c r="GSA27" s="71"/>
      <c r="GSB27" s="71"/>
      <c r="GSC27" s="71"/>
      <c r="GSD27" s="71"/>
      <c r="GSE27" s="71"/>
      <c r="GSF27" s="71"/>
      <c r="GSG27" s="71"/>
      <c r="GSH27" s="71"/>
      <c r="GSI27" s="71"/>
      <c r="GSJ27" s="71"/>
      <c r="GSK27" s="71"/>
      <c r="GSL27" s="71"/>
      <c r="GSM27" s="71"/>
      <c r="GSN27" s="71"/>
      <c r="GSO27" s="71"/>
      <c r="GSP27" s="71"/>
      <c r="GSQ27" s="71"/>
      <c r="GSR27" s="71"/>
      <c r="GSS27" s="71"/>
      <c r="GST27" s="71"/>
      <c r="GSU27" s="71"/>
      <c r="GSV27" s="71"/>
      <c r="GSW27" s="71"/>
      <c r="GSX27" s="71"/>
      <c r="GSY27" s="71"/>
      <c r="GSZ27" s="71"/>
      <c r="GTA27" s="71"/>
      <c r="GTB27" s="71"/>
      <c r="GTC27" s="71"/>
      <c r="GTD27" s="71"/>
      <c r="GTE27" s="71"/>
      <c r="GTF27" s="71"/>
      <c r="GTG27" s="71"/>
      <c r="GTH27" s="71"/>
      <c r="GTI27" s="71"/>
      <c r="GTJ27" s="71"/>
      <c r="GTK27" s="71"/>
      <c r="GTL27" s="71"/>
      <c r="GTM27" s="71"/>
      <c r="GTN27" s="71"/>
      <c r="GTO27" s="71"/>
      <c r="GTP27" s="71"/>
      <c r="GTQ27" s="71"/>
      <c r="GTR27" s="71"/>
      <c r="GTS27" s="71"/>
      <c r="GTT27" s="71"/>
      <c r="GTU27" s="71"/>
      <c r="GTV27" s="71"/>
      <c r="GTW27" s="71"/>
      <c r="GTX27" s="71"/>
      <c r="GTY27" s="71"/>
      <c r="GTZ27" s="71"/>
      <c r="GUA27" s="71"/>
      <c r="GUB27" s="71"/>
      <c r="GUC27" s="71"/>
      <c r="GUD27" s="71"/>
      <c r="GUE27" s="71"/>
      <c r="GUF27" s="71"/>
      <c r="GUG27" s="71"/>
      <c r="GUH27" s="71"/>
      <c r="GUI27" s="71"/>
      <c r="GUJ27" s="71"/>
      <c r="GUK27" s="71"/>
      <c r="GUL27" s="71"/>
      <c r="GUM27" s="71"/>
      <c r="GUN27" s="71"/>
      <c r="GUO27" s="71"/>
      <c r="GUP27" s="71"/>
      <c r="GUQ27" s="71"/>
      <c r="GUR27" s="71"/>
      <c r="GUS27" s="71"/>
      <c r="GUT27" s="71"/>
      <c r="GUU27" s="71"/>
      <c r="GUV27" s="71"/>
      <c r="GUW27" s="71"/>
      <c r="GUX27" s="71"/>
      <c r="GUY27" s="71"/>
      <c r="GUZ27" s="71"/>
      <c r="GVA27" s="71"/>
      <c r="GVB27" s="71"/>
      <c r="GVC27" s="71"/>
      <c r="GVD27" s="71"/>
      <c r="GVE27" s="71"/>
      <c r="GVF27" s="71"/>
      <c r="GVG27" s="71"/>
      <c r="GVH27" s="71"/>
      <c r="GVI27" s="71"/>
      <c r="GVJ27" s="71"/>
      <c r="GVK27" s="71"/>
      <c r="GVL27" s="71"/>
      <c r="GVM27" s="71"/>
      <c r="GVN27" s="71"/>
      <c r="GVO27" s="71"/>
      <c r="GVP27" s="71"/>
      <c r="GVQ27" s="71"/>
      <c r="GVR27" s="71"/>
      <c r="GVS27" s="71"/>
      <c r="GVT27" s="71"/>
      <c r="GVU27" s="71"/>
      <c r="GVV27" s="71"/>
      <c r="GVW27" s="71"/>
      <c r="GVX27" s="71"/>
      <c r="GVY27" s="71"/>
      <c r="GVZ27" s="71"/>
      <c r="GWA27" s="71"/>
      <c r="GWB27" s="71"/>
      <c r="GWC27" s="71"/>
      <c r="GWD27" s="71"/>
      <c r="GWE27" s="71"/>
      <c r="GWF27" s="71"/>
      <c r="GWK27" s="71"/>
      <c r="GWL27" s="71"/>
      <c r="GWM27" s="71"/>
      <c r="GWN27" s="71"/>
      <c r="GWO27" s="71"/>
      <c r="GWP27" s="71"/>
      <c r="GWQ27" s="71"/>
      <c r="GWR27" s="71"/>
      <c r="GWS27" s="71"/>
      <c r="GWT27" s="71"/>
      <c r="GWU27" s="71"/>
      <c r="GYM27" s="71"/>
      <c r="GYN27" s="71"/>
      <c r="GYO27" s="71"/>
      <c r="GYP27" s="71"/>
      <c r="GYQ27" s="71"/>
      <c r="GYR27" s="71"/>
      <c r="GYS27" s="71"/>
      <c r="GYT27" s="71"/>
      <c r="GYU27" s="71"/>
      <c r="GYV27" s="71"/>
      <c r="GYW27" s="71"/>
      <c r="GYX27" s="71"/>
      <c r="GYY27" s="71"/>
      <c r="GYZ27" s="71"/>
      <c r="GZA27" s="71"/>
      <c r="GZB27" s="71"/>
      <c r="GZC27" s="71"/>
      <c r="GZD27" s="71"/>
      <c r="GZE27" s="71"/>
      <c r="GZF27" s="71"/>
      <c r="GZG27" s="71"/>
      <c r="GZH27" s="71"/>
      <c r="GZI27" s="71"/>
      <c r="GZJ27" s="71"/>
      <c r="GZK27" s="71"/>
      <c r="GZL27" s="71"/>
      <c r="GZM27" s="71"/>
      <c r="GZN27" s="71"/>
      <c r="GZO27" s="71"/>
      <c r="GZP27" s="71"/>
      <c r="GZQ27" s="71"/>
      <c r="GZR27" s="71"/>
      <c r="GZS27" s="71"/>
      <c r="GZT27" s="71"/>
      <c r="GZU27" s="71"/>
      <c r="GZV27" s="71"/>
      <c r="GZW27" s="71"/>
      <c r="GZX27" s="71"/>
      <c r="GZY27" s="71"/>
      <c r="GZZ27" s="71"/>
      <c r="HAA27" s="71"/>
      <c r="HAB27" s="71"/>
      <c r="HAC27" s="71"/>
      <c r="HAD27" s="71"/>
      <c r="HAE27" s="71"/>
      <c r="HAF27" s="71"/>
      <c r="HAG27" s="71"/>
      <c r="HAH27" s="71"/>
      <c r="HAI27" s="71"/>
      <c r="HAJ27" s="71"/>
      <c r="HAK27" s="71"/>
      <c r="HAL27" s="71"/>
      <c r="HAM27" s="71"/>
      <c r="HAN27" s="71"/>
      <c r="HAO27" s="71"/>
      <c r="HAP27" s="71"/>
      <c r="HAQ27" s="71"/>
      <c r="HAR27" s="71"/>
      <c r="HAS27" s="71"/>
      <c r="HAT27" s="71"/>
      <c r="HAU27" s="71"/>
      <c r="HAV27" s="71"/>
      <c r="HAW27" s="71"/>
      <c r="HAX27" s="71"/>
      <c r="HAY27" s="71"/>
      <c r="HAZ27" s="71"/>
      <c r="HBA27" s="71"/>
      <c r="HBB27" s="71"/>
      <c r="HBC27" s="71"/>
      <c r="HBD27" s="71"/>
      <c r="HBE27" s="71"/>
      <c r="HBF27" s="71"/>
      <c r="HBG27" s="71"/>
      <c r="HBH27" s="71"/>
      <c r="HBI27" s="71"/>
      <c r="HBJ27" s="71"/>
      <c r="HBK27" s="71"/>
      <c r="HBL27" s="71"/>
      <c r="HBM27" s="71"/>
      <c r="HBN27" s="71"/>
      <c r="HBO27" s="71"/>
      <c r="HBP27" s="71"/>
      <c r="HBQ27" s="71"/>
      <c r="HBR27" s="71"/>
      <c r="HBS27" s="71"/>
      <c r="HBT27" s="71"/>
      <c r="HBU27" s="71"/>
      <c r="HBV27" s="71"/>
      <c r="HBW27" s="71"/>
      <c r="HBX27" s="71"/>
      <c r="HBY27" s="71"/>
      <c r="HBZ27" s="71"/>
      <c r="HCA27" s="71"/>
      <c r="HCB27" s="71"/>
      <c r="HCC27" s="71"/>
      <c r="HCD27" s="71"/>
      <c r="HCE27" s="71"/>
      <c r="HCF27" s="71"/>
      <c r="HCG27" s="71"/>
      <c r="HCH27" s="71"/>
      <c r="HCI27" s="71"/>
      <c r="HCJ27" s="71"/>
      <c r="HCK27" s="71"/>
      <c r="HCL27" s="71"/>
      <c r="HCM27" s="71"/>
      <c r="HCN27" s="71"/>
      <c r="HCO27" s="71"/>
      <c r="HCP27" s="71"/>
      <c r="HCQ27" s="71"/>
      <c r="HCR27" s="71"/>
      <c r="HCS27" s="71"/>
      <c r="HCT27" s="71"/>
      <c r="HCU27" s="71"/>
      <c r="HCV27" s="71"/>
      <c r="HCW27" s="71"/>
      <c r="HCX27" s="71"/>
      <c r="HCY27" s="71"/>
      <c r="HCZ27" s="71"/>
      <c r="HDA27" s="71"/>
      <c r="HDB27" s="71"/>
      <c r="HDC27" s="71"/>
      <c r="HDD27" s="71"/>
      <c r="HDE27" s="71"/>
      <c r="HDF27" s="71"/>
      <c r="HDG27" s="71"/>
      <c r="HDH27" s="71"/>
      <c r="HDI27" s="71"/>
      <c r="HDJ27" s="71"/>
      <c r="HDK27" s="71"/>
      <c r="HDL27" s="71"/>
      <c r="HDM27" s="71"/>
      <c r="HDN27" s="71"/>
      <c r="HDO27" s="71"/>
      <c r="HDP27" s="71"/>
      <c r="HDQ27" s="71"/>
      <c r="HDR27" s="71"/>
      <c r="HDS27" s="71"/>
      <c r="HDT27" s="71"/>
      <c r="HDU27" s="71"/>
      <c r="HDV27" s="71"/>
      <c r="HDW27" s="71"/>
      <c r="HDX27" s="71"/>
      <c r="HDY27" s="71"/>
      <c r="HDZ27" s="71"/>
      <c r="HEA27" s="71"/>
      <c r="HEB27" s="71"/>
      <c r="HEC27" s="71"/>
      <c r="HED27" s="71"/>
      <c r="HEE27" s="71"/>
      <c r="HEF27" s="71"/>
      <c r="HEG27" s="71"/>
      <c r="HEH27" s="71"/>
      <c r="HEI27" s="71"/>
      <c r="HEJ27" s="71"/>
      <c r="HEK27" s="71"/>
      <c r="HEL27" s="71"/>
      <c r="HEM27" s="71"/>
      <c r="HEN27" s="71"/>
      <c r="HEO27" s="71"/>
      <c r="HEP27" s="71"/>
      <c r="HEQ27" s="71"/>
      <c r="HER27" s="71"/>
      <c r="HES27" s="71"/>
      <c r="HET27" s="71"/>
      <c r="HEU27" s="71"/>
      <c r="HEV27" s="71"/>
      <c r="HEW27" s="71"/>
      <c r="HEX27" s="71"/>
      <c r="HEY27" s="71"/>
      <c r="HEZ27" s="71"/>
      <c r="HFA27" s="71"/>
      <c r="HFB27" s="71"/>
      <c r="HFC27" s="71"/>
      <c r="HFD27" s="71"/>
      <c r="HFE27" s="71"/>
      <c r="HFF27" s="71"/>
      <c r="HFG27" s="71"/>
      <c r="HFH27" s="71"/>
      <c r="HFI27" s="71"/>
      <c r="HFJ27" s="71"/>
      <c r="HFK27" s="71"/>
      <c r="HFL27" s="71"/>
      <c r="HFM27" s="71"/>
      <c r="HFN27" s="71"/>
      <c r="HFO27" s="71"/>
      <c r="HFP27" s="71"/>
      <c r="HFQ27" s="71"/>
      <c r="HFR27" s="71"/>
      <c r="HFS27" s="71"/>
      <c r="HFT27" s="71"/>
      <c r="HFU27" s="71"/>
      <c r="HFV27" s="71"/>
      <c r="HFW27" s="71"/>
      <c r="HFX27" s="71"/>
      <c r="HFY27" s="71"/>
      <c r="HFZ27" s="71"/>
      <c r="HGA27" s="71"/>
      <c r="HGB27" s="71"/>
      <c r="HGG27" s="71"/>
      <c r="HGH27" s="71"/>
      <c r="HGI27" s="71"/>
      <c r="HGJ27" s="71"/>
      <c r="HGK27" s="71"/>
      <c r="HGL27" s="71"/>
      <c r="HGM27" s="71"/>
      <c r="HGN27" s="71"/>
      <c r="HGO27" s="71"/>
      <c r="HGP27" s="71"/>
      <c r="HGQ27" s="71"/>
      <c r="HII27" s="71"/>
      <c r="HIJ27" s="71"/>
      <c r="HIK27" s="71"/>
      <c r="HIL27" s="71"/>
      <c r="HIM27" s="71"/>
      <c r="HIN27" s="71"/>
      <c r="HIO27" s="71"/>
      <c r="HIP27" s="71"/>
      <c r="HIQ27" s="71"/>
      <c r="HIR27" s="71"/>
      <c r="HIS27" s="71"/>
      <c r="HIT27" s="71"/>
      <c r="HIU27" s="71"/>
      <c r="HIV27" s="71"/>
      <c r="HIW27" s="71"/>
      <c r="HIX27" s="71"/>
      <c r="HIY27" s="71"/>
      <c r="HIZ27" s="71"/>
      <c r="HJA27" s="71"/>
      <c r="HJB27" s="71"/>
      <c r="HJC27" s="71"/>
      <c r="HJD27" s="71"/>
      <c r="HJE27" s="71"/>
      <c r="HJF27" s="71"/>
      <c r="HJG27" s="71"/>
      <c r="HJH27" s="71"/>
      <c r="HJI27" s="71"/>
      <c r="HJJ27" s="71"/>
      <c r="HJK27" s="71"/>
      <c r="HJL27" s="71"/>
      <c r="HJM27" s="71"/>
      <c r="HJN27" s="71"/>
      <c r="HJO27" s="71"/>
      <c r="HJP27" s="71"/>
      <c r="HJQ27" s="71"/>
      <c r="HJR27" s="71"/>
      <c r="HJS27" s="71"/>
      <c r="HJT27" s="71"/>
      <c r="HJU27" s="71"/>
      <c r="HJV27" s="71"/>
      <c r="HJW27" s="71"/>
      <c r="HJX27" s="71"/>
      <c r="HJY27" s="71"/>
      <c r="HJZ27" s="71"/>
      <c r="HKA27" s="71"/>
      <c r="HKB27" s="71"/>
      <c r="HKC27" s="71"/>
      <c r="HKD27" s="71"/>
      <c r="HKE27" s="71"/>
      <c r="HKF27" s="71"/>
      <c r="HKG27" s="71"/>
      <c r="HKH27" s="71"/>
      <c r="HKI27" s="71"/>
      <c r="HKJ27" s="71"/>
      <c r="HKK27" s="71"/>
      <c r="HKL27" s="71"/>
      <c r="HKM27" s="71"/>
      <c r="HKN27" s="71"/>
      <c r="HKO27" s="71"/>
      <c r="HKP27" s="71"/>
      <c r="HKQ27" s="71"/>
      <c r="HKR27" s="71"/>
      <c r="HKS27" s="71"/>
      <c r="HKT27" s="71"/>
      <c r="HKU27" s="71"/>
      <c r="HKV27" s="71"/>
      <c r="HKW27" s="71"/>
      <c r="HKX27" s="71"/>
      <c r="HKY27" s="71"/>
      <c r="HKZ27" s="71"/>
      <c r="HLA27" s="71"/>
      <c r="HLB27" s="71"/>
      <c r="HLC27" s="71"/>
      <c r="HLD27" s="71"/>
      <c r="HLE27" s="71"/>
      <c r="HLF27" s="71"/>
      <c r="HLG27" s="71"/>
      <c r="HLH27" s="71"/>
      <c r="HLI27" s="71"/>
      <c r="HLJ27" s="71"/>
      <c r="HLK27" s="71"/>
      <c r="HLL27" s="71"/>
      <c r="HLM27" s="71"/>
      <c r="HLN27" s="71"/>
      <c r="HLO27" s="71"/>
      <c r="HLP27" s="71"/>
      <c r="HLQ27" s="71"/>
      <c r="HLR27" s="71"/>
      <c r="HLS27" s="71"/>
      <c r="HLT27" s="71"/>
      <c r="HLU27" s="71"/>
      <c r="HLV27" s="71"/>
      <c r="HLW27" s="71"/>
      <c r="HLX27" s="71"/>
      <c r="HLY27" s="71"/>
      <c r="HLZ27" s="71"/>
      <c r="HMA27" s="71"/>
      <c r="HMB27" s="71"/>
      <c r="HMC27" s="71"/>
      <c r="HMD27" s="71"/>
      <c r="HME27" s="71"/>
      <c r="HMF27" s="71"/>
      <c r="HMG27" s="71"/>
      <c r="HMH27" s="71"/>
      <c r="HMI27" s="71"/>
      <c r="HMJ27" s="71"/>
      <c r="HMK27" s="71"/>
      <c r="HML27" s="71"/>
      <c r="HMM27" s="71"/>
      <c r="HMN27" s="71"/>
      <c r="HMO27" s="71"/>
      <c r="HMP27" s="71"/>
      <c r="HMQ27" s="71"/>
      <c r="HMR27" s="71"/>
      <c r="HMS27" s="71"/>
      <c r="HMT27" s="71"/>
      <c r="HMU27" s="71"/>
      <c r="HMV27" s="71"/>
      <c r="HMW27" s="71"/>
      <c r="HMX27" s="71"/>
      <c r="HMY27" s="71"/>
      <c r="HMZ27" s="71"/>
      <c r="HNA27" s="71"/>
      <c r="HNB27" s="71"/>
      <c r="HNC27" s="71"/>
      <c r="HND27" s="71"/>
      <c r="HNE27" s="71"/>
      <c r="HNF27" s="71"/>
      <c r="HNG27" s="71"/>
      <c r="HNH27" s="71"/>
      <c r="HNI27" s="71"/>
      <c r="HNJ27" s="71"/>
      <c r="HNK27" s="71"/>
      <c r="HNL27" s="71"/>
      <c r="HNM27" s="71"/>
      <c r="HNN27" s="71"/>
      <c r="HNO27" s="71"/>
      <c r="HNP27" s="71"/>
      <c r="HNQ27" s="71"/>
      <c r="HNR27" s="71"/>
      <c r="HNS27" s="71"/>
      <c r="HNT27" s="71"/>
      <c r="HNU27" s="71"/>
      <c r="HNV27" s="71"/>
      <c r="HNW27" s="71"/>
      <c r="HNX27" s="71"/>
      <c r="HNY27" s="71"/>
      <c r="HNZ27" s="71"/>
      <c r="HOA27" s="71"/>
      <c r="HOB27" s="71"/>
      <c r="HOC27" s="71"/>
      <c r="HOD27" s="71"/>
      <c r="HOE27" s="71"/>
      <c r="HOF27" s="71"/>
      <c r="HOG27" s="71"/>
      <c r="HOH27" s="71"/>
      <c r="HOI27" s="71"/>
      <c r="HOJ27" s="71"/>
      <c r="HOK27" s="71"/>
      <c r="HOL27" s="71"/>
      <c r="HOM27" s="71"/>
      <c r="HON27" s="71"/>
      <c r="HOO27" s="71"/>
      <c r="HOP27" s="71"/>
      <c r="HOQ27" s="71"/>
      <c r="HOR27" s="71"/>
      <c r="HOS27" s="71"/>
      <c r="HOT27" s="71"/>
      <c r="HOU27" s="71"/>
      <c r="HOV27" s="71"/>
      <c r="HOW27" s="71"/>
      <c r="HOX27" s="71"/>
      <c r="HOY27" s="71"/>
      <c r="HOZ27" s="71"/>
      <c r="HPA27" s="71"/>
      <c r="HPB27" s="71"/>
      <c r="HPC27" s="71"/>
      <c r="HPD27" s="71"/>
      <c r="HPE27" s="71"/>
      <c r="HPF27" s="71"/>
      <c r="HPG27" s="71"/>
      <c r="HPH27" s="71"/>
      <c r="HPI27" s="71"/>
      <c r="HPJ27" s="71"/>
      <c r="HPK27" s="71"/>
      <c r="HPL27" s="71"/>
      <c r="HPM27" s="71"/>
      <c r="HPN27" s="71"/>
      <c r="HPO27" s="71"/>
      <c r="HPP27" s="71"/>
      <c r="HPQ27" s="71"/>
      <c r="HPR27" s="71"/>
      <c r="HPS27" s="71"/>
      <c r="HPT27" s="71"/>
      <c r="HPU27" s="71"/>
      <c r="HPV27" s="71"/>
      <c r="HPW27" s="71"/>
      <c r="HPX27" s="71"/>
      <c r="HQC27" s="71"/>
      <c r="HQD27" s="71"/>
      <c r="HQE27" s="71"/>
      <c r="HQF27" s="71"/>
      <c r="HQG27" s="71"/>
      <c r="HQH27" s="71"/>
      <c r="HQI27" s="71"/>
      <c r="HQJ27" s="71"/>
      <c r="HQK27" s="71"/>
      <c r="HQL27" s="71"/>
      <c r="HQM27" s="71"/>
      <c r="HSE27" s="71"/>
      <c r="HSF27" s="71"/>
      <c r="HSG27" s="71"/>
      <c r="HSH27" s="71"/>
      <c r="HSI27" s="71"/>
      <c r="HSJ27" s="71"/>
      <c r="HSK27" s="71"/>
      <c r="HSL27" s="71"/>
      <c r="HSM27" s="71"/>
      <c r="HSN27" s="71"/>
      <c r="HSO27" s="71"/>
      <c r="HSP27" s="71"/>
      <c r="HSQ27" s="71"/>
      <c r="HSR27" s="71"/>
      <c r="HSS27" s="71"/>
      <c r="HST27" s="71"/>
      <c r="HSU27" s="71"/>
      <c r="HSV27" s="71"/>
      <c r="HSW27" s="71"/>
      <c r="HSX27" s="71"/>
      <c r="HSY27" s="71"/>
      <c r="HSZ27" s="71"/>
      <c r="HTA27" s="71"/>
      <c r="HTB27" s="71"/>
      <c r="HTC27" s="71"/>
      <c r="HTD27" s="71"/>
      <c r="HTE27" s="71"/>
      <c r="HTF27" s="71"/>
      <c r="HTG27" s="71"/>
      <c r="HTH27" s="71"/>
      <c r="HTI27" s="71"/>
      <c r="HTJ27" s="71"/>
      <c r="HTK27" s="71"/>
      <c r="HTL27" s="71"/>
      <c r="HTM27" s="71"/>
      <c r="HTN27" s="71"/>
      <c r="HTO27" s="71"/>
      <c r="HTP27" s="71"/>
      <c r="HTQ27" s="71"/>
      <c r="HTR27" s="71"/>
      <c r="HTS27" s="71"/>
      <c r="HTT27" s="71"/>
      <c r="HTU27" s="71"/>
      <c r="HTV27" s="71"/>
      <c r="HTW27" s="71"/>
      <c r="HTX27" s="71"/>
      <c r="HTY27" s="71"/>
      <c r="HTZ27" s="71"/>
      <c r="HUA27" s="71"/>
      <c r="HUB27" s="71"/>
      <c r="HUC27" s="71"/>
      <c r="HUD27" s="71"/>
      <c r="HUE27" s="71"/>
      <c r="HUF27" s="71"/>
      <c r="HUG27" s="71"/>
      <c r="HUH27" s="71"/>
      <c r="HUI27" s="71"/>
      <c r="HUJ27" s="71"/>
      <c r="HUK27" s="71"/>
      <c r="HUL27" s="71"/>
      <c r="HUM27" s="71"/>
      <c r="HUN27" s="71"/>
      <c r="HUO27" s="71"/>
      <c r="HUP27" s="71"/>
      <c r="HUQ27" s="71"/>
      <c r="HUR27" s="71"/>
      <c r="HUS27" s="71"/>
      <c r="HUT27" s="71"/>
      <c r="HUU27" s="71"/>
      <c r="HUV27" s="71"/>
      <c r="HUW27" s="71"/>
      <c r="HUX27" s="71"/>
      <c r="HUY27" s="71"/>
      <c r="HUZ27" s="71"/>
      <c r="HVA27" s="71"/>
      <c r="HVB27" s="71"/>
      <c r="HVC27" s="71"/>
      <c r="HVD27" s="71"/>
      <c r="HVE27" s="71"/>
      <c r="HVF27" s="71"/>
      <c r="HVG27" s="71"/>
      <c r="HVH27" s="71"/>
      <c r="HVI27" s="71"/>
      <c r="HVJ27" s="71"/>
      <c r="HVK27" s="71"/>
      <c r="HVL27" s="71"/>
      <c r="HVM27" s="71"/>
      <c r="HVN27" s="71"/>
      <c r="HVO27" s="71"/>
      <c r="HVP27" s="71"/>
      <c r="HVQ27" s="71"/>
      <c r="HVR27" s="71"/>
      <c r="HVS27" s="71"/>
      <c r="HVT27" s="71"/>
      <c r="HVU27" s="71"/>
      <c r="HVV27" s="71"/>
      <c r="HVW27" s="71"/>
      <c r="HVX27" s="71"/>
      <c r="HVY27" s="71"/>
      <c r="HVZ27" s="71"/>
      <c r="HWA27" s="71"/>
      <c r="HWB27" s="71"/>
      <c r="HWC27" s="71"/>
      <c r="HWD27" s="71"/>
      <c r="HWE27" s="71"/>
      <c r="HWF27" s="71"/>
      <c r="HWG27" s="71"/>
      <c r="HWH27" s="71"/>
      <c r="HWI27" s="71"/>
      <c r="HWJ27" s="71"/>
      <c r="HWK27" s="71"/>
      <c r="HWL27" s="71"/>
      <c r="HWM27" s="71"/>
      <c r="HWN27" s="71"/>
      <c r="HWO27" s="71"/>
      <c r="HWP27" s="71"/>
      <c r="HWQ27" s="71"/>
      <c r="HWR27" s="71"/>
      <c r="HWS27" s="71"/>
      <c r="HWT27" s="71"/>
      <c r="HWU27" s="71"/>
      <c r="HWV27" s="71"/>
      <c r="HWW27" s="71"/>
      <c r="HWX27" s="71"/>
      <c r="HWY27" s="71"/>
      <c r="HWZ27" s="71"/>
      <c r="HXA27" s="71"/>
      <c r="HXB27" s="71"/>
      <c r="HXC27" s="71"/>
      <c r="HXD27" s="71"/>
      <c r="HXE27" s="71"/>
      <c r="HXF27" s="71"/>
      <c r="HXG27" s="71"/>
      <c r="HXH27" s="71"/>
      <c r="HXI27" s="71"/>
      <c r="HXJ27" s="71"/>
      <c r="HXK27" s="71"/>
      <c r="HXL27" s="71"/>
      <c r="HXM27" s="71"/>
      <c r="HXN27" s="71"/>
      <c r="HXO27" s="71"/>
      <c r="HXP27" s="71"/>
      <c r="HXQ27" s="71"/>
      <c r="HXR27" s="71"/>
      <c r="HXS27" s="71"/>
      <c r="HXT27" s="71"/>
      <c r="HXU27" s="71"/>
      <c r="HXV27" s="71"/>
      <c r="HXW27" s="71"/>
      <c r="HXX27" s="71"/>
      <c r="HXY27" s="71"/>
      <c r="HXZ27" s="71"/>
      <c r="HYA27" s="71"/>
      <c r="HYB27" s="71"/>
      <c r="HYC27" s="71"/>
      <c r="HYD27" s="71"/>
      <c r="HYE27" s="71"/>
      <c r="HYF27" s="71"/>
      <c r="HYG27" s="71"/>
      <c r="HYH27" s="71"/>
      <c r="HYI27" s="71"/>
      <c r="HYJ27" s="71"/>
      <c r="HYK27" s="71"/>
      <c r="HYL27" s="71"/>
      <c r="HYM27" s="71"/>
      <c r="HYN27" s="71"/>
      <c r="HYO27" s="71"/>
      <c r="HYP27" s="71"/>
      <c r="HYQ27" s="71"/>
      <c r="HYR27" s="71"/>
      <c r="HYS27" s="71"/>
      <c r="HYT27" s="71"/>
      <c r="HYU27" s="71"/>
      <c r="HYV27" s="71"/>
      <c r="HYW27" s="71"/>
      <c r="HYX27" s="71"/>
      <c r="HYY27" s="71"/>
      <c r="HYZ27" s="71"/>
      <c r="HZA27" s="71"/>
      <c r="HZB27" s="71"/>
      <c r="HZC27" s="71"/>
      <c r="HZD27" s="71"/>
      <c r="HZE27" s="71"/>
      <c r="HZF27" s="71"/>
      <c r="HZG27" s="71"/>
      <c r="HZH27" s="71"/>
      <c r="HZI27" s="71"/>
      <c r="HZJ27" s="71"/>
      <c r="HZK27" s="71"/>
      <c r="HZL27" s="71"/>
      <c r="HZM27" s="71"/>
      <c r="HZN27" s="71"/>
      <c r="HZO27" s="71"/>
      <c r="HZP27" s="71"/>
      <c r="HZQ27" s="71"/>
      <c r="HZR27" s="71"/>
      <c r="HZS27" s="71"/>
      <c r="HZT27" s="71"/>
      <c r="HZY27" s="71"/>
      <c r="HZZ27" s="71"/>
      <c r="IAA27" s="71"/>
      <c r="IAB27" s="71"/>
      <c r="IAC27" s="71"/>
      <c r="IAD27" s="71"/>
      <c r="IAE27" s="71"/>
      <c r="IAF27" s="71"/>
      <c r="IAG27" s="71"/>
      <c r="IAH27" s="71"/>
      <c r="IAI27" s="71"/>
      <c r="ICA27" s="71"/>
      <c r="ICB27" s="71"/>
      <c r="ICC27" s="71"/>
      <c r="ICD27" s="71"/>
      <c r="ICE27" s="71"/>
      <c r="ICF27" s="71"/>
      <c r="ICG27" s="71"/>
      <c r="ICH27" s="71"/>
      <c r="ICI27" s="71"/>
      <c r="ICJ27" s="71"/>
      <c r="ICK27" s="71"/>
      <c r="ICL27" s="71"/>
      <c r="ICM27" s="71"/>
      <c r="ICN27" s="71"/>
      <c r="ICO27" s="71"/>
      <c r="ICP27" s="71"/>
      <c r="ICQ27" s="71"/>
      <c r="ICR27" s="71"/>
      <c r="ICS27" s="71"/>
      <c r="ICT27" s="71"/>
      <c r="ICU27" s="71"/>
      <c r="ICV27" s="71"/>
      <c r="ICW27" s="71"/>
      <c r="ICX27" s="71"/>
      <c r="ICY27" s="71"/>
      <c r="ICZ27" s="71"/>
      <c r="IDA27" s="71"/>
      <c r="IDB27" s="71"/>
      <c r="IDC27" s="71"/>
      <c r="IDD27" s="71"/>
      <c r="IDE27" s="71"/>
      <c r="IDF27" s="71"/>
      <c r="IDG27" s="71"/>
      <c r="IDH27" s="71"/>
      <c r="IDI27" s="71"/>
      <c r="IDJ27" s="71"/>
      <c r="IDK27" s="71"/>
      <c r="IDL27" s="71"/>
      <c r="IDM27" s="71"/>
      <c r="IDN27" s="71"/>
      <c r="IDO27" s="71"/>
      <c r="IDP27" s="71"/>
      <c r="IDQ27" s="71"/>
      <c r="IDR27" s="71"/>
      <c r="IDS27" s="71"/>
      <c r="IDT27" s="71"/>
      <c r="IDU27" s="71"/>
      <c r="IDV27" s="71"/>
      <c r="IDW27" s="71"/>
      <c r="IDX27" s="71"/>
      <c r="IDY27" s="71"/>
      <c r="IDZ27" s="71"/>
      <c r="IEA27" s="71"/>
      <c r="IEB27" s="71"/>
      <c r="IEC27" s="71"/>
      <c r="IED27" s="71"/>
      <c r="IEE27" s="71"/>
      <c r="IEF27" s="71"/>
      <c r="IEG27" s="71"/>
      <c r="IEH27" s="71"/>
      <c r="IEI27" s="71"/>
      <c r="IEJ27" s="71"/>
      <c r="IEK27" s="71"/>
      <c r="IEL27" s="71"/>
      <c r="IEM27" s="71"/>
      <c r="IEN27" s="71"/>
      <c r="IEO27" s="71"/>
      <c r="IEP27" s="71"/>
      <c r="IEQ27" s="71"/>
      <c r="IER27" s="71"/>
      <c r="IES27" s="71"/>
      <c r="IET27" s="71"/>
      <c r="IEU27" s="71"/>
      <c r="IEV27" s="71"/>
      <c r="IEW27" s="71"/>
      <c r="IEX27" s="71"/>
      <c r="IEY27" s="71"/>
      <c r="IEZ27" s="71"/>
      <c r="IFA27" s="71"/>
      <c r="IFB27" s="71"/>
      <c r="IFC27" s="71"/>
      <c r="IFD27" s="71"/>
      <c r="IFE27" s="71"/>
      <c r="IFF27" s="71"/>
      <c r="IFG27" s="71"/>
      <c r="IFH27" s="71"/>
      <c r="IFI27" s="71"/>
      <c r="IFJ27" s="71"/>
      <c r="IFK27" s="71"/>
      <c r="IFL27" s="71"/>
      <c r="IFM27" s="71"/>
      <c r="IFN27" s="71"/>
      <c r="IFO27" s="71"/>
      <c r="IFP27" s="71"/>
      <c r="IFQ27" s="71"/>
      <c r="IFR27" s="71"/>
      <c r="IFS27" s="71"/>
      <c r="IFT27" s="71"/>
      <c r="IFU27" s="71"/>
      <c r="IFV27" s="71"/>
      <c r="IFW27" s="71"/>
      <c r="IFX27" s="71"/>
      <c r="IFY27" s="71"/>
      <c r="IFZ27" s="71"/>
      <c r="IGA27" s="71"/>
      <c r="IGB27" s="71"/>
      <c r="IGC27" s="71"/>
      <c r="IGD27" s="71"/>
      <c r="IGE27" s="71"/>
      <c r="IGF27" s="71"/>
      <c r="IGG27" s="71"/>
      <c r="IGH27" s="71"/>
      <c r="IGI27" s="71"/>
      <c r="IGJ27" s="71"/>
      <c r="IGK27" s="71"/>
      <c r="IGL27" s="71"/>
      <c r="IGM27" s="71"/>
      <c r="IGN27" s="71"/>
      <c r="IGO27" s="71"/>
      <c r="IGP27" s="71"/>
      <c r="IGQ27" s="71"/>
      <c r="IGR27" s="71"/>
      <c r="IGS27" s="71"/>
      <c r="IGT27" s="71"/>
      <c r="IGU27" s="71"/>
      <c r="IGV27" s="71"/>
      <c r="IGW27" s="71"/>
      <c r="IGX27" s="71"/>
      <c r="IGY27" s="71"/>
      <c r="IGZ27" s="71"/>
      <c r="IHA27" s="71"/>
      <c r="IHB27" s="71"/>
      <c r="IHC27" s="71"/>
      <c r="IHD27" s="71"/>
      <c r="IHE27" s="71"/>
      <c r="IHF27" s="71"/>
      <c r="IHG27" s="71"/>
      <c r="IHH27" s="71"/>
      <c r="IHI27" s="71"/>
      <c r="IHJ27" s="71"/>
      <c r="IHK27" s="71"/>
      <c r="IHL27" s="71"/>
      <c r="IHM27" s="71"/>
      <c r="IHN27" s="71"/>
      <c r="IHO27" s="71"/>
      <c r="IHP27" s="71"/>
      <c r="IHQ27" s="71"/>
      <c r="IHR27" s="71"/>
      <c r="IHS27" s="71"/>
      <c r="IHT27" s="71"/>
      <c r="IHU27" s="71"/>
      <c r="IHV27" s="71"/>
      <c r="IHW27" s="71"/>
      <c r="IHX27" s="71"/>
      <c r="IHY27" s="71"/>
      <c r="IHZ27" s="71"/>
      <c r="IIA27" s="71"/>
      <c r="IIB27" s="71"/>
      <c r="IIC27" s="71"/>
      <c r="IID27" s="71"/>
      <c r="IIE27" s="71"/>
      <c r="IIF27" s="71"/>
      <c r="IIG27" s="71"/>
      <c r="IIH27" s="71"/>
      <c r="III27" s="71"/>
      <c r="IIJ27" s="71"/>
      <c r="IIK27" s="71"/>
      <c r="IIL27" s="71"/>
      <c r="IIM27" s="71"/>
      <c r="IIN27" s="71"/>
      <c r="IIO27" s="71"/>
      <c r="IIP27" s="71"/>
      <c r="IIQ27" s="71"/>
      <c r="IIR27" s="71"/>
      <c r="IIS27" s="71"/>
      <c r="IIT27" s="71"/>
      <c r="IIU27" s="71"/>
      <c r="IIV27" s="71"/>
      <c r="IIW27" s="71"/>
      <c r="IIX27" s="71"/>
      <c r="IIY27" s="71"/>
      <c r="IIZ27" s="71"/>
      <c r="IJA27" s="71"/>
      <c r="IJB27" s="71"/>
      <c r="IJC27" s="71"/>
      <c r="IJD27" s="71"/>
      <c r="IJE27" s="71"/>
      <c r="IJF27" s="71"/>
      <c r="IJG27" s="71"/>
      <c r="IJH27" s="71"/>
      <c r="IJI27" s="71"/>
      <c r="IJJ27" s="71"/>
      <c r="IJK27" s="71"/>
      <c r="IJL27" s="71"/>
      <c r="IJM27" s="71"/>
      <c r="IJN27" s="71"/>
      <c r="IJO27" s="71"/>
      <c r="IJP27" s="71"/>
      <c r="IJU27" s="71"/>
      <c r="IJV27" s="71"/>
      <c r="IJW27" s="71"/>
      <c r="IJX27" s="71"/>
      <c r="IJY27" s="71"/>
      <c r="IJZ27" s="71"/>
      <c r="IKA27" s="71"/>
      <c r="IKB27" s="71"/>
      <c r="IKC27" s="71"/>
      <c r="IKD27" s="71"/>
      <c r="IKE27" s="71"/>
      <c r="ILW27" s="71"/>
      <c r="ILX27" s="71"/>
      <c r="ILY27" s="71"/>
      <c r="ILZ27" s="71"/>
      <c r="IMA27" s="71"/>
      <c r="IMB27" s="71"/>
      <c r="IMC27" s="71"/>
      <c r="IMD27" s="71"/>
      <c r="IME27" s="71"/>
      <c r="IMF27" s="71"/>
      <c r="IMG27" s="71"/>
      <c r="IMH27" s="71"/>
      <c r="IMI27" s="71"/>
      <c r="IMJ27" s="71"/>
      <c r="IMK27" s="71"/>
      <c r="IML27" s="71"/>
      <c r="IMM27" s="71"/>
      <c r="IMN27" s="71"/>
      <c r="IMO27" s="71"/>
      <c r="IMP27" s="71"/>
      <c r="IMQ27" s="71"/>
      <c r="IMR27" s="71"/>
      <c r="IMS27" s="71"/>
      <c r="IMT27" s="71"/>
      <c r="IMU27" s="71"/>
      <c r="IMV27" s="71"/>
      <c r="IMW27" s="71"/>
      <c r="IMX27" s="71"/>
      <c r="IMY27" s="71"/>
      <c r="IMZ27" s="71"/>
      <c r="INA27" s="71"/>
      <c r="INB27" s="71"/>
      <c r="INC27" s="71"/>
      <c r="IND27" s="71"/>
      <c r="INE27" s="71"/>
      <c r="INF27" s="71"/>
      <c r="ING27" s="71"/>
      <c r="INH27" s="71"/>
      <c r="INI27" s="71"/>
      <c r="INJ27" s="71"/>
      <c r="INK27" s="71"/>
      <c r="INL27" s="71"/>
      <c r="INM27" s="71"/>
      <c r="INN27" s="71"/>
      <c r="INO27" s="71"/>
      <c r="INP27" s="71"/>
      <c r="INQ27" s="71"/>
      <c r="INR27" s="71"/>
      <c r="INS27" s="71"/>
      <c r="INT27" s="71"/>
      <c r="INU27" s="71"/>
      <c r="INV27" s="71"/>
      <c r="INW27" s="71"/>
      <c r="INX27" s="71"/>
      <c r="INY27" s="71"/>
      <c r="INZ27" s="71"/>
      <c r="IOA27" s="71"/>
      <c r="IOB27" s="71"/>
      <c r="IOC27" s="71"/>
      <c r="IOD27" s="71"/>
      <c r="IOE27" s="71"/>
      <c r="IOF27" s="71"/>
      <c r="IOG27" s="71"/>
      <c r="IOH27" s="71"/>
      <c r="IOI27" s="71"/>
      <c r="IOJ27" s="71"/>
      <c r="IOK27" s="71"/>
      <c r="IOL27" s="71"/>
      <c r="IOM27" s="71"/>
      <c r="ION27" s="71"/>
      <c r="IOO27" s="71"/>
      <c r="IOP27" s="71"/>
      <c r="IOQ27" s="71"/>
      <c r="IOR27" s="71"/>
      <c r="IOS27" s="71"/>
      <c r="IOT27" s="71"/>
      <c r="IOU27" s="71"/>
      <c r="IOV27" s="71"/>
      <c r="IOW27" s="71"/>
      <c r="IOX27" s="71"/>
      <c r="IOY27" s="71"/>
      <c r="IOZ27" s="71"/>
      <c r="IPA27" s="71"/>
      <c r="IPB27" s="71"/>
      <c r="IPC27" s="71"/>
      <c r="IPD27" s="71"/>
      <c r="IPE27" s="71"/>
      <c r="IPF27" s="71"/>
      <c r="IPG27" s="71"/>
      <c r="IPH27" s="71"/>
      <c r="IPI27" s="71"/>
      <c r="IPJ27" s="71"/>
      <c r="IPK27" s="71"/>
      <c r="IPL27" s="71"/>
      <c r="IPM27" s="71"/>
      <c r="IPN27" s="71"/>
      <c r="IPO27" s="71"/>
      <c r="IPP27" s="71"/>
      <c r="IPQ27" s="71"/>
      <c r="IPR27" s="71"/>
      <c r="IPS27" s="71"/>
      <c r="IPT27" s="71"/>
      <c r="IPU27" s="71"/>
      <c r="IPV27" s="71"/>
      <c r="IPW27" s="71"/>
      <c r="IPX27" s="71"/>
      <c r="IPY27" s="71"/>
      <c r="IPZ27" s="71"/>
      <c r="IQA27" s="71"/>
      <c r="IQB27" s="71"/>
      <c r="IQC27" s="71"/>
      <c r="IQD27" s="71"/>
      <c r="IQE27" s="71"/>
      <c r="IQF27" s="71"/>
      <c r="IQG27" s="71"/>
      <c r="IQH27" s="71"/>
      <c r="IQI27" s="71"/>
      <c r="IQJ27" s="71"/>
      <c r="IQK27" s="71"/>
      <c r="IQL27" s="71"/>
      <c r="IQM27" s="71"/>
      <c r="IQN27" s="71"/>
      <c r="IQO27" s="71"/>
      <c r="IQP27" s="71"/>
      <c r="IQQ27" s="71"/>
      <c r="IQR27" s="71"/>
      <c r="IQS27" s="71"/>
      <c r="IQT27" s="71"/>
      <c r="IQU27" s="71"/>
      <c r="IQV27" s="71"/>
      <c r="IQW27" s="71"/>
      <c r="IQX27" s="71"/>
      <c r="IQY27" s="71"/>
      <c r="IQZ27" s="71"/>
      <c r="IRA27" s="71"/>
      <c r="IRB27" s="71"/>
      <c r="IRC27" s="71"/>
      <c r="IRD27" s="71"/>
      <c r="IRE27" s="71"/>
      <c r="IRF27" s="71"/>
      <c r="IRG27" s="71"/>
      <c r="IRH27" s="71"/>
      <c r="IRI27" s="71"/>
      <c r="IRJ27" s="71"/>
      <c r="IRK27" s="71"/>
      <c r="IRL27" s="71"/>
      <c r="IRM27" s="71"/>
      <c r="IRN27" s="71"/>
      <c r="IRO27" s="71"/>
      <c r="IRP27" s="71"/>
      <c r="IRQ27" s="71"/>
      <c r="IRR27" s="71"/>
      <c r="IRS27" s="71"/>
      <c r="IRT27" s="71"/>
      <c r="IRU27" s="71"/>
      <c r="IRV27" s="71"/>
      <c r="IRW27" s="71"/>
      <c r="IRX27" s="71"/>
      <c r="IRY27" s="71"/>
      <c r="IRZ27" s="71"/>
      <c r="ISA27" s="71"/>
      <c r="ISB27" s="71"/>
      <c r="ISC27" s="71"/>
      <c r="ISD27" s="71"/>
      <c r="ISE27" s="71"/>
      <c r="ISF27" s="71"/>
      <c r="ISG27" s="71"/>
      <c r="ISH27" s="71"/>
      <c r="ISI27" s="71"/>
      <c r="ISJ27" s="71"/>
      <c r="ISK27" s="71"/>
      <c r="ISL27" s="71"/>
      <c r="ISM27" s="71"/>
      <c r="ISN27" s="71"/>
      <c r="ISO27" s="71"/>
      <c r="ISP27" s="71"/>
      <c r="ISQ27" s="71"/>
      <c r="ISR27" s="71"/>
      <c r="ISS27" s="71"/>
      <c r="IST27" s="71"/>
      <c r="ISU27" s="71"/>
      <c r="ISV27" s="71"/>
      <c r="ISW27" s="71"/>
      <c r="ISX27" s="71"/>
      <c r="ISY27" s="71"/>
      <c r="ISZ27" s="71"/>
      <c r="ITA27" s="71"/>
      <c r="ITB27" s="71"/>
      <c r="ITC27" s="71"/>
      <c r="ITD27" s="71"/>
      <c r="ITE27" s="71"/>
      <c r="ITF27" s="71"/>
      <c r="ITG27" s="71"/>
      <c r="ITH27" s="71"/>
      <c r="ITI27" s="71"/>
      <c r="ITJ27" s="71"/>
      <c r="ITK27" s="71"/>
      <c r="ITL27" s="71"/>
      <c r="ITQ27" s="71"/>
      <c r="ITR27" s="71"/>
      <c r="ITS27" s="71"/>
      <c r="ITT27" s="71"/>
      <c r="ITU27" s="71"/>
      <c r="ITV27" s="71"/>
      <c r="ITW27" s="71"/>
      <c r="ITX27" s="71"/>
      <c r="ITY27" s="71"/>
      <c r="ITZ27" s="71"/>
      <c r="IUA27" s="71"/>
      <c r="IVS27" s="71"/>
      <c r="IVT27" s="71"/>
      <c r="IVU27" s="71"/>
      <c r="IVV27" s="71"/>
      <c r="IVW27" s="71"/>
      <c r="IVX27" s="71"/>
      <c r="IVY27" s="71"/>
      <c r="IVZ27" s="71"/>
      <c r="IWA27" s="71"/>
      <c r="IWB27" s="71"/>
      <c r="IWC27" s="71"/>
      <c r="IWD27" s="71"/>
      <c r="IWE27" s="71"/>
      <c r="IWF27" s="71"/>
      <c r="IWG27" s="71"/>
      <c r="IWH27" s="71"/>
      <c r="IWI27" s="71"/>
      <c r="IWJ27" s="71"/>
      <c r="IWK27" s="71"/>
      <c r="IWL27" s="71"/>
      <c r="IWM27" s="71"/>
      <c r="IWN27" s="71"/>
      <c r="IWO27" s="71"/>
      <c r="IWP27" s="71"/>
      <c r="IWQ27" s="71"/>
      <c r="IWR27" s="71"/>
      <c r="IWS27" s="71"/>
      <c r="IWT27" s="71"/>
      <c r="IWU27" s="71"/>
      <c r="IWV27" s="71"/>
      <c r="IWW27" s="71"/>
      <c r="IWX27" s="71"/>
      <c r="IWY27" s="71"/>
      <c r="IWZ27" s="71"/>
      <c r="IXA27" s="71"/>
      <c r="IXB27" s="71"/>
      <c r="IXC27" s="71"/>
      <c r="IXD27" s="71"/>
      <c r="IXE27" s="71"/>
      <c r="IXF27" s="71"/>
      <c r="IXG27" s="71"/>
      <c r="IXH27" s="71"/>
      <c r="IXI27" s="71"/>
      <c r="IXJ27" s="71"/>
      <c r="IXK27" s="71"/>
      <c r="IXL27" s="71"/>
      <c r="IXM27" s="71"/>
      <c r="IXN27" s="71"/>
      <c r="IXO27" s="71"/>
      <c r="IXP27" s="71"/>
      <c r="IXQ27" s="71"/>
      <c r="IXR27" s="71"/>
      <c r="IXS27" s="71"/>
      <c r="IXT27" s="71"/>
      <c r="IXU27" s="71"/>
      <c r="IXV27" s="71"/>
      <c r="IXW27" s="71"/>
      <c r="IXX27" s="71"/>
      <c r="IXY27" s="71"/>
      <c r="IXZ27" s="71"/>
      <c r="IYA27" s="71"/>
      <c r="IYB27" s="71"/>
      <c r="IYC27" s="71"/>
      <c r="IYD27" s="71"/>
      <c r="IYE27" s="71"/>
      <c r="IYF27" s="71"/>
      <c r="IYG27" s="71"/>
      <c r="IYH27" s="71"/>
      <c r="IYI27" s="71"/>
      <c r="IYJ27" s="71"/>
      <c r="IYK27" s="71"/>
      <c r="IYL27" s="71"/>
      <c r="IYM27" s="71"/>
      <c r="IYN27" s="71"/>
      <c r="IYO27" s="71"/>
      <c r="IYP27" s="71"/>
      <c r="IYQ27" s="71"/>
      <c r="IYR27" s="71"/>
      <c r="IYS27" s="71"/>
      <c r="IYT27" s="71"/>
      <c r="IYU27" s="71"/>
      <c r="IYV27" s="71"/>
      <c r="IYW27" s="71"/>
      <c r="IYX27" s="71"/>
      <c r="IYY27" s="71"/>
      <c r="IYZ27" s="71"/>
      <c r="IZA27" s="71"/>
      <c r="IZB27" s="71"/>
      <c r="IZC27" s="71"/>
      <c r="IZD27" s="71"/>
      <c r="IZE27" s="71"/>
      <c r="IZF27" s="71"/>
      <c r="IZG27" s="71"/>
      <c r="IZH27" s="71"/>
      <c r="IZI27" s="71"/>
      <c r="IZJ27" s="71"/>
      <c r="IZK27" s="71"/>
      <c r="IZL27" s="71"/>
      <c r="IZM27" s="71"/>
      <c r="IZN27" s="71"/>
      <c r="IZO27" s="71"/>
      <c r="IZP27" s="71"/>
      <c r="IZQ27" s="71"/>
      <c r="IZR27" s="71"/>
      <c r="IZS27" s="71"/>
      <c r="IZT27" s="71"/>
      <c r="IZU27" s="71"/>
      <c r="IZV27" s="71"/>
      <c r="IZW27" s="71"/>
      <c r="IZX27" s="71"/>
      <c r="IZY27" s="71"/>
      <c r="IZZ27" s="71"/>
      <c r="JAA27" s="71"/>
      <c r="JAB27" s="71"/>
      <c r="JAC27" s="71"/>
      <c r="JAD27" s="71"/>
      <c r="JAE27" s="71"/>
      <c r="JAF27" s="71"/>
      <c r="JAG27" s="71"/>
      <c r="JAH27" s="71"/>
      <c r="JAI27" s="71"/>
      <c r="JAJ27" s="71"/>
      <c r="JAK27" s="71"/>
      <c r="JAL27" s="71"/>
      <c r="JAM27" s="71"/>
      <c r="JAN27" s="71"/>
      <c r="JAO27" s="71"/>
      <c r="JAP27" s="71"/>
      <c r="JAQ27" s="71"/>
      <c r="JAR27" s="71"/>
      <c r="JAS27" s="71"/>
      <c r="JAT27" s="71"/>
      <c r="JAU27" s="71"/>
      <c r="JAV27" s="71"/>
      <c r="JAW27" s="71"/>
      <c r="JAX27" s="71"/>
      <c r="JAY27" s="71"/>
      <c r="JAZ27" s="71"/>
      <c r="JBA27" s="71"/>
      <c r="JBB27" s="71"/>
      <c r="JBC27" s="71"/>
      <c r="JBD27" s="71"/>
      <c r="JBE27" s="71"/>
      <c r="JBF27" s="71"/>
      <c r="JBG27" s="71"/>
      <c r="JBH27" s="71"/>
      <c r="JBI27" s="71"/>
      <c r="JBJ27" s="71"/>
      <c r="JBK27" s="71"/>
      <c r="JBL27" s="71"/>
      <c r="JBM27" s="71"/>
      <c r="JBN27" s="71"/>
      <c r="JBO27" s="71"/>
      <c r="JBP27" s="71"/>
      <c r="JBQ27" s="71"/>
      <c r="JBR27" s="71"/>
      <c r="JBS27" s="71"/>
      <c r="JBT27" s="71"/>
      <c r="JBU27" s="71"/>
      <c r="JBV27" s="71"/>
      <c r="JBW27" s="71"/>
      <c r="JBX27" s="71"/>
      <c r="JBY27" s="71"/>
      <c r="JBZ27" s="71"/>
      <c r="JCA27" s="71"/>
      <c r="JCB27" s="71"/>
      <c r="JCC27" s="71"/>
      <c r="JCD27" s="71"/>
      <c r="JCE27" s="71"/>
      <c r="JCF27" s="71"/>
      <c r="JCG27" s="71"/>
      <c r="JCH27" s="71"/>
      <c r="JCI27" s="71"/>
      <c r="JCJ27" s="71"/>
      <c r="JCK27" s="71"/>
      <c r="JCL27" s="71"/>
      <c r="JCM27" s="71"/>
      <c r="JCN27" s="71"/>
      <c r="JCO27" s="71"/>
      <c r="JCP27" s="71"/>
      <c r="JCQ27" s="71"/>
      <c r="JCR27" s="71"/>
      <c r="JCS27" s="71"/>
      <c r="JCT27" s="71"/>
      <c r="JCU27" s="71"/>
      <c r="JCV27" s="71"/>
      <c r="JCW27" s="71"/>
      <c r="JCX27" s="71"/>
      <c r="JCY27" s="71"/>
      <c r="JCZ27" s="71"/>
      <c r="JDA27" s="71"/>
      <c r="JDB27" s="71"/>
      <c r="JDC27" s="71"/>
      <c r="JDD27" s="71"/>
      <c r="JDE27" s="71"/>
      <c r="JDF27" s="71"/>
      <c r="JDG27" s="71"/>
      <c r="JDH27" s="71"/>
      <c r="JDM27" s="71"/>
      <c r="JDN27" s="71"/>
      <c r="JDO27" s="71"/>
      <c r="JDP27" s="71"/>
      <c r="JDQ27" s="71"/>
      <c r="JDR27" s="71"/>
      <c r="JDS27" s="71"/>
      <c r="JDT27" s="71"/>
      <c r="JDU27" s="71"/>
      <c r="JDV27" s="71"/>
      <c r="JDW27" s="71"/>
      <c r="JFO27" s="71"/>
      <c r="JFP27" s="71"/>
      <c r="JFQ27" s="71"/>
      <c r="JFR27" s="71"/>
      <c r="JFS27" s="71"/>
      <c r="JFT27" s="71"/>
      <c r="JFU27" s="71"/>
      <c r="JFV27" s="71"/>
      <c r="JFW27" s="71"/>
      <c r="JFX27" s="71"/>
      <c r="JFY27" s="71"/>
      <c r="JFZ27" s="71"/>
      <c r="JGA27" s="71"/>
      <c r="JGB27" s="71"/>
      <c r="JGC27" s="71"/>
      <c r="JGD27" s="71"/>
      <c r="JGE27" s="71"/>
      <c r="JGF27" s="71"/>
      <c r="JGG27" s="71"/>
      <c r="JGH27" s="71"/>
      <c r="JGI27" s="71"/>
      <c r="JGJ27" s="71"/>
      <c r="JGK27" s="71"/>
      <c r="JGL27" s="71"/>
      <c r="JGM27" s="71"/>
      <c r="JGN27" s="71"/>
      <c r="JGO27" s="71"/>
      <c r="JGP27" s="71"/>
      <c r="JGQ27" s="71"/>
      <c r="JGR27" s="71"/>
      <c r="JGS27" s="71"/>
      <c r="JGT27" s="71"/>
      <c r="JGU27" s="71"/>
      <c r="JGV27" s="71"/>
      <c r="JGW27" s="71"/>
      <c r="JGX27" s="71"/>
      <c r="JGY27" s="71"/>
      <c r="JGZ27" s="71"/>
      <c r="JHA27" s="71"/>
      <c r="JHB27" s="71"/>
      <c r="JHC27" s="71"/>
      <c r="JHD27" s="71"/>
      <c r="JHE27" s="71"/>
      <c r="JHF27" s="71"/>
      <c r="JHG27" s="71"/>
      <c r="JHH27" s="71"/>
      <c r="JHI27" s="71"/>
      <c r="JHJ27" s="71"/>
      <c r="JHK27" s="71"/>
      <c r="JHL27" s="71"/>
      <c r="JHM27" s="71"/>
      <c r="JHN27" s="71"/>
      <c r="JHO27" s="71"/>
      <c r="JHP27" s="71"/>
      <c r="JHQ27" s="71"/>
      <c r="JHR27" s="71"/>
      <c r="JHS27" s="71"/>
      <c r="JHT27" s="71"/>
      <c r="JHU27" s="71"/>
      <c r="JHV27" s="71"/>
      <c r="JHW27" s="71"/>
      <c r="JHX27" s="71"/>
      <c r="JHY27" s="71"/>
      <c r="JHZ27" s="71"/>
      <c r="JIA27" s="71"/>
      <c r="JIB27" s="71"/>
      <c r="JIC27" s="71"/>
      <c r="JID27" s="71"/>
      <c r="JIE27" s="71"/>
      <c r="JIF27" s="71"/>
      <c r="JIG27" s="71"/>
      <c r="JIH27" s="71"/>
      <c r="JII27" s="71"/>
      <c r="JIJ27" s="71"/>
      <c r="JIK27" s="71"/>
      <c r="JIL27" s="71"/>
      <c r="JIM27" s="71"/>
      <c r="JIN27" s="71"/>
      <c r="JIO27" s="71"/>
      <c r="JIP27" s="71"/>
      <c r="JIQ27" s="71"/>
      <c r="JIR27" s="71"/>
      <c r="JIS27" s="71"/>
      <c r="JIT27" s="71"/>
      <c r="JIU27" s="71"/>
      <c r="JIV27" s="71"/>
      <c r="JIW27" s="71"/>
      <c r="JIX27" s="71"/>
      <c r="JIY27" s="71"/>
      <c r="JIZ27" s="71"/>
      <c r="JJA27" s="71"/>
      <c r="JJB27" s="71"/>
      <c r="JJC27" s="71"/>
      <c r="JJD27" s="71"/>
      <c r="JJE27" s="71"/>
      <c r="JJF27" s="71"/>
      <c r="JJG27" s="71"/>
      <c r="JJH27" s="71"/>
      <c r="JJI27" s="71"/>
      <c r="JJJ27" s="71"/>
      <c r="JJK27" s="71"/>
      <c r="JJL27" s="71"/>
      <c r="JJM27" s="71"/>
      <c r="JJN27" s="71"/>
      <c r="JJO27" s="71"/>
      <c r="JJP27" s="71"/>
      <c r="JJQ27" s="71"/>
      <c r="JJR27" s="71"/>
      <c r="JJS27" s="71"/>
      <c r="JJT27" s="71"/>
      <c r="JJU27" s="71"/>
      <c r="JJV27" s="71"/>
      <c r="JJW27" s="71"/>
      <c r="JJX27" s="71"/>
      <c r="JJY27" s="71"/>
      <c r="JJZ27" s="71"/>
      <c r="JKA27" s="71"/>
      <c r="JKB27" s="71"/>
      <c r="JKC27" s="71"/>
      <c r="JKD27" s="71"/>
      <c r="JKE27" s="71"/>
      <c r="JKF27" s="71"/>
      <c r="JKG27" s="71"/>
      <c r="JKH27" s="71"/>
      <c r="JKI27" s="71"/>
      <c r="JKJ27" s="71"/>
      <c r="JKK27" s="71"/>
      <c r="JKL27" s="71"/>
      <c r="JKM27" s="71"/>
      <c r="JKN27" s="71"/>
      <c r="JKO27" s="71"/>
      <c r="JKP27" s="71"/>
      <c r="JKQ27" s="71"/>
      <c r="JKR27" s="71"/>
      <c r="JKS27" s="71"/>
      <c r="JKT27" s="71"/>
      <c r="JKU27" s="71"/>
      <c r="JKV27" s="71"/>
      <c r="JKW27" s="71"/>
      <c r="JKX27" s="71"/>
      <c r="JKY27" s="71"/>
      <c r="JKZ27" s="71"/>
      <c r="JLA27" s="71"/>
      <c r="JLB27" s="71"/>
      <c r="JLC27" s="71"/>
      <c r="JLD27" s="71"/>
      <c r="JLE27" s="71"/>
      <c r="JLF27" s="71"/>
      <c r="JLG27" s="71"/>
      <c r="JLH27" s="71"/>
      <c r="JLI27" s="71"/>
      <c r="JLJ27" s="71"/>
      <c r="JLK27" s="71"/>
      <c r="JLL27" s="71"/>
      <c r="JLM27" s="71"/>
      <c r="JLN27" s="71"/>
      <c r="JLO27" s="71"/>
      <c r="JLP27" s="71"/>
      <c r="JLQ27" s="71"/>
      <c r="JLR27" s="71"/>
      <c r="JLS27" s="71"/>
      <c r="JLT27" s="71"/>
      <c r="JLU27" s="71"/>
      <c r="JLV27" s="71"/>
      <c r="JLW27" s="71"/>
      <c r="JLX27" s="71"/>
      <c r="JLY27" s="71"/>
      <c r="JLZ27" s="71"/>
      <c r="JMA27" s="71"/>
      <c r="JMB27" s="71"/>
      <c r="JMC27" s="71"/>
      <c r="JMD27" s="71"/>
      <c r="JME27" s="71"/>
      <c r="JMF27" s="71"/>
      <c r="JMG27" s="71"/>
      <c r="JMH27" s="71"/>
      <c r="JMI27" s="71"/>
      <c r="JMJ27" s="71"/>
      <c r="JMK27" s="71"/>
      <c r="JML27" s="71"/>
      <c r="JMM27" s="71"/>
      <c r="JMN27" s="71"/>
      <c r="JMO27" s="71"/>
      <c r="JMP27" s="71"/>
      <c r="JMQ27" s="71"/>
      <c r="JMR27" s="71"/>
      <c r="JMS27" s="71"/>
      <c r="JMT27" s="71"/>
      <c r="JMU27" s="71"/>
      <c r="JMV27" s="71"/>
      <c r="JMW27" s="71"/>
      <c r="JMX27" s="71"/>
      <c r="JMY27" s="71"/>
      <c r="JMZ27" s="71"/>
      <c r="JNA27" s="71"/>
      <c r="JNB27" s="71"/>
      <c r="JNC27" s="71"/>
      <c r="JND27" s="71"/>
      <c r="JNI27" s="71"/>
      <c r="JNJ27" s="71"/>
      <c r="JNK27" s="71"/>
      <c r="JNL27" s="71"/>
      <c r="JNM27" s="71"/>
      <c r="JNN27" s="71"/>
      <c r="JNO27" s="71"/>
      <c r="JNP27" s="71"/>
      <c r="JNQ27" s="71"/>
      <c r="JNR27" s="71"/>
      <c r="JNS27" s="71"/>
      <c r="JPK27" s="71"/>
      <c r="JPL27" s="71"/>
      <c r="JPM27" s="71"/>
      <c r="JPN27" s="71"/>
      <c r="JPO27" s="71"/>
      <c r="JPP27" s="71"/>
      <c r="JPQ27" s="71"/>
      <c r="JPR27" s="71"/>
      <c r="JPS27" s="71"/>
      <c r="JPT27" s="71"/>
      <c r="JPU27" s="71"/>
      <c r="JPV27" s="71"/>
      <c r="JPW27" s="71"/>
      <c r="JPX27" s="71"/>
      <c r="JPY27" s="71"/>
      <c r="JPZ27" s="71"/>
      <c r="JQA27" s="71"/>
      <c r="JQB27" s="71"/>
      <c r="JQC27" s="71"/>
      <c r="JQD27" s="71"/>
      <c r="JQE27" s="71"/>
      <c r="JQF27" s="71"/>
      <c r="JQG27" s="71"/>
      <c r="JQH27" s="71"/>
      <c r="JQI27" s="71"/>
      <c r="JQJ27" s="71"/>
      <c r="JQK27" s="71"/>
      <c r="JQL27" s="71"/>
      <c r="JQM27" s="71"/>
      <c r="JQN27" s="71"/>
      <c r="JQO27" s="71"/>
      <c r="JQP27" s="71"/>
      <c r="JQQ27" s="71"/>
      <c r="JQR27" s="71"/>
      <c r="JQS27" s="71"/>
      <c r="JQT27" s="71"/>
      <c r="JQU27" s="71"/>
      <c r="JQV27" s="71"/>
      <c r="JQW27" s="71"/>
      <c r="JQX27" s="71"/>
      <c r="JQY27" s="71"/>
      <c r="JQZ27" s="71"/>
      <c r="JRA27" s="71"/>
      <c r="JRB27" s="71"/>
      <c r="JRC27" s="71"/>
      <c r="JRD27" s="71"/>
      <c r="JRE27" s="71"/>
      <c r="JRF27" s="71"/>
      <c r="JRG27" s="71"/>
      <c r="JRH27" s="71"/>
      <c r="JRI27" s="71"/>
      <c r="JRJ27" s="71"/>
      <c r="JRK27" s="71"/>
      <c r="JRL27" s="71"/>
      <c r="JRM27" s="71"/>
      <c r="JRN27" s="71"/>
      <c r="JRO27" s="71"/>
      <c r="JRP27" s="71"/>
      <c r="JRQ27" s="71"/>
      <c r="JRR27" s="71"/>
      <c r="JRS27" s="71"/>
      <c r="JRT27" s="71"/>
      <c r="JRU27" s="71"/>
      <c r="JRV27" s="71"/>
      <c r="JRW27" s="71"/>
      <c r="JRX27" s="71"/>
      <c r="JRY27" s="71"/>
      <c r="JRZ27" s="71"/>
      <c r="JSA27" s="71"/>
      <c r="JSB27" s="71"/>
      <c r="JSC27" s="71"/>
      <c r="JSD27" s="71"/>
      <c r="JSE27" s="71"/>
      <c r="JSF27" s="71"/>
      <c r="JSG27" s="71"/>
      <c r="JSH27" s="71"/>
      <c r="JSI27" s="71"/>
      <c r="JSJ27" s="71"/>
      <c r="JSK27" s="71"/>
      <c r="JSL27" s="71"/>
      <c r="JSM27" s="71"/>
      <c r="JSN27" s="71"/>
      <c r="JSO27" s="71"/>
      <c r="JSP27" s="71"/>
      <c r="JSQ27" s="71"/>
      <c r="JSR27" s="71"/>
      <c r="JSS27" s="71"/>
      <c r="JST27" s="71"/>
      <c r="JSU27" s="71"/>
      <c r="JSV27" s="71"/>
      <c r="JSW27" s="71"/>
      <c r="JSX27" s="71"/>
      <c r="JSY27" s="71"/>
      <c r="JSZ27" s="71"/>
      <c r="JTA27" s="71"/>
      <c r="JTB27" s="71"/>
      <c r="JTC27" s="71"/>
      <c r="JTD27" s="71"/>
      <c r="JTE27" s="71"/>
      <c r="JTF27" s="71"/>
      <c r="JTG27" s="71"/>
      <c r="JTH27" s="71"/>
      <c r="JTI27" s="71"/>
      <c r="JTJ27" s="71"/>
      <c r="JTK27" s="71"/>
      <c r="JTL27" s="71"/>
      <c r="JTM27" s="71"/>
      <c r="JTN27" s="71"/>
      <c r="JTO27" s="71"/>
      <c r="JTP27" s="71"/>
      <c r="JTQ27" s="71"/>
      <c r="JTR27" s="71"/>
      <c r="JTS27" s="71"/>
      <c r="JTT27" s="71"/>
      <c r="JTU27" s="71"/>
      <c r="JTV27" s="71"/>
      <c r="JTW27" s="71"/>
      <c r="JTX27" s="71"/>
      <c r="JTY27" s="71"/>
      <c r="JTZ27" s="71"/>
      <c r="JUA27" s="71"/>
      <c r="JUB27" s="71"/>
      <c r="JUC27" s="71"/>
      <c r="JUD27" s="71"/>
      <c r="JUE27" s="71"/>
      <c r="JUF27" s="71"/>
      <c r="JUG27" s="71"/>
      <c r="JUH27" s="71"/>
      <c r="JUI27" s="71"/>
      <c r="JUJ27" s="71"/>
      <c r="JUK27" s="71"/>
      <c r="JUL27" s="71"/>
      <c r="JUM27" s="71"/>
      <c r="JUN27" s="71"/>
      <c r="JUO27" s="71"/>
      <c r="JUP27" s="71"/>
      <c r="JUQ27" s="71"/>
      <c r="JUR27" s="71"/>
      <c r="JUS27" s="71"/>
      <c r="JUT27" s="71"/>
      <c r="JUU27" s="71"/>
      <c r="JUV27" s="71"/>
      <c r="JUW27" s="71"/>
      <c r="JUX27" s="71"/>
      <c r="JUY27" s="71"/>
      <c r="JUZ27" s="71"/>
      <c r="JVA27" s="71"/>
      <c r="JVB27" s="71"/>
      <c r="JVC27" s="71"/>
      <c r="JVD27" s="71"/>
      <c r="JVE27" s="71"/>
      <c r="JVF27" s="71"/>
      <c r="JVG27" s="71"/>
      <c r="JVH27" s="71"/>
      <c r="JVI27" s="71"/>
      <c r="JVJ27" s="71"/>
      <c r="JVK27" s="71"/>
      <c r="JVL27" s="71"/>
      <c r="JVM27" s="71"/>
      <c r="JVN27" s="71"/>
      <c r="JVO27" s="71"/>
      <c r="JVP27" s="71"/>
      <c r="JVQ27" s="71"/>
      <c r="JVR27" s="71"/>
      <c r="JVS27" s="71"/>
      <c r="JVT27" s="71"/>
      <c r="JVU27" s="71"/>
      <c r="JVV27" s="71"/>
      <c r="JVW27" s="71"/>
      <c r="JVX27" s="71"/>
      <c r="JVY27" s="71"/>
      <c r="JVZ27" s="71"/>
      <c r="JWA27" s="71"/>
      <c r="JWB27" s="71"/>
      <c r="JWC27" s="71"/>
      <c r="JWD27" s="71"/>
      <c r="JWE27" s="71"/>
      <c r="JWF27" s="71"/>
      <c r="JWG27" s="71"/>
      <c r="JWH27" s="71"/>
      <c r="JWI27" s="71"/>
      <c r="JWJ27" s="71"/>
      <c r="JWK27" s="71"/>
      <c r="JWL27" s="71"/>
      <c r="JWM27" s="71"/>
      <c r="JWN27" s="71"/>
      <c r="JWO27" s="71"/>
      <c r="JWP27" s="71"/>
      <c r="JWQ27" s="71"/>
      <c r="JWR27" s="71"/>
      <c r="JWS27" s="71"/>
      <c r="JWT27" s="71"/>
      <c r="JWU27" s="71"/>
      <c r="JWV27" s="71"/>
      <c r="JWW27" s="71"/>
      <c r="JWX27" s="71"/>
      <c r="JWY27" s="71"/>
      <c r="JWZ27" s="71"/>
      <c r="JXE27" s="71"/>
      <c r="JXF27" s="71"/>
      <c r="JXG27" s="71"/>
      <c r="JXH27" s="71"/>
      <c r="JXI27" s="71"/>
      <c r="JXJ27" s="71"/>
      <c r="JXK27" s="71"/>
      <c r="JXL27" s="71"/>
      <c r="JXM27" s="71"/>
      <c r="JXN27" s="71"/>
      <c r="JXO27" s="71"/>
      <c r="JZG27" s="71"/>
      <c r="JZH27" s="71"/>
      <c r="JZI27" s="71"/>
      <c r="JZJ27" s="71"/>
      <c r="JZK27" s="71"/>
      <c r="JZL27" s="71"/>
      <c r="JZM27" s="71"/>
      <c r="JZN27" s="71"/>
      <c r="JZO27" s="71"/>
      <c r="JZP27" s="71"/>
      <c r="JZQ27" s="71"/>
      <c r="JZR27" s="71"/>
      <c r="JZS27" s="71"/>
      <c r="JZT27" s="71"/>
      <c r="JZU27" s="71"/>
      <c r="JZV27" s="71"/>
      <c r="JZW27" s="71"/>
      <c r="JZX27" s="71"/>
      <c r="JZY27" s="71"/>
      <c r="JZZ27" s="71"/>
      <c r="KAA27" s="71"/>
      <c r="KAB27" s="71"/>
      <c r="KAC27" s="71"/>
      <c r="KAD27" s="71"/>
      <c r="KAE27" s="71"/>
      <c r="KAF27" s="71"/>
      <c r="KAG27" s="71"/>
      <c r="KAH27" s="71"/>
      <c r="KAI27" s="71"/>
      <c r="KAJ27" s="71"/>
      <c r="KAK27" s="71"/>
      <c r="KAL27" s="71"/>
      <c r="KAM27" s="71"/>
      <c r="KAN27" s="71"/>
      <c r="KAO27" s="71"/>
      <c r="KAP27" s="71"/>
      <c r="KAQ27" s="71"/>
      <c r="KAR27" s="71"/>
      <c r="KAS27" s="71"/>
      <c r="KAT27" s="71"/>
      <c r="KAU27" s="71"/>
      <c r="KAV27" s="71"/>
      <c r="KAW27" s="71"/>
      <c r="KAX27" s="71"/>
      <c r="KAY27" s="71"/>
      <c r="KAZ27" s="71"/>
      <c r="KBA27" s="71"/>
      <c r="KBB27" s="71"/>
      <c r="KBC27" s="71"/>
      <c r="KBD27" s="71"/>
      <c r="KBE27" s="71"/>
      <c r="KBF27" s="71"/>
      <c r="KBG27" s="71"/>
      <c r="KBH27" s="71"/>
      <c r="KBI27" s="71"/>
      <c r="KBJ27" s="71"/>
      <c r="KBK27" s="71"/>
      <c r="KBL27" s="71"/>
      <c r="KBM27" s="71"/>
      <c r="KBN27" s="71"/>
      <c r="KBO27" s="71"/>
      <c r="KBP27" s="71"/>
      <c r="KBQ27" s="71"/>
      <c r="KBR27" s="71"/>
      <c r="KBS27" s="71"/>
      <c r="KBT27" s="71"/>
      <c r="KBU27" s="71"/>
      <c r="KBV27" s="71"/>
      <c r="KBW27" s="71"/>
      <c r="KBX27" s="71"/>
      <c r="KBY27" s="71"/>
      <c r="KBZ27" s="71"/>
      <c r="KCA27" s="71"/>
      <c r="KCB27" s="71"/>
      <c r="KCC27" s="71"/>
      <c r="KCD27" s="71"/>
      <c r="KCE27" s="71"/>
      <c r="KCF27" s="71"/>
      <c r="KCG27" s="71"/>
      <c r="KCH27" s="71"/>
      <c r="KCI27" s="71"/>
      <c r="KCJ27" s="71"/>
      <c r="KCK27" s="71"/>
      <c r="KCL27" s="71"/>
      <c r="KCM27" s="71"/>
      <c r="KCN27" s="71"/>
      <c r="KCO27" s="71"/>
      <c r="KCP27" s="71"/>
      <c r="KCQ27" s="71"/>
      <c r="KCR27" s="71"/>
      <c r="KCS27" s="71"/>
      <c r="KCT27" s="71"/>
      <c r="KCU27" s="71"/>
      <c r="KCV27" s="71"/>
      <c r="KCW27" s="71"/>
      <c r="KCX27" s="71"/>
      <c r="KCY27" s="71"/>
      <c r="KCZ27" s="71"/>
      <c r="KDA27" s="71"/>
      <c r="KDB27" s="71"/>
      <c r="KDC27" s="71"/>
      <c r="KDD27" s="71"/>
      <c r="KDE27" s="71"/>
      <c r="KDF27" s="71"/>
      <c r="KDG27" s="71"/>
      <c r="KDH27" s="71"/>
      <c r="KDI27" s="71"/>
      <c r="KDJ27" s="71"/>
      <c r="KDK27" s="71"/>
      <c r="KDL27" s="71"/>
      <c r="KDM27" s="71"/>
      <c r="KDN27" s="71"/>
      <c r="KDO27" s="71"/>
      <c r="KDP27" s="71"/>
      <c r="KDQ27" s="71"/>
      <c r="KDR27" s="71"/>
      <c r="KDS27" s="71"/>
      <c r="KDT27" s="71"/>
      <c r="KDU27" s="71"/>
      <c r="KDV27" s="71"/>
      <c r="KDW27" s="71"/>
      <c r="KDX27" s="71"/>
      <c r="KDY27" s="71"/>
      <c r="KDZ27" s="71"/>
      <c r="KEA27" s="71"/>
      <c r="KEB27" s="71"/>
      <c r="KEC27" s="71"/>
      <c r="KED27" s="71"/>
      <c r="KEE27" s="71"/>
      <c r="KEF27" s="71"/>
      <c r="KEG27" s="71"/>
      <c r="KEH27" s="71"/>
      <c r="KEI27" s="71"/>
      <c r="KEJ27" s="71"/>
      <c r="KEK27" s="71"/>
      <c r="KEL27" s="71"/>
      <c r="KEM27" s="71"/>
      <c r="KEN27" s="71"/>
      <c r="KEO27" s="71"/>
      <c r="KEP27" s="71"/>
      <c r="KEQ27" s="71"/>
      <c r="KER27" s="71"/>
      <c r="KES27" s="71"/>
      <c r="KET27" s="71"/>
      <c r="KEU27" s="71"/>
      <c r="KEV27" s="71"/>
      <c r="KEW27" s="71"/>
      <c r="KEX27" s="71"/>
      <c r="KEY27" s="71"/>
      <c r="KEZ27" s="71"/>
      <c r="KFA27" s="71"/>
      <c r="KFB27" s="71"/>
      <c r="KFC27" s="71"/>
      <c r="KFD27" s="71"/>
      <c r="KFE27" s="71"/>
      <c r="KFF27" s="71"/>
      <c r="KFG27" s="71"/>
      <c r="KFH27" s="71"/>
      <c r="KFI27" s="71"/>
      <c r="KFJ27" s="71"/>
      <c r="KFK27" s="71"/>
      <c r="KFL27" s="71"/>
      <c r="KFM27" s="71"/>
      <c r="KFN27" s="71"/>
      <c r="KFO27" s="71"/>
      <c r="KFP27" s="71"/>
      <c r="KFQ27" s="71"/>
      <c r="KFR27" s="71"/>
      <c r="KFS27" s="71"/>
      <c r="KFT27" s="71"/>
      <c r="KFU27" s="71"/>
      <c r="KFV27" s="71"/>
      <c r="KFW27" s="71"/>
      <c r="KFX27" s="71"/>
      <c r="KFY27" s="71"/>
      <c r="KFZ27" s="71"/>
      <c r="KGA27" s="71"/>
      <c r="KGB27" s="71"/>
      <c r="KGC27" s="71"/>
      <c r="KGD27" s="71"/>
      <c r="KGE27" s="71"/>
      <c r="KGF27" s="71"/>
      <c r="KGG27" s="71"/>
      <c r="KGH27" s="71"/>
      <c r="KGI27" s="71"/>
      <c r="KGJ27" s="71"/>
      <c r="KGK27" s="71"/>
      <c r="KGL27" s="71"/>
      <c r="KGM27" s="71"/>
      <c r="KGN27" s="71"/>
      <c r="KGO27" s="71"/>
      <c r="KGP27" s="71"/>
      <c r="KGQ27" s="71"/>
      <c r="KGR27" s="71"/>
      <c r="KGS27" s="71"/>
      <c r="KGT27" s="71"/>
      <c r="KGU27" s="71"/>
      <c r="KGV27" s="71"/>
      <c r="KHA27" s="71"/>
      <c r="KHB27" s="71"/>
      <c r="KHC27" s="71"/>
      <c r="KHD27" s="71"/>
      <c r="KHE27" s="71"/>
      <c r="KHF27" s="71"/>
      <c r="KHG27" s="71"/>
      <c r="KHH27" s="71"/>
      <c r="KHI27" s="71"/>
      <c r="KHJ27" s="71"/>
      <c r="KHK27" s="71"/>
      <c r="KJC27" s="71"/>
      <c r="KJD27" s="71"/>
      <c r="KJE27" s="71"/>
      <c r="KJF27" s="71"/>
      <c r="KJG27" s="71"/>
      <c r="KJH27" s="71"/>
      <c r="KJI27" s="71"/>
      <c r="KJJ27" s="71"/>
      <c r="KJK27" s="71"/>
      <c r="KJL27" s="71"/>
      <c r="KJM27" s="71"/>
      <c r="KJN27" s="71"/>
      <c r="KJO27" s="71"/>
      <c r="KJP27" s="71"/>
      <c r="KJQ27" s="71"/>
      <c r="KJR27" s="71"/>
      <c r="KJS27" s="71"/>
      <c r="KJT27" s="71"/>
      <c r="KJU27" s="71"/>
      <c r="KJV27" s="71"/>
      <c r="KJW27" s="71"/>
      <c r="KJX27" s="71"/>
      <c r="KJY27" s="71"/>
      <c r="KJZ27" s="71"/>
      <c r="KKA27" s="71"/>
      <c r="KKB27" s="71"/>
      <c r="KKC27" s="71"/>
      <c r="KKD27" s="71"/>
      <c r="KKE27" s="71"/>
      <c r="KKF27" s="71"/>
      <c r="KKG27" s="71"/>
      <c r="KKH27" s="71"/>
      <c r="KKI27" s="71"/>
      <c r="KKJ27" s="71"/>
      <c r="KKK27" s="71"/>
      <c r="KKL27" s="71"/>
      <c r="KKM27" s="71"/>
      <c r="KKN27" s="71"/>
      <c r="KKO27" s="71"/>
      <c r="KKP27" s="71"/>
      <c r="KKQ27" s="71"/>
      <c r="KKR27" s="71"/>
      <c r="KKS27" s="71"/>
      <c r="KKT27" s="71"/>
      <c r="KKU27" s="71"/>
      <c r="KKV27" s="71"/>
      <c r="KKW27" s="71"/>
      <c r="KKX27" s="71"/>
      <c r="KKY27" s="71"/>
      <c r="KKZ27" s="71"/>
      <c r="KLA27" s="71"/>
      <c r="KLB27" s="71"/>
      <c r="KLC27" s="71"/>
      <c r="KLD27" s="71"/>
      <c r="KLE27" s="71"/>
      <c r="KLF27" s="71"/>
      <c r="KLG27" s="71"/>
      <c r="KLH27" s="71"/>
      <c r="KLI27" s="71"/>
      <c r="KLJ27" s="71"/>
      <c r="KLK27" s="71"/>
      <c r="KLL27" s="71"/>
      <c r="KLM27" s="71"/>
      <c r="KLN27" s="71"/>
      <c r="KLO27" s="71"/>
      <c r="KLP27" s="71"/>
      <c r="KLQ27" s="71"/>
      <c r="KLR27" s="71"/>
      <c r="KLS27" s="71"/>
      <c r="KLT27" s="71"/>
      <c r="KLU27" s="71"/>
      <c r="KLV27" s="71"/>
      <c r="KLW27" s="71"/>
      <c r="KLX27" s="71"/>
      <c r="KLY27" s="71"/>
      <c r="KLZ27" s="71"/>
      <c r="KMA27" s="71"/>
      <c r="KMB27" s="71"/>
      <c r="KMC27" s="71"/>
      <c r="KMD27" s="71"/>
      <c r="KME27" s="71"/>
      <c r="KMF27" s="71"/>
      <c r="KMG27" s="71"/>
      <c r="KMH27" s="71"/>
      <c r="KMI27" s="71"/>
      <c r="KMJ27" s="71"/>
      <c r="KMK27" s="71"/>
      <c r="KML27" s="71"/>
      <c r="KMM27" s="71"/>
      <c r="KMN27" s="71"/>
      <c r="KMO27" s="71"/>
      <c r="KMP27" s="71"/>
      <c r="KMQ27" s="71"/>
      <c r="KMR27" s="71"/>
      <c r="KMS27" s="71"/>
      <c r="KMT27" s="71"/>
      <c r="KMU27" s="71"/>
      <c r="KMV27" s="71"/>
      <c r="KMW27" s="71"/>
      <c r="KMX27" s="71"/>
      <c r="KMY27" s="71"/>
      <c r="KMZ27" s="71"/>
      <c r="KNA27" s="71"/>
      <c r="KNB27" s="71"/>
      <c r="KNC27" s="71"/>
      <c r="KND27" s="71"/>
      <c r="KNE27" s="71"/>
      <c r="KNF27" s="71"/>
      <c r="KNG27" s="71"/>
      <c r="KNH27" s="71"/>
      <c r="KNI27" s="71"/>
      <c r="KNJ27" s="71"/>
      <c r="KNK27" s="71"/>
      <c r="KNL27" s="71"/>
      <c r="KNM27" s="71"/>
      <c r="KNN27" s="71"/>
      <c r="KNO27" s="71"/>
      <c r="KNP27" s="71"/>
      <c r="KNQ27" s="71"/>
      <c r="KNR27" s="71"/>
      <c r="KNS27" s="71"/>
      <c r="KNT27" s="71"/>
      <c r="KNU27" s="71"/>
      <c r="KNV27" s="71"/>
      <c r="KNW27" s="71"/>
      <c r="KNX27" s="71"/>
      <c r="KNY27" s="71"/>
      <c r="KNZ27" s="71"/>
      <c r="KOA27" s="71"/>
      <c r="KOB27" s="71"/>
      <c r="KOC27" s="71"/>
      <c r="KOD27" s="71"/>
      <c r="KOE27" s="71"/>
      <c r="KOF27" s="71"/>
      <c r="KOG27" s="71"/>
      <c r="KOH27" s="71"/>
      <c r="KOI27" s="71"/>
      <c r="KOJ27" s="71"/>
      <c r="KOK27" s="71"/>
      <c r="KOL27" s="71"/>
      <c r="KOM27" s="71"/>
      <c r="KON27" s="71"/>
      <c r="KOO27" s="71"/>
      <c r="KOP27" s="71"/>
      <c r="KOQ27" s="71"/>
      <c r="KOR27" s="71"/>
      <c r="KOS27" s="71"/>
      <c r="KOT27" s="71"/>
      <c r="KOU27" s="71"/>
      <c r="KOV27" s="71"/>
      <c r="KOW27" s="71"/>
      <c r="KOX27" s="71"/>
      <c r="KOY27" s="71"/>
      <c r="KOZ27" s="71"/>
      <c r="KPA27" s="71"/>
      <c r="KPB27" s="71"/>
      <c r="KPC27" s="71"/>
      <c r="KPD27" s="71"/>
      <c r="KPE27" s="71"/>
      <c r="KPF27" s="71"/>
      <c r="KPG27" s="71"/>
      <c r="KPH27" s="71"/>
      <c r="KPI27" s="71"/>
      <c r="KPJ27" s="71"/>
      <c r="KPK27" s="71"/>
      <c r="KPL27" s="71"/>
      <c r="KPM27" s="71"/>
      <c r="KPN27" s="71"/>
      <c r="KPO27" s="71"/>
      <c r="KPP27" s="71"/>
      <c r="KPQ27" s="71"/>
      <c r="KPR27" s="71"/>
      <c r="KPS27" s="71"/>
      <c r="KPT27" s="71"/>
      <c r="KPU27" s="71"/>
      <c r="KPV27" s="71"/>
      <c r="KPW27" s="71"/>
      <c r="KPX27" s="71"/>
      <c r="KPY27" s="71"/>
      <c r="KPZ27" s="71"/>
      <c r="KQA27" s="71"/>
      <c r="KQB27" s="71"/>
      <c r="KQC27" s="71"/>
      <c r="KQD27" s="71"/>
      <c r="KQE27" s="71"/>
      <c r="KQF27" s="71"/>
      <c r="KQG27" s="71"/>
      <c r="KQH27" s="71"/>
      <c r="KQI27" s="71"/>
      <c r="KQJ27" s="71"/>
      <c r="KQK27" s="71"/>
      <c r="KQL27" s="71"/>
      <c r="KQM27" s="71"/>
      <c r="KQN27" s="71"/>
      <c r="KQO27" s="71"/>
      <c r="KQP27" s="71"/>
      <c r="KQQ27" s="71"/>
      <c r="KQR27" s="71"/>
      <c r="KQW27" s="71"/>
      <c r="KQX27" s="71"/>
      <c r="KQY27" s="71"/>
      <c r="KQZ27" s="71"/>
      <c r="KRA27" s="71"/>
      <c r="KRB27" s="71"/>
      <c r="KRC27" s="71"/>
      <c r="KRD27" s="71"/>
      <c r="KRE27" s="71"/>
      <c r="KRF27" s="71"/>
      <c r="KRG27" s="71"/>
      <c r="KSY27" s="71"/>
      <c r="KSZ27" s="71"/>
      <c r="KTA27" s="71"/>
      <c r="KTB27" s="71"/>
      <c r="KTC27" s="71"/>
      <c r="KTD27" s="71"/>
      <c r="KTE27" s="71"/>
      <c r="KTF27" s="71"/>
      <c r="KTG27" s="71"/>
      <c r="KTH27" s="71"/>
      <c r="KTI27" s="71"/>
      <c r="KTJ27" s="71"/>
      <c r="KTK27" s="71"/>
      <c r="KTL27" s="71"/>
      <c r="KTM27" s="71"/>
      <c r="KTN27" s="71"/>
      <c r="KTO27" s="71"/>
      <c r="KTP27" s="71"/>
      <c r="KTQ27" s="71"/>
      <c r="KTR27" s="71"/>
      <c r="KTS27" s="71"/>
      <c r="KTT27" s="71"/>
      <c r="KTU27" s="71"/>
      <c r="KTV27" s="71"/>
      <c r="KTW27" s="71"/>
      <c r="KTX27" s="71"/>
      <c r="KTY27" s="71"/>
      <c r="KTZ27" s="71"/>
      <c r="KUA27" s="71"/>
      <c r="KUB27" s="71"/>
      <c r="KUC27" s="71"/>
      <c r="KUD27" s="71"/>
      <c r="KUE27" s="71"/>
      <c r="KUF27" s="71"/>
      <c r="KUG27" s="71"/>
      <c r="KUH27" s="71"/>
      <c r="KUI27" s="71"/>
      <c r="KUJ27" s="71"/>
      <c r="KUK27" s="71"/>
      <c r="KUL27" s="71"/>
      <c r="KUM27" s="71"/>
      <c r="KUN27" s="71"/>
      <c r="KUO27" s="71"/>
      <c r="KUP27" s="71"/>
      <c r="KUQ27" s="71"/>
      <c r="KUR27" s="71"/>
      <c r="KUS27" s="71"/>
      <c r="KUT27" s="71"/>
      <c r="KUU27" s="71"/>
      <c r="KUV27" s="71"/>
      <c r="KUW27" s="71"/>
      <c r="KUX27" s="71"/>
      <c r="KUY27" s="71"/>
      <c r="KUZ27" s="71"/>
      <c r="KVA27" s="71"/>
      <c r="KVB27" s="71"/>
      <c r="KVC27" s="71"/>
      <c r="KVD27" s="71"/>
      <c r="KVE27" s="71"/>
      <c r="KVF27" s="71"/>
      <c r="KVG27" s="71"/>
      <c r="KVH27" s="71"/>
      <c r="KVI27" s="71"/>
      <c r="KVJ27" s="71"/>
      <c r="KVK27" s="71"/>
      <c r="KVL27" s="71"/>
      <c r="KVM27" s="71"/>
      <c r="KVN27" s="71"/>
      <c r="KVO27" s="71"/>
      <c r="KVP27" s="71"/>
      <c r="KVQ27" s="71"/>
      <c r="KVR27" s="71"/>
      <c r="KVS27" s="71"/>
      <c r="KVT27" s="71"/>
      <c r="KVU27" s="71"/>
      <c r="KVV27" s="71"/>
      <c r="KVW27" s="71"/>
      <c r="KVX27" s="71"/>
      <c r="KVY27" s="71"/>
      <c r="KVZ27" s="71"/>
      <c r="KWA27" s="71"/>
      <c r="KWB27" s="71"/>
      <c r="KWC27" s="71"/>
      <c r="KWD27" s="71"/>
      <c r="KWE27" s="71"/>
      <c r="KWF27" s="71"/>
      <c r="KWG27" s="71"/>
      <c r="KWH27" s="71"/>
      <c r="KWI27" s="71"/>
      <c r="KWJ27" s="71"/>
      <c r="KWK27" s="71"/>
      <c r="KWL27" s="71"/>
      <c r="KWM27" s="71"/>
      <c r="KWN27" s="71"/>
      <c r="KWO27" s="71"/>
      <c r="KWP27" s="71"/>
      <c r="KWQ27" s="71"/>
      <c r="KWR27" s="71"/>
      <c r="KWS27" s="71"/>
      <c r="KWT27" s="71"/>
      <c r="KWU27" s="71"/>
      <c r="KWV27" s="71"/>
      <c r="KWW27" s="71"/>
      <c r="KWX27" s="71"/>
      <c r="KWY27" s="71"/>
      <c r="KWZ27" s="71"/>
      <c r="KXA27" s="71"/>
      <c r="KXB27" s="71"/>
      <c r="KXC27" s="71"/>
      <c r="KXD27" s="71"/>
      <c r="KXE27" s="71"/>
      <c r="KXF27" s="71"/>
      <c r="KXG27" s="71"/>
      <c r="KXH27" s="71"/>
      <c r="KXI27" s="71"/>
      <c r="KXJ27" s="71"/>
      <c r="KXK27" s="71"/>
      <c r="KXL27" s="71"/>
      <c r="KXM27" s="71"/>
      <c r="KXN27" s="71"/>
      <c r="KXO27" s="71"/>
      <c r="KXP27" s="71"/>
      <c r="KXQ27" s="71"/>
      <c r="KXR27" s="71"/>
      <c r="KXS27" s="71"/>
      <c r="KXT27" s="71"/>
      <c r="KXU27" s="71"/>
      <c r="KXV27" s="71"/>
      <c r="KXW27" s="71"/>
      <c r="KXX27" s="71"/>
      <c r="KXY27" s="71"/>
      <c r="KXZ27" s="71"/>
      <c r="KYA27" s="71"/>
      <c r="KYB27" s="71"/>
      <c r="KYC27" s="71"/>
      <c r="KYD27" s="71"/>
      <c r="KYE27" s="71"/>
      <c r="KYF27" s="71"/>
      <c r="KYG27" s="71"/>
      <c r="KYH27" s="71"/>
      <c r="KYI27" s="71"/>
      <c r="KYJ27" s="71"/>
      <c r="KYK27" s="71"/>
      <c r="KYL27" s="71"/>
      <c r="KYM27" s="71"/>
      <c r="KYN27" s="71"/>
      <c r="KYO27" s="71"/>
      <c r="KYP27" s="71"/>
      <c r="KYQ27" s="71"/>
      <c r="KYR27" s="71"/>
      <c r="KYS27" s="71"/>
      <c r="KYT27" s="71"/>
      <c r="KYU27" s="71"/>
      <c r="KYV27" s="71"/>
      <c r="KYW27" s="71"/>
      <c r="KYX27" s="71"/>
      <c r="KYY27" s="71"/>
      <c r="KYZ27" s="71"/>
      <c r="KZA27" s="71"/>
      <c r="KZB27" s="71"/>
      <c r="KZC27" s="71"/>
      <c r="KZD27" s="71"/>
      <c r="KZE27" s="71"/>
      <c r="KZF27" s="71"/>
      <c r="KZG27" s="71"/>
      <c r="KZH27" s="71"/>
      <c r="KZI27" s="71"/>
      <c r="KZJ27" s="71"/>
      <c r="KZK27" s="71"/>
      <c r="KZL27" s="71"/>
      <c r="KZM27" s="71"/>
      <c r="KZN27" s="71"/>
      <c r="KZO27" s="71"/>
      <c r="KZP27" s="71"/>
      <c r="KZQ27" s="71"/>
      <c r="KZR27" s="71"/>
      <c r="KZS27" s="71"/>
      <c r="KZT27" s="71"/>
      <c r="KZU27" s="71"/>
      <c r="KZV27" s="71"/>
      <c r="KZW27" s="71"/>
      <c r="KZX27" s="71"/>
      <c r="KZY27" s="71"/>
      <c r="KZZ27" s="71"/>
      <c r="LAA27" s="71"/>
      <c r="LAB27" s="71"/>
      <c r="LAC27" s="71"/>
      <c r="LAD27" s="71"/>
      <c r="LAE27" s="71"/>
      <c r="LAF27" s="71"/>
      <c r="LAG27" s="71"/>
      <c r="LAH27" s="71"/>
      <c r="LAI27" s="71"/>
      <c r="LAJ27" s="71"/>
      <c r="LAK27" s="71"/>
      <c r="LAL27" s="71"/>
      <c r="LAM27" s="71"/>
      <c r="LAN27" s="71"/>
      <c r="LAS27" s="71"/>
      <c r="LAT27" s="71"/>
      <c r="LAU27" s="71"/>
      <c r="LAV27" s="71"/>
      <c r="LAW27" s="71"/>
      <c r="LAX27" s="71"/>
      <c r="LAY27" s="71"/>
      <c r="LAZ27" s="71"/>
      <c r="LBA27" s="71"/>
      <c r="LBB27" s="71"/>
      <c r="LBC27" s="71"/>
      <c r="LCU27" s="71"/>
      <c r="LCV27" s="71"/>
      <c r="LCW27" s="71"/>
      <c r="LCX27" s="71"/>
      <c r="LCY27" s="71"/>
      <c r="LCZ27" s="71"/>
      <c r="LDA27" s="71"/>
      <c r="LDB27" s="71"/>
      <c r="LDC27" s="71"/>
      <c r="LDD27" s="71"/>
      <c r="LDE27" s="71"/>
      <c r="LDF27" s="71"/>
      <c r="LDG27" s="71"/>
      <c r="LDH27" s="71"/>
      <c r="LDI27" s="71"/>
      <c r="LDJ27" s="71"/>
      <c r="LDK27" s="71"/>
      <c r="LDL27" s="71"/>
      <c r="LDM27" s="71"/>
      <c r="LDN27" s="71"/>
      <c r="LDO27" s="71"/>
      <c r="LDP27" s="71"/>
      <c r="LDQ27" s="71"/>
      <c r="LDR27" s="71"/>
      <c r="LDS27" s="71"/>
      <c r="LDT27" s="71"/>
      <c r="LDU27" s="71"/>
      <c r="LDV27" s="71"/>
      <c r="LDW27" s="71"/>
      <c r="LDX27" s="71"/>
      <c r="LDY27" s="71"/>
      <c r="LDZ27" s="71"/>
      <c r="LEA27" s="71"/>
      <c r="LEB27" s="71"/>
      <c r="LEC27" s="71"/>
      <c r="LED27" s="71"/>
      <c r="LEE27" s="71"/>
      <c r="LEF27" s="71"/>
      <c r="LEG27" s="71"/>
      <c r="LEH27" s="71"/>
      <c r="LEI27" s="71"/>
      <c r="LEJ27" s="71"/>
      <c r="LEK27" s="71"/>
      <c r="LEL27" s="71"/>
      <c r="LEM27" s="71"/>
      <c r="LEN27" s="71"/>
      <c r="LEO27" s="71"/>
      <c r="LEP27" s="71"/>
      <c r="LEQ27" s="71"/>
      <c r="LER27" s="71"/>
      <c r="LES27" s="71"/>
      <c r="LET27" s="71"/>
      <c r="LEU27" s="71"/>
      <c r="LEV27" s="71"/>
      <c r="LEW27" s="71"/>
      <c r="LEX27" s="71"/>
      <c r="LEY27" s="71"/>
      <c r="LEZ27" s="71"/>
      <c r="LFA27" s="71"/>
      <c r="LFB27" s="71"/>
      <c r="LFC27" s="71"/>
      <c r="LFD27" s="71"/>
      <c r="LFE27" s="71"/>
      <c r="LFF27" s="71"/>
      <c r="LFG27" s="71"/>
      <c r="LFH27" s="71"/>
      <c r="LFI27" s="71"/>
      <c r="LFJ27" s="71"/>
      <c r="LFK27" s="71"/>
      <c r="LFL27" s="71"/>
      <c r="LFM27" s="71"/>
      <c r="LFN27" s="71"/>
      <c r="LFO27" s="71"/>
      <c r="LFP27" s="71"/>
      <c r="LFQ27" s="71"/>
      <c r="LFR27" s="71"/>
      <c r="LFS27" s="71"/>
      <c r="LFT27" s="71"/>
      <c r="LFU27" s="71"/>
      <c r="LFV27" s="71"/>
      <c r="LFW27" s="71"/>
      <c r="LFX27" s="71"/>
      <c r="LFY27" s="71"/>
      <c r="LFZ27" s="71"/>
      <c r="LGA27" s="71"/>
      <c r="LGB27" s="71"/>
      <c r="LGC27" s="71"/>
      <c r="LGD27" s="71"/>
      <c r="LGE27" s="71"/>
      <c r="LGF27" s="71"/>
      <c r="LGG27" s="71"/>
      <c r="LGH27" s="71"/>
      <c r="LGI27" s="71"/>
      <c r="LGJ27" s="71"/>
      <c r="LGK27" s="71"/>
      <c r="LGL27" s="71"/>
      <c r="LGM27" s="71"/>
      <c r="LGN27" s="71"/>
      <c r="LGO27" s="71"/>
      <c r="LGP27" s="71"/>
      <c r="LGQ27" s="71"/>
      <c r="LGR27" s="71"/>
      <c r="LGS27" s="71"/>
      <c r="LGT27" s="71"/>
      <c r="LGU27" s="71"/>
      <c r="LGV27" s="71"/>
      <c r="LGW27" s="71"/>
      <c r="LGX27" s="71"/>
      <c r="LGY27" s="71"/>
      <c r="LGZ27" s="71"/>
      <c r="LHA27" s="71"/>
      <c r="LHB27" s="71"/>
      <c r="LHC27" s="71"/>
      <c r="LHD27" s="71"/>
      <c r="LHE27" s="71"/>
      <c r="LHF27" s="71"/>
      <c r="LHG27" s="71"/>
      <c r="LHH27" s="71"/>
      <c r="LHI27" s="71"/>
      <c r="LHJ27" s="71"/>
      <c r="LHK27" s="71"/>
      <c r="LHL27" s="71"/>
      <c r="LHM27" s="71"/>
      <c r="LHN27" s="71"/>
      <c r="LHO27" s="71"/>
      <c r="LHP27" s="71"/>
      <c r="LHQ27" s="71"/>
      <c r="LHR27" s="71"/>
      <c r="LHS27" s="71"/>
      <c r="LHT27" s="71"/>
      <c r="LHU27" s="71"/>
      <c r="LHV27" s="71"/>
      <c r="LHW27" s="71"/>
      <c r="LHX27" s="71"/>
      <c r="LHY27" s="71"/>
      <c r="LHZ27" s="71"/>
      <c r="LIA27" s="71"/>
      <c r="LIB27" s="71"/>
      <c r="LIC27" s="71"/>
      <c r="LID27" s="71"/>
      <c r="LIE27" s="71"/>
      <c r="LIF27" s="71"/>
      <c r="LIG27" s="71"/>
      <c r="LIH27" s="71"/>
      <c r="LII27" s="71"/>
      <c r="LIJ27" s="71"/>
      <c r="LIK27" s="71"/>
      <c r="LIL27" s="71"/>
      <c r="LIM27" s="71"/>
      <c r="LIN27" s="71"/>
      <c r="LIO27" s="71"/>
      <c r="LIP27" s="71"/>
      <c r="LIQ27" s="71"/>
      <c r="LIR27" s="71"/>
      <c r="LIS27" s="71"/>
      <c r="LIT27" s="71"/>
      <c r="LIU27" s="71"/>
      <c r="LIV27" s="71"/>
      <c r="LIW27" s="71"/>
      <c r="LIX27" s="71"/>
      <c r="LIY27" s="71"/>
      <c r="LIZ27" s="71"/>
      <c r="LJA27" s="71"/>
      <c r="LJB27" s="71"/>
      <c r="LJC27" s="71"/>
      <c r="LJD27" s="71"/>
      <c r="LJE27" s="71"/>
      <c r="LJF27" s="71"/>
      <c r="LJG27" s="71"/>
      <c r="LJH27" s="71"/>
      <c r="LJI27" s="71"/>
      <c r="LJJ27" s="71"/>
      <c r="LJK27" s="71"/>
      <c r="LJL27" s="71"/>
      <c r="LJM27" s="71"/>
      <c r="LJN27" s="71"/>
      <c r="LJO27" s="71"/>
      <c r="LJP27" s="71"/>
      <c r="LJQ27" s="71"/>
      <c r="LJR27" s="71"/>
      <c r="LJS27" s="71"/>
      <c r="LJT27" s="71"/>
      <c r="LJU27" s="71"/>
      <c r="LJV27" s="71"/>
      <c r="LJW27" s="71"/>
      <c r="LJX27" s="71"/>
      <c r="LJY27" s="71"/>
      <c r="LJZ27" s="71"/>
      <c r="LKA27" s="71"/>
      <c r="LKB27" s="71"/>
      <c r="LKC27" s="71"/>
      <c r="LKD27" s="71"/>
      <c r="LKE27" s="71"/>
      <c r="LKF27" s="71"/>
      <c r="LKG27" s="71"/>
      <c r="LKH27" s="71"/>
      <c r="LKI27" s="71"/>
      <c r="LKJ27" s="71"/>
      <c r="LKO27" s="71"/>
      <c r="LKP27" s="71"/>
      <c r="LKQ27" s="71"/>
      <c r="LKR27" s="71"/>
      <c r="LKS27" s="71"/>
      <c r="LKT27" s="71"/>
      <c r="LKU27" s="71"/>
      <c r="LKV27" s="71"/>
      <c r="LKW27" s="71"/>
      <c r="LKX27" s="71"/>
      <c r="LKY27" s="71"/>
      <c r="LMQ27" s="71"/>
      <c r="LMR27" s="71"/>
      <c r="LMS27" s="71"/>
      <c r="LMT27" s="71"/>
      <c r="LMU27" s="71"/>
      <c r="LMV27" s="71"/>
      <c r="LMW27" s="71"/>
      <c r="LMX27" s="71"/>
      <c r="LMY27" s="71"/>
      <c r="LMZ27" s="71"/>
      <c r="LNA27" s="71"/>
      <c r="LNB27" s="71"/>
      <c r="LNC27" s="71"/>
      <c r="LND27" s="71"/>
      <c r="LNE27" s="71"/>
      <c r="LNF27" s="71"/>
      <c r="LNG27" s="71"/>
      <c r="LNH27" s="71"/>
      <c r="LNI27" s="71"/>
      <c r="LNJ27" s="71"/>
      <c r="LNK27" s="71"/>
      <c r="LNL27" s="71"/>
      <c r="LNM27" s="71"/>
      <c r="LNN27" s="71"/>
      <c r="LNO27" s="71"/>
      <c r="LNP27" s="71"/>
      <c r="LNQ27" s="71"/>
      <c r="LNR27" s="71"/>
      <c r="LNS27" s="71"/>
      <c r="LNT27" s="71"/>
      <c r="LNU27" s="71"/>
      <c r="LNV27" s="71"/>
      <c r="LNW27" s="71"/>
      <c r="LNX27" s="71"/>
      <c r="LNY27" s="71"/>
      <c r="LNZ27" s="71"/>
      <c r="LOA27" s="71"/>
      <c r="LOB27" s="71"/>
      <c r="LOC27" s="71"/>
      <c r="LOD27" s="71"/>
      <c r="LOE27" s="71"/>
      <c r="LOF27" s="71"/>
      <c r="LOG27" s="71"/>
      <c r="LOH27" s="71"/>
      <c r="LOI27" s="71"/>
      <c r="LOJ27" s="71"/>
      <c r="LOK27" s="71"/>
      <c r="LOL27" s="71"/>
      <c r="LOM27" s="71"/>
      <c r="LON27" s="71"/>
      <c r="LOO27" s="71"/>
      <c r="LOP27" s="71"/>
      <c r="LOQ27" s="71"/>
      <c r="LOR27" s="71"/>
      <c r="LOS27" s="71"/>
      <c r="LOT27" s="71"/>
      <c r="LOU27" s="71"/>
      <c r="LOV27" s="71"/>
      <c r="LOW27" s="71"/>
      <c r="LOX27" s="71"/>
      <c r="LOY27" s="71"/>
      <c r="LOZ27" s="71"/>
      <c r="LPA27" s="71"/>
      <c r="LPB27" s="71"/>
      <c r="LPC27" s="71"/>
      <c r="LPD27" s="71"/>
      <c r="LPE27" s="71"/>
      <c r="LPF27" s="71"/>
      <c r="LPG27" s="71"/>
      <c r="LPH27" s="71"/>
      <c r="LPI27" s="71"/>
      <c r="LPJ27" s="71"/>
      <c r="LPK27" s="71"/>
      <c r="LPL27" s="71"/>
      <c r="LPM27" s="71"/>
      <c r="LPN27" s="71"/>
      <c r="LPO27" s="71"/>
      <c r="LPP27" s="71"/>
      <c r="LPQ27" s="71"/>
      <c r="LPR27" s="71"/>
      <c r="LPS27" s="71"/>
      <c r="LPT27" s="71"/>
      <c r="LPU27" s="71"/>
      <c r="LPV27" s="71"/>
      <c r="LPW27" s="71"/>
      <c r="LPX27" s="71"/>
      <c r="LPY27" s="71"/>
      <c r="LPZ27" s="71"/>
      <c r="LQA27" s="71"/>
      <c r="LQB27" s="71"/>
      <c r="LQC27" s="71"/>
      <c r="LQD27" s="71"/>
      <c r="LQE27" s="71"/>
      <c r="LQF27" s="71"/>
      <c r="LQG27" s="71"/>
      <c r="LQH27" s="71"/>
      <c r="LQI27" s="71"/>
      <c r="LQJ27" s="71"/>
      <c r="LQK27" s="71"/>
      <c r="LQL27" s="71"/>
      <c r="LQM27" s="71"/>
      <c r="LQN27" s="71"/>
      <c r="LQO27" s="71"/>
      <c r="LQP27" s="71"/>
      <c r="LQQ27" s="71"/>
      <c r="LQR27" s="71"/>
      <c r="LQS27" s="71"/>
      <c r="LQT27" s="71"/>
      <c r="LQU27" s="71"/>
      <c r="LQV27" s="71"/>
      <c r="LQW27" s="71"/>
      <c r="LQX27" s="71"/>
      <c r="LQY27" s="71"/>
      <c r="LQZ27" s="71"/>
      <c r="LRA27" s="71"/>
      <c r="LRB27" s="71"/>
      <c r="LRC27" s="71"/>
      <c r="LRD27" s="71"/>
      <c r="LRE27" s="71"/>
      <c r="LRF27" s="71"/>
      <c r="LRG27" s="71"/>
      <c r="LRH27" s="71"/>
      <c r="LRI27" s="71"/>
      <c r="LRJ27" s="71"/>
      <c r="LRK27" s="71"/>
      <c r="LRL27" s="71"/>
      <c r="LRM27" s="71"/>
      <c r="LRN27" s="71"/>
      <c r="LRO27" s="71"/>
      <c r="LRP27" s="71"/>
      <c r="LRQ27" s="71"/>
      <c r="LRR27" s="71"/>
      <c r="LRS27" s="71"/>
      <c r="LRT27" s="71"/>
      <c r="LRU27" s="71"/>
      <c r="LRV27" s="71"/>
      <c r="LRW27" s="71"/>
      <c r="LRX27" s="71"/>
      <c r="LRY27" s="71"/>
      <c r="LRZ27" s="71"/>
      <c r="LSA27" s="71"/>
      <c r="LSB27" s="71"/>
      <c r="LSC27" s="71"/>
      <c r="LSD27" s="71"/>
      <c r="LSE27" s="71"/>
      <c r="LSF27" s="71"/>
      <c r="LSG27" s="71"/>
      <c r="LSH27" s="71"/>
      <c r="LSI27" s="71"/>
      <c r="LSJ27" s="71"/>
      <c r="LSK27" s="71"/>
      <c r="LSL27" s="71"/>
      <c r="LSM27" s="71"/>
      <c r="LSN27" s="71"/>
      <c r="LSO27" s="71"/>
      <c r="LSP27" s="71"/>
      <c r="LSQ27" s="71"/>
      <c r="LSR27" s="71"/>
      <c r="LSS27" s="71"/>
      <c r="LST27" s="71"/>
      <c r="LSU27" s="71"/>
      <c r="LSV27" s="71"/>
      <c r="LSW27" s="71"/>
      <c r="LSX27" s="71"/>
      <c r="LSY27" s="71"/>
      <c r="LSZ27" s="71"/>
      <c r="LTA27" s="71"/>
      <c r="LTB27" s="71"/>
      <c r="LTC27" s="71"/>
      <c r="LTD27" s="71"/>
      <c r="LTE27" s="71"/>
      <c r="LTF27" s="71"/>
      <c r="LTG27" s="71"/>
      <c r="LTH27" s="71"/>
      <c r="LTI27" s="71"/>
      <c r="LTJ27" s="71"/>
      <c r="LTK27" s="71"/>
      <c r="LTL27" s="71"/>
      <c r="LTM27" s="71"/>
      <c r="LTN27" s="71"/>
      <c r="LTO27" s="71"/>
      <c r="LTP27" s="71"/>
      <c r="LTQ27" s="71"/>
      <c r="LTR27" s="71"/>
      <c r="LTS27" s="71"/>
      <c r="LTT27" s="71"/>
      <c r="LTU27" s="71"/>
      <c r="LTV27" s="71"/>
      <c r="LTW27" s="71"/>
      <c r="LTX27" s="71"/>
      <c r="LTY27" s="71"/>
      <c r="LTZ27" s="71"/>
      <c r="LUA27" s="71"/>
      <c r="LUB27" s="71"/>
      <c r="LUC27" s="71"/>
      <c r="LUD27" s="71"/>
      <c r="LUE27" s="71"/>
      <c r="LUF27" s="71"/>
      <c r="LUK27" s="71"/>
      <c r="LUL27" s="71"/>
      <c r="LUM27" s="71"/>
      <c r="LUN27" s="71"/>
      <c r="LUO27" s="71"/>
      <c r="LUP27" s="71"/>
      <c r="LUQ27" s="71"/>
      <c r="LUR27" s="71"/>
      <c r="LUS27" s="71"/>
      <c r="LUT27" s="71"/>
      <c r="LUU27" s="71"/>
      <c r="LWM27" s="71"/>
      <c r="LWN27" s="71"/>
      <c r="LWO27" s="71"/>
      <c r="LWP27" s="71"/>
      <c r="LWQ27" s="71"/>
      <c r="LWR27" s="71"/>
      <c r="LWS27" s="71"/>
      <c r="LWT27" s="71"/>
      <c r="LWU27" s="71"/>
      <c r="LWV27" s="71"/>
      <c r="LWW27" s="71"/>
      <c r="LWX27" s="71"/>
      <c r="LWY27" s="71"/>
      <c r="LWZ27" s="71"/>
      <c r="LXA27" s="71"/>
      <c r="LXB27" s="71"/>
      <c r="LXC27" s="71"/>
      <c r="LXD27" s="71"/>
      <c r="LXE27" s="71"/>
      <c r="LXF27" s="71"/>
      <c r="LXG27" s="71"/>
      <c r="LXH27" s="71"/>
      <c r="LXI27" s="71"/>
      <c r="LXJ27" s="71"/>
      <c r="LXK27" s="71"/>
      <c r="LXL27" s="71"/>
      <c r="LXM27" s="71"/>
      <c r="LXN27" s="71"/>
      <c r="LXO27" s="71"/>
      <c r="LXP27" s="71"/>
      <c r="LXQ27" s="71"/>
      <c r="LXR27" s="71"/>
      <c r="LXS27" s="71"/>
      <c r="LXT27" s="71"/>
      <c r="LXU27" s="71"/>
      <c r="LXV27" s="71"/>
      <c r="LXW27" s="71"/>
      <c r="LXX27" s="71"/>
      <c r="LXY27" s="71"/>
      <c r="LXZ27" s="71"/>
      <c r="LYA27" s="71"/>
      <c r="LYB27" s="71"/>
      <c r="LYC27" s="71"/>
      <c r="LYD27" s="71"/>
      <c r="LYE27" s="71"/>
      <c r="LYF27" s="71"/>
      <c r="LYG27" s="71"/>
      <c r="LYH27" s="71"/>
      <c r="LYI27" s="71"/>
      <c r="LYJ27" s="71"/>
      <c r="LYK27" s="71"/>
      <c r="LYL27" s="71"/>
      <c r="LYM27" s="71"/>
      <c r="LYN27" s="71"/>
      <c r="LYO27" s="71"/>
      <c r="LYP27" s="71"/>
      <c r="LYQ27" s="71"/>
      <c r="LYR27" s="71"/>
      <c r="LYS27" s="71"/>
      <c r="LYT27" s="71"/>
      <c r="LYU27" s="71"/>
      <c r="LYV27" s="71"/>
      <c r="LYW27" s="71"/>
      <c r="LYX27" s="71"/>
      <c r="LYY27" s="71"/>
      <c r="LYZ27" s="71"/>
      <c r="LZA27" s="71"/>
      <c r="LZB27" s="71"/>
      <c r="LZC27" s="71"/>
      <c r="LZD27" s="71"/>
      <c r="LZE27" s="71"/>
      <c r="LZF27" s="71"/>
      <c r="LZG27" s="71"/>
      <c r="LZH27" s="71"/>
      <c r="LZI27" s="71"/>
      <c r="LZJ27" s="71"/>
      <c r="LZK27" s="71"/>
      <c r="LZL27" s="71"/>
      <c r="LZM27" s="71"/>
      <c r="LZN27" s="71"/>
      <c r="LZO27" s="71"/>
      <c r="LZP27" s="71"/>
      <c r="LZQ27" s="71"/>
      <c r="LZR27" s="71"/>
      <c r="LZS27" s="71"/>
      <c r="LZT27" s="71"/>
      <c r="LZU27" s="71"/>
      <c r="LZV27" s="71"/>
      <c r="LZW27" s="71"/>
      <c r="LZX27" s="71"/>
      <c r="LZY27" s="71"/>
      <c r="LZZ27" s="71"/>
      <c r="MAA27" s="71"/>
      <c r="MAB27" s="71"/>
      <c r="MAC27" s="71"/>
      <c r="MAD27" s="71"/>
      <c r="MAE27" s="71"/>
      <c r="MAF27" s="71"/>
      <c r="MAG27" s="71"/>
      <c r="MAH27" s="71"/>
      <c r="MAI27" s="71"/>
      <c r="MAJ27" s="71"/>
      <c r="MAK27" s="71"/>
      <c r="MAL27" s="71"/>
      <c r="MAM27" s="71"/>
      <c r="MAN27" s="71"/>
      <c r="MAO27" s="71"/>
      <c r="MAP27" s="71"/>
      <c r="MAQ27" s="71"/>
      <c r="MAR27" s="71"/>
      <c r="MAS27" s="71"/>
      <c r="MAT27" s="71"/>
      <c r="MAU27" s="71"/>
      <c r="MAV27" s="71"/>
      <c r="MAW27" s="71"/>
      <c r="MAX27" s="71"/>
      <c r="MAY27" s="71"/>
      <c r="MAZ27" s="71"/>
      <c r="MBA27" s="71"/>
      <c r="MBB27" s="71"/>
      <c r="MBC27" s="71"/>
      <c r="MBD27" s="71"/>
      <c r="MBE27" s="71"/>
      <c r="MBF27" s="71"/>
      <c r="MBG27" s="71"/>
      <c r="MBH27" s="71"/>
      <c r="MBI27" s="71"/>
      <c r="MBJ27" s="71"/>
      <c r="MBK27" s="71"/>
      <c r="MBL27" s="71"/>
      <c r="MBM27" s="71"/>
      <c r="MBN27" s="71"/>
      <c r="MBO27" s="71"/>
      <c r="MBP27" s="71"/>
      <c r="MBQ27" s="71"/>
      <c r="MBR27" s="71"/>
      <c r="MBS27" s="71"/>
      <c r="MBT27" s="71"/>
      <c r="MBU27" s="71"/>
      <c r="MBV27" s="71"/>
      <c r="MBW27" s="71"/>
      <c r="MBX27" s="71"/>
      <c r="MBY27" s="71"/>
      <c r="MBZ27" s="71"/>
      <c r="MCA27" s="71"/>
      <c r="MCB27" s="71"/>
      <c r="MCC27" s="71"/>
      <c r="MCD27" s="71"/>
      <c r="MCE27" s="71"/>
      <c r="MCF27" s="71"/>
      <c r="MCG27" s="71"/>
      <c r="MCH27" s="71"/>
      <c r="MCI27" s="71"/>
      <c r="MCJ27" s="71"/>
      <c r="MCK27" s="71"/>
      <c r="MCL27" s="71"/>
      <c r="MCM27" s="71"/>
      <c r="MCN27" s="71"/>
      <c r="MCO27" s="71"/>
      <c r="MCP27" s="71"/>
      <c r="MCQ27" s="71"/>
      <c r="MCR27" s="71"/>
      <c r="MCS27" s="71"/>
      <c r="MCT27" s="71"/>
      <c r="MCU27" s="71"/>
      <c r="MCV27" s="71"/>
      <c r="MCW27" s="71"/>
      <c r="MCX27" s="71"/>
      <c r="MCY27" s="71"/>
      <c r="MCZ27" s="71"/>
      <c r="MDA27" s="71"/>
      <c r="MDB27" s="71"/>
      <c r="MDC27" s="71"/>
      <c r="MDD27" s="71"/>
      <c r="MDE27" s="71"/>
      <c r="MDF27" s="71"/>
      <c r="MDG27" s="71"/>
      <c r="MDH27" s="71"/>
      <c r="MDI27" s="71"/>
      <c r="MDJ27" s="71"/>
      <c r="MDK27" s="71"/>
      <c r="MDL27" s="71"/>
      <c r="MDM27" s="71"/>
      <c r="MDN27" s="71"/>
      <c r="MDO27" s="71"/>
      <c r="MDP27" s="71"/>
      <c r="MDQ27" s="71"/>
      <c r="MDR27" s="71"/>
      <c r="MDS27" s="71"/>
      <c r="MDT27" s="71"/>
      <c r="MDU27" s="71"/>
      <c r="MDV27" s="71"/>
      <c r="MDW27" s="71"/>
      <c r="MDX27" s="71"/>
      <c r="MDY27" s="71"/>
      <c r="MDZ27" s="71"/>
      <c r="MEA27" s="71"/>
      <c r="MEB27" s="71"/>
      <c r="MEG27" s="71"/>
      <c r="MEH27" s="71"/>
      <c r="MEI27" s="71"/>
      <c r="MEJ27" s="71"/>
      <c r="MEK27" s="71"/>
      <c r="MEL27" s="71"/>
      <c r="MEM27" s="71"/>
      <c r="MEN27" s="71"/>
      <c r="MEO27" s="71"/>
      <c r="MEP27" s="71"/>
      <c r="MEQ27" s="71"/>
      <c r="MGI27" s="71"/>
      <c r="MGJ27" s="71"/>
      <c r="MGK27" s="71"/>
      <c r="MGL27" s="71"/>
      <c r="MGM27" s="71"/>
      <c r="MGN27" s="71"/>
      <c r="MGO27" s="71"/>
      <c r="MGP27" s="71"/>
      <c r="MGQ27" s="71"/>
      <c r="MGR27" s="71"/>
      <c r="MGS27" s="71"/>
      <c r="MGT27" s="71"/>
      <c r="MGU27" s="71"/>
      <c r="MGV27" s="71"/>
      <c r="MGW27" s="71"/>
      <c r="MGX27" s="71"/>
      <c r="MGY27" s="71"/>
      <c r="MGZ27" s="71"/>
      <c r="MHA27" s="71"/>
      <c r="MHB27" s="71"/>
      <c r="MHC27" s="71"/>
      <c r="MHD27" s="71"/>
      <c r="MHE27" s="71"/>
      <c r="MHF27" s="71"/>
      <c r="MHG27" s="71"/>
      <c r="MHH27" s="71"/>
      <c r="MHI27" s="71"/>
      <c r="MHJ27" s="71"/>
      <c r="MHK27" s="71"/>
      <c r="MHL27" s="71"/>
      <c r="MHM27" s="71"/>
      <c r="MHN27" s="71"/>
      <c r="MHO27" s="71"/>
      <c r="MHP27" s="71"/>
      <c r="MHQ27" s="71"/>
      <c r="MHR27" s="71"/>
      <c r="MHS27" s="71"/>
      <c r="MHT27" s="71"/>
      <c r="MHU27" s="71"/>
      <c r="MHV27" s="71"/>
      <c r="MHW27" s="71"/>
      <c r="MHX27" s="71"/>
      <c r="MHY27" s="71"/>
      <c r="MHZ27" s="71"/>
      <c r="MIA27" s="71"/>
      <c r="MIB27" s="71"/>
      <c r="MIC27" s="71"/>
      <c r="MID27" s="71"/>
      <c r="MIE27" s="71"/>
      <c r="MIF27" s="71"/>
      <c r="MIG27" s="71"/>
      <c r="MIH27" s="71"/>
      <c r="MII27" s="71"/>
      <c r="MIJ27" s="71"/>
      <c r="MIK27" s="71"/>
      <c r="MIL27" s="71"/>
      <c r="MIM27" s="71"/>
      <c r="MIN27" s="71"/>
      <c r="MIO27" s="71"/>
      <c r="MIP27" s="71"/>
      <c r="MIQ27" s="71"/>
      <c r="MIR27" s="71"/>
      <c r="MIS27" s="71"/>
      <c r="MIT27" s="71"/>
      <c r="MIU27" s="71"/>
      <c r="MIV27" s="71"/>
      <c r="MIW27" s="71"/>
      <c r="MIX27" s="71"/>
      <c r="MIY27" s="71"/>
      <c r="MIZ27" s="71"/>
      <c r="MJA27" s="71"/>
      <c r="MJB27" s="71"/>
      <c r="MJC27" s="71"/>
      <c r="MJD27" s="71"/>
      <c r="MJE27" s="71"/>
      <c r="MJF27" s="71"/>
      <c r="MJG27" s="71"/>
      <c r="MJH27" s="71"/>
      <c r="MJI27" s="71"/>
      <c r="MJJ27" s="71"/>
      <c r="MJK27" s="71"/>
      <c r="MJL27" s="71"/>
      <c r="MJM27" s="71"/>
      <c r="MJN27" s="71"/>
      <c r="MJO27" s="71"/>
      <c r="MJP27" s="71"/>
      <c r="MJQ27" s="71"/>
      <c r="MJR27" s="71"/>
      <c r="MJS27" s="71"/>
      <c r="MJT27" s="71"/>
      <c r="MJU27" s="71"/>
      <c r="MJV27" s="71"/>
      <c r="MJW27" s="71"/>
      <c r="MJX27" s="71"/>
      <c r="MJY27" s="71"/>
      <c r="MJZ27" s="71"/>
      <c r="MKA27" s="71"/>
      <c r="MKB27" s="71"/>
      <c r="MKC27" s="71"/>
      <c r="MKD27" s="71"/>
      <c r="MKE27" s="71"/>
      <c r="MKF27" s="71"/>
      <c r="MKG27" s="71"/>
      <c r="MKH27" s="71"/>
      <c r="MKI27" s="71"/>
      <c r="MKJ27" s="71"/>
      <c r="MKK27" s="71"/>
      <c r="MKL27" s="71"/>
      <c r="MKM27" s="71"/>
      <c r="MKN27" s="71"/>
      <c r="MKO27" s="71"/>
      <c r="MKP27" s="71"/>
      <c r="MKQ27" s="71"/>
      <c r="MKR27" s="71"/>
      <c r="MKS27" s="71"/>
      <c r="MKT27" s="71"/>
      <c r="MKU27" s="71"/>
      <c r="MKV27" s="71"/>
      <c r="MKW27" s="71"/>
      <c r="MKX27" s="71"/>
      <c r="MKY27" s="71"/>
      <c r="MKZ27" s="71"/>
      <c r="MLA27" s="71"/>
      <c r="MLB27" s="71"/>
      <c r="MLC27" s="71"/>
      <c r="MLD27" s="71"/>
      <c r="MLE27" s="71"/>
      <c r="MLF27" s="71"/>
      <c r="MLG27" s="71"/>
      <c r="MLH27" s="71"/>
      <c r="MLI27" s="71"/>
      <c r="MLJ27" s="71"/>
      <c r="MLK27" s="71"/>
      <c r="MLL27" s="71"/>
      <c r="MLM27" s="71"/>
      <c r="MLN27" s="71"/>
      <c r="MLO27" s="71"/>
      <c r="MLP27" s="71"/>
      <c r="MLQ27" s="71"/>
      <c r="MLR27" s="71"/>
      <c r="MLS27" s="71"/>
      <c r="MLT27" s="71"/>
      <c r="MLU27" s="71"/>
      <c r="MLV27" s="71"/>
      <c r="MLW27" s="71"/>
      <c r="MLX27" s="71"/>
      <c r="MLY27" s="71"/>
      <c r="MLZ27" s="71"/>
      <c r="MMA27" s="71"/>
      <c r="MMB27" s="71"/>
      <c r="MMC27" s="71"/>
      <c r="MMD27" s="71"/>
      <c r="MME27" s="71"/>
      <c r="MMF27" s="71"/>
      <c r="MMG27" s="71"/>
      <c r="MMH27" s="71"/>
      <c r="MMI27" s="71"/>
      <c r="MMJ27" s="71"/>
      <c r="MMK27" s="71"/>
      <c r="MML27" s="71"/>
      <c r="MMM27" s="71"/>
      <c r="MMN27" s="71"/>
      <c r="MMO27" s="71"/>
      <c r="MMP27" s="71"/>
      <c r="MMQ27" s="71"/>
      <c r="MMR27" s="71"/>
      <c r="MMS27" s="71"/>
      <c r="MMT27" s="71"/>
      <c r="MMU27" s="71"/>
      <c r="MMV27" s="71"/>
      <c r="MMW27" s="71"/>
      <c r="MMX27" s="71"/>
      <c r="MMY27" s="71"/>
      <c r="MMZ27" s="71"/>
      <c r="MNA27" s="71"/>
      <c r="MNB27" s="71"/>
      <c r="MNC27" s="71"/>
      <c r="MND27" s="71"/>
      <c r="MNE27" s="71"/>
      <c r="MNF27" s="71"/>
      <c r="MNG27" s="71"/>
      <c r="MNH27" s="71"/>
      <c r="MNI27" s="71"/>
      <c r="MNJ27" s="71"/>
      <c r="MNK27" s="71"/>
      <c r="MNL27" s="71"/>
      <c r="MNM27" s="71"/>
      <c r="MNN27" s="71"/>
      <c r="MNO27" s="71"/>
      <c r="MNP27" s="71"/>
      <c r="MNQ27" s="71"/>
      <c r="MNR27" s="71"/>
      <c r="MNS27" s="71"/>
      <c r="MNT27" s="71"/>
      <c r="MNU27" s="71"/>
      <c r="MNV27" s="71"/>
      <c r="MNW27" s="71"/>
      <c r="MNX27" s="71"/>
      <c r="MOC27" s="71"/>
      <c r="MOD27" s="71"/>
      <c r="MOE27" s="71"/>
      <c r="MOF27" s="71"/>
      <c r="MOG27" s="71"/>
      <c r="MOH27" s="71"/>
      <c r="MOI27" s="71"/>
      <c r="MOJ27" s="71"/>
      <c r="MOK27" s="71"/>
      <c r="MOL27" s="71"/>
      <c r="MOM27" s="71"/>
      <c r="MQE27" s="71"/>
      <c r="MQF27" s="71"/>
      <c r="MQG27" s="71"/>
      <c r="MQH27" s="71"/>
      <c r="MQI27" s="71"/>
      <c r="MQJ27" s="71"/>
      <c r="MQK27" s="71"/>
      <c r="MQL27" s="71"/>
      <c r="MQM27" s="71"/>
      <c r="MQN27" s="71"/>
      <c r="MQO27" s="71"/>
      <c r="MQP27" s="71"/>
      <c r="MQQ27" s="71"/>
      <c r="MQR27" s="71"/>
      <c r="MQS27" s="71"/>
      <c r="MQT27" s="71"/>
      <c r="MQU27" s="71"/>
      <c r="MQV27" s="71"/>
      <c r="MQW27" s="71"/>
      <c r="MQX27" s="71"/>
      <c r="MQY27" s="71"/>
      <c r="MQZ27" s="71"/>
      <c r="MRA27" s="71"/>
      <c r="MRB27" s="71"/>
      <c r="MRC27" s="71"/>
      <c r="MRD27" s="71"/>
      <c r="MRE27" s="71"/>
      <c r="MRF27" s="71"/>
      <c r="MRG27" s="71"/>
      <c r="MRH27" s="71"/>
      <c r="MRI27" s="71"/>
      <c r="MRJ27" s="71"/>
      <c r="MRK27" s="71"/>
      <c r="MRL27" s="71"/>
      <c r="MRM27" s="71"/>
      <c r="MRN27" s="71"/>
      <c r="MRO27" s="71"/>
      <c r="MRP27" s="71"/>
      <c r="MRQ27" s="71"/>
      <c r="MRR27" s="71"/>
      <c r="MRS27" s="71"/>
      <c r="MRT27" s="71"/>
      <c r="MRU27" s="71"/>
      <c r="MRV27" s="71"/>
      <c r="MRW27" s="71"/>
      <c r="MRX27" s="71"/>
      <c r="MRY27" s="71"/>
      <c r="MRZ27" s="71"/>
      <c r="MSA27" s="71"/>
      <c r="MSB27" s="71"/>
      <c r="MSC27" s="71"/>
      <c r="MSD27" s="71"/>
      <c r="MSE27" s="71"/>
      <c r="MSF27" s="71"/>
      <c r="MSG27" s="71"/>
      <c r="MSH27" s="71"/>
      <c r="MSI27" s="71"/>
      <c r="MSJ27" s="71"/>
      <c r="MSK27" s="71"/>
      <c r="MSL27" s="71"/>
      <c r="MSM27" s="71"/>
      <c r="MSN27" s="71"/>
      <c r="MSO27" s="71"/>
      <c r="MSP27" s="71"/>
      <c r="MSQ27" s="71"/>
      <c r="MSR27" s="71"/>
      <c r="MSS27" s="71"/>
      <c r="MST27" s="71"/>
      <c r="MSU27" s="71"/>
      <c r="MSV27" s="71"/>
      <c r="MSW27" s="71"/>
      <c r="MSX27" s="71"/>
      <c r="MSY27" s="71"/>
      <c r="MSZ27" s="71"/>
      <c r="MTA27" s="71"/>
      <c r="MTB27" s="71"/>
      <c r="MTC27" s="71"/>
      <c r="MTD27" s="71"/>
      <c r="MTE27" s="71"/>
      <c r="MTF27" s="71"/>
      <c r="MTG27" s="71"/>
      <c r="MTH27" s="71"/>
      <c r="MTI27" s="71"/>
      <c r="MTJ27" s="71"/>
      <c r="MTK27" s="71"/>
      <c r="MTL27" s="71"/>
      <c r="MTM27" s="71"/>
      <c r="MTN27" s="71"/>
      <c r="MTO27" s="71"/>
      <c r="MTP27" s="71"/>
      <c r="MTQ27" s="71"/>
      <c r="MTR27" s="71"/>
      <c r="MTS27" s="71"/>
      <c r="MTT27" s="71"/>
      <c r="MTU27" s="71"/>
      <c r="MTV27" s="71"/>
      <c r="MTW27" s="71"/>
      <c r="MTX27" s="71"/>
      <c r="MTY27" s="71"/>
      <c r="MTZ27" s="71"/>
      <c r="MUA27" s="71"/>
      <c r="MUB27" s="71"/>
      <c r="MUC27" s="71"/>
      <c r="MUD27" s="71"/>
      <c r="MUE27" s="71"/>
      <c r="MUF27" s="71"/>
      <c r="MUG27" s="71"/>
      <c r="MUH27" s="71"/>
      <c r="MUI27" s="71"/>
      <c r="MUJ27" s="71"/>
      <c r="MUK27" s="71"/>
      <c r="MUL27" s="71"/>
      <c r="MUM27" s="71"/>
      <c r="MUN27" s="71"/>
      <c r="MUO27" s="71"/>
      <c r="MUP27" s="71"/>
      <c r="MUQ27" s="71"/>
      <c r="MUR27" s="71"/>
      <c r="MUS27" s="71"/>
      <c r="MUT27" s="71"/>
      <c r="MUU27" s="71"/>
      <c r="MUV27" s="71"/>
      <c r="MUW27" s="71"/>
      <c r="MUX27" s="71"/>
      <c r="MUY27" s="71"/>
      <c r="MUZ27" s="71"/>
      <c r="MVA27" s="71"/>
      <c r="MVB27" s="71"/>
      <c r="MVC27" s="71"/>
      <c r="MVD27" s="71"/>
      <c r="MVE27" s="71"/>
      <c r="MVF27" s="71"/>
      <c r="MVG27" s="71"/>
      <c r="MVH27" s="71"/>
      <c r="MVI27" s="71"/>
      <c r="MVJ27" s="71"/>
      <c r="MVK27" s="71"/>
      <c r="MVL27" s="71"/>
      <c r="MVM27" s="71"/>
      <c r="MVN27" s="71"/>
      <c r="MVO27" s="71"/>
      <c r="MVP27" s="71"/>
      <c r="MVQ27" s="71"/>
      <c r="MVR27" s="71"/>
      <c r="MVS27" s="71"/>
      <c r="MVT27" s="71"/>
      <c r="MVU27" s="71"/>
      <c r="MVV27" s="71"/>
      <c r="MVW27" s="71"/>
      <c r="MVX27" s="71"/>
      <c r="MVY27" s="71"/>
      <c r="MVZ27" s="71"/>
      <c r="MWA27" s="71"/>
      <c r="MWB27" s="71"/>
      <c r="MWC27" s="71"/>
      <c r="MWD27" s="71"/>
      <c r="MWE27" s="71"/>
      <c r="MWF27" s="71"/>
      <c r="MWG27" s="71"/>
      <c r="MWH27" s="71"/>
      <c r="MWI27" s="71"/>
      <c r="MWJ27" s="71"/>
      <c r="MWK27" s="71"/>
      <c r="MWL27" s="71"/>
      <c r="MWM27" s="71"/>
      <c r="MWN27" s="71"/>
      <c r="MWO27" s="71"/>
      <c r="MWP27" s="71"/>
      <c r="MWQ27" s="71"/>
      <c r="MWR27" s="71"/>
      <c r="MWS27" s="71"/>
      <c r="MWT27" s="71"/>
      <c r="MWU27" s="71"/>
      <c r="MWV27" s="71"/>
      <c r="MWW27" s="71"/>
      <c r="MWX27" s="71"/>
      <c r="MWY27" s="71"/>
      <c r="MWZ27" s="71"/>
      <c r="MXA27" s="71"/>
      <c r="MXB27" s="71"/>
      <c r="MXC27" s="71"/>
      <c r="MXD27" s="71"/>
      <c r="MXE27" s="71"/>
      <c r="MXF27" s="71"/>
      <c r="MXG27" s="71"/>
      <c r="MXH27" s="71"/>
      <c r="MXI27" s="71"/>
      <c r="MXJ27" s="71"/>
      <c r="MXK27" s="71"/>
      <c r="MXL27" s="71"/>
      <c r="MXM27" s="71"/>
      <c r="MXN27" s="71"/>
      <c r="MXO27" s="71"/>
      <c r="MXP27" s="71"/>
      <c r="MXQ27" s="71"/>
      <c r="MXR27" s="71"/>
      <c r="MXS27" s="71"/>
      <c r="MXT27" s="71"/>
      <c r="MXY27" s="71"/>
      <c r="MXZ27" s="71"/>
      <c r="MYA27" s="71"/>
      <c r="MYB27" s="71"/>
      <c r="MYC27" s="71"/>
      <c r="MYD27" s="71"/>
      <c r="MYE27" s="71"/>
      <c r="MYF27" s="71"/>
      <c r="MYG27" s="71"/>
      <c r="MYH27" s="71"/>
      <c r="MYI27" s="71"/>
      <c r="NAA27" s="71"/>
      <c r="NAB27" s="71"/>
      <c r="NAC27" s="71"/>
      <c r="NAD27" s="71"/>
      <c r="NAE27" s="71"/>
      <c r="NAF27" s="71"/>
      <c r="NAG27" s="71"/>
      <c r="NAH27" s="71"/>
      <c r="NAI27" s="71"/>
      <c r="NAJ27" s="71"/>
      <c r="NAK27" s="71"/>
      <c r="NAL27" s="71"/>
      <c r="NAM27" s="71"/>
      <c r="NAN27" s="71"/>
      <c r="NAO27" s="71"/>
      <c r="NAP27" s="71"/>
      <c r="NAQ27" s="71"/>
      <c r="NAR27" s="71"/>
      <c r="NAS27" s="71"/>
      <c r="NAT27" s="71"/>
      <c r="NAU27" s="71"/>
      <c r="NAV27" s="71"/>
      <c r="NAW27" s="71"/>
      <c r="NAX27" s="71"/>
      <c r="NAY27" s="71"/>
      <c r="NAZ27" s="71"/>
      <c r="NBA27" s="71"/>
      <c r="NBB27" s="71"/>
      <c r="NBC27" s="71"/>
      <c r="NBD27" s="71"/>
      <c r="NBE27" s="71"/>
      <c r="NBF27" s="71"/>
      <c r="NBG27" s="71"/>
      <c r="NBH27" s="71"/>
      <c r="NBI27" s="71"/>
      <c r="NBJ27" s="71"/>
      <c r="NBK27" s="71"/>
      <c r="NBL27" s="71"/>
      <c r="NBM27" s="71"/>
      <c r="NBN27" s="71"/>
      <c r="NBO27" s="71"/>
      <c r="NBP27" s="71"/>
      <c r="NBQ27" s="71"/>
      <c r="NBR27" s="71"/>
      <c r="NBS27" s="71"/>
      <c r="NBT27" s="71"/>
      <c r="NBU27" s="71"/>
      <c r="NBV27" s="71"/>
      <c r="NBW27" s="71"/>
      <c r="NBX27" s="71"/>
      <c r="NBY27" s="71"/>
      <c r="NBZ27" s="71"/>
      <c r="NCA27" s="71"/>
      <c r="NCB27" s="71"/>
      <c r="NCC27" s="71"/>
      <c r="NCD27" s="71"/>
      <c r="NCE27" s="71"/>
      <c r="NCF27" s="71"/>
      <c r="NCG27" s="71"/>
      <c r="NCH27" s="71"/>
      <c r="NCI27" s="71"/>
      <c r="NCJ27" s="71"/>
      <c r="NCK27" s="71"/>
      <c r="NCL27" s="71"/>
      <c r="NCM27" s="71"/>
      <c r="NCN27" s="71"/>
      <c r="NCO27" s="71"/>
      <c r="NCP27" s="71"/>
      <c r="NCQ27" s="71"/>
      <c r="NCR27" s="71"/>
      <c r="NCS27" s="71"/>
      <c r="NCT27" s="71"/>
      <c r="NCU27" s="71"/>
      <c r="NCV27" s="71"/>
      <c r="NCW27" s="71"/>
      <c r="NCX27" s="71"/>
      <c r="NCY27" s="71"/>
      <c r="NCZ27" s="71"/>
      <c r="NDA27" s="71"/>
      <c r="NDB27" s="71"/>
      <c r="NDC27" s="71"/>
      <c r="NDD27" s="71"/>
      <c r="NDE27" s="71"/>
      <c r="NDF27" s="71"/>
      <c r="NDG27" s="71"/>
      <c r="NDH27" s="71"/>
      <c r="NDI27" s="71"/>
      <c r="NDJ27" s="71"/>
      <c r="NDK27" s="71"/>
      <c r="NDL27" s="71"/>
      <c r="NDM27" s="71"/>
      <c r="NDN27" s="71"/>
      <c r="NDO27" s="71"/>
      <c r="NDP27" s="71"/>
      <c r="NDQ27" s="71"/>
      <c r="NDR27" s="71"/>
      <c r="NDS27" s="71"/>
      <c r="NDT27" s="71"/>
      <c r="NDU27" s="71"/>
      <c r="NDV27" s="71"/>
      <c r="NDW27" s="71"/>
      <c r="NDX27" s="71"/>
      <c r="NDY27" s="71"/>
      <c r="NDZ27" s="71"/>
      <c r="NEA27" s="71"/>
      <c r="NEB27" s="71"/>
      <c r="NEC27" s="71"/>
      <c r="NED27" s="71"/>
      <c r="NEE27" s="71"/>
      <c r="NEF27" s="71"/>
      <c r="NEG27" s="71"/>
      <c r="NEH27" s="71"/>
      <c r="NEI27" s="71"/>
      <c r="NEJ27" s="71"/>
      <c r="NEK27" s="71"/>
      <c r="NEL27" s="71"/>
      <c r="NEM27" s="71"/>
      <c r="NEN27" s="71"/>
      <c r="NEO27" s="71"/>
      <c r="NEP27" s="71"/>
      <c r="NEQ27" s="71"/>
      <c r="NER27" s="71"/>
      <c r="NES27" s="71"/>
      <c r="NET27" s="71"/>
      <c r="NEU27" s="71"/>
      <c r="NEV27" s="71"/>
      <c r="NEW27" s="71"/>
      <c r="NEX27" s="71"/>
      <c r="NEY27" s="71"/>
      <c r="NEZ27" s="71"/>
      <c r="NFA27" s="71"/>
      <c r="NFB27" s="71"/>
      <c r="NFC27" s="71"/>
      <c r="NFD27" s="71"/>
      <c r="NFE27" s="71"/>
      <c r="NFF27" s="71"/>
      <c r="NFG27" s="71"/>
      <c r="NFH27" s="71"/>
      <c r="NFI27" s="71"/>
      <c r="NFJ27" s="71"/>
      <c r="NFK27" s="71"/>
      <c r="NFL27" s="71"/>
      <c r="NFM27" s="71"/>
      <c r="NFN27" s="71"/>
      <c r="NFO27" s="71"/>
      <c r="NFP27" s="71"/>
      <c r="NFQ27" s="71"/>
      <c r="NFR27" s="71"/>
      <c r="NFS27" s="71"/>
      <c r="NFT27" s="71"/>
      <c r="NFU27" s="71"/>
      <c r="NFV27" s="71"/>
      <c r="NFW27" s="71"/>
      <c r="NFX27" s="71"/>
      <c r="NFY27" s="71"/>
      <c r="NFZ27" s="71"/>
      <c r="NGA27" s="71"/>
      <c r="NGB27" s="71"/>
      <c r="NGC27" s="71"/>
      <c r="NGD27" s="71"/>
      <c r="NGE27" s="71"/>
      <c r="NGF27" s="71"/>
      <c r="NGG27" s="71"/>
      <c r="NGH27" s="71"/>
      <c r="NGI27" s="71"/>
      <c r="NGJ27" s="71"/>
      <c r="NGK27" s="71"/>
      <c r="NGL27" s="71"/>
      <c r="NGM27" s="71"/>
      <c r="NGN27" s="71"/>
      <c r="NGO27" s="71"/>
      <c r="NGP27" s="71"/>
      <c r="NGQ27" s="71"/>
      <c r="NGR27" s="71"/>
      <c r="NGS27" s="71"/>
      <c r="NGT27" s="71"/>
      <c r="NGU27" s="71"/>
      <c r="NGV27" s="71"/>
      <c r="NGW27" s="71"/>
      <c r="NGX27" s="71"/>
      <c r="NGY27" s="71"/>
      <c r="NGZ27" s="71"/>
      <c r="NHA27" s="71"/>
      <c r="NHB27" s="71"/>
      <c r="NHC27" s="71"/>
      <c r="NHD27" s="71"/>
      <c r="NHE27" s="71"/>
      <c r="NHF27" s="71"/>
      <c r="NHG27" s="71"/>
      <c r="NHH27" s="71"/>
      <c r="NHI27" s="71"/>
      <c r="NHJ27" s="71"/>
      <c r="NHK27" s="71"/>
      <c r="NHL27" s="71"/>
      <c r="NHM27" s="71"/>
      <c r="NHN27" s="71"/>
      <c r="NHO27" s="71"/>
      <c r="NHP27" s="71"/>
      <c r="NHU27" s="71"/>
      <c r="NHV27" s="71"/>
      <c r="NHW27" s="71"/>
      <c r="NHX27" s="71"/>
      <c r="NHY27" s="71"/>
      <c r="NHZ27" s="71"/>
      <c r="NIA27" s="71"/>
      <c r="NIB27" s="71"/>
      <c r="NIC27" s="71"/>
      <c r="NID27" s="71"/>
      <c r="NIE27" s="71"/>
      <c r="NJW27" s="71"/>
      <c r="NJX27" s="71"/>
      <c r="NJY27" s="71"/>
      <c r="NJZ27" s="71"/>
      <c r="NKA27" s="71"/>
      <c r="NKB27" s="71"/>
      <c r="NKC27" s="71"/>
      <c r="NKD27" s="71"/>
      <c r="NKE27" s="71"/>
      <c r="NKF27" s="71"/>
      <c r="NKG27" s="71"/>
      <c r="NKH27" s="71"/>
      <c r="NKI27" s="71"/>
      <c r="NKJ27" s="71"/>
      <c r="NKK27" s="71"/>
      <c r="NKL27" s="71"/>
      <c r="NKM27" s="71"/>
      <c r="NKN27" s="71"/>
      <c r="NKO27" s="71"/>
      <c r="NKP27" s="71"/>
      <c r="NKQ27" s="71"/>
      <c r="NKR27" s="71"/>
      <c r="NKS27" s="71"/>
      <c r="NKT27" s="71"/>
      <c r="NKU27" s="71"/>
      <c r="NKV27" s="71"/>
      <c r="NKW27" s="71"/>
      <c r="NKX27" s="71"/>
      <c r="NKY27" s="71"/>
      <c r="NKZ27" s="71"/>
      <c r="NLA27" s="71"/>
      <c r="NLB27" s="71"/>
      <c r="NLC27" s="71"/>
      <c r="NLD27" s="71"/>
      <c r="NLE27" s="71"/>
      <c r="NLF27" s="71"/>
      <c r="NLG27" s="71"/>
      <c r="NLH27" s="71"/>
      <c r="NLI27" s="71"/>
      <c r="NLJ27" s="71"/>
      <c r="NLK27" s="71"/>
      <c r="NLL27" s="71"/>
      <c r="NLM27" s="71"/>
      <c r="NLN27" s="71"/>
      <c r="NLO27" s="71"/>
      <c r="NLP27" s="71"/>
      <c r="NLQ27" s="71"/>
      <c r="NLR27" s="71"/>
      <c r="NLS27" s="71"/>
      <c r="NLT27" s="71"/>
      <c r="NLU27" s="71"/>
      <c r="NLV27" s="71"/>
      <c r="NLW27" s="71"/>
      <c r="NLX27" s="71"/>
      <c r="NLY27" s="71"/>
      <c r="NLZ27" s="71"/>
      <c r="NMA27" s="71"/>
      <c r="NMB27" s="71"/>
      <c r="NMC27" s="71"/>
      <c r="NMD27" s="71"/>
      <c r="NME27" s="71"/>
      <c r="NMF27" s="71"/>
      <c r="NMG27" s="71"/>
      <c r="NMH27" s="71"/>
      <c r="NMI27" s="71"/>
      <c r="NMJ27" s="71"/>
      <c r="NMK27" s="71"/>
      <c r="NML27" s="71"/>
      <c r="NMM27" s="71"/>
      <c r="NMN27" s="71"/>
      <c r="NMO27" s="71"/>
      <c r="NMP27" s="71"/>
      <c r="NMQ27" s="71"/>
      <c r="NMR27" s="71"/>
      <c r="NMS27" s="71"/>
      <c r="NMT27" s="71"/>
      <c r="NMU27" s="71"/>
      <c r="NMV27" s="71"/>
      <c r="NMW27" s="71"/>
      <c r="NMX27" s="71"/>
      <c r="NMY27" s="71"/>
      <c r="NMZ27" s="71"/>
      <c r="NNA27" s="71"/>
      <c r="NNB27" s="71"/>
      <c r="NNC27" s="71"/>
      <c r="NND27" s="71"/>
      <c r="NNE27" s="71"/>
      <c r="NNF27" s="71"/>
      <c r="NNG27" s="71"/>
      <c r="NNH27" s="71"/>
      <c r="NNI27" s="71"/>
      <c r="NNJ27" s="71"/>
      <c r="NNK27" s="71"/>
      <c r="NNL27" s="71"/>
      <c r="NNM27" s="71"/>
      <c r="NNN27" s="71"/>
      <c r="NNO27" s="71"/>
      <c r="NNP27" s="71"/>
      <c r="NNQ27" s="71"/>
      <c r="NNR27" s="71"/>
      <c r="NNS27" s="71"/>
      <c r="NNT27" s="71"/>
      <c r="NNU27" s="71"/>
      <c r="NNV27" s="71"/>
      <c r="NNW27" s="71"/>
      <c r="NNX27" s="71"/>
      <c r="NNY27" s="71"/>
      <c r="NNZ27" s="71"/>
      <c r="NOA27" s="71"/>
      <c r="NOB27" s="71"/>
      <c r="NOC27" s="71"/>
      <c r="NOD27" s="71"/>
      <c r="NOE27" s="71"/>
      <c r="NOF27" s="71"/>
      <c r="NOG27" s="71"/>
      <c r="NOH27" s="71"/>
      <c r="NOI27" s="71"/>
      <c r="NOJ27" s="71"/>
      <c r="NOK27" s="71"/>
      <c r="NOL27" s="71"/>
      <c r="NOM27" s="71"/>
      <c r="NON27" s="71"/>
      <c r="NOO27" s="71"/>
      <c r="NOP27" s="71"/>
      <c r="NOQ27" s="71"/>
      <c r="NOR27" s="71"/>
      <c r="NOS27" s="71"/>
      <c r="NOT27" s="71"/>
      <c r="NOU27" s="71"/>
      <c r="NOV27" s="71"/>
      <c r="NOW27" s="71"/>
      <c r="NOX27" s="71"/>
      <c r="NOY27" s="71"/>
      <c r="NOZ27" s="71"/>
      <c r="NPA27" s="71"/>
      <c r="NPB27" s="71"/>
      <c r="NPC27" s="71"/>
      <c r="NPD27" s="71"/>
      <c r="NPE27" s="71"/>
      <c r="NPF27" s="71"/>
      <c r="NPG27" s="71"/>
      <c r="NPH27" s="71"/>
      <c r="NPI27" s="71"/>
      <c r="NPJ27" s="71"/>
      <c r="NPK27" s="71"/>
      <c r="NPL27" s="71"/>
      <c r="NPM27" s="71"/>
      <c r="NPN27" s="71"/>
      <c r="NPO27" s="71"/>
      <c r="NPP27" s="71"/>
      <c r="NPQ27" s="71"/>
      <c r="NPR27" s="71"/>
      <c r="NPS27" s="71"/>
      <c r="NPT27" s="71"/>
      <c r="NPU27" s="71"/>
      <c r="NPV27" s="71"/>
      <c r="NPW27" s="71"/>
      <c r="NPX27" s="71"/>
      <c r="NPY27" s="71"/>
      <c r="NPZ27" s="71"/>
      <c r="NQA27" s="71"/>
      <c r="NQB27" s="71"/>
      <c r="NQC27" s="71"/>
      <c r="NQD27" s="71"/>
      <c r="NQE27" s="71"/>
      <c r="NQF27" s="71"/>
      <c r="NQG27" s="71"/>
      <c r="NQH27" s="71"/>
      <c r="NQI27" s="71"/>
      <c r="NQJ27" s="71"/>
      <c r="NQK27" s="71"/>
      <c r="NQL27" s="71"/>
      <c r="NQM27" s="71"/>
      <c r="NQN27" s="71"/>
      <c r="NQO27" s="71"/>
      <c r="NQP27" s="71"/>
      <c r="NQQ27" s="71"/>
      <c r="NQR27" s="71"/>
      <c r="NQS27" s="71"/>
      <c r="NQT27" s="71"/>
      <c r="NQU27" s="71"/>
      <c r="NQV27" s="71"/>
      <c r="NQW27" s="71"/>
      <c r="NQX27" s="71"/>
      <c r="NQY27" s="71"/>
      <c r="NQZ27" s="71"/>
      <c r="NRA27" s="71"/>
      <c r="NRB27" s="71"/>
      <c r="NRC27" s="71"/>
      <c r="NRD27" s="71"/>
      <c r="NRE27" s="71"/>
      <c r="NRF27" s="71"/>
      <c r="NRG27" s="71"/>
      <c r="NRH27" s="71"/>
      <c r="NRI27" s="71"/>
      <c r="NRJ27" s="71"/>
      <c r="NRK27" s="71"/>
      <c r="NRL27" s="71"/>
      <c r="NRQ27" s="71"/>
      <c r="NRR27" s="71"/>
      <c r="NRS27" s="71"/>
      <c r="NRT27" s="71"/>
      <c r="NRU27" s="71"/>
      <c r="NRV27" s="71"/>
      <c r="NRW27" s="71"/>
      <c r="NRX27" s="71"/>
      <c r="NRY27" s="71"/>
      <c r="NRZ27" s="71"/>
      <c r="NSA27" s="71"/>
      <c r="NTS27" s="71"/>
      <c r="NTT27" s="71"/>
      <c r="NTU27" s="71"/>
      <c r="NTV27" s="71"/>
      <c r="NTW27" s="71"/>
      <c r="NTX27" s="71"/>
      <c r="NTY27" s="71"/>
      <c r="NTZ27" s="71"/>
      <c r="NUA27" s="71"/>
      <c r="NUB27" s="71"/>
      <c r="NUC27" s="71"/>
      <c r="NUD27" s="71"/>
      <c r="NUE27" s="71"/>
      <c r="NUF27" s="71"/>
      <c r="NUG27" s="71"/>
      <c r="NUH27" s="71"/>
      <c r="NUI27" s="71"/>
      <c r="NUJ27" s="71"/>
      <c r="NUK27" s="71"/>
      <c r="NUL27" s="71"/>
      <c r="NUM27" s="71"/>
      <c r="NUN27" s="71"/>
      <c r="NUO27" s="71"/>
      <c r="NUP27" s="71"/>
      <c r="NUQ27" s="71"/>
      <c r="NUR27" s="71"/>
      <c r="NUS27" s="71"/>
      <c r="NUT27" s="71"/>
      <c r="NUU27" s="71"/>
      <c r="NUV27" s="71"/>
      <c r="NUW27" s="71"/>
      <c r="NUX27" s="71"/>
      <c r="NUY27" s="71"/>
      <c r="NUZ27" s="71"/>
      <c r="NVA27" s="71"/>
      <c r="NVB27" s="71"/>
      <c r="NVC27" s="71"/>
      <c r="NVD27" s="71"/>
      <c r="NVE27" s="71"/>
      <c r="NVF27" s="71"/>
      <c r="NVG27" s="71"/>
      <c r="NVH27" s="71"/>
      <c r="NVI27" s="71"/>
      <c r="NVJ27" s="71"/>
      <c r="NVK27" s="71"/>
      <c r="NVL27" s="71"/>
      <c r="NVM27" s="71"/>
      <c r="NVN27" s="71"/>
      <c r="NVO27" s="71"/>
      <c r="NVP27" s="71"/>
      <c r="NVQ27" s="71"/>
      <c r="NVR27" s="71"/>
      <c r="NVS27" s="71"/>
      <c r="NVT27" s="71"/>
      <c r="NVU27" s="71"/>
      <c r="NVV27" s="71"/>
      <c r="NVW27" s="71"/>
      <c r="NVX27" s="71"/>
      <c r="NVY27" s="71"/>
      <c r="NVZ27" s="71"/>
      <c r="NWA27" s="71"/>
      <c r="NWB27" s="71"/>
      <c r="NWC27" s="71"/>
      <c r="NWD27" s="71"/>
      <c r="NWE27" s="71"/>
      <c r="NWF27" s="71"/>
      <c r="NWG27" s="71"/>
      <c r="NWH27" s="71"/>
      <c r="NWI27" s="71"/>
      <c r="NWJ27" s="71"/>
      <c r="NWK27" s="71"/>
      <c r="NWL27" s="71"/>
      <c r="NWM27" s="71"/>
      <c r="NWN27" s="71"/>
      <c r="NWO27" s="71"/>
      <c r="NWP27" s="71"/>
      <c r="NWQ27" s="71"/>
      <c r="NWR27" s="71"/>
      <c r="NWS27" s="71"/>
      <c r="NWT27" s="71"/>
      <c r="NWU27" s="71"/>
      <c r="NWV27" s="71"/>
      <c r="NWW27" s="71"/>
      <c r="NWX27" s="71"/>
      <c r="NWY27" s="71"/>
      <c r="NWZ27" s="71"/>
      <c r="NXA27" s="71"/>
      <c r="NXB27" s="71"/>
      <c r="NXC27" s="71"/>
      <c r="NXD27" s="71"/>
      <c r="NXE27" s="71"/>
      <c r="NXF27" s="71"/>
      <c r="NXG27" s="71"/>
      <c r="NXH27" s="71"/>
      <c r="NXI27" s="71"/>
      <c r="NXJ27" s="71"/>
      <c r="NXK27" s="71"/>
      <c r="NXL27" s="71"/>
      <c r="NXM27" s="71"/>
      <c r="NXN27" s="71"/>
      <c r="NXO27" s="71"/>
      <c r="NXP27" s="71"/>
      <c r="NXQ27" s="71"/>
      <c r="NXR27" s="71"/>
      <c r="NXS27" s="71"/>
      <c r="NXT27" s="71"/>
      <c r="NXU27" s="71"/>
      <c r="NXV27" s="71"/>
      <c r="NXW27" s="71"/>
      <c r="NXX27" s="71"/>
      <c r="NXY27" s="71"/>
      <c r="NXZ27" s="71"/>
      <c r="NYA27" s="71"/>
      <c r="NYB27" s="71"/>
      <c r="NYC27" s="71"/>
      <c r="NYD27" s="71"/>
      <c r="NYE27" s="71"/>
      <c r="NYF27" s="71"/>
      <c r="NYG27" s="71"/>
      <c r="NYH27" s="71"/>
      <c r="NYI27" s="71"/>
      <c r="NYJ27" s="71"/>
      <c r="NYK27" s="71"/>
      <c r="NYL27" s="71"/>
      <c r="NYM27" s="71"/>
      <c r="NYN27" s="71"/>
      <c r="NYO27" s="71"/>
      <c r="NYP27" s="71"/>
      <c r="NYQ27" s="71"/>
      <c r="NYR27" s="71"/>
      <c r="NYS27" s="71"/>
      <c r="NYT27" s="71"/>
      <c r="NYU27" s="71"/>
      <c r="NYV27" s="71"/>
      <c r="NYW27" s="71"/>
      <c r="NYX27" s="71"/>
      <c r="NYY27" s="71"/>
      <c r="NYZ27" s="71"/>
      <c r="NZA27" s="71"/>
      <c r="NZB27" s="71"/>
      <c r="NZC27" s="71"/>
      <c r="NZD27" s="71"/>
      <c r="NZE27" s="71"/>
      <c r="NZF27" s="71"/>
      <c r="NZG27" s="71"/>
      <c r="NZH27" s="71"/>
      <c r="NZI27" s="71"/>
      <c r="NZJ27" s="71"/>
      <c r="NZK27" s="71"/>
      <c r="NZL27" s="71"/>
      <c r="NZM27" s="71"/>
      <c r="NZN27" s="71"/>
      <c r="NZO27" s="71"/>
      <c r="NZP27" s="71"/>
      <c r="NZQ27" s="71"/>
      <c r="NZR27" s="71"/>
      <c r="NZS27" s="71"/>
      <c r="NZT27" s="71"/>
      <c r="NZU27" s="71"/>
      <c r="NZV27" s="71"/>
      <c r="NZW27" s="71"/>
      <c r="NZX27" s="71"/>
      <c r="NZY27" s="71"/>
      <c r="NZZ27" s="71"/>
      <c r="OAA27" s="71"/>
      <c r="OAB27" s="71"/>
      <c r="OAC27" s="71"/>
      <c r="OAD27" s="71"/>
      <c r="OAE27" s="71"/>
      <c r="OAF27" s="71"/>
      <c r="OAG27" s="71"/>
      <c r="OAH27" s="71"/>
      <c r="OAI27" s="71"/>
      <c r="OAJ27" s="71"/>
      <c r="OAK27" s="71"/>
      <c r="OAL27" s="71"/>
      <c r="OAM27" s="71"/>
      <c r="OAN27" s="71"/>
      <c r="OAO27" s="71"/>
      <c r="OAP27" s="71"/>
      <c r="OAQ27" s="71"/>
      <c r="OAR27" s="71"/>
      <c r="OAS27" s="71"/>
      <c r="OAT27" s="71"/>
      <c r="OAU27" s="71"/>
      <c r="OAV27" s="71"/>
      <c r="OAW27" s="71"/>
      <c r="OAX27" s="71"/>
      <c r="OAY27" s="71"/>
      <c r="OAZ27" s="71"/>
      <c r="OBA27" s="71"/>
      <c r="OBB27" s="71"/>
      <c r="OBC27" s="71"/>
      <c r="OBD27" s="71"/>
      <c r="OBE27" s="71"/>
      <c r="OBF27" s="71"/>
      <c r="OBG27" s="71"/>
      <c r="OBH27" s="71"/>
      <c r="OBM27" s="71"/>
      <c r="OBN27" s="71"/>
      <c r="OBO27" s="71"/>
      <c r="OBP27" s="71"/>
      <c r="OBQ27" s="71"/>
      <c r="OBR27" s="71"/>
      <c r="OBS27" s="71"/>
      <c r="OBT27" s="71"/>
      <c r="OBU27" s="71"/>
      <c r="OBV27" s="71"/>
      <c r="OBW27" s="71"/>
      <c r="ODO27" s="71"/>
      <c r="ODP27" s="71"/>
      <c r="ODQ27" s="71"/>
      <c r="ODR27" s="71"/>
      <c r="ODS27" s="71"/>
      <c r="ODT27" s="71"/>
      <c r="ODU27" s="71"/>
      <c r="ODV27" s="71"/>
      <c r="ODW27" s="71"/>
      <c r="ODX27" s="71"/>
      <c r="ODY27" s="71"/>
      <c r="ODZ27" s="71"/>
      <c r="OEA27" s="71"/>
      <c r="OEB27" s="71"/>
      <c r="OEC27" s="71"/>
      <c r="OED27" s="71"/>
      <c r="OEE27" s="71"/>
      <c r="OEF27" s="71"/>
      <c r="OEG27" s="71"/>
      <c r="OEH27" s="71"/>
      <c r="OEI27" s="71"/>
      <c r="OEJ27" s="71"/>
      <c r="OEK27" s="71"/>
      <c r="OEL27" s="71"/>
      <c r="OEM27" s="71"/>
      <c r="OEN27" s="71"/>
      <c r="OEO27" s="71"/>
      <c r="OEP27" s="71"/>
      <c r="OEQ27" s="71"/>
      <c r="OER27" s="71"/>
      <c r="OES27" s="71"/>
      <c r="OET27" s="71"/>
      <c r="OEU27" s="71"/>
      <c r="OEV27" s="71"/>
      <c r="OEW27" s="71"/>
      <c r="OEX27" s="71"/>
      <c r="OEY27" s="71"/>
      <c r="OEZ27" s="71"/>
      <c r="OFA27" s="71"/>
      <c r="OFB27" s="71"/>
      <c r="OFC27" s="71"/>
      <c r="OFD27" s="71"/>
      <c r="OFE27" s="71"/>
      <c r="OFF27" s="71"/>
      <c r="OFG27" s="71"/>
      <c r="OFH27" s="71"/>
      <c r="OFI27" s="71"/>
      <c r="OFJ27" s="71"/>
      <c r="OFK27" s="71"/>
      <c r="OFL27" s="71"/>
      <c r="OFM27" s="71"/>
      <c r="OFN27" s="71"/>
      <c r="OFO27" s="71"/>
      <c r="OFP27" s="71"/>
      <c r="OFQ27" s="71"/>
      <c r="OFR27" s="71"/>
      <c r="OFS27" s="71"/>
      <c r="OFT27" s="71"/>
      <c r="OFU27" s="71"/>
      <c r="OFV27" s="71"/>
      <c r="OFW27" s="71"/>
      <c r="OFX27" s="71"/>
      <c r="OFY27" s="71"/>
      <c r="OFZ27" s="71"/>
      <c r="OGA27" s="71"/>
      <c r="OGB27" s="71"/>
      <c r="OGC27" s="71"/>
      <c r="OGD27" s="71"/>
      <c r="OGE27" s="71"/>
      <c r="OGF27" s="71"/>
      <c r="OGG27" s="71"/>
      <c r="OGH27" s="71"/>
      <c r="OGI27" s="71"/>
      <c r="OGJ27" s="71"/>
      <c r="OGK27" s="71"/>
      <c r="OGL27" s="71"/>
      <c r="OGM27" s="71"/>
      <c r="OGN27" s="71"/>
      <c r="OGO27" s="71"/>
      <c r="OGP27" s="71"/>
      <c r="OGQ27" s="71"/>
      <c r="OGR27" s="71"/>
      <c r="OGS27" s="71"/>
      <c r="OGT27" s="71"/>
      <c r="OGU27" s="71"/>
      <c r="OGV27" s="71"/>
      <c r="OGW27" s="71"/>
      <c r="OGX27" s="71"/>
      <c r="OGY27" s="71"/>
      <c r="OGZ27" s="71"/>
      <c r="OHA27" s="71"/>
      <c r="OHB27" s="71"/>
      <c r="OHC27" s="71"/>
      <c r="OHD27" s="71"/>
      <c r="OHE27" s="71"/>
      <c r="OHF27" s="71"/>
      <c r="OHG27" s="71"/>
      <c r="OHH27" s="71"/>
      <c r="OHI27" s="71"/>
      <c r="OHJ27" s="71"/>
      <c r="OHK27" s="71"/>
      <c r="OHL27" s="71"/>
      <c r="OHM27" s="71"/>
      <c r="OHN27" s="71"/>
      <c r="OHO27" s="71"/>
      <c r="OHP27" s="71"/>
      <c r="OHQ27" s="71"/>
      <c r="OHR27" s="71"/>
      <c r="OHS27" s="71"/>
      <c r="OHT27" s="71"/>
      <c r="OHU27" s="71"/>
      <c r="OHV27" s="71"/>
      <c r="OHW27" s="71"/>
      <c r="OHX27" s="71"/>
      <c r="OHY27" s="71"/>
      <c r="OHZ27" s="71"/>
      <c r="OIA27" s="71"/>
      <c r="OIB27" s="71"/>
      <c r="OIC27" s="71"/>
      <c r="OID27" s="71"/>
      <c r="OIE27" s="71"/>
      <c r="OIF27" s="71"/>
      <c r="OIG27" s="71"/>
      <c r="OIH27" s="71"/>
      <c r="OII27" s="71"/>
      <c r="OIJ27" s="71"/>
      <c r="OIK27" s="71"/>
      <c r="OIL27" s="71"/>
      <c r="OIM27" s="71"/>
      <c r="OIN27" s="71"/>
      <c r="OIO27" s="71"/>
      <c r="OIP27" s="71"/>
      <c r="OIQ27" s="71"/>
      <c r="OIR27" s="71"/>
      <c r="OIS27" s="71"/>
      <c r="OIT27" s="71"/>
      <c r="OIU27" s="71"/>
      <c r="OIV27" s="71"/>
      <c r="OIW27" s="71"/>
      <c r="OIX27" s="71"/>
      <c r="OIY27" s="71"/>
      <c r="OIZ27" s="71"/>
      <c r="OJA27" s="71"/>
      <c r="OJB27" s="71"/>
      <c r="OJC27" s="71"/>
      <c r="OJD27" s="71"/>
      <c r="OJE27" s="71"/>
      <c r="OJF27" s="71"/>
      <c r="OJG27" s="71"/>
      <c r="OJH27" s="71"/>
      <c r="OJI27" s="71"/>
      <c r="OJJ27" s="71"/>
      <c r="OJK27" s="71"/>
      <c r="OJL27" s="71"/>
      <c r="OJM27" s="71"/>
      <c r="OJN27" s="71"/>
      <c r="OJO27" s="71"/>
      <c r="OJP27" s="71"/>
      <c r="OJQ27" s="71"/>
      <c r="OJR27" s="71"/>
      <c r="OJS27" s="71"/>
      <c r="OJT27" s="71"/>
      <c r="OJU27" s="71"/>
      <c r="OJV27" s="71"/>
      <c r="OJW27" s="71"/>
      <c r="OJX27" s="71"/>
      <c r="OJY27" s="71"/>
      <c r="OJZ27" s="71"/>
      <c r="OKA27" s="71"/>
      <c r="OKB27" s="71"/>
      <c r="OKC27" s="71"/>
      <c r="OKD27" s="71"/>
      <c r="OKE27" s="71"/>
      <c r="OKF27" s="71"/>
      <c r="OKG27" s="71"/>
      <c r="OKH27" s="71"/>
      <c r="OKI27" s="71"/>
      <c r="OKJ27" s="71"/>
      <c r="OKK27" s="71"/>
      <c r="OKL27" s="71"/>
      <c r="OKM27" s="71"/>
      <c r="OKN27" s="71"/>
      <c r="OKO27" s="71"/>
      <c r="OKP27" s="71"/>
      <c r="OKQ27" s="71"/>
      <c r="OKR27" s="71"/>
      <c r="OKS27" s="71"/>
      <c r="OKT27" s="71"/>
      <c r="OKU27" s="71"/>
      <c r="OKV27" s="71"/>
      <c r="OKW27" s="71"/>
      <c r="OKX27" s="71"/>
      <c r="OKY27" s="71"/>
      <c r="OKZ27" s="71"/>
      <c r="OLA27" s="71"/>
      <c r="OLB27" s="71"/>
      <c r="OLC27" s="71"/>
      <c r="OLD27" s="71"/>
      <c r="OLI27" s="71"/>
      <c r="OLJ27" s="71"/>
      <c r="OLK27" s="71"/>
      <c r="OLL27" s="71"/>
      <c r="OLM27" s="71"/>
      <c r="OLN27" s="71"/>
      <c r="OLO27" s="71"/>
      <c r="OLP27" s="71"/>
      <c r="OLQ27" s="71"/>
      <c r="OLR27" s="71"/>
      <c r="OLS27" s="71"/>
      <c r="ONK27" s="71"/>
      <c r="ONL27" s="71"/>
      <c r="ONM27" s="71"/>
      <c r="ONN27" s="71"/>
      <c r="ONO27" s="71"/>
      <c r="ONP27" s="71"/>
      <c r="ONQ27" s="71"/>
      <c r="ONR27" s="71"/>
      <c r="ONS27" s="71"/>
      <c r="ONT27" s="71"/>
      <c r="ONU27" s="71"/>
      <c r="ONV27" s="71"/>
      <c r="ONW27" s="71"/>
      <c r="ONX27" s="71"/>
      <c r="ONY27" s="71"/>
      <c r="ONZ27" s="71"/>
      <c r="OOA27" s="71"/>
      <c r="OOB27" s="71"/>
      <c r="OOC27" s="71"/>
      <c r="OOD27" s="71"/>
      <c r="OOE27" s="71"/>
      <c r="OOF27" s="71"/>
      <c r="OOG27" s="71"/>
      <c r="OOH27" s="71"/>
      <c r="OOI27" s="71"/>
      <c r="OOJ27" s="71"/>
      <c r="OOK27" s="71"/>
      <c r="OOL27" s="71"/>
      <c r="OOM27" s="71"/>
      <c r="OON27" s="71"/>
      <c r="OOO27" s="71"/>
      <c r="OOP27" s="71"/>
      <c r="OOQ27" s="71"/>
      <c r="OOR27" s="71"/>
      <c r="OOS27" s="71"/>
      <c r="OOT27" s="71"/>
      <c r="OOU27" s="71"/>
      <c r="OOV27" s="71"/>
      <c r="OOW27" s="71"/>
      <c r="OOX27" s="71"/>
      <c r="OOY27" s="71"/>
      <c r="OOZ27" s="71"/>
      <c r="OPA27" s="71"/>
      <c r="OPB27" s="71"/>
      <c r="OPC27" s="71"/>
      <c r="OPD27" s="71"/>
      <c r="OPE27" s="71"/>
      <c r="OPF27" s="71"/>
      <c r="OPG27" s="71"/>
      <c r="OPH27" s="71"/>
      <c r="OPI27" s="71"/>
      <c r="OPJ27" s="71"/>
      <c r="OPK27" s="71"/>
      <c r="OPL27" s="71"/>
      <c r="OPM27" s="71"/>
      <c r="OPN27" s="71"/>
      <c r="OPO27" s="71"/>
      <c r="OPP27" s="71"/>
      <c r="OPQ27" s="71"/>
      <c r="OPR27" s="71"/>
      <c r="OPS27" s="71"/>
      <c r="OPT27" s="71"/>
      <c r="OPU27" s="71"/>
      <c r="OPV27" s="71"/>
      <c r="OPW27" s="71"/>
      <c r="OPX27" s="71"/>
      <c r="OPY27" s="71"/>
      <c r="OPZ27" s="71"/>
      <c r="OQA27" s="71"/>
      <c r="OQB27" s="71"/>
      <c r="OQC27" s="71"/>
      <c r="OQD27" s="71"/>
      <c r="OQE27" s="71"/>
      <c r="OQF27" s="71"/>
      <c r="OQG27" s="71"/>
      <c r="OQH27" s="71"/>
      <c r="OQI27" s="71"/>
      <c r="OQJ27" s="71"/>
      <c r="OQK27" s="71"/>
      <c r="OQL27" s="71"/>
      <c r="OQM27" s="71"/>
      <c r="OQN27" s="71"/>
      <c r="OQO27" s="71"/>
      <c r="OQP27" s="71"/>
      <c r="OQQ27" s="71"/>
      <c r="OQR27" s="71"/>
      <c r="OQS27" s="71"/>
      <c r="OQT27" s="71"/>
      <c r="OQU27" s="71"/>
      <c r="OQV27" s="71"/>
      <c r="OQW27" s="71"/>
      <c r="OQX27" s="71"/>
      <c r="OQY27" s="71"/>
      <c r="OQZ27" s="71"/>
      <c r="ORA27" s="71"/>
      <c r="ORB27" s="71"/>
      <c r="ORC27" s="71"/>
      <c r="ORD27" s="71"/>
      <c r="ORE27" s="71"/>
      <c r="ORF27" s="71"/>
      <c r="ORG27" s="71"/>
      <c r="ORH27" s="71"/>
      <c r="ORI27" s="71"/>
      <c r="ORJ27" s="71"/>
      <c r="ORK27" s="71"/>
      <c r="ORL27" s="71"/>
      <c r="ORM27" s="71"/>
      <c r="ORN27" s="71"/>
      <c r="ORO27" s="71"/>
      <c r="ORP27" s="71"/>
      <c r="ORQ27" s="71"/>
      <c r="ORR27" s="71"/>
      <c r="ORS27" s="71"/>
      <c r="ORT27" s="71"/>
      <c r="ORU27" s="71"/>
      <c r="ORV27" s="71"/>
      <c r="ORW27" s="71"/>
      <c r="ORX27" s="71"/>
      <c r="ORY27" s="71"/>
      <c r="ORZ27" s="71"/>
      <c r="OSA27" s="71"/>
      <c r="OSB27" s="71"/>
      <c r="OSC27" s="71"/>
      <c r="OSD27" s="71"/>
      <c r="OSE27" s="71"/>
      <c r="OSF27" s="71"/>
      <c r="OSG27" s="71"/>
      <c r="OSH27" s="71"/>
      <c r="OSI27" s="71"/>
      <c r="OSJ27" s="71"/>
      <c r="OSK27" s="71"/>
      <c r="OSL27" s="71"/>
      <c r="OSM27" s="71"/>
      <c r="OSN27" s="71"/>
      <c r="OSO27" s="71"/>
      <c r="OSP27" s="71"/>
      <c r="OSQ27" s="71"/>
      <c r="OSR27" s="71"/>
      <c r="OSS27" s="71"/>
      <c r="OST27" s="71"/>
      <c r="OSU27" s="71"/>
      <c r="OSV27" s="71"/>
      <c r="OSW27" s="71"/>
      <c r="OSX27" s="71"/>
      <c r="OSY27" s="71"/>
      <c r="OSZ27" s="71"/>
      <c r="OTA27" s="71"/>
      <c r="OTB27" s="71"/>
      <c r="OTC27" s="71"/>
      <c r="OTD27" s="71"/>
      <c r="OTE27" s="71"/>
      <c r="OTF27" s="71"/>
      <c r="OTG27" s="71"/>
      <c r="OTH27" s="71"/>
      <c r="OTI27" s="71"/>
      <c r="OTJ27" s="71"/>
      <c r="OTK27" s="71"/>
      <c r="OTL27" s="71"/>
      <c r="OTM27" s="71"/>
      <c r="OTN27" s="71"/>
      <c r="OTO27" s="71"/>
      <c r="OTP27" s="71"/>
      <c r="OTQ27" s="71"/>
      <c r="OTR27" s="71"/>
      <c r="OTS27" s="71"/>
      <c r="OTT27" s="71"/>
      <c r="OTU27" s="71"/>
      <c r="OTV27" s="71"/>
      <c r="OTW27" s="71"/>
      <c r="OTX27" s="71"/>
      <c r="OTY27" s="71"/>
      <c r="OTZ27" s="71"/>
      <c r="OUA27" s="71"/>
      <c r="OUB27" s="71"/>
      <c r="OUC27" s="71"/>
      <c r="OUD27" s="71"/>
      <c r="OUE27" s="71"/>
      <c r="OUF27" s="71"/>
      <c r="OUG27" s="71"/>
      <c r="OUH27" s="71"/>
      <c r="OUI27" s="71"/>
      <c r="OUJ27" s="71"/>
      <c r="OUK27" s="71"/>
      <c r="OUL27" s="71"/>
      <c r="OUM27" s="71"/>
      <c r="OUN27" s="71"/>
      <c r="OUO27" s="71"/>
      <c r="OUP27" s="71"/>
      <c r="OUQ27" s="71"/>
      <c r="OUR27" s="71"/>
      <c r="OUS27" s="71"/>
      <c r="OUT27" s="71"/>
      <c r="OUU27" s="71"/>
      <c r="OUV27" s="71"/>
      <c r="OUW27" s="71"/>
      <c r="OUX27" s="71"/>
      <c r="OUY27" s="71"/>
      <c r="OUZ27" s="71"/>
      <c r="OVE27" s="71"/>
      <c r="OVF27" s="71"/>
      <c r="OVG27" s="71"/>
      <c r="OVH27" s="71"/>
      <c r="OVI27" s="71"/>
      <c r="OVJ27" s="71"/>
      <c r="OVK27" s="71"/>
      <c r="OVL27" s="71"/>
      <c r="OVM27" s="71"/>
      <c r="OVN27" s="71"/>
      <c r="OVO27" s="71"/>
      <c r="OXG27" s="71"/>
      <c r="OXH27" s="71"/>
      <c r="OXI27" s="71"/>
      <c r="OXJ27" s="71"/>
      <c r="OXK27" s="71"/>
      <c r="OXL27" s="71"/>
      <c r="OXM27" s="71"/>
      <c r="OXN27" s="71"/>
      <c r="OXO27" s="71"/>
      <c r="OXP27" s="71"/>
      <c r="OXQ27" s="71"/>
      <c r="OXR27" s="71"/>
      <c r="OXS27" s="71"/>
      <c r="OXT27" s="71"/>
      <c r="OXU27" s="71"/>
      <c r="OXV27" s="71"/>
      <c r="OXW27" s="71"/>
      <c r="OXX27" s="71"/>
      <c r="OXY27" s="71"/>
      <c r="OXZ27" s="71"/>
      <c r="OYA27" s="71"/>
      <c r="OYB27" s="71"/>
      <c r="OYC27" s="71"/>
      <c r="OYD27" s="71"/>
      <c r="OYE27" s="71"/>
      <c r="OYF27" s="71"/>
      <c r="OYG27" s="71"/>
      <c r="OYH27" s="71"/>
      <c r="OYI27" s="71"/>
      <c r="OYJ27" s="71"/>
      <c r="OYK27" s="71"/>
      <c r="OYL27" s="71"/>
      <c r="OYM27" s="71"/>
      <c r="OYN27" s="71"/>
      <c r="OYO27" s="71"/>
      <c r="OYP27" s="71"/>
      <c r="OYQ27" s="71"/>
      <c r="OYR27" s="71"/>
      <c r="OYS27" s="71"/>
      <c r="OYT27" s="71"/>
      <c r="OYU27" s="71"/>
      <c r="OYV27" s="71"/>
      <c r="OYW27" s="71"/>
      <c r="OYX27" s="71"/>
      <c r="OYY27" s="71"/>
      <c r="OYZ27" s="71"/>
      <c r="OZA27" s="71"/>
      <c r="OZB27" s="71"/>
      <c r="OZC27" s="71"/>
      <c r="OZD27" s="71"/>
      <c r="OZE27" s="71"/>
      <c r="OZF27" s="71"/>
      <c r="OZG27" s="71"/>
      <c r="OZH27" s="71"/>
      <c r="OZI27" s="71"/>
      <c r="OZJ27" s="71"/>
      <c r="OZK27" s="71"/>
      <c r="OZL27" s="71"/>
      <c r="OZM27" s="71"/>
      <c r="OZN27" s="71"/>
      <c r="OZO27" s="71"/>
      <c r="OZP27" s="71"/>
      <c r="OZQ27" s="71"/>
      <c r="OZR27" s="71"/>
      <c r="OZS27" s="71"/>
      <c r="OZT27" s="71"/>
      <c r="OZU27" s="71"/>
      <c r="OZV27" s="71"/>
      <c r="OZW27" s="71"/>
      <c r="OZX27" s="71"/>
      <c r="OZY27" s="71"/>
      <c r="OZZ27" s="71"/>
      <c r="PAA27" s="71"/>
      <c r="PAB27" s="71"/>
      <c r="PAC27" s="71"/>
      <c r="PAD27" s="71"/>
      <c r="PAE27" s="71"/>
      <c r="PAF27" s="71"/>
      <c r="PAG27" s="71"/>
      <c r="PAH27" s="71"/>
      <c r="PAI27" s="71"/>
      <c r="PAJ27" s="71"/>
      <c r="PAK27" s="71"/>
      <c r="PAL27" s="71"/>
      <c r="PAM27" s="71"/>
      <c r="PAN27" s="71"/>
      <c r="PAO27" s="71"/>
      <c r="PAP27" s="71"/>
      <c r="PAQ27" s="71"/>
      <c r="PAR27" s="71"/>
      <c r="PAS27" s="71"/>
      <c r="PAT27" s="71"/>
      <c r="PAU27" s="71"/>
      <c r="PAV27" s="71"/>
      <c r="PAW27" s="71"/>
      <c r="PAX27" s="71"/>
      <c r="PAY27" s="71"/>
      <c r="PAZ27" s="71"/>
      <c r="PBA27" s="71"/>
      <c r="PBB27" s="71"/>
      <c r="PBC27" s="71"/>
      <c r="PBD27" s="71"/>
      <c r="PBE27" s="71"/>
      <c r="PBF27" s="71"/>
      <c r="PBG27" s="71"/>
      <c r="PBH27" s="71"/>
      <c r="PBI27" s="71"/>
      <c r="PBJ27" s="71"/>
      <c r="PBK27" s="71"/>
      <c r="PBL27" s="71"/>
      <c r="PBM27" s="71"/>
      <c r="PBN27" s="71"/>
      <c r="PBO27" s="71"/>
      <c r="PBP27" s="71"/>
      <c r="PBQ27" s="71"/>
      <c r="PBR27" s="71"/>
      <c r="PBS27" s="71"/>
      <c r="PBT27" s="71"/>
      <c r="PBU27" s="71"/>
      <c r="PBV27" s="71"/>
      <c r="PBW27" s="71"/>
      <c r="PBX27" s="71"/>
      <c r="PBY27" s="71"/>
      <c r="PBZ27" s="71"/>
      <c r="PCA27" s="71"/>
      <c r="PCB27" s="71"/>
      <c r="PCC27" s="71"/>
      <c r="PCD27" s="71"/>
      <c r="PCE27" s="71"/>
      <c r="PCF27" s="71"/>
      <c r="PCG27" s="71"/>
      <c r="PCH27" s="71"/>
      <c r="PCI27" s="71"/>
      <c r="PCJ27" s="71"/>
      <c r="PCK27" s="71"/>
      <c r="PCL27" s="71"/>
      <c r="PCM27" s="71"/>
      <c r="PCN27" s="71"/>
      <c r="PCO27" s="71"/>
      <c r="PCP27" s="71"/>
      <c r="PCQ27" s="71"/>
      <c r="PCR27" s="71"/>
      <c r="PCS27" s="71"/>
      <c r="PCT27" s="71"/>
      <c r="PCU27" s="71"/>
      <c r="PCV27" s="71"/>
      <c r="PCW27" s="71"/>
      <c r="PCX27" s="71"/>
      <c r="PCY27" s="71"/>
      <c r="PCZ27" s="71"/>
      <c r="PDA27" s="71"/>
      <c r="PDB27" s="71"/>
      <c r="PDC27" s="71"/>
      <c r="PDD27" s="71"/>
      <c r="PDE27" s="71"/>
      <c r="PDF27" s="71"/>
      <c r="PDG27" s="71"/>
      <c r="PDH27" s="71"/>
      <c r="PDI27" s="71"/>
      <c r="PDJ27" s="71"/>
      <c r="PDK27" s="71"/>
      <c r="PDL27" s="71"/>
      <c r="PDM27" s="71"/>
      <c r="PDN27" s="71"/>
      <c r="PDO27" s="71"/>
      <c r="PDP27" s="71"/>
      <c r="PDQ27" s="71"/>
      <c r="PDR27" s="71"/>
      <c r="PDS27" s="71"/>
      <c r="PDT27" s="71"/>
      <c r="PDU27" s="71"/>
      <c r="PDV27" s="71"/>
      <c r="PDW27" s="71"/>
      <c r="PDX27" s="71"/>
      <c r="PDY27" s="71"/>
      <c r="PDZ27" s="71"/>
      <c r="PEA27" s="71"/>
      <c r="PEB27" s="71"/>
      <c r="PEC27" s="71"/>
      <c r="PED27" s="71"/>
      <c r="PEE27" s="71"/>
      <c r="PEF27" s="71"/>
      <c r="PEG27" s="71"/>
      <c r="PEH27" s="71"/>
      <c r="PEI27" s="71"/>
      <c r="PEJ27" s="71"/>
      <c r="PEK27" s="71"/>
      <c r="PEL27" s="71"/>
      <c r="PEM27" s="71"/>
      <c r="PEN27" s="71"/>
      <c r="PEO27" s="71"/>
      <c r="PEP27" s="71"/>
      <c r="PEQ27" s="71"/>
      <c r="PER27" s="71"/>
      <c r="PES27" s="71"/>
      <c r="PET27" s="71"/>
      <c r="PEU27" s="71"/>
      <c r="PEV27" s="71"/>
      <c r="PFA27" s="71"/>
      <c r="PFB27" s="71"/>
      <c r="PFC27" s="71"/>
      <c r="PFD27" s="71"/>
      <c r="PFE27" s="71"/>
      <c r="PFF27" s="71"/>
      <c r="PFG27" s="71"/>
      <c r="PFH27" s="71"/>
      <c r="PFI27" s="71"/>
      <c r="PFJ27" s="71"/>
      <c r="PFK27" s="71"/>
      <c r="PHC27" s="71"/>
      <c r="PHD27" s="71"/>
      <c r="PHE27" s="71"/>
      <c r="PHF27" s="71"/>
      <c r="PHG27" s="71"/>
      <c r="PHH27" s="71"/>
      <c r="PHI27" s="71"/>
      <c r="PHJ27" s="71"/>
      <c r="PHK27" s="71"/>
      <c r="PHL27" s="71"/>
      <c r="PHM27" s="71"/>
      <c r="PHN27" s="71"/>
      <c r="PHO27" s="71"/>
      <c r="PHP27" s="71"/>
      <c r="PHQ27" s="71"/>
      <c r="PHR27" s="71"/>
      <c r="PHS27" s="71"/>
      <c r="PHT27" s="71"/>
      <c r="PHU27" s="71"/>
      <c r="PHV27" s="71"/>
      <c r="PHW27" s="71"/>
      <c r="PHX27" s="71"/>
      <c r="PHY27" s="71"/>
      <c r="PHZ27" s="71"/>
      <c r="PIA27" s="71"/>
      <c r="PIB27" s="71"/>
      <c r="PIC27" s="71"/>
      <c r="PID27" s="71"/>
      <c r="PIE27" s="71"/>
      <c r="PIF27" s="71"/>
      <c r="PIG27" s="71"/>
      <c r="PIH27" s="71"/>
      <c r="PII27" s="71"/>
      <c r="PIJ27" s="71"/>
      <c r="PIK27" s="71"/>
      <c r="PIL27" s="71"/>
      <c r="PIM27" s="71"/>
      <c r="PIN27" s="71"/>
      <c r="PIO27" s="71"/>
      <c r="PIP27" s="71"/>
      <c r="PIQ27" s="71"/>
      <c r="PIR27" s="71"/>
      <c r="PIS27" s="71"/>
      <c r="PIT27" s="71"/>
      <c r="PIU27" s="71"/>
      <c r="PIV27" s="71"/>
      <c r="PIW27" s="71"/>
      <c r="PIX27" s="71"/>
      <c r="PIY27" s="71"/>
      <c r="PIZ27" s="71"/>
      <c r="PJA27" s="71"/>
      <c r="PJB27" s="71"/>
      <c r="PJC27" s="71"/>
      <c r="PJD27" s="71"/>
      <c r="PJE27" s="71"/>
      <c r="PJF27" s="71"/>
      <c r="PJG27" s="71"/>
      <c r="PJH27" s="71"/>
      <c r="PJI27" s="71"/>
      <c r="PJJ27" s="71"/>
      <c r="PJK27" s="71"/>
      <c r="PJL27" s="71"/>
      <c r="PJM27" s="71"/>
      <c r="PJN27" s="71"/>
      <c r="PJO27" s="71"/>
      <c r="PJP27" s="71"/>
      <c r="PJQ27" s="71"/>
      <c r="PJR27" s="71"/>
      <c r="PJS27" s="71"/>
      <c r="PJT27" s="71"/>
      <c r="PJU27" s="71"/>
      <c r="PJV27" s="71"/>
      <c r="PJW27" s="71"/>
      <c r="PJX27" s="71"/>
      <c r="PJY27" s="71"/>
      <c r="PJZ27" s="71"/>
      <c r="PKA27" s="71"/>
      <c r="PKB27" s="71"/>
      <c r="PKC27" s="71"/>
      <c r="PKD27" s="71"/>
      <c r="PKE27" s="71"/>
      <c r="PKF27" s="71"/>
      <c r="PKG27" s="71"/>
      <c r="PKH27" s="71"/>
      <c r="PKI27" s="71"/>
      <c r="PKJ27" s="71"/>
      <c r="PKK27" s="71"/>
      <c r="PKL27" s="71"/>
      <c r="PKM27" s="71"/>
      <c r="PKN27" s="71"/>
      <c r="PKO27" s="71"/>
      <c r="PKP27" s="71"/>
      <c r="PKQ27" s="71"/>
      <c r="PKR27" s="71"/>
      <c r="PKS27" s="71"/>
      <c r="PKT27" s="71"/>
      <c r="PKU27" s="71"/>
      <c r="PKV27" s="71"/>
      <c r="PKW27" s="71"/>
      <c r="PKX27" s="71"/>
      <c r="PKY27" s="71"/>
      <c r="PKZ27" s="71"/>
      <c r="PLA27" s="71"/>
      <c r="PLB27" s="71"/>
      <c r="PLC27" s="71"/>
      <c r="PLD27" s="71"/>
      <c r="PLE27" s="71"/>
      <c r="PLF27" s="71"/>
      <c r="PLG27" s="71"/>
      <c r="PLH27" s="71"/>
      <c r="PLI27" s="71"/>
      <c r="PLJ27" s="71"/>
      <c r="PLK27" s="71"/>
      <c r="PLL27" s="71"/>
      <c r="PLM27" s="71"/>
      <c r="PLN27" s="71"/>
      <c r="PLO27" s="71"/>
      <c r="PLP27" s="71"/>
      <c r="PLQ27" s="71"/>
      <c r="PLR27" s="71"/>
      <c r="PLS27" s="71"/>
      <c r="PLT27" s="71"/>
      <c r="PLU27" s="71"/>
      <c r="PLV27" s="71"/>
      <c r="PLW27" s="71"/>
      <c r="PLX27" s="71"/>
      <c r="PLY27" s="71"/>
      <c r="PLZ27" s="71"/>
      <c r="PMA27" s="71"/>
      <c r="PMB27" s="71"/>
      <c r="PMC27" s="71"/>
      <c r="PMD27" s="71"/>
      <c r="PME27" s="71"/>
      <c r="PMF27" s="71"/>
      <c r="PMG27" s="71"/>
      <c r="PMH27" s="71"/>
      <c r="PMI27" s="71"/>
      <c r="PMJ27" s="71"/>
      <c r="PMK27" s="71"/>
      <c r="PML27" s="71"/>
      <c r="PMM27" s="71"/>
      <c r="PMN27" s="71"/>
      <c r="PMO27" s="71"/>
      <c r="PMP27" s="71"/>
      <c r="PMQ27" s="71"/>
      <c r="PMR27" s="71"/>
      <c r="PMS27" s="71"/>
      <c r="PMT27" s="71"/>
      <c r="PMU27" s="71"/>
      <c r="PMV27" s="71"/>
      <c r="PMW27" s="71"/>
      <c r="PMX27" s="71"/>
      <c r="PMY27" s="71"/>
      <c r="PMZ27" s="71"/>
      <c r="PNA27" s="71"/>
      <c r="PNB27" s="71"/>
      <c r="PNC27" s="71"/>
      <c r="PND27" s="71"/>
      <c r="PNE27" s="71"/>
      <c r="PNF27" s="71"/>
      <c r="PNG27" s="71"/>
      <c r="PNH27" s="71"/>
      <c r="PNI27" s="71"/>
      <c r="PNJ27" s="71"/>
      <c r="PNK27" s="71"/>
      <c r="PNL27" s="71"/>
      <c r="PNM27" s="71"/>
      <c r="PNN27" s="71"/>
      <c r="PNO27" s="71"/>
      <c r="PNP27" s="71"/>
      <c r="PNQ27" s="71"/>
      <c r="PNR27" s="71"/>
      <c r="PNS27" s="71"/>
      <c r="PNT27" s="71"/>
      <c r="PNU27" s="71"/>
      <c r="PNV27" s="71"/>
      <c r="PNW27" s="71"/>
      <c r="PNX27" s="71"/>
      <c r="PNY27" s="71"/>
      <c r="PNZ27" s="71"/>
      <c r="POA27" s="71"/>
      <c r="POB27" s="71"/>
      <c r="POC27" s="71"/>
      <c r="POD27" s="71"/>
      <c r="POE27" s="71"/>
      <c r="POF27" s="71"/>
      <c r="POG27" s="71"/>
      <c r="POH27" s="71"/>
      <c r="POI27" s="71"/>
      <c r="POJ27" s="71"/>
      <c r="POK27" s="71"/>
      <c r="POL27" s="71"/>
      <c r="POM27" s="71"/>
      <c r="PON27" s="71"/>
      <c r="POO27" s="71"/>
      <c r="POP27" s="71"/>
      <c r="POQ27" s="71"/>
      <c r="POR27" s="71"/>
      <c r="POW27" s="71"/>
      <c r="POX27" s="71"/>
      <c r="POY27" s="71"/>
      <c r="POZ27" s="71"/>
      <c r="PPA27" s="71"/>
      <c r="PPB27" s="71"/>
      <c r="PPC27" s="71"/>
      <c r="PPD27" s="71"/>
      <c r="PPE27" s="71"/>
      <c r="PPF27" s="71"/>
      <c r="PPG27" s="71"/>
      <c r="PQY27" s="71"/>
      <c r="PQZ27" s="71"/>
      <c r="PRA27" s="71"/>
      <c r="PRB27" s="71"/>
      <c r="PRC27" s="71"/>
      <c r="PRD27" s="71"/>
      <c r="PRE27" s="71"/>
      <c r="PRF27" s="71"/>
      <c r="PRG27" s="71"/>
      <c r="PRH27" s="71"/>
      <c r="PRI27" s="71"/>
      <c r="PRJ27" s="71"/>
      <c r="PRK27" s="71"/>
      <c r="PRL27" s="71"/>
      <c r="PRM27" s="71"/>
      <c r="PRN27" s="71"/>
      <c r="PRO27" s="71"/>
      <c r="PRP27" s="71"/>
      <c r="PRQ27" s="71"/>
      <c r="PRR27" s="71"/>
      <c r="PRS27" s="71"/>
      <c r="PRT27" s="71"/>
      <c r="PRU27" s="71"/>
      <c r="PRV27" s="71"/>
      <c r="PRW27" s="71"/>
      <c r="PRX27" s="71"/>
      <c r="PRY27" s="71"/>
      <c r="PRZ27" s="71"/>
      <c r="PSA27" s="71"/>
      <c r="PSB27" s="71"/>
      <c r="PSC27" s="71"/>
      <c r="PSD27" s="71"/>
      <c r="PSE27" s="71"/>
      <c r="PSF27" s="71"/>
      <c r="PSG27" s="71"/>
      <c r="PSH27" s="71"/>
      <c r="PSI27" s="71"/>
      <c r="PSJ27" s="71"/>
      <c r="PSK27" s="71"/>
      <c r="PSL27" s="71"/>
      <c r="PSM27" s="71"/>
      <c r="PSN27" s="71"/>
      <c r="PSO27" s="71"/>
      <c r="PSP27" s="71"/>
      <c r="PSQ27" s="71"/>
      <c r="PSR27" s="71"/>
      <c r="PSS27" s="71"/>
      <c r="PST27" s="71"/>
      <c r="PSU27" s="71"/>
      <c r="PSV27" s="71"/>
      <c r="PSW27" s="71"/>
      <c r="PSX27" s="71"/>
      <c r="PSY27" s="71"/>
      <c r="PSZ27" s="71"/>
      <c r="PTA27" s="71"/>
      <c r="PTB27" s="71"/>
      <c r="PTC27" s="71"/>
      <c r="PTD27" s="71"/>
      <c r="PTE27" s="71"/>
      <c r="PTF27" s="71"/>
      <c r="PTG27" s="71"/>
      <c r="PTH27" s="71"/>
      <c r="PTI27" s="71"/>
      <c r="PTJ27" s="71"/>
      <c r="PTK27" s="71"/>
      <c r="PTL27" s="71"/>
      <c r="PTM27" s="71"/>
      <c r="PTN27" s="71"/>
      <c r="PTO27" s="71"/>
      <c r="PTP27" s="71"/>
      <c r="PTQ27" s="71"/>
      <c r="PTR27" s="71"/>
      <c r="PTS27" s="71"/>
      <c r="PTT27" s="71"/>
      <c r="PTU27" s="71"/>
      <c r="PTV27" s="71"/>
      <c r="PTW27" s="71"/>
      <c r="PTX27" s="71"/>
      <c r="PTY27" s="71"/>
      <c r="PTZ27" s="71"/>
      <c r="PUA27" s="71"/>
      <c r="PUB27" s="71"/>
      <c r="PUC27" s="71"/>
      <c r="PUD27" s="71"/>
      <c r="PUE27" s="71"/>
      <c r="PUF27" s="71"/>
      <c r="PUG27" s="71"/>
      <c r="PUH27" s="71"/>
      <c r="PUI27" s="71"/>
      <c r="PUJ27" s="71"/>
      <c r="PUK27" s="71"/>
      <c r="PUL27" s="71"/>
      <c r="PUM27" s="71"/>
      <c r="PUN27" s="71"/>
      <c r="PUO27" s="71"/>
      <c r="PUP27" s="71"/>
      <c r="PUQ27" s="71"/>
      <c r="PUR27" s="71"/>
      <c r="PUS27" s="71"/>
      <c r="PUT27" s="71"/>
      <c r="PUU27" s="71"/>
      <c r="PUV27" s="71"/>
      <c r="PUW27" s="71"/>
      <c r="PUX27" s="71"/>
      <c r="PUY27" s="71"/>
      <c r="PUZ27" s="71"/>
      <c r="PVA27" s="71"/>
      <c r="PVB27" s="71"/>
      <c r="PVC27" s="71"/>
      <c r="PVD27" s="71"/>
      <c r="PVE27" s="71"/>
      <c r="PVF27" s="71"/>
      <c r="PVG27" s="71"/>
      <c r="PVH27" s="71"/>
      <c r="PVI27" s="71"/>
      <c r="PVJ27" s="71"/>
      <c r="PVK27" s="71"/>
      <c r="PVL27" s="71"/>
      <c r="PVM27" s="71"/>
      <c r="PVN27" s="71"/>
      <c r="PVO27" s="71"/>
      <c r="PVP27" s="71"/>
      <c r="PVQ27" s="71"/>
      <c r="PVR27" s="71"/>
      <c r="PVS27" s="71"/>
      <c r="PVT27" s="71"/>
      <c r="PVU27" s="71"/>
      <c r="PVV27" s="71"/>
      <c r="PVW27" s="71"/>
      <c r="PVX27" s="71"/>
      <c r="PVY27" s="71"/>
      <c r="PVZ27" s="71"/>
      <c r="PWA27" s="71"/>
      <c r="PWB27" s="71"/>
      <c r="PWC27" s="71"/>
      <c r="PWD27" s="71"/>
      <c r="PWE27" s="71"/>
      <c r="PWF27" s="71"/>
      <c r="PWG27" s="71"/>
      <c r="PWH27" s="71"/>
      <c r="PWI27" s="71"/>
      <c r="PWJ27" s="71"/>
      <c r="PWK27" s="71"/>
      <c r="PWL27" s="71"/>
      <c r="PWM27" s="71"/>
      <c r="PWN27" s="71"/>
      <c r="PWO27" s="71"/>
      <c r="PWP27" s="71"/>
      <c r="PWQ27" s="71"/>
      <c r="PWR27" s="71"/>
      <c r="PWS27" s="71"/>
      <c r="PWT27" s="71"/>
      <c r="PWU27" s="71"/>
      <c r="PWV27" s="71"/>
      <c r="PWW27" s="71"/>
      <c r="PWX27" s="71"/>
      <c r="PWY27" s="71"/>
      <c r="PWZ27" s="71"/>
      <c r="PXA27" s="71"/>
      <c r="PXB27" s="71"/>
      <c r="PXC27" s="71"/>
      <c r="PXD27" s="71"/>
      <c r="PXE27" s="71"/>
      <c r="PXF27" s="71"/>
      <c r="PXG27" s="71"/>
      <c r="PXH27" s="71"/>
      <c r="PXI27" s="71"/>
      <c r="PXJ27" s="71"/>
      <c r="PXK27" s="71"/>
      <c r="PXL27" s="71"/>
      <c r="PXM27" s="71"/>
      <c r="PXN27" s="71"/>
      <c r="PXO27" s="71"/>
      <c r="PXP27" s="71"/>
      <c r="PXQ27" s="71"/>
      <c r="PXR27" s="71"/>
      <c r="PXS27" s="71"/>
      <c r="PXT27" s="71"/>
      <c r="PXU27" s="71"/>
      <c r="PXV27" s="71"/>
      <c r="PXW27" s="71"/>
      <c r="PXX27" s="71"/>
      <c r="PXY27" s="71"/>
      <c r="PXZ27" s="71"/>
      <c r="PYA27" s="71"/>
      <c r="PYB27" s="71"/>
      <c r="PYC27" s="71"/>
      <c r="PYD27" s="71"/>
      <c r="PYE27" s="71"/>
      <c r="PYF27" s="71"/>
      <c r="PYG27" s="71"/>
      <c r="PYH27" s="71"/>
      <c r="PYI27" s="71"/>
      <c r="PYJ27" s="71"/>
      <c r="PYK27" s="71"/>
      <c r="PYL27" s="71"/>
      <c r="PYM27" s="71"/>
      <c r="PYN27" s="71"/>
      <c r="PYS27" s="71"/>
      <c r="PYT27" s="71"/>
      <c r="PYU27" s="71"/>
      <c r="PYV27" s="71"/>
      <c r="PYW27" s="71"/>
      <c r="PYX27" s="71"/>
      <c r="PYY27" s="71"/>
      <c r="PYZ27" s="71"/>
      <c r="PZA27" s="71"/>
      <c r="PZB27" s="71"/>
      <c r="PZC27" s="71"/>
      <c r="QAU27" s="71"/>
      <c r="QAV27" s="71"/>
      <c r="QAW27" s="71"/>
      <c r="QAX27" s="71"/>
      <c r="QAY27" s="71"/>
      <c r="QAZ27" s="71"/>
      <c r="QBA27" s="71"/>
      <c r="QBB27" s="71"/>
      <c r="QBC27" s="71"/>
      <c r="QBD27" s="71"/>
      <c r="QBE27" s="71"/>
      <c r="QBF27" s="71"/>
      <c r="QBG27" s="71"/>
      <c r="QBH27" s="71"/>
      <c r="QBI27" s="71"/>
      <c r="QBJ27" s="71"/>
      <c r="QBK27" s="71"/>
      <c r="QBL27" s="71"/>
      <c r="QBM27" s="71"/>
      <c r="QBN27" s="71"/>
      <c r="QBO27" s="71"/>
      <c r="QBP27" s="71"/>
      <c r="QBQ27" s="71"/>
      <c r="QBR27" s="71"/>
      <c r="QBS27" s="71"/>
      <c r="QBT27" s="71"/>
      <c r="QBU27" s="71"/>
      <c r="QBV27" s="71"/>
      <c r="QBW27" s="71"/>
      <c r="QBX27" s="71"/>
      <c r="QBY27" s="71"/>
      <c r="QBZ27" s="71"/>
      <c r="QCA27" s="71"/>
      <c r="QCB27" s="71"/>
      <c r="QCC27" s="71"/>
      <c r="QCD27" s="71"/>
      <c r="QCE27" s="71"/>
      <c r="QCF27" s="71"/>
      <c r="QCG27" s="71"/>
      <c r="QCH27" s="71"/>
      <c r="QCI27" s="71"/>
      <c r="QCJ27" s="71"/>
      <c r="QCK27" s="71"/>
      <c r="QCL27" s="71"/>
      <c r="QCM27" s="71"/>
      <c r="QCN27" s="71"/>
      <c r="QCO27" s="71"/>
      <c r="QCP27" s="71"/>
      <c r="QCQ27" s="71"/>
      <c r="QCR27" s="71"/>
      <c r="QCS27" s="71"/>
      <c r="QCT27" s="71"/>
      <c r="QCU27" s="71"/>
      <c r="QCV27" s="71"/>
      <c r="QCW27" s="71"/>
      <c r="QCX27" s="71"/>
      <c r="QCY27" s="71"/>
      <c r="QCZ27" s="71"/>
      <c r="QDA27" s="71"/>
      <c r="QDB27" s="71"/>
      <c r="QDC27" s="71"/>
      <c r="QDD27" s="71"/>
      <c r="QDE27" s="71"/>
      <c r="QDF27" s="71"/>
      <c r="QDG27" s="71"/>
      <c r="QDH27" s="71"/>
      <c r="QDI27" s="71"/>
      <c r="QDJ27" s="71"/>
      <c r="QDK27" s="71"/>
      <c r="QDL27" s="71"/>
      <c r="QDM27" s="71"/>
      <c r="QDN27" s="71"/>
      <c r="QDO27" s="71"/>
      <c r="QDP27" s="71"/>
      <c r="QDQ27" s="71"/>
      <c r="QDR27" s="71"/>
      <c r="QDS27" s="71"/>
      <c r="QDT27" s="71"/>
      <c r="QDU27" s="71"/>
      <c r="QDV27" s="71"/>
      <c r="QDW27" s="71"/>
      <c r="QDX27" s="71"/>
      <c r="QDY27" s="71"/>
      <c r="QDZ27" s="71"/>
      <c r="QEA27" s="71"/>
      <c r="QEB27" s="71"/>
      <c r="QEC27" s="71"/>
      <c r="QED27" s="71"/>
      <c r="QEE27" s="71"/>
      <c r="QEF27" s="71"/>
      <c r="QEG27" s="71"/>
      <c r="QEH27" s="71"/>
      <c r="QEI27" s="71"/>
      <c r="QEJ27" s="71"/>
      <c r="QEK27" s="71"/>
      <c r="QEL27" s="71"/>
      <c r="QEM27" s="71"/>
      <c r="QEN27" s="71"/>
      <c r="QEO27" s="71"/>
      <c r="QEP27" s="71"/>
      <c r="QEQ27" s="71"/>
      <c r="QER27" s="71"/>
      <c r="QES27" s="71"/>
      <c r="QET27" s="71"/>
      <c r="QEU27" s="71"/>
      <c r="QEV27" s="71"/>
      <c r="QEW27" s="71"/>
      <c r="QEX27" s="71"/>
      <c r="QEY27" s="71"/>
      <c r="QEZ27" s="71"/>
      <c r="QFA27" s="71"/>
      <c r="QFB27" s="71"/>
      <c r="QFC27" s="71"/>
      <c r="QFD27" s="71"/>
      <c r="QFE27" s="71"/>
      <c r="QFF27" s="71"/>
      <c r="QFG27" s="71"/>
      <c r="QFH27" s="71"/>
      <c r="QFI27" s="71"/>
      <c r="QFJ27" s="71"/>
      <c r="QFK27" s="71"/>
      <c r="QFL27" s="71"/>
      <c r="QFM27" s="71"/>
      <c r="QFN27" s="71"/>
      <c r="QFO27" s="71"/>
      <c r="QFP27" s="71"/>
      <c r="QFQ27" s="71"/>
      <c r="QFR27" s="71"/>
      <c r="QFS27" s="71"/>
      <c r="QFT27" s="71"/>
      <c r="QFU27" s="71"/>
      <c r="QFV27" s="71"/>
      <c r="QFW27" s="71"/>
      <c r="QFX27" s="71"/>
      <c r="QFY27" s="71"/>
      <c r="QFZ27" s="71"/>
      <c r="QGA27" s="71"/>
      <c r="QGB27" s="71"/>
      <c r="QGC27" s="71"/>
      <c r="QGD27" s="71"/>
      <c r="QGE27" s="71"/>
      <c r="QGF27" s="71"/>
      <c r="QGG27" s="71"/>
      <c r="QGH27" s="71"/>
      <c r="QGI27" s="71"/>
      <c r="QGJ27" s="71"/>
      <c r="QGK27" s="71"/>
      <c r="QGL27" s="71"/>
      <c r="QGM27" s="71"/>
      <c r="QGN27" s="71"/>
      <c r="QGO27" s="71"/>
      <c r="QGP27" s="71"/>
      <c r="QGQ27" s="71"/>
      <c r="QGR27" s="71"/>
      <c r="QGS27" s="71"/>
      <c r="QGT27" s="71"/>
      <c r="QGU27" s="71"/>
      <c r="QGV27" s="71"/>
      <c r="QGW27" s="71"/>
      <c r="QGX27" s="71"/>
      <c r="QGY27" s="71"/>
      <c r="QGZ27" s="71"/>
      <c r="QHA27" s="71"/>
      <c r="QHB27" s="71"/>
      <c r="QHC27" s="71"/>
      <c r="QHD27" s="71"/>
      <c r="QHE27" s="71"/>
      <c r="QHF27" s="71"/>
      <c r="QHG27" s="71"/>
      <c r="QHH27" s="71"/>
      <c r="QHI27" s="71"/>
      <c r="QHJ27" s="71"/>
      <c r="QHK27" s="71"/>
      <c r="QHL27" s="71"/>
      <c r="QHM27" s="71"/>
      <c r="QHN27" s="71"/>
      <c r="QHO27" s="71"/>
      <c r="QHP27" s="71"/>
      <c r="QHQ27" s="71"/>
      <c r="QHR27" s="71"/>
      <c r="QHS27" s="71"/>
      <c r="QHT27" s="71"/>
      <c r="QHU27" s="71"/>
      <c r="QHV27" s="71"/>
      <c r="QHW27" s="71"/>
      <c r="QHX27" s="71"/>
      <c r="QHY27" s="71"/>
      <c r="QHZ27" s="71"/>
      <c r="QIA27" s="71"/>
      <c r="QIB27" s="71"/>
      <c r="QIC27" s="71"/>
      <c r="QID27" s="71"/>
      <c r="QIE27" s="71"/>
      <c r="QIF27" s="71"/>
      <c r="QIG27" s="71"/>
      <c r="QIH27" s="71"/>
      <c r="QII27" s="71"/>
      <c r="QIJ27" s="71"/>
      <c r="QIO27" s="71"/>
      <c r="QIP27" s="71"/>
      <c r="QIQ27" s="71"/>
      <c r="QIR27" s="71"/>
      <c r="QIS27" s="71"/>
      <c r="QIT27" s="71"/>
      <c r="QIU27" s="71"/>
      <c r="QIV27" s="71"/>
      <c r="QIW27" s="71"/>
      <c r="QIX27" s="71"/>
      <c r="QIY27" s="71"/>
      <c r="QKQ27" s="71"/>
      <c r="QKR27" s="71"/>
      <c r="QKS27" s="71"/>
      <c r="QKT27" s="71"/>
      <c r="QKU27" s="71"/>
      <c r="QKV27" s="71"/>
      <c r="QKW27" s="71"/>
      <c r="QKX27" s="71"/>
      <c r="QKY27" s="71"/>
      <c r="QKZ27" s="71"/>
      <c r="QLA27" s="71"/>
      <c r="QLB27" s="71"/>
      <c r="QLC27" s="71"/>
      <c r="QLD27" s="71"/>
      <c r="QLE27" s="71"/>
      <c r="QLF27" s="71"/>
      <c r="QLG27" s="71"/>
      <c r="QLH27" s="71"/>
      <c r="QLI27" s="71"/>
      <c r="QLJ27" s="71"/>
      <c r="QLK27" s="71"/>
      <c r="QLL27" s="71"/>
      <c r="QLM27" s="71"/>
      <c r="QLN27" s="71"/>
      <c r="QLO27" s="71"/>
      <c r="QLP27" s="71"/>
      <c r="QLQ27" s="71"/>
      <c r="QLR27" s="71"/>
      <c r="QLS27" s="71"/>
      <c r="QLT27" s="71"/>
      <c r="QLU27" s="71"/>
      <c r="QLV27" s="71"/>
      <c r="QLW27" s="71"/>
      <c r="QLX27" s="71"/>
      <c r="QLY27" s="71"/>
      <c r="QLZ27" s="71"/>
      <c r="QMA27" s="71"/>
      <c r="QMB27" s="71"/>
      <c r="QMC27" s="71"/>
      <c r="QMD27" s="71"/>
      <c r="QME27" s="71"/>
      <c r="QMF27" s="71"/>
      <c r="QMG27" s="71"/>
      <c r="QMH27" s="71"/>
      <c r="QMI27" s="71"/>
      <c r="QMJ27" s="71"/>
      <c r="QMK27" s="71"/>
      <c r="QML27" s="71"/>
      <c r="QMM27" s="71"/>
      <c r="QMN27" s="71"/>
      <c r="QMO27" s="71"/>
      <c r="QMP27" s="71"/>
      <c r="QMQ27" s="71"/>
      <c r="QMR27" s="71"/>
      <c r="QMS27" s="71"/>
      <c r="QMT27" s="71"/>
      <c r="QMU27" s="71"/>
      <c r="QMV27" s="71"/>
      <c r="QMW27" s="71"/>
      <c r="QMX27" s="71"/>
      <c r="QMY27" s="71"/>
      <c r="QMZ27" s="71"/>
      <c r="QNA27" s="71"/>
      <c r="QNB27" s="71"/>
      <c r="QNC27" s="71"/>
      <c r="QND27" s="71"/>
      <c r="QNE27" s="71"/>
      <c r="QNF27" s="71"/>
      <c r="QNG27" s="71"/>
      <c r="QNH27" s="71"/>
      <c r="QNI27" s="71"/>
      <c r="QNJ27" s="71"/>
      <c r="QNK27" s="71"/>
      <c r="QNL27" s="71"/>
      <c r="QNM27" s="71"/>
      <c r="QNN27" s="71"/>
      <c r="QNO27" s="71"/>
      <c r="QNP27" s="71"/>
      <c r="QNQ27" s="71"/>
      <c r="QNR27" s="71"/>
      <c r="QNS27" s="71"/>
      <c r="QNT27" s="71"/>
      <c r="QNU27" s="71"/>
      <c r="QNV27" s="71"/>
      <c r="QNW27" s="71"/>
      <c r="QNX27" s="71"/>
      <c r="QNY27" s="71"/>
      <c r="QNZ27" s="71"/>
      <c r="QOA27" s="71"/>
      <c r="QOB27" s="71"/>
      <c r="QOC27" s="71"/>
      <c r="QOD27" s="71"/>
      <c r="QOE27" s="71"/>
      <c r="QOF27" s="71"/>
      <c r="QOG27" s="71"/>
      <c r="QOH27" s="71"/>
      <c r="QOI27" s="71"/>
      <c r="QOJ27" s="71"/>
      <c r="QOK27" s="71"/>
      <c r="QOL27" s="71"/>
      <c r="QOM27" s="71"/>
      <c r="QON27" s="71"/>
      <c r="QOO27" s="71"/>
      <c r="QOP27" s="71"/>
      <c r="QOQ27" s="71"/>
      <c r="QOR27" s="71"/>
      <c r="QOS27" s="71"/>
      <c r="QOT27" s="71"/>
      <c r="QOU27" s="71"/>
      <c r="QOV27" s="71"/>
      <c r="QOW27" s="71"/>
      <c r="QOX27" s="71"/>
      <c r="QOY27" s="71"/>
      <c r="QOZ27" s="71"/>
      <c r="QPA27" s="71"/>
      <c r="QPB27" s="71"/>
      <c r="QPC27" s="71"/>
      <c r="QPD27" s="71"/>
      <c r="QPE27" s="71"/>
      <c r="QPF27" s="71"/>
      <c r="QPG27" s="71"/>
      <c r="QPH27" s="71"/>
      <c r="QPI27" s="71"/>
      <c r="QPJ27" s="71"/>
      <c r="QPK27" s="71"/>
      <c r="QPL27" s="71"/>
      <c r="QPM27" s="71"/>
      <c r="QPN27" s="71"/>
      <c r="QPO27" s="71"/>
      <c r="QPP27" s="71"/>
      <c r="QPQ27" s="71"/>
      <c r="QPR27" s="71"/>
      <c r="QPS27" s="71"/>
      <c r="QPT27" s="71"/>
      <c r="QPU27" s="71"/>
      <c r="QPV27" s="71"/>
      <c r="QPW27" s="71"/>
      <c r="QPX27" s="71"/>
      <c r="QPY27" s="71"/>
      <c r="QPZ27" s="71"/>
      <c r="QQA27" s="71"/>
      <c r="QQB27" s="71"/>
      <c r="QQC27" s="71"/>
      <c r="QQD27" s="71"/>
      <c r="QQE27" s="71"/>
      <c r="QQF27" s="71"/>
      <c r="QQG27" s="71"/>
      <c r="QQH27" s="71"/>
      <c r="QQI27" s="71"/>
      <c r="QQJ27" s="71"/>
      <c r="QQK27" s="71"/>
      <c r="QQL27" s="71"/>
      <c r="QQM27" s="71"/>
      <c r="QQN27" s="71"/>
      <c r="QQO27" s="71"/>
      <c r="QQP27" s="71"/>
      <c r="QQQ27" s="71"/>
      <c r="QQR27" s="71"/>
      <c r="QQS27" s="71"/>
      <c r="QQT27" s="71"/>
      <c r="QQU27" s="71"/>
      <c r="QQV27" s="71"/>
      <c r="QQW27" s="71"/>
      <c r="QQX27" s="71"/>
      <c r="QQY27" s="71"/>
      <c r="QQZ27" s="71"/>
      <c r="QRA27" s="71"/>
      <c r="QRB27" s="71"/>
      <c r="QRC27" s="71"/>
      <c r="QRD27" s="71"/>
      <c r="QRE27" s="71"/>
      <c r="QRF27" s="71"/>
      <c r="QRG27" s="71"/>
      <c r="QRH27" s="71"/>
      <c r="QRI27" s="71"/>
      <c r="QRJ27" s="71"/>
      <c r="QRK27" s="71"/>
      <c r="QRL27" s="71"/>
      <c r="QRM27" s="71"/>
      <c r="QRN27" s="71"/>
      <c r="QRO27" s="71"/>
      <c r="QRP27" s="71"/>
      <c r="QRQ27" s="71"/>
      <c r="QRR27" s="71"/>
      <c r="QRS27" s="71"/>
      <c r="QRT27" s="71"/>
      <c r="QRU27" s="71"/>
      <c r="QRV27" s="71"/>
      <c r="QRW27" s="71"/>
      <c r="QRX27" s="71"/>
      <c r="QRY27" s="71"/>
      <c r="QRZ27" s="71"/>
      <c r="QSA27" s="71"/>
      <c r="QSB27" s="71"/>
      <c r="QSC27" s="71"/>
      <c r="QSD27" s="71"/>
      <c r="QSE27" s="71"/>
      <c r="QSF27" s="71"/>
      <c r="QSK27" s="71"/>
      <c r="QSL27" s="71"/>
      <c r="QSM27" s="71"/>
      <c r="QSN27" s="71"/>
      <c r="QSO27" s="71"/>
      <c r="QSP27" s="71"/>
      <c r="QSQ27" s="71"/>
      <c r="QSR27" s="71"/>
      <c r="QSS27" s="71"/>
      <c r="QST27" s="71"/>
      <c r="QSU27" s="71"/>
      <c r="QUM27" s="71"/>
      <c r="QUN27" s="71"/>
      <c r="QUO27" s="71"/>
      <c r="QUP27" s="71"/>
      <c r="QUQ27" s="71"/>
      <c r="QUR27" s="71"/>
      <c r="QUS27" s="71"/>
      <c r="QUT27" s="71"/>
      <c r="QUU27" s="71"/>
      <c r="QUV27" s="71"/>
      <c r="QUW27" s="71"/>
      <c r="QUX27" s="71"/>
      <c r="QUY27" s="71"/>
      <c r="QUZ27" s="71"/>
      <c r="QVA27" s="71"/>
      <c r="QVB27" s="71"/>
      <c r="QVC27" s="71"/>
      <c r="QVD27" s="71"/>
      <c r="QVE27" s="71"/>
      <c r="QVF27" s="71"/>
      <c r="QVG27" s="71"/>
      <c r="QVH27" s="71"/>
      <c r="QVI27" s="71"/>
      <c r="QVJ27" s="71"/>
      <c r="QVK27" s="71"/>
      <c r="QVL27" s="71"/>
      <c r="QVM27" s="71"/>
      <c r="QVN27" s="71"/>
      <c r="QVO27" s="71"/>
      <c r="QVP27" s="71"/>
      <c r="QVQ27" s="71"/>
      <c r="QVR27" s="71"/>
      <c r="QVS27" s="71"/>
      <c r="QVT27" s="71"/>
      <c r="QVU27" s="71"/>
      <c r="QVV27" s="71"/>
      <c r="QVW27" s="71"/>
      <c r="QVX27" s="71"/>
      <c r="QVY27" s="71"/>
      <c r="QVZ27" s="71"/>
      <c r="QWA27" s="71"/>
      <c r="QWB27" s="71"/>
      <c r="QWC27" s="71"/>
      <c r="QWD27" s="71"/>
      <c r="QWE27" s="71"/>
      <c r="QWF27" s="71"/>
      <c r="QWG27" s="71"/>
      <c r="QWH27" s="71"/>
      <c r="QWI27" s="71"/>
      <c r="QWJ27" s="71"/>
      <c r="QWK27" s="71"/>
      <c r="QWL27" s="71"/>
      <c r="QWM27" s="71"/>
      <c r="QWN27" s="71"/>
      <c r="QWO27" s="71"/>
      <c r="QWP27" s="71"/>
      <c r="QWQ27" s="71"/>
      <c r="QWR27" s="71"/>
      <c r="QWS27" s="71"/>
      <c r="QWT27" s="71"/>
      <c r="QWU27" s="71"/>
      <c r="QWV27" s="71"/>
      <c r="QWW27" s="71"/>
      <c r="QWX27" s="71"/>
      <c r="QWY27" s="71"/>
      <c r="QWZ27" s="71"/>
      <c r="QXA27" s="71"/>
      <c r="QXB27" s="71"/>
      <c r="QXC27" s="71"/>
      <c r="QXD27" s="71"/>
      <c r="QXE27" s="71"/>
      <c r="QXF27" s="71"/>
      <c r="QXG27" s="71"/>
      <c r="QXH27" s="71"/>
      <c r="QXI27" s="71"/>
      <c r="QXJ27" s="71"/>
      <c r="QXK27" s="71"/>
      <c r="QXL27" s="71"/>
      <c r="QXM27" s="71"/>
      <c r="QXN27" s="71"/>
      <c r="QXO27" s="71"/>
      <c r="QXP27" s="71"/>
      <c r="QXQ27" s="71"/>
      <c r="QXR27" s="71"/>
      <c r="QXS27" s="71"/>
      <c r="QXT27" s="71"/>
      <c r="QXU27" s="71"/>
      <c r="QXV27" s="71"/>
      <c r="QXW27" s="71"/>
      <c r="QXX27" s="71"/>
      <c r="QXY27" s="71"/>
      <c r="QXZ27" s="71"/>
      <c r="QYA27" s="71"/>
      <c r="QYB27" s="71"/>
      <c r="QYC27" s="71"/>
      <c r="QYD27" s="71"/>
      <c r="QYE27" s="71"/>
      <c r="QYF27" s="71"/>
      <c r="QYG27" s="71"/>
      <c r="QYH27" s="71"/>
      <c r="QYI27" s="71"/>
      <c r="QYJ27" s="71"/>
      <c r="QYK27" s="71"/>
      <c r="QYL27" s="71"/>
      <c r="QYM27" s="71"/>
      <c r="QYN27" s="71"/>
      <c r="QYO27" s="71"/>
      <c r="QYP27" s="71"/>
      <c r="QYQ27" s="71"/>
      <c r="QYR27" s="71"/>
      <c r="QYS27" s="71"/>
      <c r="QYT27" s="71"/>
      <c r="QYU27" s="71"/>
      <c r="QYV27" s="71"/>
      <c r="QYW27" s="71"/>
      <c r="QYX27" s="71"/>
      <c r="QYY27" s="71"/>
      <c r="QYZ27" s="71"/>
      <c r="QZA27" s="71"/>
      <c r="QZB27" s="71"/>
      <c r="QZC27" s="71"/>
      <c r="QZD27" s="71"/>
      <c r="QZE27" s="71"/>
      <c r="QZF27" s="71"/>
      <c r="QZG27" s="71"/>
      <c r="QZH27" s="71"/>
      <c r="QZI27" s="71"/>
      <c r="QZJ27" s="71"/>
      <c r="QZK27" s="71"/>
      <c r="QZL27" s="71"/>
      <c r="QZM27" s="71"/>
      <c r="QZN27" s="71"/>
      <c r="QZO27" s="71"/>
      <c r="QZP27" s="71"/>
      <c r="QZQ27" s="71"/>
      <c r="QZR27" s="71"/>
      <c r="QZS27" s="71"/>
      <c r="QZT27" s="71"/>
      <c r="QZU27" s="71"/>
      <c r="QZV27" s="71"/>
      <c r="QZW27" s="71"/>
      <c r="QZX27" s="71"/>
      <c r="QZY27" s="71"/>
      <c r="QZZ27" s="71"/>
      <c r="RAA27" s="71"/>
      <c r="RAB27" s="71"/>
      <c r="RAC27" s="71"/>
      <c r="RAD27" s="71"/>
      <c r="RAE27" s="71"/>
      <c r="RAF27" s="71"/>
      <c r="RAG27" s="71"/>
      <c r="RAH27" s="71"/>
      <c r="RAI27" s="71"/>
      <c r="RAJ27" s="71"/>
      <c r="RAK27" s="71"/>
      <c r="RAL27" s="71"/>
      <c r="RAM27" s="71"/>
      <c r="RAN27" s="71"/>
      <c r="RAO27" s="71"/>
      <c r="RAP27" s="71"/>
      <c r="RAQ27" s="71"/>
      <c r="RAR27" s="71"/>
      <c r="RAS27" s="71"/>
      <c r="RAT27" s="71"/>
      <c r="RAU27" s="71"/>
      <c r="RAV27" s="71"/>
      <c r="RAW27" s="71"/>
      <c r="RAX27" s="71"/>
      <c r="RAY27" s="71"/>
      <c r="RAZ27" s="71"/>
      <c r="RBA27" s="71"/>
      <c r="RBB27" s="71"/>
      <c r="RBC27" s="71"/>
      <c r="RBD27" s="71"/>
      <c r="RBE27" s="71"/>
      <c r="RBF27" s="71"/>
      <c r="RBG27" s="71"/>
      <c r="RBH27" s="71"/>
      <c r="RBI27" s="71"/>
      <c r="RBJ27" s="71"/>
      <c r="RBK27" s="71"/>
      <c r="RBL27" s="71"/>
      <c r="RBM27" s="71"/>
      <c r="RBN27" s="71"/>
      <c r="RBO27" s="71"/>
      <c r="RBP27" s="71"/>
      <c r="RBQ27" s="71"/>
      <c r="RBR27" s="71"/>
      <c r="RBS27" s="71"/>
      <c r="RBT27" s="71"/>
      <c r="RBU27" s="71"/>
      <c r="RBV27" s="71"/>
      <c r="RBW27" s="71"/>
      <c r="RBX27" s="71"/>
      <c r="RBY27" s="71"/>
      <c r="RBZ27" s="71"/>
      <c r="RCA27" s="71"/>
      <c r="RCB27" s="71"/>
      <c r="RCG27" s="71"/>
      <c r="RCH27" s="71"/>
      <c r="RCI27" s="71"/>
      <c r="RCJ27" s="71"/>
      <c r="RCK27" s="71"/>
      <c r="RCL27" s="71"/>
      <c r="RCM27" s="71"/>
      <c r="RCN27" s="71"/>
      <c r="RCO27" s="71"/>
      <c r="RCP27" s="71"/>
      <c r="RCQ27" s="71"/>
      <c r="REI27" s="71"/>
      <c r="REJ27" s="71"/>
      <c r="REK27" s="71"/>
      <c r="REL27" s="71"/>
      <c r="REM27" s="71"/>
      <c r="REN27" s="71"/>
      <c r="REO27" s="71"/>
      <c r="REP27" s="71"/>
      <c r="REQ27" s="71"/>
      <c r="RER27" s="71"/>
      <c r="RES27" s="71"/>
      <c r="RET27" s="71"/>
      <c r="REU27" s="71"/>
      <c r="REV27" s="71"/>
      <c r="REW27" s="71"/>
      <c r="REX27" s="71"/>
      <c r="REY27" s="71"/>
      <c r="REZ27" s="71"/>
      <c r="RFA27" s="71"/>
      <c r="RFB27" s="71"/>
      <c r="RFC27" s="71"/>
      <c r="RFD27" s="71"/>
      <c r="RFE27" s="71"/>
      <c r="RFF27" s="71"/>
      <c r="RFG27" s="71"/>
      <c r="RFH27" s="71"/>
      <c r="RFI27" s="71"/>
      <c r="RFJ27" s="71"/>
      <c r="RFK27" s="71"/>
      <c r="RFL27" s="71"/>
      <c r="RFM27" s="71"/>
      <c r="RFN27" s="71"/>
      <c r="RFO27" s="71"/>
      <c r="RFP27" s="71"/>
      <c r="RFQ27" s="71"/>
      <c r="RFR27" s="71"/>
      <c r="RFS27" s="71"/>
      <c r="RFT27" s="71"/>
      <c r="RFU27" s="71"/>
      <c r="RFV27" s="71"/>
      <c r="RFW27" s="71"/>
      <c r="RFX27" s="71"/>
      <c r="RFY27" s="71"/>
      <c r="RFZ27" s="71"/>
      <c r="RGA27" s="71"/>
      <c r="RGB27" s="71"/>
      <c r="RGC27" s="71"/>
      <c r="RGD27" s="71"/>
      <c r="RGE27" s="71"/>
      <c r="RGF27" s="71"/>
      <c r="RGG27" s="71"/>
      <c r="RGH27" s="71"/>
      <c r="RGI27" s="71"/>
      <c r="RGJ27" s="71"/>
      <c r="RGK27" s="71"/>
      <c r="RGL27" s="71"/>
      <c r="RGM27" s="71"/>
      <c r="RGN27" s="71"/>
      <c r="RGO27" s="71"/>
      <c r="RGP27" s="71"/>
      <c r="RGQ27" s="71"/>
      <c r="RGR27" s="71"/>
      <c r="RGS27" s="71"/>
      <c r="RGT27" s="71"/>
      <c r="RGU27" s="71"/>
      <c r="RGV27" s="71"/>
      <c r="RGW27" s="71"/>
      <c r="RGX27" s="71"/>
      <c r="RGY27" s="71"/>
      <c r="RGZ27" s="71"/>
      <c r="RHA27" s="71"/>
      <c r="RHB27" s="71"/>
      <c r="RHC27" s="71"/>
      <c r="RHD27" s="71"/>
      <c r="RHE27" s="71"/>
      <c r="RHF27" s="71"/>
      <c r="RHG27" s="71"/>
      <c r="RHH27" s="71"/>
      <c r="RHI27" s="71"/>
      <c r="RHJ27" s="71"/>
      <c r="RHK27" s="71"/>
      <c r="RHL27" s="71"/>
      <c r="RHM27" s="71"/>
      <c r="RHN27" s="71"/>
      <c r="RHO27" s="71"/>
      <c r="RHP27" s="71"/>
      <c r="RHQ27" s="71"/>
      <c r="RHR27" s="71"/>
      <c r="RHS27" s="71"/>
      <c r="RHT27" s="71"/>
      <c r="RHU27" s="71"/>
      <c r="RHV27" s="71"/>
      <c r="RHW27" s="71"/>
      <c r="RHX27" s="71"/>
      <c r="RHY27" s="71"/>
      <c r="RHZ27" s="71"/>
      <c r="RIA27" s="71"/>
      <c r="RIB27" s="71"/>
      <c r="RIC27" s="71"/>
      <c r="RID27" s="71"/>
      <c r="RIE27" s="71"/>
      <c r="RIF27" s="71"/>
      <c r="RIG27" s="71"/>
      <c r="RIH27" s="71"/>
      <c r="RII27" s="71"/>
      <c r="RIJ27" s="71"/>
      <c r="RIK27" s="71"/>
      <c r="RIL27" s="71"/>
      <c r="RIM27" s="71"/>
      <c r="RIN27" s="71"/>
      <c r="RIO27" s="71"/>
      <c r="RIP27" s="71"/>
      <c r="RIQ27" s="71"/>
      <c r="RIR27" s="71"/>
      <c r="RIS27" s="71"/>
      <c r="RIT27" s="71"/>
      <c r="RIU27" s="71"/>
      <c r="RIV27" s="71"/>
      <c r="RIW27" s="71"/>
      <c r="RIX27" s="71"/>
      <c r="RIY27" s="71"/>
      <c r="RIZ27" s="71"/>
      <c r="RJA27" s="71"/>
      <c r="RJB27" s="71"/>
      <c r="RJC27" s="71"/>
      <c r="RJD27" s="71"/>
      <c r="RJE27" s="71"/>
      <c r="RJF27" s="71"/>
      <c r="RJG27" s="71"/>
      <c r="RJH27" s="71"/>
      <c r="RJI27" s="71"/>
      <c r="RJJ27" s="71"/>
      <c r="RJK27" s="71"/>
      <c r="RJL27" s="71"/>
      <c r="RJM27" s="71"/>
      <c r="RJN27" s="71"/>
      <c r="RJO27" s="71"/>
      <c r="RJP27" s="71"/>
      <c r="RJQ27" s="71"/>
      <c r="RJR27" s="71"/>
      <c r="RJS27" s="71"/>
      <c r="RJT27" s="71"/>
      <c r="RJU27" s="71"/>
      <c r="RJV27" s="71"/>
      <c r="RJW27" s="71"/>
      <c r="RJX27" s="71"/>
      <c r="RJY27" s="71"/>
      <c r="RJZ27" s="71"/>
      <c r="RKA27" s="71"/>
      <c r="RKB27" s="71"/>
      <c r="RKC27" s="71"/>
      <c r="RKD27" s="71"/>
      <c r="RKE27" s="71"/>
      <c r="RKF27" s="71"/>
      <c r="RKG27" s="71"/>
      <c r="RKH27" s="71"/>
      <c r="RKI27" s="71"/>
      <c r="RKJ27" s="71"/>
      <c r="RKK27" s="71"/>
      <c r="RKL27" s="71"/>
      <c r="RKM27" s="71"/>
      <c r="RKN27" s="71"/>
      <c r="RKO27" s="71"/>
      <c r="RKP27" s="71"/>
      <c r="RKQ27" s="71"/>
      <c r="RKR27" s="71"/>
      <c r="RKS27" s="71"/>
      <c r="RKT27" s="71"/>
      <c r="RKU27" s="71"/>
      <c r="RKV27" s="71"/>
      <c r="RKW27" s="71"/>
      <c r="RKX27" s="71"/>
      <c r="RKY27" s="71"/>
      <c r="RKZ27" s="71"/>
      <c r="RLA27" s="71"/>
      <c r="RLB27" s="71"/>
      <c r="RLC27" s="71"/>
      <c r="RLD27" s="71"/>
      <c r="RLE27" s="71"/>
      <c r="RLF27" s="71"/>
      <c r="RLG27" s="71"/>
      <c r="RLH27" s="71"/>
      <c r="RLI27" s="71"/>
      <c r="RLJ27" s="71"/>
      <c r="RLK27" s="71"/>
      <c r="RLL27" s="71"/>
      <c r="RLM27" s="71"/>
      <c r="RLN27" s="71"/>
      <c r="RLO27" s="71"/>
      <c r="RLP27" s="71"/>
      <c r="RLQ27" s="71"/>
      <c r="RLR27" s="71"/>
      <c r="RLS27" s="71"/>
      <c r="RLT27" s="71"/>
      <c r="RLU27" s="71"/>
      <c r="RLV27" s="71"/>
      <c r="RLW27" s="71"/>
      <c r="RLX27" s="71"/>
      <c r="RMC27" s="71"/>
      <c r="RMD27" s="71"/>
      <c r="RME27" s="71"/>
      <c r="RMF27" s="71"/>
      <c r="RMG27" s="71"/>
      <c r="RMH27" s="71"/>
      <c r="RMI27" s="71"/>
      <c r="RMJ27" s="71"/>
      <c r="RMK27" s="71"/>
      <c r="RML27" s="71"/>
      <c r="RMM27" s="71"/>
      <c r="ROE27" s="71"/>
      <c r="ROF27" s="71"/>
      <c r="ROG27" s="71"/>
      <c r="ROH27" s="71"/>
      <c r="ROI27" s="71"/>
      <c r="ROJ27" s="71"/>
      <c r="ROK27" s="71"/>
      <c r="ROL27" s="71"/>
      <c r="ROM27" s="71"/>
      <c r="RON27" s="71"/>
      <c r="ROO27" s="71"/>
      <c r="ROP27" s="71"/>
      <c r="ROQ27" s="71"/>
      <c r="ROR27" s="71"/>
      <c r="ROS27" s="71"/>
      <c r="ROT27" s="71"/>
      <c r="ROU27" s="71"/>
      <c r="ROV27" s="71"/>
      <c r="ROW27" s="71"/>
      <c r="ROX27" s="71"/>
      <c r="ROY27" s="71"/>
      <c r="ROZ27" s="71"/>
      <c r="RPA27" s="71"/>
      <c r="RPB27" s="71"/>
      <c r="RPC27" s="71"/>
      <c r="RPD27" s="71"/>
      <c r="RPE27" s="71"/>
      <c r="RPF27" s="71"/>
      <c r="RPG27" s="71"/>
      <c r="RPH27" s="71"/>
      <c r="RPI27" s="71"/>
      <c r="RPJ27" s="71"/>
      <c r="RPK27" s="71"/>
      <c r="RPL27" s="71"/>
      <c r="RPM27" s="71"/>
      <c r="RPN27" s="71"/>
      <c r="RPO27" s="71"/>
      <c r="RPP27" s="71"/>
      <c r="RPQ27" s="71"/>
      <c r="RPR27" s="71"/>
      <c r="RPS27" s="71"/>
      <c r="RPT27" s="71"/>
      <c r="RPU27" s="71"/>
      <c r="RPV27" s="71"/>
      <c r="RPW27" s="71"/>
      <c r="RPX27" s="71"/>
      <c r="RPY27" s="71"/>
      <c r="RPZ27" s="71"/>
      <c r="RQA27" s="71"/>
      <c r="RQB27" s="71"/>
      <c r="RQC27" s="71"/>
      <c r="RQD27" s="71"/>
      <c r="RQE27" s="71"/>
      <c r="RQF27" s="71"/>
      <c r="RQG27" s="71"/>
      <c r="RQH27" s="71"/>
      <c r="RQI27" s="71"/>
      <c r="RQJ27" s="71"/>
      <c r="RQK27" s="71"/>
      <c r="RQL27" s="71"/>
      <c r="RQM27" s="71"/>
      <c r="RQN27" s="71"/>
      <c r="RQO27" s="71"/>
      <c r="RQP27" s="71"/>
      <c r="RQQ27" s="71"/>
      <c r="RQR27" s="71"/>
      <c r="RQS27" s="71"/>
      <c r="RQT27" s="71"/>
      <c r="RQU27" s="71"/>
      <c r="RQV27" s="71"/>
      <c r="RQW27" s="71"/>
      <c r="RQX27" s="71"/>
      <c r="RQY27" s="71"/>
      <c r="RQZ27" s="71"/>
      <c r="RRA27" s="71"/>
      <c r="RRB27" s="71"/>
      <c r="RRC27" s="71"/>
      <c r="RRD27" s="71"/>
      <c r="RRE27" s="71"/>
      <c r="RRF27" s="71"/>
      <c r="RRG27" s="71"/>
      <c r="RRH27" s="71"/>
      <c r="RRI27" s="71"/>
      <c r="RRJ27" s="71"/>
      <c r="RRK27" s="71"/>
      <c r="RRL27" s="71"/>
      <c r="RRM27" s="71"/>
      <c r="RRN27" s="71"/>
      <c r="RRO27" s="71"/>
      <c r="RRP27" s="71"/>
      <c r="RRQ27" s="71"/>
      <c r="RRR27" s="71"/>
      <c r="RRS27" s="71"/>
      <c r="RRT27" s="71"/>
      <c r="RRU27" s="71"/>
      <c r="RRV27" s="71"/>
      <c r="RRW27" s="71"/>
      <c r="RRX27" s="71"/>
      <c r="RRY27" s="71"/>
      <c r="RRZ27" s="71"/>
      <c r="RSA27" s="71"/>
      <c r="RSB27" s="71"/>
      <c r="RSC27" s="71"/>
      <c r="RSD27" s="71"/>
      <c r="RSE27" s="71"/>
      <c r="RSF27" s="71"/>
      <c r="RSG27" s="71"/>
      <c r="RSH27" s="71"/>
      <c r="RSI27" s="71"/>
      <c r="RSJ27" s="71"/>
      <c r="RSK27" s="71"/>
      <c r="RSL27" s="71"/>
      <c r="RSM27" s="71"/>
      <c r="RSN27" s="71"/>
      <c r="RSO27" s="71"/>
      <c r="RSP27" s="71"/>
      <c r="RSQ27" s="71"/>
      <c r="RSR27" s="71"/>
      <c r="RSS27" s="71"/>
      <c r="RST27" s="71"/>
      <c r="RSU27" s="71"/>
      <c r="RSV27" s="71"/>
      <c r="RSW27" s="71"/>
      <c r="RSX27" s="71"/>
      <c r="RSY27" s="71"/>
      <c r="RSZ27" s="71"/>
      <c r="RTA27" s="71"/>
      <c r="RTB27" s="71"/>
      <c r="RTC27" s="71"/>
      <c r="RTD27" s="71"/>
      <c r="RTE27" s="71"/>
      <c r="RTF27" s="71"/>
      <c r="RTG27" s="71"/>
      <c r="RTH27" s="71"/>
      <c r="RTI27" s="71"/>
      <c r="RTJ27" s="71"/>
      <c r="RTK27" s="71"/>
      <c r="RTL27" s="71"/>
      <c r="RTM27" s="71"/>
      <c r="RTN27" s="71"/>
      <c r="RTO27" s="71"/>
      <c r="RTP27" s="71"/>
      <c r="RTQ27" s="71"/>
      <c r="RTR27" s="71"/>
      <c r="RTS27" s="71"/>
      <c r="RTT27" s="71"/>
      <c r="RTU27" s="71"/>
      <c r="RTV27" s="71"/>
      <c r="RTW27" s="71"/>
      <c r="RTX27" s="71"/>
      <c r="RTY27" s="71"/>
      <c r="RTZ27" s="71"/>
      <c r="RUA27" s="71"/>
      <c r="RUB27" s="71"/>
      <c r="RUC27" s="71"/>
      <c r="RUD27" s="71"/>
      <c r="RUE27" s="71"/>
      <c r="RUF27" s="71"/>
      <c r="RUG27" s="71"/>
      <c r="RUH27" s="71"/>
      <c r="RUI27" s="71"/>
      <c r="RUJ27" s="71"/>
      <c r="RUK27" s="71"/>
      <c r="RUL27" s="71"/>
      <c r="RUM27" s="71"/>
      <c r="RUN27" s="71"/>
      <c r="RUO27" s="71"/>
      <c r="RUP27" s="71"/>
      <c r="RUQ27" s="71"/>
      <c r="RUR27" s="71"/>
      <c r="RUS27" s="71"/>
      <c r="RUT27" s="71"/>
      <c r="RUU27" s="71"/>
      <c r="RUV27" s="71"/>
      <c r="RUW27" s="71"/>
      <c r="RUX27" s="71"/>
      <c r="RUY27" s="71"/>
      <c r="RUZ27" s="71"/>
      <c r="RVA27" s="71"/>
      <c r="RVB27" s="71"/>
      <c r="RVC27" s="71"/>
      <c r="RVD27" s="71"/>
      <c r="RVE27" s="71"/>
      <c r="RVF27" s="71"/>
      <c r="RVG27" s="71"/>
      <c r="RVH27" s="71"/>
      <c r="RVI27" s="71"/>
      <c r="RVJ27" s="71"/>
      <c r="RVK27" s="71"/>
      <c r="RVL27" s="71"/>
      <c r="RVM27" s="71"/>
      <c r="RVN27" s="71"/>
      <c r="RVO27" s="71"/>
      <c r="RVP27" s="71"/>
      <c r="RVQ27" s="71"/>
      <c r="RVR27" s="71"/>
      <c r="RVS27" s="71"/>
      <c r="RVT27" s="71"/>
      <c r="RVY27" s="71"/>
      <c r="RVZ27" s="71"/>
      <c r="RWA27" s="71"/>
      <c r="RWB27" s="71"/>
      <c r="RWC27" s="71"/>
      <c r="RWD27" s="71"/>
      <c r="RWE27" s="71"/>
      <c r="RWF27" s="71"/>
      <c r="RWG27" s="71"/>
      <c r="RWH27" s="71"/>
      <c r="RWI27" s="71"/>
      <c r="RYA27" s="71"/>
      <c r="RYB27" s="71"/>
      <c r="RYC27" s="71"/>
      <c r="RYD27" s="71"/>
      <c r="RYE27" s="71"/>
      <c r="RYF27" s="71"/>
      <c r="RYG27" s="71"/>
      <c r="RYH27" s="71"/>
      <c r="RYI27" s="71"/>
      <c r="RYJ27" s="71"/>
      <c r="RYK27" s="71"/>
      <c r="RYL27" s="71"/>
      <c r="RYM27" s="71"/>
      <c r="RYN27" s="71"/>
      <c r="RYO27" s="71"/>
      <c r="RYP27" s="71"/>
      <c r="RYQ27" s="71"/>
      <c r="RYR27" s="71"/>
      <c r="RYS27" s="71"/>
      <c r="RYT27" s="71"/>
      <c r="RYU27" s="71"/>
      <c r="RYV27" s="71"/>
      <c r="RYW27" s="71"/>
      <c r="RYX27" s="71"/>
      <c r="RYY27" s="71"/>
      <c r="RYZ27" s="71"/>
      <c r="RZA27" s="71"/>
      <c r="RZB27" s="71"/>
      <c r="RZC27" s="71"/>
      <c r="RZD27" s="71"/>
      <c r="RZE27" s="71"/>
      <c r="RZF27" s="71"/>
      <c r="RZG27" s="71"/>
      <c r="RZH27" s="71"/>
      <c r="RZI27" s="71"/>
      <c r="RZJ27" s="71"/>
      <c r="RZK27" s="71"/>
      <c r="RZL27" s="71"/>
      <c r="RZM27" s="71"/>
      <c r="RZN27" s="71"/>
      <c r="RZO27" s="71"/>
      <c r="RZP27" s="71"/>
      <c r="RZQ27" s="71"/>
      <c r="RZR27" s="71"/>
      <c r="RZS27" s="71"/>
      <c r="RZT27" s="71"/>
      <c r="RZU27" s="71"/>
      <c r="RZV27" s="71"/>
      <c r="RZW27" s="71"/>
      <c r="RZX27" s="71"/>
      <c r="RZY27" s="71"/>
      <c r="RZZ27" s="71"/>
      <c r="SAA27" s="71"/>
      <c r="SAB27" s="71"/>
      <c r="SAC27" s="71"/>
      <c r="SAD27" s="71"/>
      <c r="SAE27" s="71"/>
      <c r="SAF27" s="71"/>
      <c r="SAG27" s="71"/>
      <c r="SAH27" s="71"/>
      <c r="SAI27" s="71"/>
      <c r="SAJ27" s="71"/>
      <c r="SAK27" s="71"/>
      <c r="SAL27" s="71"/>
      <c r="SAM27" s="71"/>
      <c r="SAN27" s="71"/>
      <c r="SAO27" s="71"/>
      <c r="SAP27" s="71"/>
      <c r="SAQ27" s="71"/>
      <c r="SAR27" s="71"/>
      <c r="SAS27" s="71"/>
      <c r="SAT27" s="71"/>
      <c r="SAU27" s="71"/>
      <c r="SAV27" s="71"/>
      <c r="SAW27" s="71"/>
      <c r="SAX27" s="71"/>
      <c r="SAY27" s="71"/>
      <c r="SAZ27" s="71"/>
      <c r="SBA27" s="71"/>
      <c r="SBB27" s="71"/>
      <c r="SBC27" s="71"/>
      <c r="SBD27" s="71"/>
      <c r="SBE27" s="71"/>
      <c r="SBF27" s="71"/>
      <c r="SBG27" s="71"/>
      <c r="SBH27" s="71"/>
      <c r="SBI27" s="71"/>
      <c r="SBJ27" s="71"/>
      <c r="SBK27" s="71"/>
      <c r="SBL27" s="71"/>
      <c r="SBM27" s="71"/>
      <c r="SBN27" s="71"/>
      <c r="SBO27" s="71"/>
      <c r="SBP27" s="71"/>
      <c r="SBQ27" s="71"/>
      <c r="SBR27" s="71"/>
      <c r="SBS27" s="71"/>
      <c r="SBT27" s="71"/>
      <c r="SBU27" s="71"/>
      <c r="SBV27" s="71"/>
      <c r="SBW27" s="71"/>
      <c r="SBX27" s="71"/>
      <c r="SBY27" s="71"/>
      <c r="SBZ27" s="71"/>
      <c r="SCA27" s="71"/>
      <c r="SCB27" s="71"/>
      <c r="SCC27" s="71"/>
      <c r="SCD27" s="71"/>
      <c r="SCE27" s="71"/>
      <c r="SCF27" s="71"/>
      <c r="SCG27" s="71"/>
      <c r="SCH27" s="71"/>
      <c r="SCI27" s="71"/>
      <c r="SCJ27" s="71"/>
      <c r="SCK27" s="71"/>
      <c r="SCL27" s="71"/>
      <c r="SCM27" s="71"/>
      <c r="SCN27" s="71"/>
      <c r="SCO27" s="71"/>
      <c r="SCP27" s="71"/>
      <c r="SCQ27" s="71"/>
      <c r="SCR27" s="71"/>
      <c r="SCS27" s="71"/>
      <c r="SCT27" s="71"/>
      <c r="SCU27" s="71"/>
      <c r="SCV27" s="71"/>
      <c r="SCW27" s="71"/>
      <c r="SCX27" s="71"/>
      <c r="SCY27" s="71"/>
      <c r="SCZ27" s="71"/>
      <c r="SDA27" s="71"/>
      <c r="SDB27" s="71"/>
      <c r="SDC27" s="71"/>
      <c r="SDD27" s="71"/>
      <c r="SDE27" s="71"/>
      <c r="SDF27" s="71"/>
      <c r="SDG27" s="71"/>
      <c r="SDH27" s="71"/>
      <c r="SDI27" s="71"/>
      <c r="SDJ27" s="71"/>
      <c r="SDK27" s="71"/>
      <c r="SDL27" s="71"/>
      <c r="SDM27" s="71"/>
      <c r="SDN27" s="71"/>
      <c r="SDO27" s="71"/>
      <c r="SDP27" s="71"/>
      <c r="SDQ27" s="71"/>
      <c r="SDR27" s="71"/>
      <c r="SDS27" s="71"/>
      <c r="SDT27" s="71"/>
      <c r="SDU27" s="71"/>
      <c r="SDV27" s="71"/>
      <c r="SDW27" s="71"/>
      <c r="SDX27" s="71"/>
      <c r="SDY27" s="71"/>
      <c r="SDZ27" s="71"/>
      <c r="SEA27" s="71"/>
      <c r="SEB27" s="71"/>
      <c r="SEC27" s="71"/>
      <c r="SED27" s="71"/>
      <c r="SEE27" s="71"/>
      <c r="SEF27" s="71"/>
      <c r="SEG27" s="71"/>
      <c r="SEH27" s="71"/>
      <c r="SEI27" s="71"/>
      <c r="SEJ27" s="71"/>
      <c r="SEK27" s="71"/>
      <c r="SEL27" s="71"/>
      <c r="SEM27" s="71"/>
      <c r="SEN27" s="71"/>
      <c r="SEO27" s="71"/>
      <c r="SEP27" s="71"/>
      <c r="SEQ27" s="71"/>
      <c r="SER27" s="71"/>
      <c r="SES27" s="71"/>
      <c r="SET27" s="71"/>
      <c r="SEU27" s="71"/>
      <c r="SEV27" s="71"/>
      <c r="SEW27" s="71"/>
      <c r="SEX27" s="71"/>
      <c r="SEY27" s="71"/>
      <c r="SEZ27" s="71"/>
      <c r="SFA27" s="71"/>
      <c r="SFB27" s="71"/>
      <c r="SFC27" s="71"/>
      <c r="SFD27" s="71"/>
      <c r="SFE27" s="71"/>
      <c r="SFF27" s="71"/>
      <c r="SFG27" s="71"/>
      <c r="SFH27" s="71"/>
      <c r="SFI27" s="71"/>
      <c r="SFJ27" s="71"/>
      <c r="SFK27" s="71"/>
      <c r="SFL27" s="71"/>
      <c r="SFM27" s="71"/>
      <c r="SFN27" s="71"/>
      <c r="SFO27" s="71"/>
      <c r="SFP27" s="71"/>
      <c r="SFU27" s="71"/>
      <c r="SFV27" s="71"/>
      <c r="SFW27" s="71"/>
      <c r="SFX27" s="71"/>
      <c r="SFY27" s="71"/>
      <c r="SFZ27" s="71"/>
      <c r="SGA27" s="71"/>
      <c r="SGB27" s="71"/>
      <c r="SGC27" s="71"/>
      <c r="SGD27" s="71"/>
      <c r="SGE27" s="71"/>
      <c r="SHW27" s="71"/>
      <c r="SHX27" s="71"/>
      <c r="SHY27" s="71"/>
      <c r="SHZ27" s="71"/>
      <c r="SIA27" s="71"/>
      <c r="SIB27" s="71"/>
      <c r="SIC27" s="71"/>
      <c r="SID27" s="71"/>
      <c r="SIE27" s="71"/>
      <c r="SIF27" s="71"/>
      <c r="SIG27" s="71"/>
      <c r="SIH27" s="71"/>
      <c r="SII27" s="71"/>
      <c r="SIJ27" s="71"/>
      <c r="SIK27" s="71"/>
      <c r="SIL27" s="71"/>
      <c r="SIM27" s="71"/>
      <c r="SIN27" s="71"/>
      <c r="SIO27" s="71"/>
      <c r="SIP27" s="71"/>
      <c r="SIQ27" s="71"/>
      <c r="SIR27" s="71"/>
      <c r="SIS27" s="71"/>
      <c r="SIT27" s="71"/>
      <c r="SIU27" s="71"/>
      <c r="SIV27" s="71"/>
      <c r="SIW27" s="71"/>
      <c r="SIX27" s="71"/>
      <c r="SIY27" s="71"/>
      <c r="SIZ27" s="71"/>
      <c r="SJA27" s="71"/>
      <c r="SJB27" s="71"/>
      <c r="SJC27" s="71"/>
      <c r="SJD27" s="71"/>
      <c r="SJE27" s="71"/>
      <c r="SJF27" s="71"/>
      <c r="SJG27" s="71"/>
      <c r="SJH27" s="71"/>
      <c r="SJI27" s="71"/>
      <c r="SJJ27" s="71"/>
      <c r="SJK27" s="71"/>
      <c r="SJL27" s="71"/>
      <c r="SJM27" s="71"/>
      <c r="SJN27" s="71"/>
      <c r="SJO27" s="71"/>
      <c r="SJP27" s="71"/>
      <c r="SJQ27" s="71"/>
      <c r="SJR27" s="71"/>
      <c r="SJS27" s="71"/>
      <c r="SJT27" s="71"/>
      <c r="SJU27" s="71"/>
      <c r="SJV27" s="71"/>
      <c r="SJW27" s="71"/>
      <c r="SJX27" s="71"/>
      <c r="SJY27" s="71"/>
      <c r="SJZ27" s="71"/>
      <c r="SKA27" s="71"/>
      <c r="SKB27" s="71"/>
      <c r="SKC27" s="71"/>
      <c r="SKD27" s="71"/>
      <c r="SKE27" s="71"/>
      <c r="SKF27" s="71"/>
      <c r="SKG27" s="71"/>
      <c r="SKH27" s="71"/>
      <c r="SKI27" s="71"/>
      <c r="SKJ27" s="71"/>
      <c r="SKK27" s="71"/>
      <c r="SKL27" s="71"/>
      <c r="SKM27" s="71"/>
      <c r="SKN27" s="71"/>
      <c r="SKO27" s="71"/>
      <c r="SKP27" s="71"/>
      <c r="SKQ27" s="71"/>
      <c r="SKR27" s="71"/>
      <c r="SKS27" s="71"/>
      <c r="SKT27" s="71"/>
      <c r="SKU27" s="71"/>
      <c r="SKV27" s="71"/>
      <c r="SKW27" s="71"/>
      <c r="SKX27" s="71"/>
      <c r="SKY27" s="71"/>
      <c r="SKZ27" s="71"/>
      <c r="SLA27" s="71"/>
      <c r="SLB27" s="71"/>
      <c r="SLC27" s="71"/>
      <c r="SLD27" s="71"/>
      <c r="SLE27" s="71"/>
      <c r="SLF27" s="71"/>
      <c r="SLG27" s="71"/>
      <c r="SLH27" s="71"/>
      <c r="SLI27" s="71"/>
      <c r="SLJ27" s="71"/>
      <c r="SLK27" s="71"/>
      <c r="SLL27" s="71"/>
      <c r="SLM27" s="71"/>
      <c r="SLN27" s="71"/>
      <c r="SLO27" s="71"/>
      <c r="SLP27" s="71"/>
      <c r="SLQ27" s="71"/>
      <c r="SLR27" s="71"/>
      <c r="SLS27" s="71"/>
      <c r="SLT27" s="71"/>
      <c r="SLU27" s="71"/>
      <c r="SLV27" s="71"/>
      <c r="SLW27" s="71"/>
      <c r="SLX27" s="71"/>
      <c r="SLY27" s="71"/>
      <c r="SLZ27" s="71"/>
      <c r="SMA27" s="71"/>
      <c r="SMB27" s="71"/>
      <c r="SMC27" s="71"/>
      <c r="SMD27" s="71"/>
      <c r="SME27" s="71"/>
      <c r="SMF27" s="71"/>
      <c r="SMG27" s="71"/>
      <c r="SMH27" s="71"/>
      <c r="SMI27" s="71"/>
      <c r="SMJ27" s="71"/>
      <c r="SMK27" s="71"/>
      <c r="SML27" s="71"/>
      <c r="SMM27" s="71"/>
      <c r="SMN27" s="71"/>
      <c r="SMO27" s="71"/>
      <c r="SMP27" s="71"/>
      <c r="SMQ27" s="71"/>
      <c r="SMR27" s="71"/>
      <c r="SMS27" s="71"/>
      <c r="SMT27" s="71"/>
      <c r="SMU27" s="71"/>
      <c r="SMV27" s="71"/>
      <c r="SMW27" s="71"/>
      <c r="SMX27" s="71"/>
      <c r="SMY27" s="71"/>
      <c r="SMZ27" s="71"/>
      <c r="SNA27" s="71"/>
      <c r="SNB27" s="71"/>
      <c r="SNC27" s="71"/>
      <c r="SND27" s="71"/>
      <c r="SNE27" s="71"/>
      <c r="SNF27" s="71"/>
      <c r="SNG27" s="71"/>
      <c r="SNH27" s="71"/>
      <c r="SNI27" s="71"/>
      <c r="SNJ27" s="71"/>
      <c r="SNK27" s="71"/>
      <c r="SNL27" s="71"/>
      <c r="SNM27" s="71"/>
      <c r="SNN27" s="71"/>
      <c r="SNO27" s="71"/>
      <c r="SNP27" s="71"/>
      <c r="SNQ27" s="71"/>
      <c r="SNR27" s="71"/>
      <c r="SNS27" s="71"/>
      <c r="SNT27" s="71"/>
      <c r="SNU27" s="71"/>
      <c r="SNV27" s="71"/>
      <c r="SNW27" s="71"/>
      <c r="SNX27" s="71"/>
      <c r="SNY27" s="71"/>
      <c r="SNZ27" s="71"/>
      <c r="SOA27" s="71"/>
      <c r="SOB27" s="71"/>
      <c r="SOC27" s="71"/>
      <c r="SOD27" s="71"/>
      <c r="SOE27" s="71"/>
      <c r="SOF27" s="71"/>
      <c r="SOG27" s="71"/>
      <c r="SOH27" s="71"/>
      <c r="SOI27" s="71"/>
      <c r="SOJ27" s="71"/>
      <c r="SOK27" s="71"/>
      <c r="SOL27" s="71"/>
      <c r="SOM27" s="71"/>
      <c r="SON27" s="71"/>
      <c r="SOO27" s="71"/>
      <c r="SOP27" s="71"/>
      <c r="SOQ27" s="71"/>
      <c r="SOR27" s="71"/>
      <c r="SOS27" s="71"/>
      <c r="SOT27" s="71"/>
      <c r="SOU27" s="71"/>
      <c r="SOV27" s="71"/>
      <c r="SOW27" s="71"/>
      <c r="SOX27" s="71"/>
      <c r="SOY27" s="71"/>
      <c r="SOZ27" s="71"/>
      <c r="SPA27" s="71"/>
      <c r="SPB27" s="71"/>
      <c r="SPC27" s="71"/>
      <c r="SPD27" s="71"/>
      <c r="SPE27" s="71"/>
      <c r="SPF27" s="71"/>
      <c r="SPG27" s="71"/>
      <c r="SPH27" s="71"/>
      <c r="SPI27" s="71"/>
      <c r="SPJ27" s="71"/>
      <c r="SPK27" s="71"/>
      <c r="SPL27" s="71"/>
      <c r="SPQ27" s="71"/>
      <c r="SPR27" s="71"/>
      <c r="SPS27" s="71"/>
      <c r="SPT27" s="71"/>
      <c r="SPU27" s="71"/>
      <c r="SPV27" s="71"/>
      <c r="SPW27" s="71"/>
      <c r="SPX27" s="71"/>
      <c r="SPY27" s="71"/>
      <c r="SPZ27" s="71"/>
      <c r="SQA27" s="71"/>
      <c r="SRS27" s="71"/>
      <c r="SRT27" s="71"/>
      <c r="SRU27" s="71"/>
      <c r="SRV27" s="71"/>
      <c r="SRW27" s="71"/>
      <c r="SRX27" s="71"/>
      <c r="SRY27" s="71"/>
      <c r="SRZ27" s="71"/>
      <c r="SSA27" s="71"/>
      <c r="SSB27" s="71"/>
      <c r="SSC27" s="71"/>
      <c r="SSD27" s="71"/>
      <c r="SSE27" s="71"/>
      <c r="SSF27" s="71"/>
      <c r="SSG27" s="71"/>
      <c r="SSH27" s="71"/>
      <c r="SSI27" s="71"/>
      <c r="SSJ27" s="71"/>
      <c r="SSK27" s="71"/>
      <c r="SSL27" s="71"/>
      <c r="SSM27" s="71"/>
      <c r="SSN27" s="71"/>
      <c r="SSO27" s="71"/>
      <c r="SSP27" s="71"/>
      <c r="SSQ27" s="71"/>
      <c r="SSR27" s="71"/>
      <c r="SSS27" s="71"/>
      <c r="SST27" s="71"/>
      <c r="SSU27" s="71"/>
      <c r="SSV27" s="71"/>
      <c r="SSW27" s="71"/>
      <c r="SSX27" s="71"/>
      <c r="SSY27" s="71"/>
      <c r="SSZ27" s="71"/>
      <c r="STA27" s="71"/>
      <c r="STB27" s="71"/>
      <c r="STC27" s="71"/>
      <c r="STD27" s="71"/>
      <c r="STE27" s="71"/>
      <c r="STF27" s="71"/>
      <c r="STG27" s="71"/>
      <c r="STH27" s="71"/>
      <c r="STI27" s="71"/>
      <c r="STJ27" s="71"/>
      <c r="STK27" s="71"/>
      <c r="STL27" s="71"/>
      <c r="STM27" s="71"/>
      <c r="STN27" s="71"/>
      <c r="STO27" s="71"/>
      <c r="STP27" s="71"/>
      <c r="STQ27" s="71"/>
      <c r="STR27" s="71"/>
      <c r="STS27" s="71"/>
      <c r="STT27" s="71"/>
      <c r="STU27" s="71"/>
      <c r="STV27" s="71"/>
      <c r="STW27" s="71"/>
      <c r="STX27" s="71"/>
      <c r="STY27" s="71"/>
      <c r="STZ27" s="71"/>
      <c r="SUA27" s="71"/>
      <c r="SUB27" s="71"/>
      <c r="SUC27" s="71"/>
      <c r="SUD27" s="71"/>
      <c r="SUE27" s="71"/>
      <c r="SUF27" s="71"/>
      <c r="SUG27" s="71"/>
      <c r="SUH27" s="71"/>
      <c r="SUI27" s="71"/>
      <c r="SUJ27" s="71"/>
      <c r="SUK27" s="71"/>
      <c r="SUL27" s="71"/>
      <c r="SUM27" s="71"/>
      <c r="SUN27" s="71"/>
      <c r="SUO27" s="71"/>
      <c r="SUP27" s="71"/>
      <c r="SUQ27" s="71"/>
      <c r="SUR27" s="71"/>
      <c r="SUS27" s="71"/>
      <c r="SUT27" s="71"/>
      <c r="SUU27" s="71"/>
      <c r="SUV27" s="71"/>
      <c r="SUW27" s="71"/>
      <c r="SUX27" s="71"/>
      <c r="SUY27" s="71"/>
      <c r="SUZ27" s="71"/>
      <c r="SVA27" s="71"/>
      <c r="SVB27" s="71"/>
      <c r="SVC27" s="71"/>
      <c r="SVD27" s="71"/>
      <c r="SVE27" s="71"/>
      <c r="SVF27" s="71"/>
      <c r="SVG27" s="71"/>
      <c r="SVH27" s="71"/>
      <c r="SVI27" s="71"/>
      <c r="SVJ27" s="71"/>
      <c r="SVK27" s="71"/>
      <c r="SVL27" s="71"/>
      <c r="SVM27" s="71"/>
      <c r="SVN27" s="71"/>
      <c r="SVO27" s="71"/>
      <c r="SVP27" s="71"/>
      <c r="SVQ27" s="71"/>
      <c r="SVR27" s="71"/>
      <c r="SVS27" s="71"/>
      <c r="SVT27" s="71"/>
      <c r="SVU27" s="71"/>
      <c r="SVV27" s="71"/>
      <c r="SVW27" s="71"/>
      <c r="SVX27" s="71"/>
      <c r="SVY27" s="71"/>
      <c r="SVZ27" s="71"/>
      <c r="SWA27" s="71"/>
      <c r="SWB27" s="71"/>
      <c r="SWC27" s="71"/>
      <c r="SWD27" s="71"/>
      <c r="SWE27" s="71"/>
      <c r="SWF27" s="71"/>
      <c r="SWG27" s="71"/>
      <c r="SWH27" s="71"/>
      <c r="SWI27" s="71"/>
      <c r="SWJ27" s="71"/>
      <c r="SWK27" s="71"/>
      <c r="SWL27" s="71"/>
      <c r="SWM27" s="71"/>
      <c r="SWN27" s="71"/>
      <c r="SWO27" s="71"/>
      <c r="SWP27" s="71"/>
      <c r="SWQ27" s="71"/>
      <c r="SWR27" s="71"/>
      <c r="SWS27" s="71"/>
      <c r="SWT27" s="71"/>
      <c r="SWU27" s="71"/>
      <c r="SWV27" s="71"/>
      <c r="SWW27" s="71"/>
      <c r="SWX27" s="71"/>
      <c r="SWY27" s="71"/>
      <c r="SWZ27" s="71"/>
      <c r="SXA27" s="71"/>
      <c r="SXB27" s="71"/>
      <c r="SXC27" s="71"/>
      <c r="SXD27" s="71"/>
      <c r="SXE27" s="71"/>
      <c r="SXF27" s="71"/>
      <c r="SXG27" s="71"/>
      <c r="SXH27" s="71"/>
      <c r="SXI27" s="71"/>
      <c r="SXJ27" s="71"/>
      <c r="SXK27" s="71"/>
      <c r="SXL27" s="71"/>
      <c r="SXM27" s="71"/>
      <c r="SXN27" s="71"/>
      <c r="SXO27" s="71"/>
      <c r="SXP27" s="71"/>
      <c r="SXQ27" s="71"/>
      <c r="SXR27" s="71"/>
      <c r="SXS27" s="71"/>
      <c r="SXT27" s="71"/>
      <c r="SXU27" s="71"/>
      <c r="SXV27" s="71"/>
      <c r="SXW27" s="71"/>
      <c r="SXX27" s="71"/>
      <c r="SXY27" s="71"/>
      <c r="SXZ27" s="71"/>
      <c r="SYA27" s="71"/>
      <c r="SYB27" s="71"/>
      <c r="SYC27" s="71"/>
      <c r="SYD27" s="71"/>
      <c r="SYE27" s="71"/>
      <c r="SYF27" s="71"/>
      <c r="SYG27" s="71"/>
      <c r="SYH27" s="71"/>
      <c r="SYI27" s="71"/>
      <c r="SYJ27" s="71"/>
      <c r="SYK27" s="71"/>
      <c r="SYL27" s="71"/>
      <c r="SYM27" s="71"/>
      <c r="SYN27" s="71"/>
      <c r="SYO27" s="71"/>
      <c r="SYP27" s="71"/>
      <c r="SYQ27" s="71"/>
      <c r="SYR27" s="71"/>
      <c r="SYS27" s="71"/>
      <c r="SYT27" s="71"/>
      <c r="SYU27" s="71"/>
      <c r="SYV27" s="71"/>
      <c r="SYW27" s="71"/>
      <c r="SYX27" s="71"/>
      <c r="SYY27" s="71"/>
      <c r="SYZ27" s="71"/>
      <c r="SZA27" s="71"/>
      <c r="SZB27" s="71"/>
      <c r="SZC27" s="71"/>
      <c r="SZD27" s="71"/>
      <c r="SZE27" s="71"/>
      <c r="SZF27" s="71"/>
      <c r="SZG27" s="71"/>
      <c r="SZH27" s="71"/>
      <c r="SZM27" s="71"/>
      <c r="SZN27" s="71"/>
      <c r="SZO27" s="71"/>
      <c r="SZP27" s="71"/>
      <c r="SZQ27" s="71"/>
      <c r="SZR27" s="71"/>
      <c r="SZS27" s="71"/>
      <c r="SZT27" s="71"/>
      <c r="SZU27" s="71"/>
      <c r="SZV27" s="71"/>
      <c r="SZW27" s="71"/>
      <c r="TBO27" s="71"/>
      <c r="TBP27" s="71"/>
      <c r="TBQ27" s="71"/>
      <c r="TBR27" s="71"/>
      <c r="TBS27" s="71"/>
      <c r="TBT27" s="71"/>
      <c r="TBU27" s="71"/>
      <c r="TBV27" s="71"/>
      <c r="TBW27" s="71"/>
      <c r="TBX27" s="71"/>
      <c r="TBY27" s="71"/>
      <c r="TBZ27" s="71"/>
      <c r="TCA27" s="71"/>
      <c r="TCB27" s="71"/>
      <c r="TCC27" s="71"/>
      <c r="TCD27" s="71"/>
      <c r="TCE27" s="71"/>
      <c r="TCF27" s="71"/>
      <c r="TCG27" s="71"/>
      <c r="TCH27" s="71"/>
      <c r="TCI27" s="71"/>
      <c r="TCJ27" s="71"/>
      <c r="TCK27" s="71"/>
      <c r="TCL27" s="71"/>
      <c r="TCM27" s="71"/>
      <c r="TCN27" s="71"/>
      <c r="TCO27" s="71"/>
      <c r="TCP27" s="71"/>
      <c r="TCQ27" s="71"/>
      <c r="TCR27" s="71"/>
      <c r="TCS27" s="71"/>
      <c r="TCT27" s="71"/>
      <c r="TCU27" s="71"/>
      <c r="TCV27" s="71"/>
      <c r="TCW27" s="71"/>
      <c r="TCX27" s="71"/>
      <c r="TCY27" s="71"/>
      <c r="TCZ27" s="71"/>
      <c r="TDA27" s="71"/>
      <c r="TDB27" s="71"/>
      <c r="TDC27" s="71"/>
      <c r="TDD27" s="71"/>
      <c r="TDE27" s="71"/>
      <c r="TDF27" s="71"/>
      <c r="TDG27" s="71"/>
      <c r="TDH27" s="71"/>
      <c r="TDI27" s="71"/>
      <c r="TDJ27" s="71"/>
      <c r="TDK27" s="71"/>
      <c r="TDL27" s="71"/>
      <c r="TDM27" s="71"/>
      <c r="TDN27" s="71"/>
      <c r="TDO27" s="71"/>
      <c r="TDP27" s="71"/>
      <c r="TDQ27" s="71"/>
      <c r="TDR27" s="71"/>
      <c r="TDS27" s="71"/>
      <c r="TDT27" s="71"/>
      <c r="TDU27" s="71"/>
      <c r="TDV27" s="71"/>
      <c r="TDW27" s="71"/>
      <c r="TDX27" s="71"/>
      <c r="TDY27" s="71"/>
      <c r="TDZ27" s="71"/>
      <c r="TEA27" s="71"/>
      <c r="TEB27" s="71"/>
      <c r="TEC27" s="71"/>
      <c r="TED27" s="71"/>
      <c r="TEE27" s="71"/>
      <c r="TEF27" s="71"/>
      <c r="TEG27" s="71"/>
      <c r="TEH27" s="71"/>
      <c r="TEI27" s="71"/>
      <c r="TEJ27" s="71"/>
      <c r="TEK27" s="71"/>
      <c r="TEL27" s="71"/>
      <c r="TEM27" s="71"/>
      <c r="TEN27" s="71"/>
      <c r="TEO27" s="71"/>
      <c r="TEP27" s="71"/>
      <c r="TEQ27" s="71"/>
      <c r="TER27" s="71"/>
      <c r="TES27" s="71"/>
      <c r="TET27" s="71"/>
      <c r="TEU27" s="71"/>
      <c r="TEV27" s="71"/>
      <c r="TEW27" s="71"/>
      <c r="TEX27" s="71"/>
      <c r="TEY27" s="71"/>
      <c r="TEZ27" s="71"/>
      <c r="TFA27" s="71"/>
      <c r="TFB27" s="71"/>
      <c r="TFC27" s="71"/>
      <c r="TFD27" s="71"/>
      <c r="TFE27" s="71"/>
      <c r="TFF27" s="71"/>
      <c r="TFG27" s="71"/>
      <c r="TFH27" s="71"/>
      <c r="TFI27" s="71"/>
      <c r="TFJ27" s="71"/>
      <c r="TFK27" s="71"/>
      <c r="TFL27" s="71"/>
      <c r="TFM27" s="71"/>
      <c r="TFN27" s="71"/>
      <c r="TFO27" s="71"/>
      <c r="TFP27" s="71"/>
      <c r="TFQ27" s="71"/>
      <c r="TFR27" s="71"/>
      <c r="TFS27" s="71"/>
      <c r="TFT27" s="71"/>
      <c r="TFU27" s="71"/>
      <c r="TFV27" s="71"/>
      <c r="TFW27" s="71"/>
      <c r="TFX27" s="71"/>
      <c r="TFY27" s="71"/>
      <c r="TFZ27" s="71"/>
      <c r="TGA27" s="71"/>
      <c r="TGB27" s="71"/>
      <c r="TGC27" s="71"/>
      <c r="TGD27" s="71"/>
      <c r="TGE27" s="71"/>
      <c r="TGF27" s="71"/>
      <c r="TGG27" s="71"/>
      <c r="TGH27" s="71"/>
      <c r="TGI27" s="71"/>
      <c r="TGJ27" s="71"/>
      <c r="TGK27" s="71"/>
      <c r="TGL27" s="71"/>
      <c r="TGM27" s="71"/>
      <c r="TGN27" s="71"/>
      <c r="TGO27" s="71"/>
      <c r="TGP27" s="71"/>
      <c r="TGQ27" s="71"/>
      <c r="TGR27" s="71"/>
      <c r="TGS27" s="71"/>
      <c r="TGT27" s="71"/>
      <c r="TGU27" s="71"/>
      <c r="TGV27" s="71"/>
      <c r="TGW27" s="71"/>
      <c r="TGX27" s="71"/>
      <c r="TGY27" s="71"/>
      <c r="TGZ27" s="71"/>
      <c r="THA27" s="71"/>
      <c r="THB27" s="71"/>
      <c r="THC27" s="71"/>
      <c r="THD27" s="71"/>
      <c r="THE27" s="71"/>
      <c r="THF27" s="71"/>
      <c r="THG27" s="71"/>
      <c r="THH27" s="71"/>
      <c r="THI27" s="71"/>
      <c r="THJ27" s="71"/>
      <c r="THK27" s="71"/>
      <c r="THL27" s="71"/>
      <c r="THM27" s="71"/>
      <c r="THN27" s="71"/>
      <c r="THO27" s="71"/>
      <c r="THP27" s="71"/>
      <c r="THQ27" s="71"/>
      <c r="THR27" s="71"/>
      <c r="THS27" s="71"/>
      <c r="THT27" s="71"/>
      <c r="THU27" s="71"/>
      <c r="THV27" s="71"/>
      <c r="THW27" s="71"/>
      <c r="THX27" s="71"/>
      <c r="THY27" s="71"/>
      <c r="THZ27" s="71"/>
      <c r="TIA27" s="71"/>
      <c r="TIB27" s="71"/>
      <c r="TIC27" s="71"/>
      <c r="TID27" s="71"/>
      <c r="TIE27" s="71"/>
      <c r="TIF27" s="71"/>
      <c r="TIG27" s="71"/>
      <c r="TIH27" s="71"/>
      <c r="TII27" s="71"/>
      <c r="TIJ27" s="71"/>
      <c r="TIK27" s="71"/>
      <c r="TIL27" s="71"/>
      <c r="TIM27" s="71"/>
      <c r="TIN27" s="71"/>
      <c r="TIO27" s="71"/>
      <c r="TIP27" s="71"/>
      <c r="TIQ27" s="71"/>
      <c r="TIR27" s="71"/>
      <c r="TIS27" s="71"/>
      <c r="TIT27" s="71"/>
      <c r="TIU27" s="71"/>
      <c r="TIV27" s="71"/>
      <c r="TIW27" s="71"/>
      <c r="TIX27" s="71"/>
      <c r="TIY27" s="71"/>
      <c r="TIZ27" s="71"/>
      <c r="TJA27" s="71"/>
      <c r="TJB27" s="71"/>
      <c r="TJC27" s="71"/>
      <c r="TJD27" s="71"/>
      <c r="TJI27" s="71"/>
      <c r="TJJ27" s="71"/>
      <c r="TJK27" s="71"/>
      <c r="TJL27" s="71"/>
      <c r="TJM27" s="71"/>
      <c r="TJN27" s="71"/>
      <c r="TJO27" s="71"/>
      <c r="TJP27" s="71"/>
      <c r="TJQ27" s="71"/>
      <c r="TJR27" s="71"/>
      <c r="TJS27" s="71"/>
      <c r="TLK27" s="71"/>
      <c r="TLL27" s="71"/>
      <c r="TLM27" s="71"/>
      <c r="TLN27" s="71"/>
      <c r="TLO27" s="71"/>
      <c r="TLP27" s="71"/>
      <c r="TLQ27" s="71"/>
      <c r="TLR27" s="71"/>
      <c r="TLS27" s="71"/>
      <c r="TLT27" s="71"/>
      <c r="TLU27" s="71"/>
      <c r="TLV27" s="71"/>
      <c r="TLW27" s="71"/>
      <c r="TLX27" s="71"/>
      <c r="TLY27" s="71"/>
      <c r="TLZ27" s="71"/>
      <c r="TMA27" s="71"/>
      <c r="TMB27" s="71"/>
      <c r="TMC27" s="71"/>
      <c r="TMD27" s="71"/>
      <c r="TME27" s="71"/>
      <c r="TMF27" s="71"/>
      <c r="TMG27" s="71"/>
      <c r="TMH27" s="71"/>
      <c r="TMI27" s="71"/>
      <c r="TMJ27" s="71"/>
      <c r="TMK27" s="71"/>
      <c r="TML27" s="71"/>
      <c r="TMM27" s="71"/>
      <c r="TMN27" s="71"/>
      <c r="TMO27" s="71"/>
      <c r="TMP27" s="71"/>
      <c r="TMQ27" s="71"/>
      <c r="TMR27" s="71"/>
      <c r="TMS27" s="71"/>
      <c r="TMT27" s="71"/>
      <c r="TMU27" s="71"/>
      <c r="TMV27" s="71"/>
      <c r="TMW27" s="71"/>
      <c r="TMX27" s="71"/>
      <c r="TMY27" s="71"/>
      <c r="TMZ27" s="71"/>
      <c r="TNA27" s="71"/>
      <c r="TNB27" s="71"/>
      <c r="TNC27" s="71"/>
      <c r="TND27" s="71"/>
      <c r="TNE27" s="71"/>
      <c r="TNF27" s="71"/>
      <c r="TNG27" s="71"/>
      <c r="TNH27" s="71"/>
      <c r="TNI27" s="71"/>
      <c r="TNJ27" s="71"/>
      <c r="TNK27" s="71"/>
      <c r="TNL27" s="71"/>
      <c r="TNM27" s="71"/>
      <c r="TNN27" s="71"/>
      <c r="TNO27" s="71"/>
      <c r="TNP27" s="71"/>
      <c r="TNQ27" s="71"/>
      <c r="TNR27" s="71"/>
      <c r="TNS27" s="71"/>
      <c r="TNT27" s="71"/>
      <c r="TNU27" s="71"/>
      <c r="TNV27" s="71"/>
      <c r="TNW27" s="71"/>
      <c r="TNX27" s="71"/>
      <c r="TNY27" s="71"/>
      <c r="TNZ27" s="71"/>
      <c r="TOA27" s="71"/>
      <c r="TOB27" s="71"/>
      <c r="TOC27" s="71"/>
      <c r="TOD27" s="71"/>
      <c r="TOE27" s="71"/>
      <c r="TOF27" s="71"/>
      <c r="TOG27" s="71"/>
      <c r="TOH27" s="71"/>
      <c r="TOI27" s="71"/>
      <c r="TOJ27" s="71"/>
      <c r="TOK27" s="71"/>
      <c r="TOL27" s="71"/>
      <c r="TOM27" s="71"/>
      <c r="TON27" s="71"/>
      <c r="TOO27" s="71"/>
      <c r="TOP27" s="71"/>
      <c r="TOQ27" s="71"/>
      <c r="TOR27" s="71"/>
      <c r="TOS27" s="71"/>
      <c r="TOT27" s="71"/>
      <c r="TOU27" s="71"/>
      <c r="TOV27" s="71"/>
      <c r="TOW27" s="71"/>
      <c r="TOX27" s="71"/>
      <c r="TOY27" s="71"/>
      <c r="TOZ27" s="71"/>
      <c r="TPA27" s="71"/>
      <c r="TPB27" s="71"/>
      <c r="TPC27" s="71"/>
      <c r="TPD27" s="71"/>
      <c r="TPE27" s="71"/>
      <c r="TPF27" s="71"/>
      <c r="TPG27" s="71"/>
      <c r="TPH27" s="71"/>
      <c r="TPI27" s="71"/>
      <c r="TPJ27" s="71"/>
      <c r="TPK27" s="71"/>
      <c r="TPL27" s="71"/>
      <c r="TPM27" s="71"/>
      <c r="TPN27" s="71"/>
      <c r="TPO27" s="71"/>
      <c r="TPP27" s="71"/>
      <c r="TPQ27" s="71"/>
      <c r="TPR27" s="71"/>
      <c r="TPS27" s="71"/>
      <c r="TPT27" s="71"/>
      <c r="TPU27" s="71"/>
      <c r="TPV27" s="71"/>
      <c r="TPW27" s="71"/>
      <c r="TPX27" s="71"/>
      <c r="TPY27" s="71"/>
      <c r="TPZ27" s="71"/>
      <c r="TQA27" s="71"/>
      <c r="TQB27" s="71"/>
      <c r="TQC27" s="71"/>
      <c r="TQD27" s="71"/>
      <c r="TQE27" s="71"/>
      <c r="TQF27" s="71"/>
      <c r="TQG27" s="71"/>
      <c r="TQH27" s="71"/>
      <c r="TQI27" s="71"/>
      <c r="TQJ27" s="71"/>
      <c r="TQK27" s="71"/>
      <c r="TQL27" s="71"/>
      <c r="TQM27" s="71"/>
      <c r="TQN27" s="71"/>
      <c r="TQO27" s="71"/>
      <c r="TQP27" s="71"/>
      <c r="TQQ27" s="71"/>
      <c r="TQR27" s="71"/>
      <c r="TQS27" s="71"/>
      <c r="TQT27" s="71"/>
      <c r="TQU27" s="71"/>
      <c r="TQV27" s="71"/>
      <c r="TQW27" s="71"/>
      <c r="TQX27" s="71"/>
      <c r="TQY27" s="71"/>
      <c r="TQZ27" s="71"/>
      <c r="TRA27" s="71"/>
      <c r="TRB27" s="71"/>
      <c r="TRC27" s="71"/>
      <c r="TRD27" s="71"/>
      <c r="TRE27" s="71"/>
      <c r="TRF27" s="71"/>
      <c r="TRG27" s="71"/>
      <c r="TRH27" s="71"/>
      <c r="TRI27" s="71"/>
      <c r="TRJ27" s="71"/>
      <c r="TRK27" s="71"/>
      <c r="TRL27" s="71"/>
      <c r="TRM27" s="71"/>
      <c r="TRN27" s="71"/>
      <c r="TRO27" s="71"/>
      <c r="TRP27" s="71"/>
      <c r="TRQ27" s="71"/>
      <c r="TRR27" s="71"/>
      <c r="TRS27" s="71"/>
      <c r="TRT27" s="71"/>
      <c r="TRU27" s="71"/>
      <c r="TRV27" s="71"/>
      <c r="TRW27" s="71"/>
      <c r="TRX27" s="71"/>
      <c r="TRY27" s="71"/>
      <c r="TRZ27" s="71"/>
      <c r="TSA27" s="71"/>
      <c r="TSB27" s="71"/>
      <c r="TSC27" s="71"/>
      <c r="TSD27" s="71"/>
      <c r="TSE27" s="71"/>
      <c r="TSF27" s="71"/>
      <c r="TSG27" s="71"/>
      <c r="TSH27" s="71"/>
      <c r="TSI27" s="71"/>
      <c r="TSJ27" s="71"/>
      <c r="TSK27" s="71"/>
      <c r="TSL27" s="71"/>
      <c r="TSM27" s="71"/>
      <c r="TSN27" s="71"/>
      <c r="TSO27" s="71"/>
      <c r="TSP27" s="71"/>
      <c r="TSQ27" s="71"/>
      <c r="TSR27" s="71"/>
      <c r="TSS27" s="71"/>
      <c r="TST27" s="71"/>
      <c r="TSU27" s="71"/>
      <c r="TSV27" s="71"/>
      <c r="TSW27" s="71"/>
      <c r="TSX27" s="71"/>
      <c r="TSY27" s="71"/>
      <c r="TSZ27" s="71"/>
      <c r="TTE27" s="71"/>
      <c r="TTF27" s="71"/>
      <c r="TTG27" s="71"/>
      <c r="TTH27" s="71"/>
      <c r="TTI27" s="71"/>
      <c r="TTJ27" s="71"/>
      <c r="TTK27" s="71"/>
      <c r="TTL27" s="71"/>
      <c r="TTM27" s="71"/>
      <c r="TTN27" s="71"/>
      <c r="TTO27" s="71"/>
      <c r="TVG27" s="71"/>
      <c r="TVH27" s="71"/>
      <c r="TVI27" s="71"/>
      <c r="TVJ27" s="71"/>
      <c r="TVK27" s="71"/>
      <c r="TVL27" s="71"/>
      <c r="TVM27" s="71"/>
      <c r="TVN27" s="71"/>
      <c r="TVO27" s="71"/>
      <c r="TVP27" s="71"/>
      <c r="TVQ27" s="71"/>
      <c r="TVR27" s="71"/>
      <c r="TVS27" s="71"/>
      <c r="TVT27" s="71"/>
      <c r="TVU27" s="71"/>
      <c r="TVV27" s="71"/>
      <c r="TVW27" s="71"/>
      <c r="TVX27" s="71"/>
      <c r="TVY27" s="71"/>
      <c r="TVZ27" s="71"/>
      <c r="TWA27" s="71"/>
      <c r="TWB27" s="71"/>
      <c r="TWC27" s="71"/>
      <c r="TWD27" s="71"/>
      <c r="TWE27" s="71"/>
      <c r="TWF27" s="71"/>
      <c r="TWG27" s="71"/>
      <c r="TWH27" s="71"/>
      <c r="TWI27" s="71"/>
      <c r="TWJ27" s="71"/>
      <c r="TWK27" s="71"/>
      <c r="TWL27" s="71"/>
      <c r="TWM27" s="71"/>
      <c r="TWN27" s="71"/>
      <c r="TWO27" s="71"/>
      <c r="TWP27" s="71"/>
      <c r="TWQ27" s="71"/>
      <c r="TWR27" s="71"/>
      <c r="TWS27" s="71"/>
      <c r="TWT27" s="71"/>
      <c r="TWU27" s="71"/>
      <c r="TWV27" s="71"/>
      <c r="TWW27" s="71"/>
      <c r="TWX27" s="71"/>
      <c r="TWY27" s="71"/>
      <c r="TWZ27" s="71"/>
      <c r="TXA27" s="71"/>
      <c r="TXB27" s="71"/>
      <c r="TXC27" s="71"/>
      <c r="TXD27" s="71"/>
      <c r="TXE27" s="71"/>
      <c r="TXF27" s="71"/>
      <c r="TXG27" s="71"/>
      <c r="TXH27" s="71"/>
      <c r="TXI27" s="71"/>
      <c r="TXJ27" s="71"/>
      <c r="TXK27" s="71"/>
      <c r="TXL27" s="71"/>
      <c r="TXM27" s="71"/>
      <c r="TXN27" s="71"/>
      <c r="TXO27" s="71"/>
      <c r="TXP27" s="71"/>
      <c r="TXQ27" s="71"/>
      <c r="TXR27" s="71"/>
      <c r="TXS27" s="71"/>
      <c r="TXT27" s="71"/>
      <c r="TXU27" s="71"/>
      <c r="TXV27" s="71"/>
      <c r="TXW27" s="71"/>
      <c r="TXX27" s="71"/>
      <c r="TXY27" s="71"/>
      <c r="TXZ27" s="71"/>
      <c r="TYA27" s="71"/>
      <c r="TYB27" s="71"/>
      <c r="TYC27" s="71"/>
      <c r="TYD27" s="71"/>
      <c r="TYE27" s="71"/>
      <c r="TYF27" s="71"/>
      <c r="TYG27" s="71"/>
      <c r="TYH27" s="71"/>
      <c r="TYI27" s="71"/>
      <c r="TYJ27" s="71"/>
      <c r="TYK27" s="71"/>
      <c r="TYL27" s="71"/>
      <c r="TYM27" s="71"/>
      <c r="TYN27" s="71"/>
      <c r="TYO27" s="71"/>
      <c r="TYP27" s="71"/>
      <c r="TYQ27" s="71"/>
      <c r="TYR27" s="71"/>
      <c r="TYS27" s="71"/>
      <c r="TYT27" s="71"/>
      <c r="TYU27" s="71"/>
      <c r="TYV27" s="71"/>
      <c r="TYW27" s="71"/>
      <c r="TYX27" s="71"/>
      <c r="TYY27" s="71"/>
      <c r="TYZ27" s="71"/>
      <c r="TZA27" s="71"/>
      <c r="TZB27" s="71"/>
      <c r="TZC27" s="71"/>
      <c r="TZD27" s="71"/>
      <c r="TZE27" s="71"/>
      <c r="TZF27" s="71"/>
      <c r="TZG27" s="71"/>
      <c r="TZH27" s="71"/>
      <c r="TZI27" s="71"/>
      <c r="TZJ27" s="71"/>
      <c r="TZK27" s="71"/>
      <c r="TZL27" s="71"/>
      <c r="TZM27" s="71"/>
      <c r="TZN27" s="71"/>
      <c r="TZO27" s="71"/>
      <c r="TZP27" s="71"/>
      <c r="TZQ27" s="71"/>
      <c r="TZR27" s="71"/>
      <c r="TZS27" s="71"/>
      <c r="TZT27" s="71"/>
      <c r="TZU27" s="71"/>
      <c r="TZV27" s="71"/>
      <c r="TZW27" s="71"/>
      <c r="TZX27" s="71"/>
      <c r="TZY27" s="71"/>
      <c r="TZZ27" s="71"/>
      <c r="UAA27" s="71"/>
      <c r="UAB27" s="71"/>
      <c r="UAC27" s="71"/>
      <c r="UAD27" s="71"/>
      <c r="UAE27" s="71"/>
      <c r="UAF27" s="71"/>
      <c r="UAG27" s="71"/>
      <c r="UAH27" s="71"/>
      <c r="UAI27" s="71"/>
      <c r="UAJ27" s="71"/>
      <c r="UAK27" s="71"/>
      <c r="UAL27" s="71"/>
      <c r="UAM27" s="71"/>
      <c r="UAN27" s="71"/>
      <c r="UAO27" s="71"/>
      <c r="UAP27" s="71"/>
      <c r="UAQ27" s="71"/>
      <c r="UAR27" s="71"/>
      <c r="UAS27" s="71"/>
      <c r="UAT27" s="71"/>
      <c r="UAU27" s="71"/>
      <c r="UAV27" s="71"/>
      <c r="UAW27" s="71"/>
      <c r="UAX27" s="71"/>
      <c r="UAY27" s="71"/>
      <c r="UAZ27" s="71"/>
      <c r="UBA27" s="71"/>
      <c r="UBB27" s="71"/>
      <c r="UBC27" s="71"/>
      <c r="UBD27" s="71"/>
      <c r="UBE27" s="71"/>
      <c r="UBF27" s="71"/>
      <c r="UBG27" s="71"/>
      <c r="UBH27" s="71"/>
      <c r="UBI27" s="71"/>
      <c r="UBJ27" s="71"/>
      <c r="UBK27" s="71"/>
      <c r="UBL27" s="71"/>
      <c r="UBM27" s="71"/>
      <c r="UBN27" s="71"/>
      <c r="UBO27" s="71"/>
      <c r="UBP27" s="71"/>
      <c r="UBQ27" s="71"/>
      <c r="UBR27" s="71"/>
      <c r="UBS27" s="71"/>
      <c r="UBT27" s="71"/>
      <c r="UBU27" s="71"/>
      <c r="UBV27" s="71"/>
      <c r="UBW27" s="71"/>
      <c r="UBX27" s="71"/>
      <c r="UBY27" s="71"/>
      <c r="UBZ27" s="71"/>
      <c r="UCA27" s="71"/>
      <c r="UCB27" s="71"/>
      <c r="UCC27" s="71"/>
      <c r="UCD27" s="71"/>
      <c r="UCE27" s="71"/>
      <c r="UCF27" s="71"/>
      <c r="UCG27" s="71"/>
      <c r="UCH27" s="71"/>
      <c r="UCI27" s="71"/>
      <c r="UCJ27" s="71"/>
      <c r="UCK27" s="71"/>
      <c r="UCL27" s="71"/>
      <c r="UCM27" s="71"/>
      <c r="UCN27" s="71"/>
      <c r="UCO27" s="71"/>
      <c r="UCP27" s="71"/>
      <c r="UCQ27" s="71"/>
      <c r="UCR27" s="71"/>
      <c r="UCS27" s="71"/>
      <c r="UCT27" s="71"/>
      <c r="UCU27" s="71"/>
      <c r="UCV27" s="71"/>
      <c r="UDA27" s="71"/>
      <c r="UDB27" s="71"/>
      <c r="UDC27" s="71"/>
      <c r="UDD27" s="71"/>
      <c r="UDE27" s="71"/>
      <c r="UDF27" s="71"/>
      <c r="UDG27" s="71"/>
      <c r="UDH27" s="71"/>
      <c r="UDI27" s="71"/>
      <c r="UDJ27" s="71"/>
      <c r="UDK27" s="71"/>
      <c r="UFC27" s="71"/>
      <c r="UFD27" s="71"/>
      <c r="UFE27" s="71"/>
      <c r="UFF27" s="71"/>
      <c r="UFG27" s="71"/>
      <c r="UFH27" s="71"/>
      <c r="UFI27" s="71"/>
      <c r="UFJ27" s="71"/>
      <c r="UFK27" s="71"/>
      <c r="UFL27" s="71"/>
      <c r="UFM27" s="71"/>
      <c r="UFN27" s="71"/>
      <c r="UFO27" s="71"/>
      <c r="UFP27" s="71"/>
      <c r="UFQ27" s="71"/>
      <c r="UFR27" s="71"/>
      <c r="UFS27" s="71"/>
      <c r="UFT27" s="71"/>
      <c r="UFU27" s="71"/>
      <c r="UFV27" s="71"/>
      <c r="UFW27" s="71"/>
      <c r="UFX27" s="71"/>
      <c r="UFY27" s="71"/>
      <c r="UFZ27" s="71"/>
      <c r="UGA27" s="71"/>
      <c r="UGB27" s="71"/>
      <c r="UGC27" s="71"/>
      <c r="UGD27" s="71"/>
      <c r="UGE27" s="71"/>
      <c r="UGF27" s="71"/>
      <c r="UGG27" s="71"/>
      <c r="UGH27" s="71"/>
      <c r="UGI27" s="71"/>
      <c r="UGJ27" s="71"/>
      <c r="UGK27" s="71"/>
      <c r="UGL27" s="71"/>
      <c r="UGM27" s="71"/>
      <c r="UGN27" s="71"/>
      <c r="UGO27" s="71"/>
      <c r="UGP27" s="71"/>
      <c r="UGQ27" s="71"/>
      <c r="UGR27" s="71"/>
      <c r="UGS27" s="71"/>
      <c r="UGT27" s="71"/>
      <c r="UGU27" s="71"/>
      <c r="UGV27" s="71"/>
      <c r="UGW27" s="71"/>
      <c r="UGX27" s="71"/>
      <c r="UGY27" s="71"/>
      <c r="UGZ27" s="71"/>
      <c r="UHA27" s="71"/>
      <c r="UHB27" s="71"/>
      <c r="UHC27" s="71"/>
      <c r="UHD27" s="71"/>
      <c r="UHE27" s="71"/>
      <c r="UHF27" s="71"/>
      <c r="UHG27" s="71"/>
      <c r="UHH27" s="71"/>
      <c r="UHI27" s="71"/>
      <c r="UHJ27" s="71"/>
      <c r="UHK27" s="71"/>
      <c r="UHL27" s="71"/>
      <c r="UHM27" s="71"/>
      <c r="UHN27" s="71"/>
      <c r="UHO27" s="71"/>
      <c r="UHP27" s="71"/>
      <c r="UHQ27" s="71"/>
      <c r="UHR27" s="71"/>
      <c r="UHS27" s="71"/>
      <c r="UHT27" s="71"/>
      <c r="UHU27" s="71"/>
      <c r="UHV27" s="71"/>
      <c r="UHW27" s="71"/>
      <c r="UHX27" s="71"/>
      <c r="UHY27" s="71"/>
      <c r="UHZ27" s="71"/>
      <c r="UIA27" s="71"/>
      <c r="UIB27" s="71"/>
      <c r="UIC27" s="71"/>
      <c r="UID27" s="71"/>
      <c r="UIE27" s="71"/>
      <c r="UIF27" s="71"/>
      <c r="UIG27" s="71"/>
      <c r="UIH27" s="71"/>
      <c r="UII27" s="71"/>
      <c r="UIJ27" s="71"/>
      <c r="UIK27" s="71"/>
      <c r="UIL27" s="71"/>
      <c r="UIM27" s="71"/>
      <c r="UIN27" s="71"/>
      <c r="UIO27" s="71"/>
      <c r="UIP27" s="71"/>
      <c r="UIQ27" s="71"/>
      <c r="UIR27" s="71"/>
      <c r="UIS27" s="71"/>
      <c r="UIT27" s="71"/>
      <c r="UIU27" s="71"/>
      <c r="UIV27" s="71"/>
      <c r="UIW27" s="71"/>
      <c r="UIX27" s="71"/>
      <c r="UIY27" s="71"/>
      <c r="UIZ27" s="71"/>
      <c r="UJA27" s="71"/>
      <c r="UJB27" s="71"/>
      <c r="UJC27" s="71"/>
      <c r="UJD27" s="71"/>
      <c r="UJE27" s="71"/>
      <c r="UJF27" s="71"/>
      <c r="UJG27" s="71"/>
      <c r="UJH27" s="71"/>
      <c r="UJI27" s="71"/>
      <c r="UJJ27" s="71"/>
      <c r="UJK27" s="71"/>
      <c r="UJL27" s="71"/>
      <c r="UJM27" s="71"/>
      <c r="UJN27" s="71"/>
      <c r="UJO27" s="71"/>
      <c r="UJP27" s="71"/>
      <c r="UJQ27" s="71"/>
      <c r="UJR27" s="71"/>
      <c r="UJS27" s="71"/>
      <c r="UJT27" s="71"/>
      <c r="UJU27" s="71"/>
      <c r="UJV27" s="71"/>
      <c r="UJW27" s="71"/>
      <c r="UJX27" s="71"/>
      <c r="UJY27" s="71"/>
      <c r="UJZ27" s="71"/>
      <c r="UKA27" s="71"/>
      <c r="UKB27" s="71"/>
      <c r="UKC27" s="71"/>
      <c r="UKD27" s="71"/>
      <c r="UKE27" s="71"/>
      <c r="UKF27" s="71"/>
      <c r="UKG27" s="71"/>
      <c r="UKH27" s="71"/>
      <c r="UKI27" s="71"/>
      <c r="UKJ27" s="71"/>
      <c r="UKK27" s="71"/>
      <c r="UKL27" s="71"/>
      <c r="UKM27" s="71"/>
      <c r="UKN27" s="71"/>
      <c r="UKO27" s="71"/>
      <c r="UKP27" s="71"/>
      <c r="UKQ27" s="71"/>
      <c r="UKR27" s="71"/>
      <c r="UKS27" s="71"/>
      <c r="UKT27" s="71"/>
      <c r="UKU27" s="71"/>
      <c r="UKV27" s="71"/>
      <c r="UKW27" s="71"/>
      <c r="UKX27" s="71"/>
      <c r="UKY27" s="71"/>
      <c r="UKZ27" s="71"/>
      <c r="ULA27" s="71"/>
      <c r="ULB27" s="71"/>
      <c r="ULC27" s="71"/>
      <c r="ULD27" s="71"/>
      <c r="ULE27" s="71"/>
      <c r="ULF27" s="71"/>
      <c r="ULG27" s="71"/>
      <c r="ULH27" s="71"/>
      <c r="ULI27" s="71"/>
      <c r="ULJ27" s="71"/>
      <c r="ULK27" s="71"/>
      <c r="ULL27" s="71"/>
      <c r="ULM27" s="71"/>
      <c r="ULN27" s="71"/>
      <c r="ULO27" s="71"/>
      <c r="ULP27" s="71"/>
      <c r="ULQ27" s="71"/>
      <c r="ULR27" s="71"/>
      <c r="ULS27" s="71"/>
      <c r="ULT27" s="71"/>
      <c r="ULU27" s="71"/>
      <c r="ULV27" s="71"/>
      <c r="ULW27" s="71"/>
      <c r="ULX27" s="71"/>
      <c r="ULY27" s="71"/>
      <c r="ULZ27" s="71"/>
      <c r="UMA27" s="71"/>
      <c r="UMB27" s="71"/>
      <c r="UMC27" s="71"/>
      <c r="UMD27" s="71"/>
      <c r="UME27" s="71"/>
      <c r="UMF27" s="71"/>
      <c r="UMG27" s="71"/>
      <c r="UMH27" s="71"/>
      <c r="UMI27" s="71"/>
      <c r="UMJ27" s="71"/>
      <c r="UMK27" s="71"/>
      <c r="UML27" s="71"/>
      <c r="UMM27" s="71"/>
      <c r="UMN27" s="71"/>
      <c r="UMO27" s="71"/>
      <c r="UMP27" s="71"/>
      <c r="UMQ27" s="71"/>
      <c r="UMR27" s="71"/>
      <c r="UMW27" s="71"/>
      <c r="UMX27" s="71"/>
      <c r="UMY27" s="71"/>
      <c r="UMZ27" s="71"/>
      <c r="UNA27" s="71"/>
      <c r="UNB27" s="71"/>
      <c r="UNC27" s="71"/>
      <c r="UND27" s="71"/>
      <c r="UNE27" s="71"/>
      <c r="UNF27" s="71"/>
      <c r="UNG27" s="71"/>
      <c r="UOY27" s="71"/>
      <c r="UOZ27" s="71"/>
      <c r="UPA27" s="71"/>
      <c r="UPB27" s="71"/>
      <c r="UPC27" s="71"/>
      <c r="UPD27" s="71"/>
      <c r="UPE27" s="71"/>
      <c r="UPF27" s="71"/>
      <c r="UPG27" s="71"/>
      <c r="UPH27" s="71"/>
      <c r="UPI27" s="71"/>
      <c r="UPJ27" s="71"/>
      <c r="UPK27" s="71"/>
      <c r="UPL27" s="71"/>
      <c r="UPM27" s="71"/>
      <c r="UPN27" s="71"/>
      <c r="UPO27" s="71"/>
      <c r="UPP27" s="71"/>
      <c r="UPQ27" s="71"/>
      <c r="UPR27" s="71"/>
      <c r="UPS27" s="71"/>
      <c r="UPT27" s="71"/>
      <c r="UPU27" s="71"/>
      <c r="UPV27" s="71"/>
      <c r="UPW27" s="71"/>
      <c r="UPX27" s="71"/>
      <c r="UPY27" s="71"/>
      <c r="UPZ27" s="71"/>
      <c r="UQA27" s="71"/>
      <c r="UQB27" s="71"/>
      <c r="UQC27" s="71"/>
      <c r="UQD27" s="71"/>
      <c r="UQE27" s="71"/>
      <c r="UQF27" s="71"/>
      <c r="UQG27" s="71"/>
      <c r="UQH27" s="71"/>
      <c r="UQI27" s="71"/>
      <c r="UQJ27" s="71"/>
      <c r="UQK27" s="71"/>
      <c r="UQL27" s="71"/>
      <c r="UQM27" s="71"/>
      <c r="UQN27" s="71"/>
      <c r="UQO27" s="71"/>
      <c r="UQP27" s="71"/>
      <c r="UQQ27" s="71"/>
      <c r="UQR27" s="71"/>
      <c r="UQS27" s="71"/>
      <c r="UQT27" s="71"/>
      <c r="UQU27" s="71"/>
      <c r="UQV27" s="71"/>
      <c r="UQW27" s="71"/>
      <c r="UQX27" s="71"/>
      <c r="UQY27" s="71"/>
      <c r="UQZ27" s="71"/>
      <c r="URA27" s="71"/>
      <c r="URB27" s="71"/>
      <c r="URC27" s="71"/>
      <c r="URD27" s="71"/>
      <c r="URE27" s="71"/>
      <c r="URF27" s="71"/>
      <c r="URG27" s="71"/>
      <c r="URH27" s="71"/>
      <c r="URI27" s="71"/>
      <c r="URJ27" s="71"/>
      <c r="URK27" s="71"/>
      <c r="URL27" s="71"/>
      <c r="URM27" s="71"/>
      <c r="URN27" s="71"/>
      <c r="URO27" s="71"/>
      <c r="URP27" s="71"/>
      <c r="URQ27" s="71"/>
      <c r="URR27" s="71"/>
      <c r="URS27" s="71"/>
      <c r="URT27" s="71"/>
      <c r="URU27" s="71"/>
      <c r="URV27" s="71"/>
      <c r="URW27" s="71"/>
      <c r="URX27" s="71"/>
      <c r="URY27" s="71"/>
      <c r="URZ27" s="71"/>
      <c r="USA27" s="71"/>
      <c r="USB27" s="71"/>
      <c r="USC27" s="71"/>
      <c r="USD27" s="71"/>
      <c r="USE27" s="71"/>
      <c r="USF27" s="71"/>
      <c r="USG27" s="71"/>
      <c r="USH27" s="71"/>
      <c r="USI27" s="71"/>
      <c r="USJ27" s="71"/>
      <c r="USK27" s="71"/>
      <c r="USL27" s="71"/>
      <c r="USM27" s="71"/>
      <c r="USN27" s="71"/>
      <c r="USO27" s="71"/>
      <c r="USP27" s="71"/>
      <c r="USQ27" s="71"/>
      <c r="USR27" s="71"/>
      <c r="USS27" s="71"/>
      <c r="UST27" s="71"/>
      <c r="USU27" s="71"/>
      <c r="USV27" s="71"/>
      <c r="USW27" s="71"/>
      <c r="USX27" s="71"/>
      <c r="USY27" s="71"/>
      <c r="USZ27" s="71"/>
      <c r="UTA27" s="71"/>
      <c r="UTB27" s="71"/>
      <c r="UTC27" s="71"/>
      <c r="UTD27" s="71"/>
      <c r="UTE27" s="71"/>
      <c r="UTF27" s="71"/>
      <c r="UTG27" s="71"/>
      <c r="UTH27" s="71"/>
      <c r="UTI27" s="71"/>
      <c r="UTJ27" s="71"/>
      <c r="UTK27" s="71"/>
      <c r="UTL27" s="71"/>
      <c r="UTM27" s="71"/>
      <c r="UTN27" s="71"/>
      <c r="UTO27" s="71"/>
      <c r="UTP27" s="71"/>
      <c r="UTQ27" s="71"/>
      <c r="UTR27" s="71"/>
      <c r="UTS27" s="71"/>
      <c r="UTT27" s="71"/>
      <c r="UTU27" s="71"/>
      <c r="UTV27" s="71"/>
      <c r="UTW27" s="71"/>
      <c r="UTX27" s="71"/>
      <c r="UTY27" s="71"/>
      <c r="UTZ27" s="71"/>
      <c r="UUA27" s="71"/>
      <c r="UUB27" s="71"/>
      <c r="UUC27" s="71"/>
      <c r="UUD27" s="71"/>
      <c r="UUE27" s="71"/>
      <c r="UUF27" s="71"/>
      <c r="UUG27" s="71"/>
      <c r="UUH27" s="71"/>
      <c r="UUI27" s="71"/>
      <c r="UUJ27" s="71"/>
      <c r="UUK27" s="71"/>
      <c r="UUL27" s="71"/>
      <c r="UUM27" s="71"/>
      <c r="UUN27" s="71"/>
      <c r="UUO27" s="71"/>
      <c r="UUP27" s="71"/>
      <c r="UUQ27" s="71"/>
      <c r="UUR27" s="71"/>
      <c r="UUS27" s="71"/>
      <c r="UUT27" s="71"/>
      <c r="UUU27" s="71"/>
      <c r="UUV27" s="71"/>
      <c r="UUW27" s="71"/>
      <c r="UUX27" s="71"/>
      <c r="UUY27" s="71"/>
      <c r="UUZ27" s="71"/>
      <c r="UVA27" s="71"/>
      <c r="UVB27" s="71"/>
      <c r="UVC27" s="71"/>
      <c r="UVD27" s="71"/>
      <c r="UVE27" s="71"/>
      <c r="UVF27" s="71"/>
      <c r="UVG27" s="71"/>
      <c r="UVH27" s="71"/>
      <c r="UVI27" s="71"/>
      <c r="UVJ27" s="71"/>
      <c r="UVK27" s="71"/>
      <c r="UVL27" s="71"/>
      <c r="UVM27" s="71"/>
      <c r="UVN27" s="71"/>
      <c r="UVO27" s="71"/>
      <c r="UVP27" s="71"/>
      <c r="UVQ27" s="71"/>
      <c r="UVR27" s="71"/>
      <c r="UVS27" s="71"/>
      <c r="UVT27" s="71"/>
      <c r="UVU27" s="71"/>
      <c r="UVV27" s="71"/>
      <c r="UVW27" s="71"/>
      <c r="UVX27" s="71"/>
      <c r="UVY27" s="71"/>
      <c r="UVZ27" s="71"/>
      <c r="UWA27" s="71"/>
      <c r="UWB27" s="71"/>
      <c r="UWC27" s="71"/>
      <c r="UWD27" s="71"/>
      <c r="UWE27" s="71"/>
      <c r="UWF27" s="71"/>
      <c r="UWG27" s="71"/>
      <c r="UWH27" s="71"/>
      <c r="UWI27" s="71"/>
      <c r="UWJ27" s="71"/>
      <c r="UWK27" s="71"/>
      <c r="UWL27" s="71"/>
      <c r="UWM27" s="71"/>
      <c r="UWN27" s="71"/>
      <c r="UWS27" s="71"/>
      <c r="UWT27" s="71"/>
      <c r="UWU27" s="71"/>
      <c r="UWV27" s="71"/>
      <c r="UWW27" s="71"/>
      <c r="UWX27" s="71"/>
      <c r="UWY27" s="71"/>
      <c r="UWZ27" s="71"/>
      <c r="UXA27" s="71"/>
      <c r="UXB27" s="71"/>
      <c r="UXC27" s="71"/>
      <c r="UYU27" s="71"/>
      <c r="UYV27" s="71"/>
      <c r="UYW27" s="71"/>
      <c r="UYX27" s="71"/>
      <c r="UYY27" s="71"/>
      <c r="UYZ27" s="71"/>
      <c r="UZA27" s="71"/>
      <c r="UZB27" s="71"/>
      <c r="UZC27" s="71"/>
      <c r="UZD27" s="71"/>
      <c r="UZE27" s="71"/>
      <c r="UZF27" s="71"/>
      <c r="UZG27" s="71"/>
      <c r="UZH27" s="71"/>
      <c r="UZI27" s="71"/>
      <c r="UZJ27" s="71"/>
      <c r="UZK27" s="71"/>
      <c r="UZL27" s="71"/>
      <c r="UZM27" s="71"/>
      <c r="UZN27" s="71"/>
      <c r="UZO27" s="71"/>
      <c r="UZP27" s="71"/>
      <c r="UZQ27" s="71"/>
      <c r="UZR27" s="71"/>
      <c r="UZS27" s="71"/>
      <c r="UZT27" s="71"/>
      <c r="UZU27" s="71"/>
      <c r="UZV27" s="71"/>
      <c r="UZW27" s="71"/>
      <c r="UZX27" s="71"/>
      <c r="UZY27" s="71"/>
      <c r="UZZ27" s="71"/>
      <c r="VAA27" s="71"/>
      <c r="VAB27" s="71"/>
      <c r="VAC27" s="71"/>
      <c r="VAD27" s="71"/>
      <c r="VAE27" s="71"/>
      <c r="VAF27" s="71"/>
      <c r="VAG27" s="71"/>
      <c r="VAH27" s="71"/>
      <c r="VAI27" s="71"/>
      <c r="VAJ27" s="71"/>
      <c r="VAK27" s="71"/>
      <c r="VAL27" s="71"/>
      <c r="VAM27" s="71"/>
      <c r="VAN27" s="71"/>
      <c r="VAO27" s="71"/>
      <c r="VAP27" s="71"/>
      <c r="VAQ27" s="71"/>
      <c r="VAR27" s="71"/>
      <c r="VAS27" s="71"/>
      <c r="VAT27" s="71"/>
      <c r="VAU27" s="71"/>
      <c r="VAV27" s="71"/>
      <c r="VAW27" s="71"/>
      <c r="VAX27" s="71"/>
      <c r="VAY27" s="71"/>
      <c r="VAZ27" s="71"/>
      <c r="VBA27" s="71"/>
      <c r="VBB27" s="71"/>
      <c r="VBC27" s="71"/>
      <c r="VBD27" s="71"/>
      <c r="VBE27" s="71"/>
      <c r="VBF27" s="71"/>
      <c r="VBG27" s="71"/>
      <c r="VBH27" s="71"/>
      <c r="VBI27" s="71"/>
      <c r="VBJ27" s="71"/>
      <c r="VBK27" s="71"/>
      <c r="VBL27" s="71"/>
      <c r="VBM27" s="71"/>
      <c r="VBN27" s="71"/>
      <c r="VBO27" s="71"/>
      <c r="VBP27" s="71"/>
      <c r="VBQ27" s="71"/>
      <c r="VBR27" s="71"/>
      <c r="VBS27" s="71"/>
      <c r="VBT27" s="71"/>
      <c r="VBU27" s="71"/>
      <c r="VBV27" s="71"/>
      <c r="VBW27" s="71"/>
      <c r="VBX27" s="71"/>
      <c r="VBY27" s="71"/>
      <c r="VBZ27" s="71"/>
      <c r="VCA27" s="71"/>
      <c r="VCB27" s="71"/>
      <c r="VCC27" s="71"/>
      <c r="VCD27" s="71"/>
      <c r="VCE27" s="71"/>
      <c r="VCF27" s="71"/>
      <c r="VCG27" s="71"/>
      <c r="VCH27" s="71"/>
      <c r="VCI27" s="71"/>
      <c r="VCJ27" s="71"/>
      <c r="VCK27" s="71"/>
      <c r="VCL27" s="71"/>
      <c r="VCM27" s="71"/>
      <c r="VCN27" s="71"/>
      <c r="VCO27" s="71"/>
      <c r="VCP27" s="71"/>
      <c r="VCQ27" s="71"/>
      <c r="VCR27" s="71"/>
      <c r="VCS27" s="71"/>
      <c r="VCT27" s="71"/>
      <c r="VCU27" s="71"/>
      <c r="VCV27" s="71"/>
      <c r="VCW27" s="71"/>
      <c r="VCX27" s="71"/>
      <c r="VCY27" s="71"/>
      <c r="VCZ27" s="71"/>
      <c r="VDA27" s="71"/>
      <c r="VDB27" s="71"/>
      <c r="VDC27" s="71"/>
      <c r="VDD27" s="71"/>
      <c r="VDE27" s="71"/>
      <c r="VDF27" s="71"/>
      <c r="VDG27" s="71"/>
      <c r="VDH27" s="71"/>
      <c r="VDI27" s="71"/>
      <c r="VDJ27" s="71"/>
      <c r="VDK27" s="71"/>
      <c r="VDL27" s="71"/>
      <c r="VDM27" s="71"/>
      <c r="VDN27" s="71"/>
      <c r="VDO27" s="71"/>
      <c r="VDP27" s="71"/>
      <c r="VDQ27" s="71"/>
      <c r="VDR27" s="71"/>
      <c r="VDS27" s="71"/>
      <c r="VDT27" s="71"/>
      <c r="VDU27" s="71"/>
      <c r="VDV27" s="71"/>
      <c r="VDW27" s="71"/>
      <c r="VDX27" s="71"/>
      <c r="VDY27" s="71"/>
      <c r="VDZ27" s="71"/>
      <c r="VEA27" s="71"/>
      <c r="VEB27" s="71"/>
      <c r="VEC27" s="71"/>
      <c r="VED27" s="71"/>
      <c r="VEE27" s="71"/>
      <c r="VEF27" s="71"/>
      <c r="VEG27" s="71"/>
      <c r="VEH27" s="71"/>
      <c r="VEI27" s="71"/>
      <c r="VEJ27" s="71"/>
      <c r="VEK27" s="71"/>
      <c r="VEL27" s="71"/>
      <c r="VEM27" s="71"/>
      <c r="VEN27" s="71"/>
      <c r="VEO27" s="71"/>
      <c r="VEP27" s="71"/>
      <c r="VEQ27" s="71"/>
      <c r="VER27" s="71"/>
      <c r="VES27" s="71"/>
      <c r="VET27" s="71"/>
      <c r="VEU27" s="71"/>
      <c r="VEV27" s="71"/>
      <c r="VEW27" s="71"/>
      <c r="VEX27" s="71"/>
      <c r="VEY27" s="71"/>
      <c r="VEZ27" s="71"/>
      <c r="VFA27" s="71"/>
      <c r="VFB27" s="71"/>
      <c r="VFC27" s="71"/>
      <c r="VFD27" s="71"/>
      <c r="VFE27" s="71"/>
      <c r="VFF27" s="71"/>
      <c r="VFG27" s="71"/>
      <c r="VFH27" s="71"/>
      <c r="VFI27" s="71"/>
      <c r="VFJ27" s="71"/>
      <c r="VFK27" s="71"/>
      <c r="VFL27" s="71"/>
      <c r="VFM27" s="71"/>
      <c r="VFN27" s="71"/>
      <c r="VFO27" s="71"/>
      <c r="VFP27" s="71"/>
      <c r="VFQ27" s="71"/>
      <c r="VFR27" s="71"/>
      <c r="VFS27" s="71"/>
      <c r="VFT27" s="71"/>
      <c r="VFU27" s="71"/>
      <c r="VFV27" s="71"/>
      <c r="VFW27" s="71"/>
      <c r="VFX27" s="71"/>
      <c r="VFY27" s="71"/>
      <c r="VFZ27" s="71"/>
      <c r="VGA27" s="71"/>
      <c r="VGB27" s="71"/>
      <c r="VGC27" s="71"/>
      <c r="VGD27" s="71"/>
      <c r="VGE27" s="71"/>
      <c r="VGF27" s="71"/>
      <c r="VGG27" s="71"/>
      <c r="VGH27" s="71"/>
      <c r="VGI27" s="71"/>
      <c r="VGJ27" s="71"/>
      <c r="VGO27" s="71"/>
      <c r="VGP27" s="71"/>
      <c r="VGQ27" s="71"/>
      <c r="VGR27" s="71"/>
      <c r="VGS27" s="71"/>
      <c r="VGT27" s="71"/>
      <c r="VGU27" s="71"/>
      <c r="VGV27" s="71"/>
      <c r="VGW27" s="71"/>
      <c r="VGX27" s="71"/>
      <c r="VGY27" s="71"/>
      <c r="VIQ27" s="71"/>
      <c r="VIR27" s="71"/>
      <c r="VIS27" s="71"/>
      <c r="VIT27" s="71"/>
      <c r="VIU27" s="71"/>
      <c r="VIV27" s="71"/>
      <c r="VIW27" s="71"/>
      <c r="VIX27" s="71"/>
      <c r="VIY27" s="71"/>
      <c r="VIZ27" s="71"/>
      <c r="VJA27" s="71"/>
      <c r="VJB27" s="71"/>
      <c r="VJC27" s="71"/>
      <c r="VJD27" s="71"/>
      <c r="VJE27" s="71"/>
      <c r="VJF27" s="71"/>
      <c r="VJG27" s="71"/>
      <c r="VJH27" s="71"/>
      <c r="VJI27" s="71"/>
      <c r="VJJ27" s="71"/>
      <c r="VJK27" s="71"/>
      <c r="VJL27" s="71"/>
      <c r="VJM27" s="71"/>
      <c r="VJN27" s="71"/>
      <c r="VJO27" s="71"/>
      <c r="VJP27" s="71"/>
      <c r="VJQ27" s="71"/>
      <c r="VJR27" s="71"/>
      <c r="VJS27" s="71"/>
      <c r="VJT27" s="71"/>
      <c r="VJU27" s="71"/>
      <c r="VJV27" s="71"/>
      <c r="VJW27" s="71"/>
      <c r="VJX27" s="71"/>
      <c r="VJY27" s="71"/>
      <c r="VJZ27" s="71"/>
      <c r="VKA27" s="71"/>
      <c r="VKB27" s="71"/>
      <c r="VKC27" s="71"/>
      <c r="VKD27" s="71"/>
      <c r="VKE27" s="71"/>
      <c r="VKF27" s="71"/>
      <c r="VKG27" s="71"/>
      <c r="VKH27" s="71"/>
      <c r="VKI27" s="71"/>
      <c r="VKJ27" s="71"/>
      <c r="VKK27" s="71"/>
      <c r="VKL27" s="71"/>
      <c r="VKM27" s="71"/>
      <c r="VKN27" s="71"/>
      <c r="VKO27" s="71"/>
      <c r="VKP27" s="71"/>
      <c r="VKQ27" s="71"/>
      <c r="VKR27" s="71"/>
      <c r="VKS27" s="71"/>
      <c r="VKT27" s="71"/>
      <c r="VKU27" s="71"/>
      <c r="VKV27" s="71"/>
      <c r="VKW27" s="71"/>
      <c r="VKX27" s="71"/>
      <c r="VKY27" s="71"/>
      <c r="VKZ27" s="71"/>
      <c r="VLA27" s="71"/>
      <c r="VLB27" s="71"/>
      <c r="VLC27" s="71"/>
      <c r="VLD27" s="71"/>
      <c r="VLE27" s="71"/>
      <c r="VLF27" s="71"/>
      <c r="VLG27" s="71"/>
      <c r="VLH27" s="71"/>
      <c r="VLI27" s="71"/>
      <c r="VLJ27" s="71"/>
      <c r="VLK27" s="71"/>
      <c r="VLL27" s="71"/>
      <c r="VLM27" s="71"/>
      <c r="VLN27" s="71"/>
      <c r="VLO27" s="71"/>
      <c r="VLP27" s="71"/>
      <c r="VLQ27" s="71"/>
      <c r="VLR27" s="71"/>
      <c r="VLS27" s="71"/>
      <c r="VLT27" s="71"/>
      <c r="VLU27" s="71"/>
      <c r="VLV27" s="71"/>
      <c r="VLW27" s="71"/>
      <c r="VLX27" s="71"/>
      <c r="VLY27" s="71"/>
      <c r="VLZ27" s="71"/>
      <c r="VMA27" s="71"/>
      <c r="VMB27" s="71"/>
      <c r="VMC27" s="71"/>
      <c r="VMD27" s="71"/>
      <c r="VME27" s="71"/>
      <c r="VMF27" s="71"/>
      <c r="VMG27" s="71"/>
      <c r="VMH27" s="71"/>
      <c r="VMI27" s="71"/>
      <c r="VMJ27" s="71"/>
      <c r="VMK27" s="71"/>
      <c r="VML27" s="71"/>
      <c r="VMM27" s="71"/>
      <c r="VMN27" s="71"/>
      <c r="VMO27" s="71"/>
      <c r="VMP27" s="71"/>
      <c r="VMQ27" s="71"/>
      <c r="VMR27" s="71"/>
      <c r="VMS27" s="71"/>
      <c r="VMT27" s="71"/>
      <c r="VMU27" s="71"/>
      <c r="VMV27" s="71"/>
      <c r="VMW27" s="71"/>
      <c r="VMX27" s="71"/>
      <c r="VMY27" s="71"/>
      <c r="VMZ27" s="71"/>
      <c r="VNA27" s="71"/>
      <c r="VNB27" s="71"/>
      <c r="VNC27" s="71"/>
      <c r="VND27" s="71"/>
      <c r="VNE27" s="71"/>
      <c r="VNF27" s="71"/>
      <c r="VNG27" s="71"/>
      <c r="VNH27" s="71"/>
      <c r="VNI27" s="71"/>
      <c r="VNJ27" s="71"/>
      <c r="VNK27" s="71"/>
      <c r="VNL27" s="71"/>
      <c r="VNM27" s="71"/>
      <c r="VNN27" s="71"/>
      <c r="VNO27" s="71"/>
      <c r="VNP27" s="71"/>
      <c r="VNQ27" s="71"/>
      <c r="VNR27" s="71"/>
      <c r="VNS27" s="71"/>
      <c r="VNT27" s="71"/>
      <c r="VNU27" s="71"/>
      <c r="VNV27" s="71"/>
      <c r="VNW27" s="71"/>
      <c r="VNX27" s="71"/>
      <c r="VNY27" s="71"/>
      <c r="VNZ27" s="71"/>
      <c r="VOA27" s="71"/>
      <c r="VOB27" s="71"/>
      <c r="VOC27" s="71"/>
      <c r="VOD27" s="71"/>
      <c r="VOE27" s="71"/>
      <c r="VOF27" s="71"/>
      <c r="VOG27" s="71"/>
      <c r="VOH27" s="71"/>
      <c r="VOI27" s="71"/>
      <c r="VOJ27" s="71"/>
      <c r="VOK27" s="71"/>
      <c r="VOL27" s="71"/>
      <c r="VOM27" s="71"/>
      <c r="VON27" s="71"/>
      <c r="VOO27" s="71"/>
      <c r="VOP27" s="71"/>
      <c r="VOQ27" s="71"/>
      <c r="VOR27" s="71"/>
      <c r="VOS27" s="71"/>
      <c r="VOT27" s="71"/>
      <c r="VOU27" s="71"/>
      <c r="VOV27" s="71"/>
      <c r="VOW27" s="71"/>
      <c r="VOX27" s="71"/>
      <c r="VOY27" s="71"/>
      <c r="VOZ27" s="71"/>
      <c r="VPA27" s="71"/>
      <c r="VPB27" s="71"/>
      <c r="VPC27" s="71"/>
      <c r="VPD27" s="71"/>
      <c r="VPE27" s="71"/>
      <c r="VPF27" s="71"/>
      <c r="VPG27" s="71"/>
      <c r="VPH27" s="71"/>
      <c r="VPI27" s="71"/>
      <c r="VPJ27" s="71"/>
      <c r="VPK27" s="71"/>
      <c r="VPL27" s="71"/>
      <c r="VPM27" s="71"/>
      <c r="VPN27" s="71"/>
      <c r="VPO27" s="71"/>
      <c r="VPP27" s="71"/>
      <c r="VPQ27" s="71"/>
      <c r="VPR27" s="71"/>
      <c r="VPS27" s="71"/>
      <c r="VPT27" s="71"/>
      <c r="VPU27" s="71"/>
      <c r="VPV27" s="71"/>
      <c r="VPW27" s="71"/>
      <c r="VPX27" s="71"/>
      <c r="VPY27" s="71"/>
      <c r="VPZ27" s="71"/>
      <c r="VQA27" s="71"/>
      <c r="VQB27" s="71"/>
      <c r="VQC27" s="71"/>
      <c r="VQD27" s="71"/>
      <c r="VQE27" s="71"/>
      <c r="VQF27" s="71"/>
      <c r="VQK27" s="71"/>
      <c r="VQL27" s="71"/>
      <c r="VQM27" s="71"/>
      <c r="VQN27" s="71"/>
      <c r="VQO27" s="71"/>
      <c r="VQP27" s="71"/>
      <c r="VQQ27" s="71"/>
      <c r="VQR27" s="71"/>
      <c r="VQS27" s="71"/>
      <c r="VQT27" s="71"/>
      <c r="VQU27" s="71"/>
      <c r="VSM27" s="71"/>
      <c r="VSN27" s="71"/>
      <c r="VSO27" s="71"/>
      <c r="VSP27" s="71"/>
      <c r="VSQ27" s="71"/>
      <c r="VSR27" s="71"/>
      <c r="VSS27" s="71"/>
      <c r="VST27" s="71"/>
      <c r="VSU27" s="71"/>
      <c r="VSV27" s="71"/>
      <c r="VSW27" s="71"/>
      <c r="VSX27" s="71"/>
      <c r="VSY27" s="71"/>
      <c r="VSZ27" s="71"/>
      <c r="VTA27" s="71"/>
      <c r="VTB27" s="71"/>
      <c r="VTC27" s="71"/>
      <c r="VTD27" s="71"/>
      <c r="VTE27" s="71"/>
      <c r="VTF27" s="71"/>
      <c r="VTG27" s="71"/>
      <c r="VTH27" s="71"/>
      <c r="VTI27" s="71"/>
      <c r="VTJ27" s="71"/>
      <c r="VTK27" s="71"/>
      <c r="VTL27" s="71"/>
      <c r="VTM27" s="71"/>
      <c r="VTN27" s="71"/>
      <c r="VTO27" s="71"/>
      <c r="VTP27" s="71"/>
      <c r="VTQ27" s="71"/>
      <c r="VTR27" s="71"/>
      <c r="VTS27" s="71"/>
      <c r="VTT27" s="71"/>
      <c r="VTU27" s="71"/>
      <c r="VTV27" s="71"/>
      <c r="VTW27" s="71"/>
      <c r="VTX27" s="71"/>
      <c r="VTY27" s="71"/>
      <c r="VTZ27" s="71"/>
      <c r="VUA27" s="71"/>
      <c r="VUB27" s="71"/>
      <c r="VUC27" s="71"/>
      <c r="VUD27" s="71"/>
      <c r="VUE27" s="71"/>
      <c r="VUF27" s="71"/>
      <c r="VUG27" s="71"/>
      <c r="VUH27" s="71"/>
      <c r="VUI27" s="71"/>
      <c r="VUJ27" s="71"/>
      <c r="VUK27" s="71"/>
      <c r="VUL27" s="71"/>
      <c r="VUM27" s="71"/>
      <c r="VUN27" s="71"/>
      <c r="VUO27" s="71"/>
      <c r="VUP27" s="71"/>
      <c r="VUQ27" s="71"/>
      <c r="VUR27" s="71"/>
      <c r="VUS27" s="71"/>
      <c r="VUT27" s="71"/>
      <c r="VUU27" s="71"/>
      <c r="VUV27" s="71"/>
      <c r="VUW27" s="71"/>
      <c r="VUX27" s="71"/>
      <c r="VUY27" s="71"/>
      <c r="VUZ27" s="71"/>
      <c r="VVA27" s="71"/>
      <c r="VVB27" s="71"/>
      <c r="VVC27" s="71"/>
      <c r="VVD27" s="71"/>
      <c r="VVE27" s="71"/>
      <c r="VVF27" s="71"/>
      <c r="VVG27" s="71"/>
      <c r="VVH27" s="71"/>
      <c r="VVI27" s="71"/>
      <c r="VVJ27" s="71"/>
      <c r="VVK27" s="71"/>
      <c r="VVL27" s="71"/>
      <c r="VVM27" s="71"/>
      <c r="VVN27" s="71"/>
      <c r="VVO27" s="71"/>
      <c r="VVP27" s="71"/>
      <c r="VVQ27" s="71"/>
      <c r="VVR27" s="71"/>
      <c r="VVS27" s="71"/>
      <c r="VVT27" s="71"/>
      <c r="VVU27" s="71"/>
      <c r="VVV27" s="71"/>
      <c r="VVW27" s="71"/>
      <c r="VVX27" s="71"/>
      <c r="VVY27" s="71"/>
      <c r="VVZ27" s="71"/>
      <c r="VWA27" s="71"/>
      <c r="VWB27" s="71"/>
      <c r="VWC27" s="71"/>
      <c r="VWD27" s="71"/>
      <c r="VWE27" s="71"/>
      <c r="VWF27" s="71"/>
      <c r="VWG27" s="71"/>
      <c r="VWH27" s="71"/>
      <c r="VWI27" s="71"/>
      <c r="VWJ27" s="71"/>
      <c r="VWK27" s="71"/>
      <c r="VWL27" s="71"/>
      <c r="VWM27" s="71"/>
      <c r="VWN27" s="71"/>
      <c r="VWO27" s="71"/>
      <c r="VWP27" s="71"/>
      <c r="VWQ27" s="71"/>
      <c r="VWR27" s="71"/>
      <c r="VWS27" s="71"/>
      <c r="VWT27" s="71"/>
      <c r="VWU27" s="71"/>
      <c r="VWV27" s="71"/>
      <c r="VWW27" s="71"/>
      <c r="VWX27" s="71"/>
      <c r="VWY27" s="71"/>
      <c r="VWZ27" s="71"/>
      <c r="VXA27" s="71"/>
      <c r="VXB27" s="71"/>
      <c r="VXC27" s="71"/>
      <c r="VXD27" s="71"/>
      <c r="VXE27" s="71"/>
      <c r="VXF27" s="71"/>
      <c r="VXG27" s="71"/>
      <c r="VXH27" s="71"/>
      <c r="VXI27" s="71"/>
      <c r="VXJ27" s="71"/>
      <c r="VXK27" s="71"/>
      <c r="VXL27" s="71"/>
      <c r="VXM27" s="71"/>
      <c r="VXN27" s="71"/>
      <c r="VXO27" s="71"/>
      <c r="VXP27" s="71"/>
      <c r="VXQ27" s="71"/>
      <c r="VXR27" s="71"/>
      <c r="VXS27" s="71"/>
      <c r="VXT27" s="71"/>
      <c r="VXU27" s="71"/>
      <c r="VXV27" s="71"/>
      <c r="VXW27" s="71"/>
      <c r="VXX27" s="71"/>
      <c r="VXY27" s="71"/>
      <c r="VXZ27" s="71"/>
      <c r="VYA27" s="71"/>
      <c r="VYB27" s="71"/>
      <c r="VYC27" s="71"/>
      <c r="VYD27" s="71"/>
      <c r="VYE27" s="71"/>
      <c r="VYF27" s="71"/>
      <c r="VYG27" s="71"/>
      <c r="VYH27" s="71"/>
      <c r="VYI27" s="71"/>
      <c r="VYJ27" s="71"/>
      <c r="VYK27" s="71"/>
      <c r="VYL27" s="71"/>
      <c r="VYM27" s="71"/>
      <c r="VYN27" s="71"/>
      <c r="VYO27" s="71"/>
      <c r="VYP27" s="71"/>
      <c r="VYQ27" s="71"/>
      <c r="VYR27" s="71"/>
      <c r="VYS27" s="71"/>
      <c r="VYT27" s="71"/>
      <c r="VYU27" s="71"/>
      <c r="VYV27" s="71"/>
      <c r="VYW27" s="71"/>
      <c r="VYX27" s="71"/>
      <c r="VYY27" s="71"/>
      <c r="VYZ27" s="71"/>
      <c r="VZA27" s="71"/>
      <c r="VZB27" s="71"/>
      <c r="VZC27" s="71"/>
      <c r="VZD27" s="71"/>
      <c r="VZE27" s="71"/>
      <c r="VZF27" s="71"/>
      <c r="VZG27" s="71"/>
      <c r="VZH27" s="71"/>
      <c r="VZI27" s="71"/>
      <c r="VZJ27" s="71"/>
      <c r="VZK27" s="71"/>
      <c r="VZL27" s="71"/>
      <c r="VZM27" s="71"/>
      <c r="VZN27" s="71"/>
      <c r="VZO27" s="71"/>
      <c r="VZP27" s="71"/>
      <c r="VZQ27" s="71"/>
      <c r="VZR27" s="71"/>
      <c r="VZS27" s="71"/>
      <c r="VZT27" s="71"/>
      <c r="VZU27" s="71"/>
      <c r="VZV27" s="71"/>
      <c r="VZW27" s="71"/>
      <c r="VZX27" s="71"/>
      <c r="VZY27" s="71"/>
      <c r="VZZ27" s="71"/>
      <c r="WAA27" s="71"/>
      <c r="WAB27" s="71"/>
      <c r="WAG27" s="71"/>
      <c r="WAH27" s="71"/>
      <c r="WAI27" s="71"/>
      <c r="WAJ27" s="71"/>
      <c r="WAK27" s="71"/>
      <c r="WAL27" s="71"/>
      <c r="WAM27" s="71"/>
      <c r="WAN27" s="71"/>
      <c r="WAO27" s="71"/>
      <c r="WAP27" s="71"/>
      <c r="WAQ27" s="71"/>
      <c r="WCI27" s="71"/>
      <c r="WCJ27" s="71"/>
      <c r="WCK27" s="71"/>
      <c r="WCL27" s="71"/>
      <c r="WCM27" s="71"/>
      <c r="WCN27" s="71"/>
      <c r="WCO27" s="71"/>
      <c r="WCP27" s="71"/>
      <c r="WCQ27" s="71"/>
      <c r="WCR27" s="71"/>
      <c r="WCS27" s="71"/>
      <c r="WCT27" s="71"/>
      <c r="WCU27" s="71"/>
      <c r="WCV27" s="71"/>
      <c r="WCW27" s="71"/>
      <c r="WCX27" s="71"/>
      <c r="WCY27" s="71"/>
      <c r="WCZ27" s="71"/>
      <c r="WDA27" s="71"/>
      <c r="WDB27" s="71"/>
      <c r="WDC27" s="71"/>
      <c r="WDD27" s="71"/>
      <c r="WDE27" s="71"/>
      <c r="WDF27" s="71"/>
      <c r="WDG27" s="71"/>
      <c r="WDH27" s="71"/>
      <c r="WDI27" s="71"/>
      <c r="WDJ27" s="71"/>
      <c r="WDK27" s="71"/>
      <c r="WDL27" s="71"/>
      <c r="WDM27" s="71"/>
      <c r="WDN27" s="71"/>
      <c r="WDO27" s="71"/>
      <c r="WDP27" s="71"/>
      <c r="WDQ27" s="71"/>
      <c r="WDR27" s="71"/>
      <c r="WDS27" s="71"/>
      <c r="WDT27" s="71"/>
      <c r="WDU27" s="71"/>
      <c r="WDV27" s="71"/>
      <c r="WDW27" s="71"/>
      <c r="WDX27" s="71"/>
      <c r="WDY27" s="71"/>
      <c r="WDZ27" s="71"/>
      <c r="WEA27" s="71"/>
      <c r="WEB27" s="71"/>
      <c r="WEC27" s="71"/>
      <c r="WED27" s="71"/>
      <c r="WEE27" s="71"/>
      <c r="WEF27" s="71"/>
      <c r="WEG27" s="71"/>
      <c r="WEH27" s="71"/>
      <c r="WEI27" s="71"/>
      <c r="WEJ27" s="71"/>
      <c r="WEK27" s="71"/>
      <c r="WEL27" s="71"/>
      <c r="WEM27" s="71"/>
      <c r="WEN27" s="71"/>
      <c r="WEO27" s="71"/>
      <c r="WEP27" s="71"/>
      <c r="WEQ27" s="71"/>
      <c r="WER27" s="71"/>
      <c r="WES27" s="71"/>
      <c r="WET27" s="71"/>
      <c r="WEU27" s="71"/>
      <c r="WEV27" s="71"/>
      <c r="WEW27" s="71"/>
      <c r="WEX27" s="71"/>
      <c r="WEY27" s="71"/>
      <c r="WEZ27" s="71"/>
      <c r="WFA27" s="71"/>
      <c r="WFB27" s="71"/>
      <c r="WFC27" s="71"/>
      <c r="WFD27" s="71"/>
      <c r="WFE27" s="71"/>
      <c r="WFF27" s="71"/>
      <c r="WFG27" s="71"/>
      <c r="WFH27" s="71"/>
      <c r="WFI27" s="71"/>
      <c r="WFJ27" s="71"/>
      <c r="WFK27" s="71"/>
      <c r="WFL27" s="71"/>
      <c r="WFM27" s="71"/>
      <c r="WFN27" s="71"/>
      <c r="WFO27" s="71"/>
      <c r="WFP27" s="71"/>
      <c r="WFQ27" s="71"/>
      <c r="WFR27" s="71"/>
      <c r="WFS27" s="71"/>
      <c r="WFT27" s="71"/>
      <c r="WFU27" s="71"/>
      <c r="WFV27" s="71"/>
      <c r="WFW27" s="71"/>
      <c r="WFX27" s="71"/>
      <c r="WFY27" s="71"/>
      <c r="WFZ27" s="71"/>
      <c r="WGA27" s="71"/>
      <c r="WGB27" s="71"/>
      <c r="WGC27" s="71"/>
      <c r="WGD27" s="71"/>
      <c r="WGE27" s="71"/>
      <c r="WGF27" s="71"/>
      <c r="WGG27" s="71"/>
      <c r="WGH27" s="71"/>
      <c r="WGI27" s="71"/>
      <c r="WGJ27" s="71"/>
      <c r="WGK27" s="71"/>
      <c r="WGL27" s="71"/>
      <c r="WGM27" s="71"/>
      <c r="WGN27" s="71"/>
      <c r="WGO27" s="71"/>
      <c r="WGP27" s="71"/>
      <c r="WGQ27" s="71"/>
      <c r="WGR27" s="71"/>
      <c r="WGS27" s="71"/>
      <c r="WGT27" s="71"/>
      <c r="WGU27" s="71"/>
      <c r="WGV27" s="71"/>
      <c r="WGW27" s="71"/>
      <c r="WGX27" s="71"/>
      <c r="WGY27" s="71"/>
      <c r="WGZ27" s="71"/>
      <c r="WHA27" s="71"/>
      <c r="WHB27" s="71"/>
      <c r="WHC27" s="71"/>
      <c r="WHD27" s="71"/>
      <c r="WHE27" s="71"/>
      <c r="WHF27" s="71"/>
      <c r="WHG27" s="71"/>
      <c r="WHH27" s="71"/>
      <c r="WHI27" s="71"/>
      <c r="WHJ27" s="71"/>
      <c r="WHK27" s="71"/>
      <c r="WHL27" s="71"/>
      <c r="WHM27" s="71"/>
      <c r="WHN27" s="71"/>
      <c r="WHO27" s="71"/>
      <c r="WHP27" s="71"/>
      <c r="WHQ27" s="71"/>
      <c r="WHR27" s="71"/>
      <c r="WHS27" s="71"/>
      <c r="WHT27" s="71"/>
      <c r="WHU27" s="71"/>
      <c r="WHV27" s="71"/>
      <c r="WHW27" s="71"/>
      <c r="WHX27" s="71"/>
      <c r="WHY27" s="71"/>
      <c r="WHZ27" s="71"/>
      <c r="WIA27" s="71"/>
      <c r="WIB27" s="71"/>
      <c r="WIC27" s="71"/>
      <c r="WID27" s="71"/>
      <c r="WIE27" s="71"/>
      <c r="WIF27" s="71"/>
      <c r="WIG27" s="71"/>
      <c r="WIH27" s="71"/>
      <c r="WII27" s="71"/>
      <c r="WIJ27" s="71"/>
      <c r="WIK27" s="71"/>
      <c r="WIL27" s="71"/>
      <c r="WIM27" s="71"/>
      <c r="WIN27" s="71"/>
      <c r="WIO27" s="71"/>
      <c r="WIP27" s="71"/>
      <c r="WIQ27" s="71"/>
      <c r="WIR27" s="71"/>
      <c r="WIS27" s="71"/>
      <c r="WIT27" s="71"/>
      <c r="WIU27" s="71"/>
      <c r="WIV27" s="71"/>
      <c r="WIW27" s="71"/>
      <c r="WIX27" s="71"/>
      <c r="WIY27" s="71"/>
      <c r="WIZ27" s="71"/>
      <c r="WJA27" s="71"/>
      <c r="WJB27" s="71"/>
      <c r="WJC27" s="71"/>
      <c r="WJD27" s="71"/>
      <c r="WJE27" s="71"/>
      <c r="WJF27" s="71"/>
      <c r="WJG27" s="71"/>
      <c r="WJH27" s="71"/>
      <c r="WJI27" s="71"/>
      <c r="WJJ27" s="71"/>
      <c r="WJK27" s="71"/>
      <c r="WJL27" s="71"/>
      <c r="WJM27" s="71"/>
      <c r="WJN27" s="71"/>
      <c r="WJO27" s="71"/>
      <c r="WJP27" s="71"/>
      <c r="WJQ27" s="71"/>
      <c r="WJR27" s="71"/>
      <c r="WJS27" s="71"/>
      <c r="WJT27" s="71"/>
      <c r="WJU27" s="71"/>
      <c r="WJV27" s="71"/>
      <c r="WJW27" s="71"/>
      <c r="WJX27" s="71"/>
      <c r="WKC27" s="71"/>
      <c r="WKD27" s="71"/>
      <c r="WKE27" s="71"/>
      <c r="WKF27" s="71"/>
      <c r="WKG27" s="71"/>
      <c r="WKH27" s="71"/>
      <c r="WKI27" s="71"/>
      <c r="WKJ27" s="71"/>
      <c r="WKK27" s="71"/>
      <c r="WKL27" s="71"/>
      <c r="WKM27" s="71"/>
      <c r="WME27" s="71"/>
      <c r="WMF27" s="71"/>
      <c r="WMG27" s="71"/>
      <c r="WMH27" s="71"/>
      <c r="WMI27" s="71"/>
      <c r="WMJ27" s="71"/>
      <c r="WMK27" s="71"/>
      <c r="WML27" s="71"/>
      <c r="WMM27" s="71"/>
      <c r="WMN27" s="71"/>
      <c r="WMO27" s="71"/>
      <c r="WMP27" s="71"/>
      <c r="WMQ27" s="71"/>
      <c r="WMR27" s="71"/>
      <c r="WMS27" s="71"/>
      <c r="WMT27" s="71"/>
      <c r="WMU27" s="71"/>
      <c r="WMV27" s="71"/>
      <c r="WMW27" s="71"/>
      <c r="WMX27" s="71"/>
      <c r="WMY27" s="71"/>
      <c r="WMZ27" s="71"/>
      <c r="WNA27" s="71"/>
      <c r="WNB27" s="71"/>
      <c r="WNC27" s="71"/>
      <c r="WND27" s="71"/>
      <c r="WNE27" s="71"/>
      <c r="WNF27" s="71"/>
      <c r="WNG27" s="71"/>
      <c r="WNH27" s="71"/>
      <c r="WNI27" s="71"/>
      <c r="WNJ27" s="71"/>
      <c r="WNK27" s="71"/>
      <c r="WNL27" s="71"/>
      <c r="WNM27" s="71"/>
      <c r="WNN27" s="71"/>
      <c r="WNO27" s="71"/>
      <c r="WNP27" s="71"/>
      <c r="WNQ27" s="71"/>
      <c r="WNR27" s="71"/>
      <c r="WNS27" s="71"/>
      <c r="WNT27" s="71"/>
      <c r="WNU27" s="71"/>
      <c r="WNV27" s="71"/>
      <c r="WNW27" s="71"/>
      <c r="WNX27" s="71"/>
      <c r="WNY27" s="71"/>
      <c r="WNZ27" s="71"/>
      <c r="WOA27" s="71"/>
      <c r="WOB27" s="71"/>
      <c r="WOC27" s="71"/>
      <c r="WOD27" s="71"/>
      <c r="WOE27" s="71"/>
      <c r="WOF27" s="71"/>
      <c r="WOG27" s="71"/>
      <c r="WOH27" s="71"/>
      <c r="WOI27" s="71"/>
      <c r="WOJ27" s="71"/>
      <c r="WOK27" s="71"/>
      <c r="WOL27" s="71"/>
      <c r="WOM27" s="71"/>
      <c r="WON27" s="71"/>
      <c r="WOO27" s="71"/>
      <c r="WOP27" s="71"/>
      <c r="WOQ27" s="71"/>
      <c r="WOR27" s="71"/>
      <c r="WOS27" s="71"/>
      <c r="WOT27" s="71"/>
      <c r="WOU27" s="71"/>
      <c r="WOV27" s="71"/>
      <c r="WOW27" s="71"/>
      <c r="WOX27" s="71"/>
      <c r="WOY27" s="71"/>
      <c r="WOZ27" s="71"/>
      <c r="WPA27" s="71"/>
      <c r="WPB27" s="71"/>
      <c r="WPC27" s="71"/>
      <c r="WPD27" s="71"/>
      <c r="WPE27" s="71"/>
      <c r="WPF27" s="71"/>
      <c r="WPG27" s="71"/>
      <c r="WPH27" s="71"/>
      <c r="WPI27" s="71"/>
      <c r="WPJ27" s="71"/>
      <c r="WPK27" s="71"/>
      <c r="WPL27" s="71"/>
      <c r="WPM27" s="71"/>
      <c r="WPN27" s="71"/>
      <c r="WPO27" s="71"/>
      <c r="WPP27" s="71"/>
      <c r="WPQ27" s="71"/>
      <c r="WPR27" s="71"/>
      <c r="WPS27" s="71"/>
      <c r="WPT27" s="71"/>
      <c r="WPU27" s="71"/>
      <c r="WPV27" s="71"/>
      <c r="WPW27" s="71"/>
      <c r="WPX27" s="71"/>
      <c r="WPY27" s="71"/>
      <c r="WPZ27" s="71"/>
      <c r="WQA27" s="71"/>
      <c r="WQB27" s="71"/>
      <c r="WQC27" s="71"/>
      <c r="WQD27" s="71"/>
      <c r="WQE27" s="71"/>
      <c r="WQF27" s="71"/>
      <c r="WQG27" s="71"/>
      <c r="WQH27" s="71"/>
      <c r="WQI27" s="71"/>
      <c r="WQJ27" s="71"/>
      <c r="WQK27" s="71"/>
      <c r="WQL27" s="71"/>
      <c r="WQM27" s="71"/>
      <c r="WQN27" s="71"/>
      <c r="WQO27" s="71"/>
      <c r="WQP27" s="71"/>
      <c r="WQQ27" s="71"/>
      <c r="WQR27" s="71"/>
      <c r="WQS27" s="71"/>
      <c r="WQT27" s="71"/>
      <c r="WQU27" s="71"/>
      <c r="WQV27" s="71"/>
      <c r="WQW27" s="71"/>
      <c r="WQX27" s="71"/>
      <c r="WQY27" s="71"/>
      <c r="WQZ27" s="71"/>
      <c r="WRA27" s="71"/>
      <c r="WRB27" s="71"/>
      <c r="WRC27" s="71"/>
      <c r="WRD27" s="71"/>
      <c r="WRE27" s="71"/>
      <c r="WRF27" s="71"/>
      <c r="WRG27" s="71"/>
      <c r="WRH27" s="71"/>
      <c r="WRI27" s="71"/>
      <c r="WRJ27" s="71"/>
      <c r="WRK27" s="71"/>
      <c r="WRL27" s="71"/>
      <c r="WRM27" s="71"/>
      <c r="WRN27" s="71"/>
      <c r="WRO27" s="71"/>
      <c r="WRP27" s="71"/>
      <c r="WRQ27" s="71"/>
      <c r="WRR27" s="71"/>
      <c r="WRS27" s="71"/>
      <c r="WRT27" s="71"/>
      <c r="WRU27" s="71"/>
      <c r="WRV27" s="71"/>
      <c r="WRW27" s="71"/>
      <c r="WRX27" s="71"/>
      <c r="WRY27" s="71"/>
      <c r="WRZ27" s="71"/>
      <c r="WSA27" s="71"/>
      <c r="WSB27" s="71"/>
      <c r="WSC27" s="71"/>
      <c r="WSD27" s="71"/>
      <c r="WSE27" s="71"/>
      <c r="WSF27" s="71"/>
      <c r="WSG27" s="71"/>
      <c r="WSH27" s="71"/>
      <c r="WSI27" s="71"/>
      <c r="WSJ27" s="71"/>
      <c r="WSK27" s="71"/>
      <c r="WSL27" s="71"/>
      <c r="WSM27" s="71"/>
      <c r="WSN27" s="71"/>
      <c r="WSO27" s="71"/>
      <c r="WSP27" s="71"/>
      <c r="WSQ27" s="71"/>
      <c r="WSR27" s="71"/>
      <c r="WSS27" s="71"/>
      <c r="WST27" s="71"/>
      <c r="WSU27" s="71"/>
      <c r="WSV27" s="71"/>
      <c r="WSW27" s="71"/>
      <c r="WSX27" s="71"/>
      <c r="WSY27" s="71"/>
      <c r="WSZ27" s="71"/>
      <c r="WTA27" s="71"/>
      <c r="WTB27" s="71"/>
      <c r="WTC27" s="71"/>
      <c r="WTD27" s="71"/>
      <c r="WTE27" s="71"/>
      <c r="WTF27" s="71"/>
      <c r="WTG27" s="71"/>
      <c r="WTH27" s="71"/>
      <c r="WTI27" s="71"/>
      <c r="WTJ27" s="71"/>
      <c r="WTK27" s="71"/>
      <c r="WTL27" s="71"/>
      <c r="WTM27" s="71"/>
      <c r="WTN27" s="71"/>
      <c r="WTO27" s="71"/>
      <c r="WTP27" s="71"/>
      <c r="WTQ27" s="71"/>
      <c r="WTR27" s="71"/>
      <c r="WTS27" s="71"/>
      <c r="WTT27" s="71"/>
      <c r="WTY27" s="71"/>
      <c r="WTZ27" s="71"/>
      <c r="WUA27" s="71"/>
      <c r="WUB27" s="71"/>
      <c r="WUC27" s="71"/>
      <c r="WUD27" s="71"/>
      <c r="WUE27" s="71"/>
      <c r="WUF27" s="71"/>
      <c r="WUG27" s="71"/>
      <c r="WUH27" s="71"/>
      <c r="WUI27" s="71"/>
      <c r="WWA27" s="71"/>
      <c r="WWB27" s="71"/>
      <c r="WWC27" s="71"/>
      <c r="WWD27" s="71"/>
      <c r="WWE27" s="71"/>
      <c r="WWF27" s="71"/>
      <c r="WWG27" s="71"/>
      <c r="WWH27" s="71"/>
      <c r="WWI27" s="71"/>
      <c r="WWJ27" s="71"/>
      <c r="WWK27" s="71"/>
      <c r="WWL27" s="71"/>
      <c r="WWM27" s="71"/>
      <c r="WWN27" s="71"/>
      <c r="WWO27" s="71"/>
      <c r="WWP27" s="71"/>
      <c r="WWQ27" s="71"/>
      <c r="WWR27" s="71"/>
      <c r="WWS27" s="71"/>
      <c r="WWT27" s="71"/>
      <c r="WWU27" s="71"/>
      <c r="WWV27" s="71"/>
      <c r="WWW27" s="71"/>
      <c r="WWX27" s="71"/>
      <c r="WWY27" s="71"/>
      <c r="WWZ27" s="71"/>
      <c r="WXA27" s="71"/>
      <c r="WXB27" s="71"/>
      <c r="WXC27" s="71"/>
      <c r="WXD27" s="71"/>
      <c r="WXE27" s="71"/>
      <c r="WXF27" s="71"/>
      <c r="WXG27" s="71"/>
      <c r="WXH27" s="71"/>
      <c r="WXI27" s="71"/>
      <c r="WXJ27" s="71"/>
      <c r="WXK27" s="71"/>
      <c r="WXL27" s="71"/>
      <c r="WXM27" s="71"/>
      <c r="WXN27" s="71"/>
      <c r="WXO27" s="71"/>
      <c r="WXP27" s="71"/>
      <c r="WXQ27" s="71"/>
      <c r="WXR27" s="71"/>
      <c r="WXS27" s="71"/>
      <c r="WXT27" s="71"/>
      <c r="WXU27" s="71"/>
      <c r="WXV27" s="71"/>
      <c r="WXW27" s="71"/>
      <c r="WXX27" s="71"/>
      <c r="WXY27" s="71"/>
      <c r="WXZ27" s="71"/>
      <c r="WYA27" s="71"/>
      <c r="WYB27" s="71"/>
      <c r="WYC27" s="71"/>
      <c r="WYD27" s="71"/>
      <c r="WYE27" s="71"/>
      <c r="WYF27" s="71"/>
      <c r="WYG27" s="71"/>
      <c r="WYH27" s="71"/>
      <c r="WYI27" s="71"/>
      <c r="WYJ27" s="71"/>
      <c r="WYK27" s="71"/>
      <c r="WYL27" s="71"/>
      <c r="WYM27" s="71"/>
      <c r="WYN27" s="71"/>
      <c r="WYO27" s="71"/>
      <c r="WYP27" s="71"/>
      <c r="WYQ27" s="71"/>
      <c r="WYR27" s="71"/>
      <c r="WYS27" s="71"/>
      <c r="WYT27" s="71"/>
      <c r="WYU27" s="71"/>
      <c r="WYV27" s="71"/>
      <c r="WYW27" s="71"/>
      <c r="WYX27" s="71"/>
      <c r="WYY27" s="71"/>
      <c r="WYZ27" s="71"/>
      <c r="WZA27" s="71"/>
      <c r="WZB27" s="71"/>
      <c r="WZC27" s="71"/>
      <c r="WZD27" s="71"/>
      <c r="WZE27" s="71"/>
      <c r="WZF27" s="71"/>
      <c r="WZG27" s="71"/>
      <c r="WZH27" s="71"/>
      <c r="WZI27" s="71"/>
      <c r="WZJ27" s="71"/>
      <c r="WZK27" s="71"/>
      <c r="WZL27" s="71"/>
      <c r="WZM27" s="71"/>
      <c r="WZN27" s="71"/>
      <c r="WZO27" s="71"/>
      <c r="WZP27" s="71"/>
      <c r="WZQ27" s="71"/>
      <c r="WZR27" s="71"/>
      <c r="WZS27" s="71"/>
      <c r="WZT27" s="71"/>
      <c r="WZU27" s="71"/>
      <c r="WZV27" s="71"/>
      <c r="WZW27" s="71"/>
      <c r="WZX27" s="71"/>
      <c r="WZY27" s="71"/>
      <c r="WZZ27" s="71"/>
      <c r="XAA27" s="71"/>
      <c r="XAB27" s="71"/>
      <c r="XAC27" s="71"/>
      <c r="XAD27" s="71"/>
      <c r="XAE27" s="71"/>
      <c r="XAF27" s="71"/>
      <c r="XAG27" s="71"/>
      <c r="XAH27" s="71"/>
      <c r="XAI27" s="71"/>
      <c r="XAJ27" s="71"/>
      <c r="XAK27" s="71"/>
      <c r="XAL27" s="71"/>
      <c r="XAM27" s="71"/>
      <c r="XAN27" s="71"/>
      <c r="XAO27" s="71"/>
      <c r="XAP27" s="71"/>
      <c r="XAQ27" s="71"/>
      <c r="XAR27" s="71"/>
      <c r="XAS27" s="71"/>
      <c r="XAT27" s="71"/>
      <c r="XAU27" s="71"/>
      <c r="XAV27" s="71"/>
      <c r="XAW27" s="71"/>
      <c r="XAX27" s="71"/>
      <c r="XAY27" s="71"/>
      <c r="XAZ27" s="71"/>
      <c r="XBA27" s="71"/>
      <c r="XBB27" s="71"/>
      <c r="XBC27" s="71"/>
      <c r="XBD27" s="71"/>
      <c r="XBE27" s="71"/>
      <c r="XBF27" s="71"/>
      <c r="XBG27" s="71"/>
      <c r="XBH27" s="71"/>
      <c r="XBI27" s="71"/>
      <c r="XBJ27" s="71"/>
      <c r="XBK27" s="71"/>
      <c r="XBL27" s="71"/>
      <c r="XBM27" s="71"/>
      <c r="XBN27" s="71"/>
      <c r="XBO27" s="71"/>
      <c r="XBP27" s="71"/>
      <c r="XBQ27" s="71"/>
      <c r="XBR27" s="71"/>
      <c r="XBS27" s="71"/>
      <c r="XBT27" s="71"/>
      <c r="XBU27" s="71"/>
      <c r="XBV27" s="71"/>
      <c r="XBW27" s="71"/>
      <c r="XBX27" s="71"/>
      <c r="XBY27" s="71"/>
      <c r="XBZ27" s="71"/>
      <c r="XCA27" s="71"/>
      <c r="XCB27" s="71"/>
      <c r="XCC27" s="71"/>
      <c r="XCD27" s="71"/>
      <c r="XCE27" s="71"/>
      <c r="XCF27" s="71"/>
      <c r="XCG27" s="71"/>
      <c r="XCH27" s="71"/>
      <c r="XCI27" s="71"/>
      <c r="XCJ27" s="71"/>
      <c r="XCK27" s="71"/>
      <c r="XCL27" s="71"/>
      <c r="XCM27" s="71"/>
      <c r="XCN27" s="71"/>
      <c r="XCO27" s="71"/>
      <c r="XCP27" s="71"/>
      <c r="XCQ27" s="71"/>
      <c r="XCR27" s="71"/>
      <c r="XCS27" s="71"/>
      <c r="XCT27" s="71"/>
      <c r="XCU27" s="71"/>
      <c r="XCV27" s="71"/>
      <c r="XCW27" s="71"/>
      <c r="XCX27" s="71"/>
      <c r="XCY27" s="71"/>
      <c r="XCZ27" s="71"/>
      <c r="XDA27" s="71"/>
      <c r="XDB27" s="71"/>
      <c r="XDC27" s="71"/>
      <c r="XDD27" s="71"/>
      <c r="XDE27" s="71"/>
      <c r="XDF27" s="71"/>
      <c r="XDG27" s="71"/>
      <c r="XDH27" s="71"/>
      <c r="XDI27" s="71"/>
      <c r="XDJ27" s="71"/>
      <c r="XDK27" s="71"/>
      <c r="XDL27" s="71"/>
      <c r="XDM27" s="71"/>
      <c r="XDN27" s="71"/>
      <c r="XDO27" s="71"/>
      <c r="XDP27" s="71"/>
      <c r="XDQ27" s="71"/>
      <c r="XDR27" s="71"/>
      <c r="XDS27" s="71"/>
      <c r="XDT27" s="71"/>
      <c r="XDU27" s="71"/>
      <c r="XDV27" s="71"/>
      <c r="XDW27" s="71"/>
      <c r="XDX27" s="71"/>
      <c r="XDY27" s="71"/>
      <c r="XDZ27" s="71"/>
      <c r="XEA27" s="71"/>
      <c r="XEB27" s="71"/>
      <c r="XEC27" s="71"/>
      <c r="XED27" s="71"/>
      <c r="XEE27" s="71"/>
      <c r="XEF27" s="71"/>
      <c r="XEG27" s="71"/>
      <c r="XEH27" s="71"/>
      <c r="XEI27" s="71"/>
      <c r="XEJ27" s="71"/>
      <c r="XEK27" s="71"/>
      <c r="XEL27" s="71"/>
      <c r="XEM27" s="71"/>
      <c r="XEN27" s="71"/>
      <c r="XEO27" s="71"/>
      <c r="XEP27" s="71"/>
      <c r="XEQ27" s="71"/>
      <c r="XER27" s="71"/>
      <c r="XES27" s="71"/>
      <c r="XET27" s="71"/>
      <c r="XEU27" s="71"/>
      <c r="XEV27" s="71"/>
      <c r="XEW27" s="71"/>
    </row>
    <row r="28" spans="1:16377" s="17" customFormat="1" ht="78.75" x14ac:dyDescent="0.25">
      <c r="A28" s="106">
        <f t="shared" si="4"/>
        <v>23</v>
      </c>
      <c r="B28" s="106" t="str">
        <f t="shared" ref="B28:B33" si="51">B21</f>
        <v>VT2</v>
      </c>
      <c r="C28" s="106" t="str">
        <f t="shared" ref="C28:C33" si="52">$B$27</f>
        <v>LT22NT2</v>
      </c>
      <c r="D28" s="131" t="str">
        <f>V28&amp;W28&amp;X28&amp;Y28&amp;Z28&amp;"
"&amp;AA28&amp;"
"
&amp;AB28</f>
        <v>Các tuyến đường giao thông đấu nối trực tiếp ra Đường liên xã An Phước - Tam An (cũ) đoạn từ Đường Nguyễn Hải đến Hương lộ 21 có hiện trạng là đường nhựa, bê tông xi măng:
- Có bề rộng ≥5m, cách đường giao thông ≤1.000m.
- Có bề rộng từ ≥3m đến &lt;5m, cách đường giao thông ≤500m.</v>
      </c>
      <c r="E28" s="131"/>
      <c r="F28" s="131"/>
      <c r="G28" s="127">
        <v>3600</v>
      </c>
      <c r="H28" s="127">
        <v>2500</v>
      </c>
      <c r="I28" s="127">
        <v>2200</v>
      </c>
      <c r="J28" s="128">
        <f>VLOOKUP(C28,'[1]1. MA DO'!$E$5:$AB$1933,23,0)</f>
        <v>1.1299999999999999</v>
      </c>
      <c r="K28" s="129">
        <f t="shared" si="1"/>
        <v>1.1299999999999999</v>
      </c>
      <c r="L28" s="129">
        <f t="shared" si="2"/>
        <v>1.1299999999999999</v>
      </c>
      <c r="M28" s="116">
        <f t="shared" ref="M28:M33" si="53">M27</f>
        <v>5100</v>
      </c>
      <c r="N28" s="116">
        <f t="shared" ref="N28:N33" si="54">N27</f>
        <v>2500</v>
      </c>
      <c r="O28" s="116">
        <f t="shared" ref="O28:O33" si="55">O27</f>
        <v>2100</v>
      </c>
      <c r="P28" s="116">
        <f t="shared" ref="P28:P33" si="56">P27</f>
        <v>1800</v>
      </c>
      <c r="Q28" s="71">
        <f t="shared" ref="Q28:Q33" si="57">Q27</f>
        <v>7400</v>
      </c>
      <c r="R28" s="71">
        <f t="shared" ref="R28:R33" si="58">R27</f>
        <v>3600</v>
      </c>
      <c r="S28" s="71">
        <f t="shared" ref="S28:S33" si="59">S27</f>
        <v>3000</v>
      </c>
      <c r="T28" s="71">
        <f t="shared" ref="T28:U33" si="60">T27</f>
        <v>2600</v>
      </c>
      <c r="U28" s="71">
        <f t="shared" si="60"/>
        <v>3</v>
      </c>
      <c r="V28" s="71" t="str">
        <f t="shared" ref="V28:V33" si="61">V21</f>
        <v xml:space="preserve">Các tuyến đường giao thông đấu nối trực tiếp ra </v>
      </c>
      <c r="W28" s="71" t="str">
        <f t="shared" ref="W28:X33" si="62">W27</f>
        <v>Đường liên xã An Phước - Tam An (cũ)</v>
      </c>
      <c r="X28" s="71" t="str">
        <f t="shared" si="62"/>
        <v xml:space="preserve"> đoạn từ Đường Nguyễn Hải</v>
      </c>
      <c r="Y28" s="71" t="str">
        <f t="shared" ref="Y28:Y33" si="63">Y27</f>
        <v xml:space="preserve"> đến Hương lộ 21</v>
      </c>
      <c r="Z28" s="71" t="s">
        <v>83</v>
      </c>
      <c r="AA28" s="71" t="str">
        <f>AA21</f>
        <v>- Có bề rộng ≥5m, cách đường giao thông ≤1.000m.</v>
      </c>
      <c r="AB28" s="71" t="str">
        <f>AB21</f>
        <v>- Có bề rộng từ ≥3m đến &lt;5m, cách đường giao thông ≤500m.</v>
      </c>
      <c r="AC28" s="71">
        <f>AC21</f>
        <v>0</v>
      </c>
    </row>
    <row r="29" spans="1:16377" s="17" customFormat="1" ht="78.75" x14ac:dyDescent="0.25">
      <c r="A29" s="106">
        <f t="shared" si="4"/>
        <v>24</v>
      </c>
      <c r="B29" s="106" t="str">
        <f t="shared" si="51"/>
        <v>VT3</v>
      </c>
      <c r="C29" s="106" t="str">
        <f t="shared" si="52"/>
        <v>LT22NT2</v>
      </c>
      <c r="D29" s="131" t="str">
        <f>V29&amp;W29&amp;X29&amp;Y29&amp;Z29&amp;"
"&amp;AA29&amp;"
"&amp;AB29&amp;"
"&amp;AC29</f>
        <v>Các tuyến đường giao thông đấu nối trực tiếp ra Đường liên xã An Phước - Tam An (cũ) đoạn từ Đường Nguyễn Hải đến Hương lộ 21 có hiện trạng là đường nhựa, bê tông xi măng:
- Có bề rộng ≥5m, cách đường giao thông &gt;1.000m.
- Có bề rộng từ ≥3m đến &lt;5m, cách đường giao thông từ &gt;500m đến ≤1.000m.
- Có bề rộng &lt;3m, cách đường giao thông ≤200m.</v>
      </c>
      <c r="E29" s="131"/>
      <c r="F29" s="131"/>
      <c r="G29" s="127">
        <v>3000</v>
      </c>
      <c r="H29" s="127">
        <v>2100</v>
      </c>
      <c r="I29" s="127">
        <v>1800</v>
      </c>
      <c r="J29" s="128">
        <f>VLOOKUP(C29,'[1]1. MA DO'!$E$5:$AB$1933,23,0)</f>
        <v>1.1299999999999999</v>
      </c>
      <c r="K29" s="129">
        <f t="shared" si="1"/>
        <v>1.1299999999999999</v>
      </c>
      <c r="L29" s="129">
        <f t="shared" si="2"/>
        <v>1.1299999999999999</v>
      </c>
      <c r="M29" s="116">
        <f t="shared" si="53"/>
        <v>5100</v>
      </c>
      <c r="N29" s="116">
        <f t="shared" si="54"/>
        <v>2500</v>
      </c>
      <c r="O29" s="116">
        <f t="shared" si="55"/>
        <v>2100</v>
      </c>
      <c r="P29" s="116">
        <f t="shared" si="56"/>
        <v>1800</v>
      </c>
      <c r="Q29" s="71">
        <f t="shared" si="57"/>
        <v>7400</v>
      </c>
      <c r="R29" s="71">
        <f t="shared" si="58"/>
        <v>3600</v>
      </c>
      <c r="S29" s="71">
        <f t="shared" si="59"/>
        <v>3000</v>
      </c>
      <c r="T29" s="71">
        <f t="shared" si="60"/>
        <v>2600</v>
      </c>
      <c r="U29" s="71">
        <f t="shared" si="60"/>
        <v>3</v>
      </c>
      <c r="V29" s="71" t="str">
        <f t="shared" si="61"/>
        <v xml:space="preserve">Các tuyến đường giao thông đấu nối trực tiếp ra </v>
      </c>
      <c r="W29" s="71" t="str">
        <f t="shared" si="62"/>
        <v>Đường liên xã An Phước - Tam An (cũ)</v>
      </c>
      <c r="X29" s="71" t="str">
        <f t="shared" si="62"/>
        <v xml:space="preserve"> đoạn từ Đường Nguyễn Hải</v>
      </c>
      <c r="Y29" s="71" t="str">
        <f t="shared" si="63"/>
        <v xml:space="preserve"> đến Hương lộ 21</v>
      </c>
      <c r="Z29" s="71" t="s">
        <v>83</v>
      </c>
      <c r="AA29" s="71" t="str">
        <f t="shared" ref="AA29:AC29" si="64">AA22</f>
        <v>- Có bề rộng ≥5m, cách đường giao thông &gt;1.000m.</v>
      </c>
      <c r="AB29" s="71" t="str">
        <f t="shared" si="64"/>
        <v>- Có bề rộng từ ≥3m đến &lt;5m, cách đường giao thông từ &gt;500m đến ≤1.000m.</v>
      </c>
      <c r="AC29" s="71" t="str">
        <f t="shared" si="64"/>
        <v>- Có bề rộng &lt;3m, cách đường giao thông ≤200m.</v>
      </c>
    </row>
    <row r="30" spans="1:16377" s="17" customFormat="1" ht="94.5" x14ac:dyDescent="0.25">
      <c r="A30" s="106">
        <f t="shared" si="4"/>
        <v>25</v>
      </c>
      <c r="B30" s="106" t="str">
        <f t="shared" si="51"/>
        <v>VT4</v>
      </c>
      <c r="C30" s="106" t="str">
        <f t="shared" si="52"/>
        <v>LT22NT2</v>
      </c>
      <c r="D30" s="131" t="str">
        <f>V30&amp;W30&amp;X30&amp;Y30&amp;Z30</f>
        <v>Các tuyến đường giao thông đấu nối trực tiếp ra Đường liên xã An Phước - Tam An (cũ) đoạn từ Đường Nguyễn Hải đến Hương lộ 21 có hiện trạng là đường nhựa, bê tông xi măng:
- Có bề rộng từ ≥3m đến &lt;5m, cách đường giao thông &gt;1.000m.
- Có bề rộng &lt;3m, cách đường giao thông &gt;200m.</v>
      </c>
      <c r="E30" s="131"/>
      <c r="F30" s="131"/>
      <c r="G30" s="127">
        <v>2600</v>
      </c>
      <c r="H30" s="127">
        <v>1800</v>
      </c>
      <c r="I30" s="127">
        <v>1600</v>
      </c>
      <c r="J30" s="128">
        <f>VLOOKUP(C30,'[1]1. MA DO'!$E$5:$AB$1933,23,0)</f>
        <v>1.1299999999999999</v>
      </c>
      <c r="K30" s="129">
        <f t="shared" si="1"/>
        <v>1.1299999999999999</v>
      </c>
      <c r="L30" s="129">
        <f t="shared" si="2"/>
        <v>1.1299999999999999</v>
      </c>
      <c r="M30" s="116">
        <f t="shared" si="53"/>
        <v>5100</v>
      </c>
      <c r="N30" s="116">
        <f t="shared" si="54"/>
        <v>2500</v>
      </c>
      <c r="O30" s="116">
        <f t="shared" si="55"/>
        <v>2100</v>
      </c>
      <c r="P30" s="116">
        <f t="shared" si="56"/>
        <v>1800</v>
      </c>
      <c r="Q30" s="71">
        <f t="shared" si="57"/>
        <v>7400</v>
      </c>
      <c r="R30" s="71">
        <f t="shared" si="58"/>
        <v>3600</v>
      </c>
      <c r="S30" s="71">
        <f t="shared" si="59"/>
        <v>3000</v>
      </c>
      <c r="T30" s="71">
        <f t="shared" si="60"/>
        <v>2600</v>
      </c>
      <c r="U30" s="71">
        <f t="shared" si="60"/>
        <v>3</v>
      </c>
      <c r="V30" s="71" t="str">
        <f t="shared" si="61"/>
        <v xml:space="preserve">Các tuyến đường giao thông đấu nối trực tiếp ra </v>
      </c>
      <c r="W30" s="71" t="str">
        <f t="shared" si="62"/>
        <v>Đường liên xã An Phước - Tam An (cũ)</v>
      </c>
      <c r="X30" s="71" t="str">
        <f t="shared" si="62"/>
        <v xml:space="preserve"> đoạn từ Đường Nguyễn Hải</v>
      </c>
      <c r="Y30" s="71" t="str">
        <f t="shared" si="63"/>
        <v xml:space="preserve"> đến Hương lộ 21</v>
      </c>
      <c r="Z30" s="71" t="s">
        <v>84</v>
      </c>
      <c r="AA30" s="71">
        <f t="shared" ref="AA30:AC30" si="65">AA23</f>
        <v>0</v>
      </c>
      <c r="AB30" s="71">
        <f t="shared" si="65"/>
        <v>0</v>
      </c>
      <c r="AC30" s="71">
        <f t="shared" si="65"/>
        <v>0</v>
      </c>
    </row>
    <row r="31" spans="1:16377" s="17" customFormat="1" ht="94.5" x14ac:dyDescent="0.25">
      <c r="A31" s="106">
        <f t="shared" si="4"/>
        <v>26</v>
      </c>
      <c r="B31" s="106" t="str">
        <f t="shared" si="51"/>
        <v>VT2*0,8</v>
      </c>
      <c r="C31" s="106" t="str">
        <f t="shared" si="52"/>
        <v>LT22NT2</v>
      </c>
      <c r="D31" s="131" t="str">
        <f>V31&amp;W31&amp;X31&amp;Y31&amp;Z31&amp;"
"&amp;AA31&amp;"
"
&amp;AB31</f>
        <v>Các tuyến đường giao thông không đấu nối trực tiếp và thông ra Đường liên xã An Phước - Tam An (cũ) đoạn từ Đường Nguyễn Hải đến Hương lộ 21 có hiện trạng là đường nhựa, bê tông xi măng:
- Có bề rộng ≥5m, cách đường giao thông ≤1.000m.
- Có bề rộng từ ≥3m đến &lt;5m, cách đường giao thông ≤500m.</v>
      </c>
      <c r="E31" s="131"/>
      <c r="F31" s="131"/>
      <c r="G31" s="127">
        <v>3200</v>
      </c>
      <c r="H31" s="127">
        <v>2200</v>
      </c>
      <c r="I31" s="127">
        <v>1900</v>
      </c>
      <c r="J31" s="128">
        <f>VLOOKUP(C31,'[1]1. MA DO'!$E$5:$AB$1933,23,0)</f>
        <v>1.1299999999999999</v>
      </c>
      <c r="K31" s="129">
        <f t="shared" si="1"/>
        <v>1.1299999999999999</v>
      </c>
      <c r="L31" s="129">
        <f t="shared" si="2"/>
        <v>1.1299999999999999</v>
      </c>
      <c r="M31" s="116">
        <f t="shared" si="53"/>
        <v>5100</v>
      </c>
      <c r="N31" s="116">
        <f t="shared" si="54"/>
        <v>2500</v>
      </c>
      <c r="O31" s="116">
        <f t="shared" si="55"/>
        <v>2100</v>
      </c>
      <c r="P31" s="116">
        <f t="shared" si="56"/>
        <v>1800</v>
      </c>
      <c r="Q31" s="71">
        <f t="shared" si="57"/>
        <v>7400</v>
      </c>
      <c r="R31" s="71">
        <f t="shared" si="58"/>
        <v>3600</v>
      </c>
      <c r="S31" s="71">
        <f t="shared" si="59"/>
        <v>3000</v>
      </c>
      <c r="T31" s="71">
        <f t="shared" si="60"/>
        <v>2600</v>
      </c>
      <c r="U31" s="71">
        <f t="shared" si="60"/>
        <v>3</v>
      </c>
      <c r="V31" s="71" t="str">
        <f t="shared" si="61"/>
        <v xml:space="preserve">Các tuyến đường giao thông không đấu nối trực tiếp và thông ra </v>
      </c>
      <c r="W31" s="71" t="str">
        <f t="shared" si="62"/>
        <v>Đường liên xã An Phước - Tam An (cũ)</v>
      </c>
      <c r="X31" s="71" t="str">
        <f t="shared" si="62"/>
        <v xml:space="preserve"> đoạn từ Đường Nguyễn Hải</v>
      </c>
      <c r="Y31" s="71" t="str">
        <f t="shared" si="63"/>
        <v xml:space="preserve"> đến Hương lộ 21</v>
      </c>
      <c r="Z31" s="71" t="s">
        <v>83</v>
      </c>
      <c r="AA31" s="71" t="str">
        <f t="shared" ref="AA31:AC31" si="66">AA24</f>
        <v>- Có bề rộng ≥5m, cách đường giao thông ≤1.000m.</v>
      </c>
      <c r="AB31" s="71" t="str">
        <f t="shared" si="66"/>
        <v>- Có bề rộng từ ≥3m đến &lt;5m, cách đường giao thông ≤500m.</v>
      </c>
      <c r="AC31" s="71">
        <f t="shared" si="66"/>
        <v>0</v>
      </c>
    </row>
    <row r="32" spans="1:16377" s="17" customFormat="1" ht="94.5" x14ac:dyDescent="0.25">
      <c r="A32" s="106">
        <f t="shared" si="4"/>
        <v>27</v>
      </c>
      <c r="B32" s="106" t="str">
        <f t="shared" si="51"/>
        <v>VT3*0,8</v>
      </c>
      <c r="C32" s="106" t="str">
        <f t="shared" si="52"/>
        <v>LT22NT2</v>
      </c>
      <c r="D32" s="131" t="str">
        <f>V32&amp;W32&amp;X32&amp;Y32&amp;Z32&amp;"
"&amp;AA32&amp;"
"
&amp;AB32&amp;"
"&amp;AC32</f>
        <v>Các tuyến đường giao thông không đấu nối trực tiếp và thông ra Đường liên xã An Phước - Tam An (cũ) đoạn từ Đường Nguyễn Hải đến Hương lộ 21 có hiện trạng là đường nhựa, bê tông xi măng:
- Có bề rộng ≥5m, cách đường giao thông &gt;1.000m.
- Có bề rộng từ ≥3m đến &lt;5m, cách đường giao thông từ &gt;500m đến ≤1.000m.
- Có bề rộng &lt;3m, cách đường giao thông ≤200m.</v>
      </c>
      <c r="E32" s="131"/>
      <c r="F32" s="131"/>
      <c r="G32" s="127">
        <v>2700</v>
      </c>
      <c r="H32" s="127">
        <v>1900</v>
      </c>
      <c r="I32" s="127">
        <v>1600</v>
      </c>
      <c r="J32" s="128">
        <f>VLOOKUP(C32,'[1]1. MA DO'!$E$5:$AB$1933,23,0)</f>
        <v>1.1299999999999999</v>
      </c>
      <c r="K32" s="129">
        <f t="shared" si="1"/>
        <v>1.1299999999999999</v>
      </c>
      <c r="L32" s="129">
        <f t="shared" si="2"/>
        <v>1.1299999999999999</v>
      </c>
      <c r="M32" s="116">
        <f t="shared" si="53"/>
        <v>5100</v>
      </c>
      <c r="N32" s="116">
        <f t="shared" si="54"/>
        <v>2500</v>
      </c>
      <c r="O32" s="116">
        <f t="shared" si="55"/>
        <v>2100</v>
      </c>
      <c r="P32" s="116">
        <f t="shared" si="56"/>
        <v>1800</v>
      </c>
      <c r="Q32" s="71">
        <f t="shared" si="57"/>
        <v>7400</v>
      </c>
      <c r="R32" s="71">
        <f t="shared" si="58"/>
        <v>3600</v>
      </c>
      <c r="S32" s="71">
        <f t="shared" si="59"/>
        <v>3000</v>
      </c>
      <c r="T32" s="71">
        <f t="shared" si="60"/>
        <v>2600</v>
      </c>
      <c r="U32" s="71">
        <f t="shared" si="60"/>
        <v>3</v>
      </c>
      <c r="V32" s="71" t="str">
        <f t="shared" si="61"/>
        <v xml:space="preserve">Các tuyến đường giao thông không đấu nối trực tiếp và thông ra </v>
      </c>
      <c r="W32" s="71" t="str">
        <f t="shared" si="62"/>
        <v>Đường liên xã An Phước - Tam An (cũ)</v>
      </c>
      <c r="X32" s="71" t="str">
        <f t="shared" si="62"/>
        <v xml:space="preserve"> đoạn từ Đường Nguyễn Hải</v>
      </c>
      <c r="Y32" s="71" t="str">
        <f t="shared" si="63"/>
        <v xml:space="preserve"> đến Hương lộ 21</v>
      </c>
      <c r="Z32" s="71" t="s">
        <v>83</v>
      </c>
      <c r="AA32" s="71" t="str">
        <f t="shared" ref="AA32:AC32" si="67">AA25</f>
        <v>- Có bề rộng ≥5m, cách đường giao thông &gt;1.000m.</v>
      </c>
      <c r="AB32" s="71" t="str">
        <f t="shared" si="67"/>
        <v>- Có bề rộng từ ≥3m đến &lt;5m, cách đường giao thông từ &gt;500m đến ≤1.000m.</v>
      </c>
      <c r="AC32" s="71" t="str">
        <f t="shared" si="67"/>
        <v>- Có bề rộng &lt;3m, cách đường giao thông ≤200m.</v>
      </c>
    </row>
    <row r="33" spans="1:999 1043:2023 2067:3047 3091:4071 4115:5095 5139:6119 6163:7143 7187:8167 8211:9191 9235:10215 10259:11239 11283:12263 12307:13287 13331:14311 14355:15335 15379:16377" s="17" customFormat="1" ht="94.5" x14ac:dyDescent="0.25">
      <c r="A33" s="106">
        <f t="shared" si="4"/>
        <v>28</v>
      </c>
      <c r="B33" s="106" t="str">
        <f t="shared" si="51"/>
        <v>VT4*0,8</v>
      </c>
      <c r="C33" s="106" t="str">
        <f t="shared" si="52"/>
        <v>LT22NT2</v>
      </c>
      <c r="D33" s="131" t="str">
        <f>V33&amp;W33&amp;X33&amp;Y33&amp;Z33</f>
        <v>Các tuyến đường giao thông không đấu nối trực tiếp và thông ra Đường liên xã An Phước - Tam An (cũ) đoạn từ Đường Nguyễn Hải đến Hương lộ 21 có hiện trạng là đường nhựa, bê tông xi măng:
- Có bề rộng từ ≥3m đến &lt;5m, cách đường giao thông &gt;1.000m.
- Có bề rộng &lt;3m, cách đường giao thông &gt;200m.</v>
      </c>
      <c r="E33" s="131"/>
      <c r="F33" s="131"/>
      <c r="G33" s="127">
        <v>2300</v>
      </c>
      <c r="H33" s="127">
        <v>1600</v>
      </c>
      <c r="I33" s="127">
        <v>1400</v>
      </c>
      <c r="J33" s="128">
        <f>VLOOKUP(C33,'[1]1. MA DO'!$E$5:$AB$1933,23,0)</f>
        <v>1.1299999999999999</v>
      </c>
      <c r="K33" s="129">
        <f t="shared" si="1"/>
        <v>1.1299999999999999</v>
      </c>
      <c r="L33" s="129">
        <f t="shared" si="2"/>
        <v>1.1299999999999999</v>
      </c>
      <c r="M33" s="116">
        <f t="shared" si="53"/>
        <v>5100</v>
      </c>
      <c r="N33" s="116">
        <f t="shared" si="54"/>
        <v>2500</v>
      </c>
      <c r="O33" s="116">
        <f t="shared" si="55"/>
        <v>2100</v>
      </c>
      <c r="P33" s="116">
        <f t="shared" si="56"/>
        <v>1800</v>
      </c>
      <c r="Q33" s="71">
        <f t="shared" si="57"/>
        <v>7400</v>
      </c>
      <c r="R33" s="71">
        <f t="shared" si="58"/>
        <v>3600</v>
      </c>
      <c r="S33" s="71">
        <f t="shared" si="59"/>
        <v>3000</v>
      </c>
      <c r="T33" s="71">
        <f t="shared" si="60"/>
        <v>2600</v>
      </c>
      <c r="U33" s="71">
        <f t="shared" si="60"/>
        <v>3</v>
      </c>
      <c r="V33" s="71" t="str">
        <f t="shared" si="61"/>
        <v xml:space="preserve">Các tuyến đường giao thông không đấu nối trực tiếp và thông ra </v>
      </c>
      <c r="W33" s="71" t="str">
        <f t="shared" si="62"/>
        <v>Đường liên xã An Phước - Tam An (cũ)</v>
      </c>
      <c r="X33" s="71" t="str">
        <f t="shared" si="62"/>
        <v xml:space="preserve"> đoạn từ Đường Nguyễn Hải</v>
      </c>
      <c r="Y33" s="71" t="str">
        <f t="shared" si="63"/>
        <v xml:space="preserve"> đến Hương lộ 21</v>
      </c>
      <c r="Z33" s="71" t="s">
        <v>84</v>
      </c>
      <c r="AA33" s="71">
        <f t="shared" ref="AA33:AC33" si="68">AA26</f>
        <v>0</v>
      </c>
      <c r="AB33" s="71">
        <f t="shared" si="68"/>
        <v>0</v>
      </c>
      <c r="AC33" s="71">
        <f t="shared" si="68"/>
        <v>0</v>
      </c>
    </row>
    <row r="34" spans="1:999 1043:2023 2067:3047 3091:4071 4115:5095 5139:6119 6163:7143 7187:8167 8211:9191 9235:10215 10259:11239 11283:12263 12307:13287 13331:14311 14355:15335 15379:16377" s="36" customFormat="1" ht="31.5" x14ac:dyDescent="0.25">
      <c r="A34" s="106">
        <f t="shared" si="4"/>
        <v>29</v>
      </c>
      <c r="B34" s="106" t="str">
        <f>'Đầu vào (2)'!G29</f>
        <v>LT17NT2</v>
      </c>
      <c r="C34" s="106" t="str">
        <f>$B$34</f>
        <v>LT17NT2</v>
      </c>
      <c r="D34" s="125" t="str">
        <f>'Đầu vào (2)'!H29</f>
        <v>Đường Nguyễn Hải</v>
      </c>
      <c r="E34" s="125" t="str">
        <f>'Đầu vào (2)'!I29</f>
        <v>Ngã 3 Phước Nguyên</v>
      </c>
      <c r="F34" s="125" t="str">
        <f>'Đầu vào (2)'!K29</f>
        <v>Thửa đất số 173, tờ BĐĐC số 64</v>
      </c>
      <c r="G34" s="126">
        <v>6200</v>
      </c>
      <c r="H34" s="127">
        <v>4300</v>
      </c>
      <c r="I34" s="127">
        <v>3700</v>
      </c>
      <c r="J34" s="128">
        <f>VLOOKUP(C34,'[1]1. MA DO'!$E$5:$AB$1933,23,0)</f>
        <v>1.18</v>
      </c>
      <c r="K34" s="129">
        <f t="shared" si="1"/>
        <v>1.18</v>
      </c>
      <c r="L34" s="129">
        <f t="shared" si="2"/>
        <v>1.18</v>
      </c>
      <c r="M34" s="116">
        <f>'Đầu vào (2)'!L29</f>
        <v>5100</v>
      </c>
      <c r="N34" s="116">
        <f>'Đầu vào (2)'!M29</f>
        <v>2500</v>
      </c>
      <c r="O34" s="116">
        <f>'Đầu vào (2)'!N29</f>
        <v>2100</v>
      </c>
      <c r="P34" s="116">
        <f>'Đầu vào (2)'!O29</f>
        <v>1800</v>
      </c>
      <c r="Q34" s="71">
        <f>VLOOKUP(B34,'[2]Giá đề xuất ODT'!$G$11:$AD$2233,21,0)</f>
        <v>6200</v>
      </c>
      <c r="R34" s="71">
        <f>VLOOKUP(B34,'[2]Giá đề xuất ODT'!$G$11:$AD$2233,22,0)</f>
        <v>3000</v>
      </c>
      <c r="S34" s="71">
        <f>VLOOKUP(B34,'[2]Giá đề xuất ODT'!$G$11:$AD$2233,23,0)</f>
        <v>2600</v>
      </c>
      <c r="T34" s="71">
        <f>VLOOKUP(B34,'[2]Giá đề xuất ODT'!$G$11:$AD$2233,24,0)</f>
        <v>2200</v>
      </c>
      <c r="U34" s="71">
        <v>3</v>
      </c>
      <c r="V34" s="71"/>
      <c r="W34" s="71" t="str">
        <f>D34</f>
        <v>Đường Nguyễn Hải</v>
      </c>
      <c r="X34" s="71" t="str">
        <f>" đoạn từ "&amp;E34</f>
        <v xml:space="preserve"> đoạn từ Ngã 3 Phước Nguyên</v>
      </c>
      <c r="Y34" s="71" t="str">
        <f>" đến "&amp;F34</f>
        <v xml:space="preserve"> đến Thửa đất số 173, tờ BĐĐC số 64</v>
      </c>
      <c r="Z34" s="71"/>
      <c r="AA34" s="71"/>
      <c r="AB34" s="71"/>
      <c r="AC34" s="71">
        <v>0</v>
      </c>
      <c r="AD34" s="71"/>
      <c r="AE34" s="71"/>
      <c r="AF34" s="71"/>
      <c r="AG34" s="71"/>
      <c r="AH34" s="71"/>
      <c r="AI34" s="71"/>
      <c r="AJ34" s="71"/>
      <c r="AK34" s="71"/>
      <c r="AL34" s="71"/>
      <c r="AM34" s="71"/>
      <c r="AN34" s="71"/>
      <c r="AO34" s="71"/>
      <c r="AP34" s="71"/>
      <c r="AQ34" s="71"/>
      <c r="AR34" s="71"/>
      <c r="AS34" s="71"/>
      <c r="AT34" s="71"/>
      <c r="AU34" s="71"/>
      <c r="AV34" s="71"/>
      <c r="AW34" s="71"/>
      <c r="AX34" s="71"/>
      <c r="AY34" s="71"/>
      <c r="AZ34" s="71"/>
      <c r="BA34" s="71"/>
      <c r="BB34" s="71"/>
      <c r="BC34" s="71"/>
      <c r="BD34" s="71"/>
      <c r="BE34" s="71"/>
      <c r="BF34" s="71"/>
      <c r="BG34" s="71"/>
      <c r="BH34" s="71"/>
      <c r="BI34" s="71"/>
      <c r="BJ34" s="71"/>
      <c r="BK34" s="71"/>
      <c r="BL34" s="71"/>
      <c r="BM34" s="71"/>
      <c r="BN34" s="71"/>
      <c r="BO34" s="71"/>
      <c r="BP34" s="71"/>
      <c r="BQ34" s="71"/>
      <c r="BR34" s="71"/>
      <c r="BS34" s="71"/>
      <c r="BT34" s="71"/>
      <c r="BU34" s="71"/>
      <c r="BV34" s="71"/>
      <c r="BW34" s="71"/>
      <c r="BX34" s="71"/>
      <c r="BY34" s="71"/>
      <c r="BZ34" s="71"/>
      <c r="CA34" s="71"/>
      <c r="CB34" s="71"/>
      <c r="CC34" s="71"/>
      <c r="CD34" s="71"/>
      <c r="CE34" s="71"/>
      <c r="CF34" s="71"/>
      <c r="CG34" s="71"/>
      <c r="CH34" s="71"/>
      <c r="CI34" s="71"/>
      <c r="CJ34" s="71"/>
      <c r="CK34" s="71"/>
      <c r="CL34" s="71"/>
      <c r="CM34" s="71"/>
      <c r="CN34" s="71"/>
      <c r="CO34" s="71"/>
      <c r="CP34" s="71"/>
      <c r="CQ34" s="71"/>
      <c r="CR34" s="71"/>
      <c r="CS34" s="71"/>
      <c r="CT34" s="71"/>
      <c r="CU34" s="71"/>
      <c r="CV34" s="71"/>
      <c r="CW34" s="71"/>
      <c r="CX34" s="71"/>
      <c r="CY34" s="71"/>
      <c r="CZ34" s="71"/>
      <c r="DA34" s="71"/>
      <c r="DB34" s="71"/>
      <c r="DC34" s="71"/>
      <c r="DD34" s="71"/>
      <c r="DE34" s="71"/>
      <c r="DF34" s="71"/>
      <c r="DG34" s="71"/>
      <c r="DH34" s="71"/>
      <c r="DI34" s="71"/>
      <c r="DJ34" s="71"/>
      <c r="DK34" s="71"/>
      <c r="DL34" s="71"/>
      <c r="DM34" s="71"/>
      <c r="DN34" s="71"/>
      <c r="DO34" s="71"/>
      <c r="DP34" s="71"/>
      <c r="DQ34" s="71"/>
      <c r="DR34" s="71"/>
      <c r="DS34" s="71"/>
      <c r="DT34" s="71"/>
      <c r="DU34" s="71"/>
      <c r="DV34" s="71"/>
      <c r="DW34" s="71"/>
      <c r="DX34" s="71"/>
      <c r="DY34" s="71"/>
      <c r="DZ34" s="71"/>
      <c r="EA34" s="71"/>
      <c r="EB34" s="71"/>
      <c r="EC34" s="71"/>
      <c r="ED34" s="71"/>
      <c r="EE34" s="71"/>
      <c r="EF34" s="71"/>
      <c r="EG34" s="71"/>
      <c r="EH34" s="71"/>
      <c r="EI34" s="71"/>
      <c r="EJ34" s="71"/>
      <c r="EK34" s="71"/>
      <c r="EL34" s="71"/>
      <c r="EM34" s="71"/>
      <c r="EN34" s="71"/>
      <c r="EO34" s="71"/>
      <c r="EP34" s="71"/>
      <c r="EQ34" s="71"/>
      <c r="ER34" s="71"/>
      <c r="ES34" s="71"/>
      <c r="ET34" s="71"/>
      <c r="EU34" s="71"/>
      <c r="EV34" s="71"/>
      <c r="EW34" s="71"/>
      <c r="EX34" s="71"/>
      <c r="EY34" s="71"/>
      <c r="EZ34" s="71"/>
      <c r="FA34" s="71"/>
      <c r="FB34" s="71"/>
      <c r="FC34" s="71"/>
      <c r="FD34" s="71"/>
      <c r="FE34" s="71"/>
      <c r="FF34" s="71"/>
      <c r="FG34" s="71"/>
      <c r="FH34" s="71"/>
      <c r="FI34" s="71"/>
      <c r="FJ34" s="71"/>
      <c r="FK34" s="71"/>
      <c r="FL34" s="71"/>
      <c r="FM34" s="71"/>
      <c r="FN34" s="71"/>
      <c r="FO34" s="71"/>
      <c r="FP34" s="71"/>
      <c r="FQ34" s="71"/>
      <c r="FR34" s="71"/>
      <c r="FS34" s="71"/>
      <c r="FT34" s="71"/>
      <c r="FU34" s="71"/>
      <c r="FV34" s="71"/>
      <c r="FW34" s="71"/>
      <c r="FX34" s="71"/>
      <c r="FY34" s="71"/>
      <c r="FZ34" s="71"/>
      <c r="GA34" s="71"/>
      <c r="GB34" s="71"/>
      <c r="GC34" s="71"/>
      <c r="GD34" s="71"/>
      <c r="GE34" s="71"/>
      <c r="GF34" s="71"/>
      <c r="GG34" s="71"/>
      <c r="GH34" s="71"/>
      <c r="GI34" s="71"/>
      <c r="GJ34" s="71"/>
      <c r="GK34" s="71"/>
      <c r="GL34" s="71"/>
      <c r="GM34" s="71"/>
      <c r="GN34" s="71"/>
      <c r="GO34" s="71"/>
      <c r="GP34" s="71"/>
      <c r="GQ34" s="71"/>
      <c r="GR34" s="71"/>
      <c r="GS34" s="71"/>
      <c r="GT34" s="71"/>
      <c r="GU34" s="71"/>
      <c r="GV34" s="71"/>
      <c r="GW34" s="71"/>
      <c r="GX34" s="71"/>
      <c r="GY34" s="71"/>
      <c r="GZ34" s="71"/>
      <c r="HA34" s="71"/>
      <c r="HB34" s="71"/>
      <c r="HC34" s="71"/>
      <c r="HD34" s="71"/>
      <c r="HE34" s="71"/>
      <c r="HF34" s="71"/>
      <c r="HG34" s="71"/>
      <c r="HH34" s="71"/>
      <c r="HM34" s="71"/>
      <c r="HN34" s="71"/>
      <c r="HO34" s="71"/>
      <c r="HP34" s="71"/>
      <c r="HQ34" s="71"/>
      <c r="HR34" s="71"/>
      <c r="HS34" s="71"/>
      <c r="HT34" s="71"/>
      <c r="HU34" s="71"/>
      <c r="HV34" s="71"/>
      <c r="HW34" s="71"/>
      <c r="JO34" s="71"/>
      <c r="JP34" s="71"/>
      <c r="JQ34" s="71"/>
      <c r="JR34" s="71"/>
      <c r="JS34" s="71"/>
      <c r="JT34" s="71"/>
      <c r="JU34" s="71"/>
      <c r="JV34" s="71"/>
      <c r="JW34" s="71"/>
      <c r="JX34" s="71"/>
      <c r="JY34" s="71"/>
      <c r="JZ34" s="71"/>
      <c r="KA34" s="71"/>
      <c r="KB34" s="71"/>
      <c r="KC34" s="71"/>
      <c r="KD34" s="71"/>
      <c r="KE34" s="71"/>
      <c r="KF34" s="71"/>
      <c r="KG34" s="71"/>
      <c r="KH34" s="71"/>
      <c r="KI34" s="71"/>
      <c r="KJ34" s="71"/>
      <c r="KK34" s="71"/>
      <c r="KL34" s="71"/>
      <c r="KM34" s="71"/>
      <c r="KN34" s="71"/>
      <c r="KO34" s="71"/>
      <c r="KP34" s="71"/>
      <c r="KQ34" s="71"/>
      <c r="KR34" s="71"/>
      <c r="KS34" s="71"/>
      <c r="KT34" s="71"/>
      <c r="KU34" s="71"/>
      <c r="KV34" s="71"/>
      <c r="KW34" s="71"/>
      <c r="KX34" s="71"/>
      <c r="KY34" s="71"/>
      <c r="KZ34" s="71"/>
      <c r="LA34" s="71"/>
      <c r="LB34" s="71"/>
      <c r="LC34" s="71"/>
      <c r="LD34" s="71"/>
      <c r="LE34" s="71"/>
      <c r="LF34" s="71"/>
      <c r="LG34" s="71"/>
      <c r="LH34" s="71"/>
      <c r="LI34" s="71"/>
      <c r="LJ34" s="71"/>
      <c r="LK34" s="71"/>
      <c r="LL34" s="71"/>
      <c r="LM34" s="71"/>
      <c r="LN34" s="71"/>
      <c r="LO34" s="71"/>
      <c r="LP34" s="71"/>
      <c r="LQ34" s="71"/>
      <c r="LR34" s="71"/>
      <c r="LS34" s="71"/>
      <c r="LT34" s="71"/>
      <c r="LU34" s="71"/>
      <c r="LV34" s="71"/>
      <c r="LW34" s="71"/>
      <c r="LX34" s="71"/>
      <c r="LY34" s="71"/>
      <c r="LZ34" s="71"/>
      <c r="MA34" s="71"/>
      <c r="MB34" s="71"/>
      <c r="MC34" s="71"/>
      <c r="MD34" s="71"/>
      <c r="ME34" s="71"/>
      <c r="MF34" s="71"/>
      <c r="MG34" s="71"/>
      <c r="MH34" s="71"/>
      <c r="MI34" s="71"/>
      <c r="MJ34" s="71"/>
      <c r="MK34" s="71"/>
      <c r="ML34" s="71"/>
      <c r="MM34" s="71"/>
      <c r="MN34" s="71"/>
      <c r="MO34" s="71"/>
      <c r="MP34" s="71"/>
      <c r="MQ34" s="71"/>
      <c r="MR34" s="71"/>
      <c r="MS34" s="71"/>
      <c r="MT34" s="71"/>
      <c r="MU34" s="71"/>
      <c r="MV34" s="71"/>
      <c r="MW34" s="71"/>
      <c r="MX34" s="71"/>
      <c r="MY34" s="71"/>
      <c r="MZ34" s="71"/>
      <c r="NA34" s="71"/>
      <c r="NB34" s="71"/>
      <c r="NC34" s="71"/>
      <c r="ND34" s="71"/>
      <c r="NE34" s="71"/>
      <c r="NF34" s="71"/>
      <c r="NG34" s="71"/>
      <c r="NH34" s="71"/>
      <c r="NI34" s="71"/>
      <c r="NJ34" s="71"/>
      <c r="NK34" s="71"/>
      <c r="NL34" s="71"/>
      <c r="NM34" s="71"/>
      <c r="NN34" s="71"/>
      <c r="NO34" s="71"/>
      <c r="NP34" s="71"/>
      <c r="NQ34" s="71"/>
      <c r="NR34" s="71"/>
      <c r="NS34" s="71"/>
      <c r="NT34" s="71"/>
      <c r="NU34" s="71"/>
      <c r="NV34" s="71"/>
      <c r="NW34" s="71"/>
      <c r="NX34" s="71"/>
      <c r="NY34" s="71"/>
      <c r="NZ34" s="71"/>
      <c r="OA34" s="71"/>
      <c r="OB34" s="71"/>
      <c r="OC34" s="71"/>
      <c r="OD34" s="71"/>
      <c r="OE34" s="71"/>
      <c r="OF34" s="71"/>
      <c r="OG34" s="71"/>
      <c r="OH34" s="71"/>
      <c r="OI34" s="71"/>
      <c r="OJ34" s="71"/>
      <c r="OK34" s="71"/>
      <c r="OL34" s="71"/>
      <c r="OM34" s="71"/>
      <c r="ON34" s="71"/>
      <c r="OO34" s="71"/>
      <c r="OP34" s="71"/>
      <c r="OQ34" s="71"/>
      <c r="OR34" s="71"/>
      <c r="OS34" s="71"/>
      <c r="OT34" s="71"/>
      <c r="OU34" s="71"/>
      <c r="OV34" s="71"/>
      <c r="OW34" s="71"/>
      <c r="OX34" s="71"/>
      <c r="OY34" s="71"/>
      <c r="OZ34" s="71"/>
      <c r="PA34" s="71"/>
      <c r="PB34" s="71"/>
      <c r="PC34" s="71"/>
      <c r="PD34" s="71"/>
      <c r="PE34" s="71"/>
      <c r="PF34" s="71"/>
      <c r="PG34" s="71"/>
      <c r="PH34" s="71"/>
      <c r="PI34" s="71"/>
      <c r="PJ34" s="71"/>
      <c r="PK34" s="71"/>
      <c r="PL34" s="71"/>
      <c r="PM34" s="71"/>
      <c r="PN34" s="71"/>
      <c r="PO34" s="71"/>
      <c r="PP34" s="71"/>
      <c r="PQ34" s="71"/>
      <c r="PR34" s="71"/>
      <c r="PS34" s="71"/>
      <c r="PT34" s="71"/>
      <c r="PU34" s="71"/>
      <c r="PV34" s="71"/>
      <c r="PW34" s="71"/>
      <c r="PX34" s="71"/>
      <c r="PY34" s="71"/>
      <c r="PZ34" s="71"/>
      <c r="QA34" s="71"/>
      <c r="QB34" s="71"/>
      <c r="QC34" s="71"/>
      <c r="QD34" s="71"/>
      <c r="QE34" s="71"/>
      <c r="QF34" s="71"/>
      <c r="QG34" s="71"/>
      <c r="QH34" s="71"/>
      <c r="QI34" s="71"/>
      <c r="QJ34" s="71"/>
      <c r="QK34" s="71"/>
      <c r="QL34" s="71"/>
      <c r="QM34" s="71"/>
      <c r="QN34" s="71"/>
      <c r="QO34" s="71"/>
      <c r="QP34" s="71"/>
      <c r="QQ34" s="71"/>
      <c r="QR34" s="71"/>
      <c r="QS34" s="71"/>
      <c r="QT34" s="71"/>
      <c r="QU34" s="71"/>
      <c r="QV34" s="71"/>
      <c r="QW34" s="71"/>
      <c r="QX34" s="71"/>
      <c r="QY34" s="71"/>
      <c r="QZ34" s="71"/>
      <c r="RA34" s="71"/>
      <c r="RB34" s="71"/>
      <c r="RC34" s="71"/>
      <c r="RD34" s="71"/>
      <c r="RI34" s="71"/>
      <c r="RJ34" s="71"/>
      <c r="RK34" s="71"/>
      <c r="RL34" s="71"/>
      <c r="RM34" s="71"/>
      <c r="RN34" s="71"/>
      <c r="RO34" s="71"/>
      <c r="RP34" s="71"/>
      <c r="RQ34" s="71"/>
      <c r="RR34" s="71"/>
      <c r="RS34" s="71"/>
      <c r="TK34" s="71"/>
      <c r="TL34" s="71"/>
      <c r="TM34" s="71"/>
      <c r="TN34" s="71"/>
      <c r="TO34" s="71"/>
      <c r="TP34" s="71"/>
      <c r="TQ34" s="71"/>
      <c r="TR34" s="71"/>
      <c r="TS34" s="71"/>
      <c r="TT34" s="71"/>
      <c r="TU34" s="71"/>
      <c r="TV34" s="71"/>
      <c r="TW34" s="71"/>
      <c r="TX34" s="71"/>
      <c r="TY34" s="71"/>
      <c r="TZ34" s="71"/>
      <c r="UA34" s="71"/>
      <c r="UB34" s="71"/>
      <c r="UC34" s="71"/>
      <c r="UD34" s="71"/>
      <c r="UE34" s="71"/>
      <c r="UF34" s="71"/>
      <c r="UG34" s="71"/>
      <c r="UH34" s="71"/>
      <c r="UI34" s="71"/>
      <c r="UJ34" s="71"/>
      <c r="UK34" s="71"/>
      <c r="UL34" s="71"/>
      <c r="UM34" s="71"/>
      <c r="UN34" s="71"/>
      <c r="UO34" s="71"/>
      <c r="UP34" s="71"/>
      <c r="UQ34" s="71"/>
      <c r="UR34" s="71"/>
      <c r="US34" s="71"/>
      <c r="UT34" s="71"/>
      <c r="UU34" s="71"/>
      <c r="UV34" s="71"/>
      <c r="UW34" s="71"/>
      <c r="UX34" s="71"/>
      <c r="UY34" s="71"/>
      <c r="UZ34" s="71"/>
      <c r="VA34" s="71"/>
      <c r="VB34" s="71"/>
      <c r="VC34" s="71"/>
      <c r="VD34" s="71"/>
      <c r="VE34" s="71"/>
      <c r="VF34" s="71"/>
      <c r="VG34" s="71"/>
      <c r="VH34" s="71"/>
      <c r="VI34" s="71"/>
      <c r="VJ34" s="71"/>
      <c r="VK34" s="71"/>
      <c r="VL34" s="71"/>
      <c r="VM34" s="71"/>
      <c r="VN34" s="71"/>
      <c r="VO34" s="71"/>
      <c r="VP34" s="71"/>
      <c r="VQ34" s="71"/>
      <c r="VR34" s="71"/>
      <c r="VS34" s="71"/>
      <c r="VT34" s="71"/>
      <c r="VU34" s="71"/>
      <c r="VV34" s="71"/>
      <c r="VW34" s="71"/>
      <c r="VX34" s="71"/>
      <c r="VY34" s="71"/>
      <c r="VZ34" s="71"/>
      <c r="WA34" s="71"/>
      <c r="WB34" s="71"/>
      <c r="WC34" s="71"/>
      <c r="WD34" s="71"/>
      <c r="WE34" s="71"/>
      <c r="WF34" s="71"/>
      <c r="WG34" s="71"/>
      <c r="WH34" s="71"/>
      <c r="WI34" s="71"/>
      <c r="WJ34" s="71"/>
      <c r="WK34" s="71"/>
      <c r="WL34" s="71"/>
      <c r="WM34" s="71"/>
      <c r="WN34" s="71"/>
      <c r="WO34" s="71"/>
      <c r="WP34" s="71"/>
      <c r="WQ34" s="71"/>
      <c r="WR34" s="71"/>
      <c r="WS34" s="71"/>
      <c r="WT34" s="71"/>
      <c r="WU34" s="71"/>
      <c r="WV34" s="71"/>
      <c r="WW34" s="71"/>
      <c r="WX34" s="71"/>
      <c r="WY34" s="71"/>
      <c r="WZ34" s="71"/>
      <c r="XA34" s="71"/>
      <c r="XB34" s="71"/>
      <c r="XC34" s="71"/>
      <c r="XD34" s="71"/>
      <c r="XE34" s="71"/>
      <c r="XF34" s="71"/>
      <c r="XG34" s="71"/>
      <c r="XH34" s="71"/>
      <c r="XI34" s="71"/>
      <c r="XJ34" s="71"/>
      <c r="XK34" s="71"/>
      <c r="XL34" s="71"/>
      <c r="XM34" s="71"/>
      <c r="XN34" s="71"/>
      <c r="XO34" s="71"/>
      <c r="XP34" s="71"/>
      <c r="XQ34" s="71"/>
      <c r="XR34" s="71"/>
      <c r="XS34" s="71"/>
      <c r="XT34" s="71"/>
      <c r="XU34" s="71"/>
      <c r="XV34" s="71"/>
      <c r="XW34" s="71"/>
      <c r="XX34" s="71"/>
      <c r="XY34" s="71"/>
      <c r="XZ34" s="71"/>
      <c r="YA34" s="71"/>
      <c r="YB34" s="71"/>
      <c r="YC34" s="71"/>
      <c r="YD34" s="71"/>
      <c r="YE34" s="71"/>
      <c r="YF34" s="71"/>
      <c r="YG34" s="71"/>
      <c r="YH34" s="71"/>
      <c r="YI34" s="71"/>
      <c r="YJ34" s="71"/>
      <c r="YK34" s="71"/>
      <c r="YL34" s="71"/>
      <c r="YM34" s="71"/>
      <c r="YN34" s="71"/>
      <c r="YO34" s="71"/>
      <c r="YP34" s="71"/>
      <c r="YQ34" s="71"/>
      <c r="YR34" s="71"/>
      <c r="YS34" s="71"/>
      <c r="YT34" s="71"/>
      <c r="YU34" s="71"/>
      <c r="YV34" s="71"/>
      <c r="YW34" s="71"/>
      <c r="YX34" s="71"/>
      <c r="YY34" s="71"/>
      <c r="YZ34" s="71"/>
      <c r="ZA34" s="71"/>
      <c r="ZB34" s="71"/>
      <c r="ZC34" s="71"/>
      <c r="ZD34" s="71"/>
      <c r="ZE34" s="71"/>
      <c r="ZF34" s="71"/>
      <c r="ZG34" s="71"/>
      <c r="ZH34" s="71"/>
      <c r="ZI34" s="71"/>
      <c r="ZJ34" s="71"/>
      <c r="ZK34" s="71"/>
      <c r="ZL34" s="71"/>
      <c r="ZM34" s="71"/>
      <c r="ZN34" s="71"/>
      <c r="ZO34" s="71"/>
      <c r="ZP34" s="71"/>
      <c r="ZQ34" s="71"/>
      <c r="ZR34" s="71"/>
      <c r="ZS34" s="71"/>
      <c r="ZT34" s="71"/>
      <c r="ZU34" s="71"/>
      <c r="ZV34" s="71"/>
      <c r="ZW34" s="71"/>
      <c r="ZX34" s="71"/>
      <c r="ZY34" s="71"/>
      <c r="ZZ34" s="71"/>
      <c r="AAA34" s="71"/>
      <c r="AAB34" s="71"/>
      <c r="AAC34" s="71"/>
      <c r="AAD34" s="71"/>
      <c r="AAE34" s="71"/>
      <c r="AAF34" s="71"/>
      <c r="AAG34" s="71"/>
      <c r="AAH34" s="71"/>
      <c r="AAI34" s="71"/>
      <c r="AAJ34" s="71"/>
      <c r="AAK34" s="71"/>
      <c r="AAL34" s="71"/>
      <c r="AAM34" s="71"/>
      <c r="AAN34" s="71"/>
      <c r="AAO34" s="71"/>
      <c r="AAP34" s="71"/>
      <c r="AAQ34" s="71"/>
      <c r="AAR34" s="71"/>
      <c r="AAS34" s="71"/>
      <c r="AAT34" s="71"/>
      <c r="AAU34" s="71"/>
      <c r="AAV34" s="71"/>
      <c r="AAW34" s="71"/>
      <c r="AAX34" s="71"/>
      <c r="AAY34" s="71"/>
      <c r="AAZ34" s="71"/>
      <c r="ABE34" s="71"/>
      <c r="ABF34" s="71"/>
      <c r="ABG34" s="71"/>
      <c r="ABH34" s="71"/>
      <c r="ABI34" s="71"/>
      <c r="ABJ34" s="71"/>
      <c r="ABK34" s="71"/>
      <c r="ABL34" s="71"/>
      <c r="ABM34" s="71"/>
      <c r="ABN34" s="71"/>
      <c r="ABO34" s="71"/>
      <c r="ADG34" s="71"/>
      <c r="ADH34" s="71"/>
      <c r="ADI34" s="71"/>
      <c r="ADJ34" s="71"/>
      <c r="ADK34" s="71"/>
      <c r="ADL34" s="71"/>
      <c r="ADM34" s="71"/>
      <c r="ADN34" s="71"/>
      <c r="ADO34" s="71"/>
      <c r="ADP34" s="71"/>
      <c r="ADQ34" s="71"/>
      <c r="ADR34" s="71"/>
      <c r="ADS34" s="71"/>
      <c r="ADT34" s="71"/>
      <c r="ADU34" s="71"/>
      <c r="ADV34" s="71"/>
      <c r="ADW34" s="71"/>
      <c r="ADX34" s="71"/>
      <c r="ADY34" s="71"/>
      <c r="ADZ34" s="71"/>
      <c r="AEA34" s="71"/>
      <c r="AEB34" s="71"/>
      <c r="AEC34" s="71"/>
      <c r="AED34" s="71"/>
      <c r="AEE34" s="71"/>
      <c r="AEF34" s="71"/>
      <c r="AEG34" s="71"/>
      <c r="AEH34" s="71"/>
      <c r="AEI34" s="71"/>
      <c r="AEJ34" s="71"/>
      <c r="AEK34" s="71"/>
      <c r="AEL34" s="71"/>
      <c r="AEM34" s="71"/>
      <c r="AEN34" s="71"/>
      <c r="AEO34" s="71"/>
      <c r="AEP34" s="71"/>
      <c r="AEQ34" s="71"/>
      <c r="AER34" s="71"/>
      <c r="AES34" s="71"/>
      <c r="AET34" s="71"/>
      <c r="AEU34" s="71"/>
      <c r="AEV34" s="71"/>
      <c r="AEW34" s="71"/>
      <c r="AEX34" s="71"/>
      <c r="AEY34" s="71"/>
      <c r="AEZ34" s="71"/>
      <c r="AFA34" s="71"/>
      <c r="AFB34" s="71"/>
      <c r="AFC34" s="71"/>
      <c r="AFD34" s="71"/>
      <c r="AFE34" s="71"/>
      <c r="AFF34" s="71"/>
      <c r="AFG34" s="71"/>
      <c r="AFH34" s="71"/>
      <c r="AFI34" s="71"/>
      <c r="AFJ34" s="71"/>
      <c r="AFK34" s="71"/>
      <c r="AFL34" s="71"/>
      <c r="AFM34" s="71"/>
      <c r="AFN34" s="71"/>
      <c r="AFO34" s="71"/>
      <c r="AFP34" s="71"/>
      <c r="AFQ34" s="71"/>
      <c r="AFR34" s="71"/>
      <c r="AFS34" s="71"/>
      <c r="AFT34" s="71"/>
      <c r="AFU34" s="71"/>
      <c r="AFV34" s="71"/>
      <c r="AFW34" s="71"/>
      <c r="AFX34" s="71"/>
      <c r="AFY34" s="71"/>
      <c r="AFZ34" s="71"/>
      <c r="AGA34" s="71"/>
      <c r="AGB34" s="71"/>
      <c r="AGC34" s="71"/>
      <c r="AGD34" s="71"/>
      <c r="AGE34" s="71"/>
      <c r="AGF34" s="71"/>
      <c r="AGG34" s="71"/>
      <c r="AGH34" s="71"/>
      <c r="AGI34" s="71"/>
      <c r="AGJ34" s="71"/>
      <c r="AGK34" s="71"/>
      <c r="AGL34" s="71"/>
      <c r="AGM34" s="71"/>
      <c r="AGN34" s="71"/>
      <c r="AGO34" s="71"/>
      <c r="AGP34" s="71"/>
      <c r="AGQ34" s="71"/>
      <c r="AGR34" s="71"/>
      <c r="AGS34" s="71"/>
      <c r="AGT34" s="71"/>
      <c r="AGU34" s="71"/>
      <c r="AGV34" s="71"/>
      <c r="AGW34" s="71"/>
      <c r="AGX34" s="71"/>
      <c r="AGY34" s="71"/>
      <c r="AGZ34" s="71"/>
      <c r="AHA34" s="71"/>
      <c r="AHB34" s="71"/>
      <c r="AHC34" s="71"/>
      <c r="AHD34" s="71"/>
      <c r="AHE34" s="71"/>
      <c r="AHF34" s="71"/>
      <c r="AHG34" s="71"/>
      <c r="AHH34" s="71"/>
      <c r="AHI34" s="71"/>
      <c r="AHJ34" s="71"/>
      <c r="AHK34" s="71"/>
      <c r="AHL34" s="71"/>
      <c r="AHM34" s="71"/>
      <c r="AHN34" s="71"/>
      <c r="AHO34" s="71"/>
      <c r="AHP34" s="71"/>
      <c r="AHQ34" s="71"/>
      <c r="AHR34" s="71"/>
      <c r="AHS34" s="71"/>
      <c r="AHT34" s="71"/>
      <c r="AHU34" s="71"/>
      <c r="AHV34" s="71"/>
      <c r="AHW34" s="71"/>
      <c r="AHX34" s="71"/>
      <c r="AHY34" s="71"/>
      <c r="AHZ34" s="71"/>
      <c r="AIA34" s="71"/>
      <c r="AIB34" s="71"/>
      <c r="AIC34" s="71"/>
      <c r="AID34" s="71"/>
      <c r="AIE34" s="71"/>
      <c r="AIF34" s="71"/>
      <c r="AIG34" s="71"/>
      <c r="AIH34" s="71"/>
      <c r="AII34" s="71"/>
      <c r="AIJ34" s="71"/>
      <c r="AIK34" s="71"/>
      <c r="AIL34" s="71"/>
      <c r="AIM34" s="71"/>
      <c r="AIN34" s="71"/>
      <c r="AIO34" s="71"/>
      <c r="AIP34" s="71"/>
      <c r="AIQ34" s="71"/>
      <c r="AIR34" s="71"/>
      <c r="AIS34" s="71"/>
      <c r="AIT34" s="71"/>
      <c r="AIU34" s="71"/>
      <c r="AIV34" s="71"/>
      <c r="AIW34" s="71"/>
      <c r="AIX34" s="71"/>
      <c r="AIY34" s="71"/>
      <c r="AIZ34" s="71"/>
      <c r="AJA34" s="71"/>
      <c r="AJB34" s="71"/>
      <c r="AJC34" s="71"/>
      <c r="AJD34" s="71"/>
      <c r="AJE34" s="71"/>
      <c r="AJF34" s="71"/>
      <c r="AJG34" s="71"/>
      <c r="AJH34" s="71"/>
      <c r="AJI34" s="71"/>
      <c r="AJJ34" s="71"/>
      <c r="AJK34" s="71"/>
      <c r="AJL34" s="71"/>
      <c r="AJM34" s="71"/>
      <c r="AJN34" s="71"/>
      <c r="AJO34" s="71"/>
      <c r="AJP34" s="71"/>
      <c r="AJQ34" s="71"/>
      <c r="AJR34" s="71"/>
      <c r="AJS34" s="71"/>
      <c r="AJT34" s="71"/>
      <c r="AJU34" s="71"/>
      <c r="AJV34" s="71"/>
      <c r="AJW34" s="71"/>
      <c r="AJX34" s="71"/>
      <c r="AJY34" s="71"/>
      <c r="AJZ34" s="71"/>
      <c r="AKA34" s="71"/>
      <c r="AKB34" s="71"/>
      <c r="AKC34" s="71"/>
      <c r="AKD34" s="71"/>
      <c r="AKE34" s="71"/>
      <c r="AKF34" s="71"/>
      <c r="AKG34" s="71"/>
      <c r="AKH34" s="71"/>
      <c r="AKI34" s="71"/>
      <c r="AKJ34" s="71"/>
      <c r="AKK34" s="71"/>
      <c r="AKL34" s="71"/>
      <c r="AKM34" s="71"/>
      <c r="AKN34" s="71"/>
      <c r="AKO34" s="71"/>
      <c r="AKP34" s="71"/>
      <c r="AKQ34" s="71"/>
      <c r="AKR34" s="71"/>
      <c r="AKS34" s="71"/>
      <c r="AKT34" s="71"/>
      <c r="AKU34" s="71"/>
      <c r="AKV34" s="71"/>
      <c r="ALA34" s="71"/>
      <c r="ALB34" s="71"/>
      <c r="ALC34" s="71"/>
      <c r="ALD34" s="71"/>
      <c r="ALE34" s="71"/>
      <c r="ALF34" s="71"/>
      <c r="ALG34" s="71"/>
      <c r="ALH34" s="71"/>
      <c r="ALI34" s="71"/>
      <c r="ALJ34" s="71"/>
      <c r="ALK34" s="71"/>
      <c r="ANC34" s="71"/>
      <c r="AND34" s="71"/>
      <c r="ANE34" s="71"/>
      <c r="ANF34" s="71"/>
      <c r="ANG34" s="71"/>
      <c r="ANH34" s="71"/>
      <c r="ANI34" s="71"/>
      <c r="ANJ34" s="71"/>
      <c r="ANK34" s="71"/>
      <c r="ANL34" s="71"/>
      <c r="ANM34" s="71"/>
      <c r="ANN34" s="71"/>
      <c r="ANO34" s="71"/>
      <c r="ANP34" s="71"/>
      <c r="ANQ34" s="71"/>
      <c r="ANR34" s="71"/>
      <c r="ANS34" s="71"/>
      <c r="ANT34" s="71"/>
      <c r="ANU34" s="71"/>
      <c r="ANV34" s="71"/>
      <c r="ANW34" s="71"/>
      <c r="ANX34" s="71"/>
      <c r="ANY34" s="71"/>
      <c r="ANZ34" s="71"/>
      <c r="AOA34" s="71"/>
      <c r="AOB34" s="71"/>
      <c r="AOC34" s="71"/>
      <c r="AOD34" s="71"/>
      <c r="AOE34" s="71"/>
      <c r="AOF34" s="71"/>
      <c r="AOG34" s="71"/>
      <c r="AOH34" s="71"/>
      <c r="AOI34" s="71"/>
      <c r="AOJ34" s="71"/>
      <c r="AOK34" s="71"/>
      <c r="AOL34" s="71"/>
      <c r="AOM34" s="71"/>
      <c r="AON34" s="71"/>
      <c r="AOO34" s="71"/>
      <c r="AOP34" s="71"/>
      <c r="AOQ34" s="71"/>
      <c r="AOR34" s="71"/>
      <c r="AOS34" s="71"/>
      <c r="AOT34" s="71"/>
      <c r="AOU34" s="71"/>
      <c r="AOV34" s="71"/>
      <c r="AOW34" s="71"/>
      <c r="AOX34" s="71"/>
      <c r="AOY34" s="71"/>
      <c r="AOZ34" s="71"/>
      <c r="APA34" s="71"/>
      <c r="APB34" s="71"/>
      <c r="APC34" s="71"/>
      <c r="APD34" s="71"/>
      <c r="APE34" s="71"/>
      <c r="APF34" s="71"/>
      <c r="APG34" s="71"/>
      <c r="APH34" s="71"/>
      <c r="API34" s="71"/>
      <c r="APJ34" s="71"/>
      <c r="APK34" s="71"/>
      <c r="APL34" s="71"/>
      <c r="APM34" s="71"/>
      <c r="APN34" s="71"/>
      <c r="APO34" s="71"/>
      <c r="APP34" s="71"/>
      <c r="APQ34" s="71"/>
      <c r="APR34" s="71"/>
      <c r="APS34" s="71"/>
      <c r="APT34" s="71"/>
      <c r="APU34" s="71"/>
      <c r="APV34" s="71"/>
      <c r="APW34" s="71"/>
      <c r="APX34" s="71"/>
      <c r="APY34" s="71"/>
      <c r="APZ34" s="71"/>
      <c r="AQA34" s="71"/>
      <c r="AQB34" s="71"/>
      <c r="AQC34" s="71"/>
      <c r="AQD34" s="71"/>
      <c r="AQE34" s="71"/>
      <c r="AQF34" s="71"/>
      <c r="AQG34" s="71"/>
      <c r="AQH34" s="71"/>
      <c r="AQI34" s="71"/>
      <c r="AQJ34" s="71"/>
      <c r="AQK34" s="71"/>
      <c r="AQL34" s="71"/>
      <c r="AQM34" s="71"/>
      <c r="AQN34" s="71"/>
      <c r="AQO34" s="71"/>
      <c r="AQP34" s="71"/>
      <c r="AQQ34" s="71"/>
      <c r="AQR34" s="71"/>
      <c r="AQS34" s="71"/>
      <c r="AQT34" s="71"/>
      <c r="AQU34" s="71"/>
      <c r="AQV34" s="71"/>
      <c r="AQW34" s="71"/>
      <c r="AQX34" s="71"/>
      <c r="AQY34" s="71"/>
      <c r="AQZ34" s="71"/>
      <c r="ARA34" s="71"/>
      <c r="ARB34" s="71"/>
      <c r="ARC34" s="71"/>
      <c r="ARD34" s="71"/>
      <c r="ARE34" s="71"/>
      <c r="ARF34" s="71"/>
      <c r="ARG34" s="71"/>
      <c r="ARH34" s="71"/>
      <c r="ARI34" s="71"/>
      <c r="ARJ34" s="71"/>
      <c r="ARK34" s="71"/>
      <c r="ARL34" s="71"/>
      <c r="ARM34" s="71"/>
      <c r="ARN34" s="71"/>
      <c r="ARO34" s="71"/>
      <c r="ARP34" s="71"/>
      <c r="ARQ34" s="71"/>
      <c r="ARR34" s="71"/>
      <c r="ARS34" s="71"/>
      <c r="ART34" s="71"/>
      <c r="ARU34" s="71"/>
      <c r="ARV34" s="71"/>
      <c r="ARW34" s="71"/>
      <c r="ARX34" s="71"/>
      <c r="ARY34" s="71"/>
      <c r="ARZ34" s="71"/>
      <c r="ASA34" s="71"/>
      <c r="ASB34" s="71"/>
      <c r="ASC34" s="71"/>
      <c r="ASD34" s="71"/>
      <c r="ASE34" s="71"/>
      <c r="ASF34" s="71"/>
      <c r="ASG34" s="71"/>
      <c r="ASH34" s="71"/>
      <c r="ASI34" s="71"/>
      <c r="ASJ34" s="71"/>
      <c r="ASK34" s="71"/>
      <c r="ASL34" s="71"/>
      <c r="ASM34" s="71"/>
      <c r="ASN34" s="71"/>
      <c r="ASO34" s="71"/>
      <c r="ASP34" s="71"/>
      <c r="ASQ34" s="71"/>
      <c r="ASR34" s="71"/>
      <c r="ASS34" s="71"/>
      <c r="AST34" s="71"/>
      <c r="ASU34" s="71"/>
      <c r="ASV34" s="71"/>
      <c r="ASW34" s="71"/>
      <c r="ASX34" s="71"/>
      <c r="ASY34" s="71"/>
      <c r="ASZ34" s="71"/>
      <c r="ATA34" s="71"/>
      <c r="ATB34" s="71"/>
      <c r="ATC34" s="71"/>
      <c r="ATD34" s="71"/>
      <c r="ATE34" s="71"/>
      <c r="ATF34" s="71"/>
      <c r="ATG34" s="71"/>
      <c r="ATH34" s="71"/>
      <c r="ATI34" s="71"/>
      <c r="ATJ34" s="71"/>
      <c r="ATK34" s="71"/>
      <c r="ATL34" s="71"/>
      <c r="ATM34" s="71"/>
      <c r="ATN34" s="71"/>
      <c r="ATO34" s="71"/>
      <c r="ATP34" s="71"/>
      <c r="ATQ34" s="71"/>
      <c r="ATR34" s="71"/>
      <c r="ATS34" s="71"/>
      <c r="ATT34" s="71"/>
      <c r="ATU34" s="71"/>
      <c r="ATV34" s="71"/>
      <c r="ATW34" s="71"/>
      <c r="ATX34" s="71"/>
      <c r="ATY34" s="71"/>
      <c r="ATZ34" s="71"/>
      <c r="AUA34" s="71"/>
      <c r="AUB34" s="71"/>
      <c r="AUC34" s="71"/>
      <c r="AUD34" s="71"/>
      <c r="AUE34" s="71"/>
      <c r="AUF34" s="71"/>
      <c r="AUG34" s="71"/>
      <c r="AUH34" s="71"/>
      <c r="AUI34" s="71"/>
      <c r="AUJ34" s="71"/>
      <c r="AUK34" s="71"/>
      <c r="AUL34" s="71"/>
      <c r="AUM34" s="71"/>
      <c r="AUN34" s="71"/>
      <c r="AUO34" s="71"/>
      <c r="AUP34" s="71"/>
      <c r="AUQ34" s="71"/>
      <c r="AUR34" s="71"/>
      <c r="AUW34" s="71"/>
      <c r="AUX34" s="71"/>
      <c r="AUY34" s="71"/>
      <c r="AUZ34" s="71"/>
      <c r="AVA34" s="71"/>
      <c r="AVB34" s="71"/>
      <c r="AVC34" s="71"/>
      <c r="AVD34" s="71"/>
      <c r="AVE34" s="71"/>
      <c r="AVF34" s="71"/>
      <c r="AVG34" s="71"/>
      <c r="AWY34" s="71"/>
      <c r="AWZ34" s="71"/>
      <c r="AXA34" s="71"/>
      <c r="AXB34" s="71"/>
      <c r="AXC34" s="71"/>
      <c r="AXD34" s="71"/>
      <c r="AXE34" s="71"/>
      <c r="AXF34" s="71"/>
      <c r="AXG34" s="71"/>
      <c r="AXH34" s="71"/>
      <c r="AXI34" s="71"/>
      <c r="AXJ34" s="71"/>
      <c r="AXK34" s="71"/>
      <c r="AXL34" s="71"/>
      <c r="AXM34" s="71"/>
      <c r="AXN34" s="71"/>
      <c r="AXO34" s="71"/>
      <c r="AXP34" s="71"/>
      <c r="AXQ34" s="71"/>
      <c r="AXR34" s="71"/>
      <c r="AXS34" s="71"/>
      <c r="AXT34" s="71"/>
      <c r="AXU34" s="71"/>
      <c r="AXV34" s="71"/>
      <c r="AXW34" s="71"/>
      <c r="AXX34" s="71"/>
      <c r="AXY34" s="71"/>
      <c r="AXZ34" s="71"/>
      <c r="AYA34" s="71"/>
      <c r="AYB34" s="71"/>
      <c r="AYC34" s="71"/>
      <c r="AYD34" s="71"/>
      <c r="AYE34" s="71"/>
      <c r="AYF34" s="71"/>
      <c r="AYG34" s="71"/>
      <c r="AYH34" s="71"/>
      <c r="AYI34" s="71"/>
      <c r="AYJ34" s="71"/>
      <c r="AYK34" s="71"/>
      <c r="AYL34" s="71"/>
      <c r="AYM34" s="71"/>
      <c r="AYN34" s="71"/>
      <c r="AYO34" s="71"/>
      <c r="AYP34" s="71"/>
      <c r="AYQ34" s="71"/>
      <c r="AYR34" s="71"/>
      <c r="AYS34" s="71"/>
      <c r="AYT34" s="71"/>
      <c r="AYU34" s="71"/>
      <c r="AYV34" s="71"/>
      <c r="AYW34" s="71"/>
      <c r="AYX34" s="71"/>
      <c r="AYY34" s="71"/>
      <c r="AYZ34" s="71"/>
      <c r="AZA34" s="71"/>
      <c r="AZB34" s="71"/>
      <c r="AZC34" s="71"/>
      <c r="AZD34" s="71"/>
      <c r="AZE34" s="71"/>
      <c r="AZF34" s="71"/>
      <c r="AZG34" s="71"/>
      <c r="AZH34" s="71"/>
      <c r="AZI34" s="71"/>
      <c r="AZJ34" s="71"/>
      <c r="AZK34" s="71"/>
      <c r="AZL34" s="71"/>
      <c r="AZM34" s="71"/>
      <c r="AZN34" s="71"/>
      <c r="AZO34" s="71"/>
      <c r="AZP34" s="71"/>
      <c r="AZQ34" s="71"/>
      <c r="AZR34" s="71"/>
      <c r="AZS34" s="71"/>
      <c r="AZT34" s="71"/>
      <c r="AZU34" s="71"/>
      <c r="AZV34" s="71"/>
      <c r="AZW34" s="71"/>
      <c r="AZX34" s="71"/>
      <c r="AZY34" s="71"/>
      <c r="AZZ34" s="71"/>
      <c r="BAA34" s="71"/>
      <c r="BAB34" s="71"/>
      <c r="BAC34" s="71"/>
      <c r="BAD34" s="71"/>
      <c r="BAE34" s="71"/>
      <c r="BAF34" s="71"/>
      <c r="BAG34" s="71"/>
      <c r="BAH34" s="71"/>
      <c r="BAI34" s="71"/>
      <c r="BAJ34" s="71"/>
      <c r="BAK34" s="71"/>
      <c r="BAL34" s="71"/>
      <c r="BAM34" s="71"/>
      <c r="BAN34" s="71"/>
      <c r="BAO34" s="71"/>
      <c r="BAP34" s="71"/>
      <c r="BAQ34" s="71"/>
      <c r="BAR34" s="71"/>
      <c r="BAS34" s="71"/>
      <c r="BAT34" s="71"/>
      <c r="BAU34" s="71"/>
      <c r="BAV34" s="71"/>
      <c r="BAW34" s="71"/>
      <c r="BAX34" s="71"/>
      <c r="BAY34" s="71"/>
      <c r="BAZ34" s="71"/>
      <c r="BBA34" s="71"/>
      <c r="BBB34" s="71"/>
      <c r="BBC34" s="71"/>
      <c r="BBD34" s="71"/>
      <c r="BBE34" s="71"/>
      <c r="BBF34" s="71"/>
      <c r="BBG34" s="71"/>
      <c r="BBH34" s="71"/>
      <c r="BBI34" s="71"/>
      <c r="BBJ34" s="71"/>
      <c r="BBK34" s="71"/>
      <c r="BBL34" s="71"/>
      <c r="BBM34" s="71"/>
      <c r="BBN34" s="71"/>
      <c r="BBO34" s="71"/>
      <c r="BBP34" s="71"/>
      <c r="BBQ34" s="71"/>
      <c r="BBR34" s="71"/>
      <c r="BBS34" s="71"/>
      <c r="BBT34" s="71"/>
      <c r="BBU34" s="71"/>
      <c r="BBV34" s="71"/>
      <c r="BBW34" s="71"/>
      <c r="BBX34" s="71"/>
      <c r="BBY34" s="71"/>
      <c r="BBZ34" s="71"/>
      <c r="BCA34" s="71"/>
      <c r="BCB34" s="71"/>
      <c r="BCC34" s="71"/>
      <c r="BCD34" s="71"/>
      <c r="BCE34" s="71"/>
      <c r="BCF34" s="71"/>
      <c r="BCG34" s="71"/>
      <c r="BCH34" s="71"/>
      <c r="BCI34" s="71"/>
      <c r="BCJ34" s="71"/>
      <c r="BCK34" s="71"/>
      <c r="BCL34" s="71"/>
      <c r="BCM34" s="71"/>
      <c r="BCN34" s="71"/>
      <c r="BCO34" s="71"/>
      <c r="BCP34" s="71"/>
      <c r="BCQ34" s="71"/>
      <c r="BCR34" s="71"/>
      <c r="BCS34" s="71"/>
      <c r="BCT34" s="71"/>
      <c r="BCU34" s="71"/>
      <c r="BCV34" s="71"/>
      <c r="BCW34" s="71"/>
      <c r="BCX34" s="71"/>
      <c r="BCY34" s="71"/>
      <c r="BCZ34" s="71"/>
      <c r="BDA34" s="71"/>
      <c r="BDB34" s="71"/>
      <c r="BDC34" s="71"/>
      <c r="BDD34" s="71"/>
      <c r="BDE34" s="71"/>
      <c r="BDF34" s="71"/>
      <c r="BDG34" s="71"/>
      <c r="BDH34" s="71"/>
      <c r="BDI34" s="71"/>
      <c r="BDJ34" s="71"/>
      <c r="BDK34" s="71"/>
      <c r="BDL34" s="71"/>
      <c r="BDM34" s="71"/>
      <c r="BDN34" s="71"/>
      <c r="BDO34" s="71"/>
      <c r="BDP34" s="71"/>
      <c r="BDQ34" s="71"/>
      <c r="BDR34" s="71"/>
      <c r="BDS34" s="71"/>
      <c r="BDT34" s="71"/>
      <c r="BDU34" s="71"/>
      <c r="BDV34" s="71"/>
      <c r="BDW34" s="71"/>
      <c r="BDX34" s="71"/>
      <c r="BDY34" s="71"/>
      <c r="BDZ34" s="71"/>
      <c r="BEA34" s="71"/>
      <c r="BEB34" s="71"/>
      <c r="BEC34" s="71"/>
      <c r="BED34" s="71"/>
      <c r="BEE34" s="71"/>
      <c r="BEF34" s="71"/>
      <c r="BEG34" s="71"/>
      <c r="BEH34" s="71"/>
      <c r="BEI34" s="71"/>
      <c r="BEJ34" s="71"/>
      <c r="BEK34" s="71"/>
      <c r="BEL34" s="71"/>
      <c r="BEM34" s="71"/>
      <c r="BEN34" s="71"/>
      <c r="BES34" s="71"/>
      <c r="BET34" s="71"/>
      <c r="BEU34" s="71"/>
      <c r="BEV34" s="71"/>
      <c r="BEW34" s="71"/>
      <c r="BEX34" s="71"/>
      <c r="BEY34" s="71"/>
      <c r="BEZ34" s="71"/>
      <c r="BFA34" s="71"/>
      <c r="BFB34" s="71"/>
      <c r="BFC34" s="71"/>
      <c r="BGU34" s="71"/>
      <c r="BGV34" s="71"/>
      <c r="BGW34" s="71"/>
      <c r="BGX34" s="71"/>
      <c r="BGY34" s="71"/>
      <c r="BGZ34" s="71"/>
      <c r="BHA34" s="71"/>
      <c r="BHB34" s="71"/>
      <c r="BHC34" s="71"/>
      <c r="BHD34" s="71"/>
      <c r="BHE34" s="71"/>
      <c r="BHF34" s="71"/>
      <c r="BHG34" s="71"/>
      <c r="BHH34" s="71"/>
      <c r="BHI34" s="71"/>
      <c r="BHJ34" s="71"/>
      <c r="BHK34" s="71"/>
      <c r="BHL34" s="71"/>
      <c r="BHM34" s="71"/>
      <c r="BHN34" s="71"/>
      <c r="BHO34" s="71"/>
      <c r="BHP34" s="71"/>
      <c r="BHQ34" s="71"/>
      <c r="BHR34" s="71"/>
      <c r="BHS34" s="71"/>
      <c r="BHT34" s="71"/>
      <c r="BHU34" s="71"/>
      <c r="BHV34" s="71"/>
      <c r="BHW34" s="71"/>
      <c r="BHX34" s="71"/>
      <c r="BHY34" s="71"/>
      <c r="BHZ34" s="71"/>
      <c r="BIA34" s="71"/>
      <c r="BIB34" s="71"/>
      <c r="BIC34" s="71"/>
      <c r="BID34" s="71"/>
      <c r="BIE34" s="71"/>
      <c r="BIF34" s="71"/>
      <c r="BIG34" s="71"/>
      <c r="BIH34" s="71"/>
      <c r="BII34" s="71"/>
      <c r="BIJ34" s="71"/>
      <c r="BIK34" s="71"/>
      <c r="BIL34" s="71"/>
      <c r="BIM34" s="71"/>
      <c r="BIN34" s="71"/>
      <c r="BIO34" s="71"/>
      <c r="BIP34" s="71"/>
      <c r="BIQ34" s="71"/>
      <c r="BIR34" s="71"/>
      <c r="BIS34" s="71"/>
      <c r="BIT34" s="71"/>
      <c r="BIU34" s="71"/>
      <c r="BIV34" s="71"/>
      <c r="BIW34" s="71"/>
      <c r="BIX34" s="71"/>
      <c r="BIY34" s="71"/>
      <c r="BIZ34" s="71"/>
      <c r="BJA34" s="71"/>
      <c r="BJB34" s="71"/>
      <c r="BJC34" s="71"/>
      <c r="BJD34" s="71"/>
      <c r="BJE34" s="71"/>
      <c r="BJF34" s="71"/>
      <c r="BJG34" s="71"/>
      <c r="BJH34" s="71"/>
      <c r="BJI34" s="71"/>
      <c r="BJJ34" s="71"/>
      <c r="BJK34" s="71"/>
      <c r="BJL34" s="71"/>
      <c r="BJM34" s="71"/>
      <c r="BJN34" s="71"/>
      <c r="BJO34" s="71"/>
      <c r="BJP34" s="71"/>
      <c r="BJQ34" s="71"/>
      <c r="BJR34" s="71"/>
      <c r="BJS34" s="71"/>
      <c r="BJT34" s="71"/>
      <c r="BJU34" s="71"/>
      <c r="BJV34" s="71"/>
      <c r="BJW34" s="71"/>
      <c r="BJX34" s="71"/>
      <c r="BJY34" s="71"/>
      <c r="BJZ34" s="71"/>
      <c r="BKA34" s="71"/>
      <c r="BKB34" s="71"/>
      <c r="BKC34" s="71"/>
      <c r="BKD34" s="71"/>
      <c r="BKE34" s="71"/>
      <c r="BKF34" s="71"/>
      <c r="BKG34" s="71"/>
      <c r="BKH34" s="71"/>
      <c r="BKI34" s="71"/>
      <c r="BKJ34" s="71"/>
      <c r="BKK34" s="71"/>
      <c r="BKL34" s="71"/>
      <c r="BKM34" s="71"/>
      <c r="BKN34" s="71"/>
      <c r="BKO34" s="71"/>
      <c r="BKP34" s="71"/>
      <c r="BKQ34" s="71"/>
      <c r="BKR34" s="71"/>
      <c r="BKS34" s="71"/>
      <c r="BKT34" s="71"/>
      <c r="BKU34" s="71"/>
      <c r="BKV34" s="71"/>
      <c r="BKW34" s="71"/>
      <c r="BKX34" s="71"/>
      <c r="BKY34" s="71"/>
      <c r="BKZ34" s="71"/>
      <c r="BLA34" s="71"/>
      <c r="BLB34" s="71"/>
      <c r="BLC34" s="71"/>
      <c r="BLD34" s="71"/>
      <c r="BLE34" s="71"/>
      <c r="BLF34" s="71"/>
      <c r="BLG34" s="71"/>
      <c r="BLH34" s="71"/>
      <c r="BLI34" s="71"/>
      <c r="BLJ34" s="71"/>
      <c r="BLK34" s="71"/>
      <c r="BLL34" s="71"/>
      <c r="BLM34" s="71"/>
      <c r="BLN34" s="71"/>
      <c r="BLO34" s="71"/>
      <c r="BLP34" s="71"/>
      <c r="BLQ34" s="71"/>
      <c r="BLR34" s="71"/>
      <c r="BLS34" s="71"/>
      <c r="BLT34" s="71"/>
      <c r="BLU34" s="71"/>
      <c r="BLV34" s="71"/>
      <c r="BLW34" s="71"/>
      <c r="BLX34" s="71"/>
      <c r="BLY34" s="71"/>
      <c r="BLZ34" s="71"/>
      <c r="BMA34" s="71"/>
      <c r="BMB34" s="71"/>
      <c r="BMC34" s="71"/>
      <c r="BMD34" s="71"/>
      <c r="BME34" s="71"/>
      <c r="BMF34" s="71"/>
      <c r="BMG34" s="71"/>
      <c r="BMH34" s="71"/>
      <c r="BMI34" s="71"/>
      <c r="BMJ34" s="71"/>
      <c r="BMK34" s="71"/>
      <c r="BML34" s="71"/>
      <c r="BMM34" s="71"/>
      <c r="BMN34" s="71"/>
      <c r="BMO34" s="71"/>
      <c r="BMP34" s="71"/>
      <c r="BMQ34" s="71"/>
      <c r="BMR34" s="71"/>
      <c r="BMS34" s="71"/>
      <c r="BMT34" s="71"/>
      <c r="BMU34" s="71"/>
      <c r="BMV34" s="71"/>
      <c r="BMW34" s="71"/>
      <c r="BMX34" s="71"/>
      <c r="BMY34" s="71"/>
      <c r="BMZ34" s="71"/>
      <c r="BNA34" s="71"/>
      <c r="BNB34" s="71"/>
      <c r="BNC34" s="71"/>
      <c r="BND34" s="71"/>
      <c r="BNE34" s="71"/>
      <c r="BNF34" s="71"/>
      <c r="BNG34" s="71"/>
      <c r="BNH34" s="71"/>
      <c r="BNI34" s="71"/>
      <c r="BNJ34" s="71"/>
      <c r="BNK34" s="71"/>
      <c r="BNL34" s="71"/>
      <c r="BNM34" s="71"/>
      <c r="BNN34" s="71"/>
      <c r="BNO34" s="71"/>
      <c r="BNP34" s="71"/>
      <c r="BNQ34" s="71"/>
      <c r="BNR34" s="71"/>
      <c r="BNS34" s="71"/>
      <c r="BNT34" s="71"/>
      <c r="BNU34" s="71"/>
      <c r="BNV34" s="71"/>
      <c r="BNW34" s="71"/>
      <c r="BNX34" s="71"/>
      <c r="BNY34" s="71"/>
      <c r="BNZ34" s="71"/>
      <c r="BOA34" s="71"/>
      <c r="BOB34" s="71"/>
      <c r="BOC34" s="71"/>
      <c r="BOD34" s="71"/>
      <c r="BOE34" s="71"/>
      <c r="BOF34" s="71"/>
      <c r="BOG34" s="71"/>
      <c r="BOH34" s="71"/>
      <c r="BOI34" s="71"/>
      <c r="BOJ34" s="71"/>
      <c r="BOO34" s="71"/>
      <c r="BOP34" s="71"/>
      <c r="BOQ34" s="71"/>
      <c r="BOR34" s="71"/>
      <c r="BOS34" s="71"/>
      <c r="BOT34" s="71"/>
      <c r="BOU34" s="71"/>
      <c r="BOV34" s="71"/>
      <c r="BOW34" s="71"/>
      <c r="BOX34" s="71"/>
      <c r="BOY34" s="71"/>
      <c r="BQQ34" s="71"/>
      <c r="BQR34" s="71"/>
      <c r="BQS34" s="71"/>
      <c r="BQT34" s="71"/>
      <c r="BQU34" s="71"/>
      <c r="BQV34" s="71"/>
      <c r="BQW34" s="71"/>
      <c r="BQX34" s="71"/>
      <c r="BQY34" s="71"/>
      <c r="BQZ34" s="71"/>
      <c r="BRA34" s="71"/>
      <c r="BRB34" s="71"/>
      <c r="BRC34" s="71"/>
      <c r="BRD34" s="71"/>
      <c r="BRE34" s="71"/>
      <c r="BRF34" s="71"/>
      <c r="BRG34" s="71"/>
      <c r="BRH34" s="71"/>
      <c r="BRI34" s="71"/>
      <c r="BRJ34" s="71"/>
      <c r="BRK34" s="71"/>
      <c r="BRL34" s="71"/>
      <c r="BRM34" s="71"/>
      <c r="BRN34" s="71"/>
      <c r="BRO34" s="71"/>
      <c r="BRP34" s="71"/>
      <c r="BRQ34" s="71"/>
      <c r="BRR34" s="71"/>
      <c r="BRS34" s="71"/>
      <c r="BRT34" s="71"/>
      <c r="BRU34" s="71"/>
      <c r="BRV34" s="71"/>
      <c r="BRW34" s="71"/>
      <c r="BRX34" s="71"/>
      <c r="BRY34" s="71"/>
      <c r="BRZ34" s="71"/>
      <c r="BSA34" s="71"/>
      <c r="BSB34" s="71"/>
      <c r="BSC34" s="71"/>
      <c r="BSD34" s="71"/>
      <c r="BSE34" s="71"/>
      <c r="BSF34" s="71"/>
      <c r="BSG34" s="71"/>
      <c r="BSH34" s="71"/>
      <c r="BSI34" s="71"/>
      <c r="BSJ34" s="71"/>
      <c r="BSK34" s="71"/>
      <c r="BSL34" s="71"/>
      <c r="BSM34" s="71"/>
      <c r="BSN34" s="71"/>
      <c r="BSO34" s="71"/>
      <c r="BSP34" s="71"/>
      <c r="BSQ34" s="71"/>
      <c r="BSR34" s="71"/>
      <c r="BSS34" s="71"/>
      <c r="BST34" s="71"/>
      <c r="BSU34" s="71"/>
      <c r="BSV34" s="71"/>
      <c r="BSW34" s="71"/>
      <c r="BSX34" s="71"/>
      <c r="BSY34" s="71"/>
      <c r="BSZ34" s="71"/>
      <c r="BTA34" s="71"/>
      <c r="BTB34" s="71"/>
      <c r="BTC34" s="71"/>
      <c r="BTD34" s="71"/>
      <c r="BTE34" s="71"/>
      <c r="BTF34" s="71"/>
      <c r="BTG34" s="71"/>
      <c r="BTH34" s="71"/>
      <c r="BTI34" s="71"/>
      <c r="BTJ34" s="71"/>
      <c r="BTK34" s="71"/>
      <c r="BTL34" s="71"/>
      <c r="BTM34" s="71"/>
      <c r="BTN34" s="71"/>
      <c r="BTO34" s="71"/>
      <c r="BTP34" s="71"/>
      <c r="BTQ34" s="71"/>
      <c r="BTR34" s="71"/>
      <c r="BTS34" s="71"/>
      <c r="BTT34" s="71"/>
      <c r="BTU34" s="71"/>
      <c r="BTV34" s="71"/>
      <c r="BTW34" s="71"/>
      <c r="BTX34" s="71"/>
      <c r="BTY34" s="71"/>
      <c r="BTZ34" s="71"/>
      <c r="BUA34" s="71"/>
      <c r="BUB34" s="71"/>
      <c r="BUC34" s="71"/>
      <c r="BUD34" s="71"/>
      <c r="BUE34" s="71"/>
      <c r="BUF34" s="71"/>
      <c r="BUG34" s="71"/>
      <c r="BUH34" s="71"/>
      <c r="BUI34" s="71"/>
      <c r="BUJ34" s="71"/>
      <c r="BUK34" s="71"/>
      <c r="BUL34" s="71"/>
      <c r="BUM34" s="71"/>
      <c r="BUN34" s="71"/>
      <c r="BUO34" s="71"/>
      <c r="BUP34" s="71"/>
      <c r="BUQ34" s="71"/>
      <c r="BUR34" s="71"/>
      <c r="BUS34" s="71"/>
      <c r="BUT34" s="71"/>
      <c r="BUU34" s="71"/>
      <c r="BUV34" s="71"/>
      <c r="BUW34" s="71"/>
      <c r="BUX34" s="71"/>
      <c r="BUY34" s="71"/>
      <c r="BUZ34" s="71"/>
      <c r="BVA34" s="71"/>
      <c r="BVB34" s="71"/>
      <c r="BVC34" s="71"/>
      <c r="BVD34" s="71"/>
      <c r="BVE34" s="71"/>
      <c r="BVF34" s="71"/>
      <c r="BVG34" s="71"/>
      <c r="BVH34" s="71"/>
      <c r="BVI34" s="71"/>
      <c r="BVJ34" s="71"/>
      <c r="BVK34" s="71"/>
      <c r="BVL34" s="71"/>
      <c r="BVM34" s="71"/>
      <c r="BVN34" s="71"/>
      <c r="BVO34" s="71"/>
      <c r="BVP34" s="71"/>
      <c r="BVQ34" s="71"/>
      <c r="BVR34" s="71"/>
      <c r="BVS34" s="71"/>
      <c r="BVT34" s="71"/>
      <c r="BVU34" s="71"/>
      <c r="BVV34" s="71"/>
      <c r="BVW34" s="71"/>
      <c r="BVX34" s="71"/>
      <c r="BVY34" s="71"/>
      <c r="BVZ34" s="71"/>
      <c r="BWA34" s="71"/>
      <c r="BWB34" s="71"/>
      <c r="BWC34" s="71"/>
      <c r="BWD34" s="71"/>
      <c r="BWE34" s="71"/>
      <c r="BWF34" s="71"/>
      <c r="BWG34" s="71"/>
      <c r="BWH34" s="71"/>
      <c r="BWI34" s="71"/>
      <c r="BWJ34" s="71"/>
      <c r="BWK34" s="71"/>
      <c r="BWL34" s="71"/>
      <c r="BWM34" s="71"/>
      <c r="BWN34" s="71"/>
      <c r="BWO34" s="71"/>
      <c r="BWP34" s="71"/>
      <c r="BWQ34" s="71"/>
      <c r="BWR34" s="71"/>
      <c r="BWS34" s="71"/>
      <c r="BWT34" s="71"/>
      <c r="BWU34" s="71"/>
      <c r="BWV34" s="71"/>
      <c r="BWW34" s="71"/>
      <c r="BWX34" s="71"/>
      <c r="BWY34" s="71"/>
      <c r="BWZ34" s="71"/>
      <c r="BXA34" s="71"/>
      <c r="BXB34" s="71"/>
      <c r="BXC34" s="71"/>
      <c r="BXD34" s="71"/>
      <c r="BXE34" s="71"/>
      <c r="BXF34" s="71"/>
      <c r="BXG34" s="71"/>
      <c r="BXH34" s="71"/>
      <c r="BXI34" s="71"/>
      <c r="BXJ34" s="71"/>
      <c r="BXK34" s="71"/>
      <c r="BXL34" s="71"/>
      <c r="BXM34" s="71"/>
      <c r="BXN34" s="71"/>
      <c r="BXO34" s="71"/>
      <c r="BXP34" s="71"/>
      <c r="BXQ34" s="71"/>
      <c r="BXR34" s="71"/>
      <c r="BXS34" s="71"/>
      <c r="BXT34" s="71"/>
      <c r="BXU34" s="71"/>
      <c r="BXV34" s="71"/>
      <c r="BXW34" s="71"/>
      <c r="BXX34" s="71"/>
      <c r="BXY34" s="71"/>
      <c r="BXZ34" s="71"/>
      <c r="BYA34" s="71"/>
      <c r="BYB34" s="71"/>
      <c r="BYC34" s="71"/>
      <c r="BYD34" s="71"/>
      <c r="BYE34" s="71"/>
      <c r="BYF34" s="71"/>
      <c r="BYK34" s="71"/>
      <c r="BYL34" s="71"/>
      <c r="BYM34" s="71"/>
      <c r="BYN34" s="71"/>
      <c r="BYO34" s="71"/>
      <c r="BYP34" s="71"/>
      <c r="BYQ34" s="71"/>
      <c r="BYR34" s="71"/>
      <c r="BYS34" s="71"/>
      <c r="BYT34" s="71"/>
      <c r="BYU34" s="71"/>
      <c r="CAM34" s="71"/>
      <c r="CAN34" s="71"/>
      <c r="CAO34" s="71"/>
      <c r="CAP34" s="71"/>
      <c r="CAQ34" s="71"/>
      <c r="CAR34" s="71"/>
      <c r="CAS34" s="71"/>
      <c r="CAT34" s="71"/>
      <c r="CAU34" s="71"/>
      <c r="CAV34" s="71"/>
      <c r="CAW34" s="71"/>
      <c r="CAX34" s="71"/>
      <c r="CAY34" s="71"/>
      <c r="CAZ34" s="71"/>
      <c r="CBA34" s="71"/>
      <c r="CBB34" s="71"/>
      <c r="CBC34" s="71"/>
      <c r="CBD34" s="71"/>
      <c r="CBE34" s="71"/>
      <c r="CBF34" s="71"/>
      <c r="CBG34" s="71"/>
      <c r="CBH34" s="71"/>
      <c r="CBI34" s="71"/>
      <c r="CBJ34" s="71"/>
      <c r="CBK34" s="71"/>
      <c r="CBL34" s="71"/>
      <c r="CBM34" s="71"/>
      <c r="CBN34" s="71"/>
      <c r="CBO34" s="71"/>
      <c r="CBP34" s="71"/>
      <c r="CBQ34" s="71"/>
      <c r="CBR34" s="71"/>
      <c r="CBS34" s="71"/>
      <c r="CBT34" s="71"/>
      <c r="CBU34" s="71"/>
      <c r="CBV34" s="71"/>
      <c r="CBW34" s="71"/>
      <c r="CBX34" s="71"/>
      <c r="CBY34" s="71"/>
      <c r="CBZ34" s="71"/>
      <c r="CCA34" s="71"/>
      <c r="CCB34" s="71"/>
      <c r="CCC34" s="71"/>
      <c r="CCD34" s="71"/>
      <c r="CCE34" s="71"/>
      <c r="CCF34" s="71"/>
      <c r="CCG34" s="71"/>
      <c r="CCH34" s="71"/>
      <c r="CCI34" s="71"/>
      <c r="CCJ34" s="71"/>
      <c r="CCK34" s="71"/>
      <c r="CCL34" s="71"/>
      <c r="CCM34" s="71"/>
      <c r="CCN34" s="71"/>
      <c r="CCO34" s="71"/>
      <c r="CCP34" s="71"/>
      <c r="CCQ34" s="71"/>
      <c r="CCR34" s="71"/>
      <c r="CCS34" s="71"/>
      <c r="CCT34" s="71"/>
      <c r="CCU34" s="71"/>
      <c r="CCV34" s="71"/>
      <c r="CCW34" s="71"/>
      <c r="CCX34" s="71"/>
      <c r="CCY34" s="71"/>
      <c r="CCZ34" s="71"/>
      <c r="CDA34" s="71"/>
      <c r="CDB34" s="71"/>
      <c r="CDC34" s="71"/>
      <c r="CDD34" s="71"/>
      <c r="CDE34" s="71"/>
      <c r="CDF34" s="71"/>
      <c r="CDG34" s="71"/>
      <c r="CDH34" s="71"/>
      <c r="CDI34" s="71"/>
      <c r="CDJ34" s="71"/>
      <c r="CDK34" s="71"/>
      <c r="CDL34" s="71"/>
      <c r="CDM34" s="71"/>
      <c r="CDN34" s="71"/>
      <c r="CDO34" s="71"/>
      <c r="CDP34" s="71"/>
      <c r="CDQ34" s="71"/>
      <c r="CDR34" s="71"/>
      <c r="CDS34" s="71"/>
      <c r="CDT34" s="71"/>
      <c r="CDU34" s="71"/>
      <c r="CDV34" s="71"/>
      <c r="CDW34" s="71"/>
      <c r="CDX34" s="71"/>
      <c r="CDY34" s="71"/>
      <c r="CDZ34" s="71"/>
      <c r="CEA34" s="71"/>
      <c r="CEB34" s="71"/>
      <c r="CEC34" s="71"/>
      <c r="CED34" s="71"/>
      <c r="CEE34" s="71"/>
      <c r="CEF34" s="71"/>
      <c r="CEG34" s="71"/>
      <c r="CEH34" s="71"/>
      <c r="CEI34" s="71"/>
      <c r="CEJ34" s="71"/>
      <c r="CEK34" s="71"/>
      <c r="CEL34" s="71"/>
      <c r="CEM34" s="71"/>
      <c r="CEN34" s="71"/>
      <c r="CEO34" s="71"/>
      <c r="CEP34" s="71"/>
      <c r="CEQ34" s="71"/>
      <c r="CER34" s="71"/>
      <c r="CES34" s="71"/>
      <c r="CET34" s="71"/>
      <c r="CEU34" s="71"/>
      <c r="CEV34" s="71"/>
      <c r="CEW34" s="71"/>
      <c r="CEX34" s="71"/>
      <c r="CEY34" s="71"/>
      <c r="CEZ34" s="71"/>
      <c r="CFA34" s="71"/>
      <c r="CFB34" s="71"/>
      <c r="CFC34" s="71"/>
      <c r="CFD34" s="71"/>
      <c r="CFE34" s="71"/>
      <c r="CFF34" s="71"/>
      <c r="CFG34" s="71"/>
      <c r="CFH34" s="71"/>
      <c r="CFI34" s="71"/>
      <c r="CFJ34" s="71"/>
      <c r="CFK34" s="71"/>
      <c r="CFL34" s="71"/>
      <c r="CFM34" s="71"/>
      <c r="CFN34" s="71"/>
      <c r="CFO34" s="71"/>
      <c r="CFP34" s="71"/>
      <c r="CFQ34" s="71"/>
      <c r="CFR34" s="71"/>
      <c r="CFS34" s="71"/>
      <c r="CFT34" s="71"/>
      <c r="CFU34" s="71"/>
      <c r="CFV34" s="71"/>
      <c r="CFW34" s="71"/>
      <c r="CFX34" s="71"/>
      <c r="CFY34" s="71"/>
      <c r="CFZ34" s="71"/>
      <c r="CGA34" s="71"/>
      <c r="CGB34" s="71"/>
      <c r="CGC34" s="71"/>
      <c r="CGD34" s="71"/>
      <c r="CGE34" s="71"/>
      <c r="CGF34" s="71"/>
      <c r="CGG34" s="71"/>
      <c r="CGH34" s="71"/>
      <c r="CGI34" s="71"/>
      <c r="CGJ34" s="71"/>
      <c r="CGK34" s="71"/>
      <c r="CGL34" s="71"/>
      <c r="CGM34" s="71"/>
      <c r="CGN34" s="71"/>
      <c r="CGO34" s="71"/>
      <c r="CGP34" s="71"/>
      <c r="CGQ34" s="71"/>
      <c r="CGR34" s="71"/>
      <c r="CGS34" s="71"/>
      <c r="CGT34" s="71"/>
      <c r="CGU34" s="71"/>
      <c r="CGV34" s="71"/>
      <c r="CGW34" s="71"/>
      <c r="CGX34" s="71"/>
      <c r="CGY34" s="71"/>
      <c r="CGZ34" s="71"/>
      <c r="CHA34" s="71"/>
      <c r="CHB34" s="71"/>
      <c r="CHC34" s="71"/>
      <c r="CHD34" s="71"/>
      <c r="CHE34" s="71"/>
      <c r="CHF34" s="71"/>
      <c r="CHG34" s="71"/>
      <c r="CHH34" s="71"/>
      <c r="CHI34" s="71"/>
      <c r="CHJ34" s="71"/>
      <c r="CHK34" s="71"/>
      <c r="CHL34" s="71"/>
      <c r="CHM34" s="71"/>
      <c r="CHN34" s="71"/>
      <c r="CHO34" s="71"/>
      <c r="CHP34" s="71"/>
      <c r="CHQ34" s="71"/>
      <c r="CHR34" s="71"/>
      <c r="CHS34" s="71"/>
      <c r="CHT34" s="71"/>
      <c r="CHU34" s="71"/>
      <c r="CHV34" s="71"/>
      <c r="CHW34" s="71"/>
      <c r="CHX34" s="71"/>
      <c r="CHY34" s="71"/>
      <c r="CHZ34" s="71"/>
      <c r="CIA34" s="71"/>
      <c r="CIB34" s="71"/>
      <c r="CIG34" s="71"/>
      <c r="CIH34" s="71"/>
      <c r="CII34" s="71"/>
      <c r="CIJ34" s="71"/>
      <c r="CIK34" s="71"/>
      <c r="CIL34" s="71"/>
      <c r="CIM34" s="71"/>
      <c r="CIN34" s="71"/>
      <c r="CIO34" s="71"/>
      <c r="CIP34" s="71"/>
      <c r="CIQ34" s="71"/>
      <c r="CKI34" s="71"/>
      <c r="CKJ34" s="71"/>
      <c r="CKK34" s="71"/>
      <c r="CKL34" s="71"/>
      <c r="CKM34" s="71"/>
      <c r="CKN34" s="71"/>
      <c r="CKO34" s="71"/>
      <c r="CKP34" s="71"/>
      <c r="CKQ34" s="71"/>
      <c r="CKR34" s="71"/>
      <c r="CKS34" s="71"/>
      <c r="CKT34" s="71"/>
      <c r="CKU34" s="71"/>
      <c r="CKV34" s="71"/>
      <c r="CKW34" s="71"/>
      <c r="CKX34" s="71"/>
      <c r="CKY34" s="71"/>
      <c r="CKZ34" s="71"/>
      <c r="CLA34" s="71"/>
      <c r="CLB34" s="71"/>
      <c r="CLC34" s="71"/>
      <c r="CLD34" s="71"/>
      <c r="CLE34" s="71"/>
      <c r="CLF34" s="71"/>
      <c r="CLG34" s="71"/>
      <c r="CLH34" s="71"/>
      <c r="CLI34" s="71"/>
      <c r="CLJ34" s="71"/>
      <c r="CLK34" s="71"/>
      <c r="CLL34" s="71"/>
      <c r="CLM34" s="71"/>
      <c r="CLN34" s="71"/>
      <c r="CLO34" s="71"/>
      <c r="CLP34" s="71"/>
      <c r="CLQ34" s="71"/>
      <c r="CLR34" s="71"/>
      <c r="CLS34" s="71"/>
      <c r="CLT34" s="71"/>
      <c r="CLU34" s="71"/>
      <c r="CLV34" s="71"/>
      <c r="CLW34" s="71"/>
      <c r="CLX34" s="71"/>
      <c r="CLY34" s="71"/>
      <c r="CLZ34" s="71"/>
      <c r="CMA34" s="71"/>
      <c r="CMB34" s="71"/>
      <c r="CMC34" s="71"/>
      <c r="CMD34" s="71"/>
      <c r="CME34" s="71"/>
      <c r="CMF34" s="71"/>
      <c r="CMG34" s="71"/>
      <c r="CMH34" s="71"/>
      <c r="CMI34" s="71"/>
      <c r="CMJ34" s="71"/>
      <c r="CMK34" s="71"/>
      <c r="CML34" s="71"/>
      <c r="CMM34" s="71"/>
      <c r="CMN34" s="71"/>
      <c r="CMO34" s="71"/>
      <c r="CMP34" s="71"/>
      <c r="CMQ34" s="71"/>
      <c r="CMR34" s="71"/>
      <c r="CMS34" s="71"/>
      <c r="CMT34" s="71"/>
      <c r="CMU34" s="71"/>
      <c r="CMV34" s="71"/>
      <c r="CMW34" s="71"/>
      <c r="CMX34" s="71"/>
      <c r="CMY34" s="71"/>
      <c r="CMZ34" s="71"/>
      <c r="CNA34" s="71"/>
      <c r="CNB34" s="71"/>
      <c r="CNC34" s="71"/>
      <c r="CND34" s="71"/>
      <c r="CNE34" s="71"/>
      <c r="CNF34" s="71"/>
      <c r="CNG34" s="71"/>
      <c r="CNH34" s="71"/>
      <c r="CNI34" s="71"/>
      <c r="CNJ34" s="71"/>
      <c r="CNK34" s="71"/>
      <c r="CNL34" s="71"/>
      <c r="CNM34" s="71"/>
      <c r="CNN34" s="71"/>
      <c r="CNO34" s="71"/>
      <c r="CNP34" s="71"/>
      <c r="CNQ34" s="71"/>
      <c r="CNR34" s="71"/>
      <c r="CNS34" s="71"/>
      <c r="CNT34" s="71"/>
      <c r="CNU34" s="71"/>
      <c r="CNV34" s="71"/>
      <c r="CNW34" s="71"/>
      <c r="CNX34" s="71"/>
      <c r="CNY34" s="71"/>
      <c r="CNZ34" s="71"/>
      <c r="COA34" s="71"/>
      <c r="COB34" s="71"/>
      <c r="COC34" s="71"/>
      <c r="COD34" s="71"/>
      <c r="COE34" s="71"/>
      <c r="COF34" s="71"/>
      <c r="COG34" s="71"/>
      <c r="COH34" s="71"/>
      <c r="COI34" s="71"/>
      <c r="COJ34" s="71"/>
      <c r="COK34" s="71"/>
      <c r="COL34" s="71"/>
      <c r="COM34" s="71"/>
      <c r="CON34" s="71"/>
      <c r="COO34" s="71"/>
      <c r="COP34" s="71"/>
      <c r="COQ34" s="71"/>
      <c r="COR34" s="71"/>
      <c r="COS34" s="71"/>
      <c r="COT34" s="71"/>
      <c r="COU34" s="71"/>
      <c r="COV34" s="71"/>
      <c r="COW34" s="71"/>
      <c r="COX34" s="71"/>
      <c r="COY34" s="71"/>
      <c r="COZ34" s="71"/>
      <c r="CPA34" s="71"/>
      <c r="CPB34" s="71"/>
      <c r="CPC34" s="71"/>
      <c r="CPD34" s="71"/>
      <c r="CPE34" s="71"/>
      <c r="CPF34" s="71"/>
      <c r="CPG34" s="71"/>
      <c r="CPH34" s="71"/>
      <c r="CPI34" s="71"/>
      <c r="CPJ34" s="71"/>
      <c r="CPK34" s="71"/>
      <c r="CPL34" s="71"/>
      <c r="CPM34" s="71"/>
      <c r="CPN34" s="71"/>
      <c r="CPO34" s="71"/>
      <c r="CPP34" s="71"/>
      <c r="CPQ34" s="71"/>
      <c r="CPR34" s="71"/>
      <c r="CPS34" s="71"/>
      <c r="CPT34" s="71"/>
      <c r="CPU34" s="71"/>
      <c r="CPV34" s="71"/>
      <c r="CPW34" s="71"/>
      <c r="CPX34" s="71"/>
      <c r="CPY34" s="71"/>
      <c r="CPZ34" s="71"/>
      <c r="CQA34" s="71"/>
      <c r="CQB34" s="71"/>
      <c r="CQC34" s="71"/>
      <c r="CQD34" s="71"/>
      <c r="CQE34" s="71"/>
      <c r="CQF34" s="71"/>
      <c r="CQG34" s="71"/>
      <c r="CQH34" s="71"/>
      <c r="CQI34" s="71"/>
      <c r="CQJ34" s="71"/>
      <c r="CQK34" s="71"/>
      <c r="CQL34" s="71"/>
      <c r="CQM34" s="71"/>
      <c r="CQN34" s="71"/>
      <c r="CQO34" s="71"/>
      <c r="CQP34" s="71"/>
      <c r="CQQ34" s="71"/>
      <c r="CQR34" s="71"/>
      <c r="CQS34" s="71"/>
      <c r="CQT34" s="71"/>
      <c r="CQU34" s="71"/>
      <c r="CQV34" s="71"/>
      <c r="CQW34" s="71"/>
      <c r="CQX34" s="71"/>
      <c r="CQY34" s="71"/>
      <c r="CQZ34" s="71"/>
      <c r="CRA34" s="71"/>
      <c r="CRB34" s="71"/>
      <c r="CRC34" s="71"/>
      <c r="CRD34" s="71"/>
      <c r="CRE34" s="71"/>
      <c r="CRF34" s="71"/>
      <c r="CRG34" s="71"/>
      <c r="CRH34" s="71"/>
      <c r="CRI34" s="71"/>
      <c r="CRJ34" s="71"/>
      <c r="CRK34" s="71"/>
      <c r="CRL34" s="71"/>
      <c r="CRM34" s="71"/>
      <c r="CRN34" s="71"/>
      <c r="CRO34" s="71"/>
      <c r="CRP34" s="71"/>
      <c r="CRQ34" s="71"/>
      <c r="CRR34" s="71"/>
      <c r="CRS34" s="71"/>
      <c r="CRT34" s="71"/>
      <c r="CRU34" s="71"/>
      <c r="CRV34" s="71"/>
      <c r="CRW34" s="71"/>
      <c r="CRX34" s="71"/>
      <c r="CSC34" s="71"/>
      <c r="CSD34" s="71"/>
      <c r="CSE34" s="71"/>
      <c r="CSF34" s="71"/>
      <c r="CSG34" s="71"/>
      <c r="CSH34" s="71"/>
      <c r="CSI34" s="71"/>
      <c r="CSJ34" s="71"/>
      <c r="CSK34" s="71"/>
      <c r="CSL34" s="71"/>
      <c r="CSM34" s="71"/>
      <c r="CUE34" s="71"/>
      <c r="CUF34" s="71"/>
      <c r="CUG34" s="71"/>
      <c r="CUH34" s="71"/>
      <c r="CUI34" s="71"/>
      <c r="CUJ34" s="71"/>
      <c r="CUK34" s="71"/>
      <c r="CUL34" s="71"/>
      <c r="CUM34" s="71"/>
      <c r="CUN34" s="71"/>
      <c r="CUO34" s="71"/>
      <c r="CUP34" s="71"/>
      <c r="CUQ34" s="71"/>
      <c r="CUR34" s="71"/>
      <c r="CUS34" s="71"/>
      <c r="CUT34" s="71"/>
      <c r="CUU34" s="71"/>
      <c r="CUV34" s="71"/>
      <c r="CUW34" s="71"/>
      <c r="CUX34" s="71"/>
      <c r="CUY34" s="71"/>
      <c r="CUZ34" s="71"/>
      <c r="CVA34" s="71"/>
      <c r="CVB34" s="71"/>
      <c r="CVC34" s="71"/>
      <c r="CVD34" s="71"/>
      <c r="CVE34" s="71"/>
      <c r="CVF34" s="71"/>
      <c r="CVG34" s="71"/>
      <c r="CVH34" s="71"/>
      <c r="CVI34" s="71"/>
      <c r="CVJ34" s="71"/>
      <c r="CVK34" s="71"/>
      <c r="CVL34" s="71"/>
      <c r="CVM34" s="71"/>
      <c r="CVN34" s="71"/>
      <c r="CVO34" s="71"/>
      <c r="CVP34" s="71"/>
      <c r="CVQ34" s="71"/>
      <c r="CVR34" s="71"/>
      <c r="CVS34" s="71"/>
      <c r="CVT34" s="71"/>
      <c r="CVU34" s="71"/>
      <c r="CVV34" s="71"/>
      <c r="CVW34" s="71"/>
      <c r="CVX34" s="71"/>
      <c r="CVY34" s="71"/>
      <c r="CVZ34" s="71"/>
      <c r="CWA34" s="71"/>
      <c r="CWB34" s="71"/>
      <c r="CWC34" s="71"/>
      <c r="CWD34" s="71"/>
      <c r="CWE34" s="71"/>
      <c r="CWF34" s="71"/>
      <c r="CWG34" s="71"/>
      <c r="CWH34" s="71"/>
      <c r="CWI34" s="71"/>
      <c r="CWJ34" s="71"/>
      <c r="CWK34" s="71"/>
      <c r="CWL34" s="71"/>
      <c r="CWM34" s="71"/>
      <c r="CWN34" s="71"/>
      <c r="CWO34" s="71"/>
      <c r="CWP34" s="71"/>
      <c r="CWQ34" s="71"/>
      <c r="CWR34" s="71"/>
      <c r="CWS34" s="71"/>
      <c r="CWT34" s="71"/>
      <c r="CWU34" s="71"/>
      <c r="CWV34" s="71"/>
      <c r="CWW34" s="71"/>
      <c r="CWX34" s="71"/>
      <c r="CWY34" s="71"/>
      <c r="CWZ34" s="71"/>
      <c r="CXA34" s="71"/>
      <c r="CXB34" s="71"/>
      <c r="CXC34" s="71"/>
      <c r="CXD34" s="71"/>
      <c r="CXE34" s="71"/>
      <c r="CXF34" s="71"/>
      <c r="CXG34" s="71"/>
      <c r="CXH34" s="71"/>
      <c r="CXI34" s="71"/>
      <c r="CXJ34" s="71"/>
      <c r="CXK34" s="71"/>
      <c r="CXL34" s="71"/>
      <c r="CXM34" s="71"/>
      <c r="CXN34" s="71"/>
      <c r="CXO34" s="71"/>
      <c r="CXP34" s="71"/>
      <c r="CXQ34" s="71"/>
      <c r="CXR34" s="71"/>
      <c r="CXS34" s="71"/>
      <c r="CXT34" s="71"/>
      <c r="CXU34" s="71"/>
      <c r="CXV34" s="71"/>
      <c r="CXW34" s="71"/>
      <c r="CXX34" s="71"/>
      <c r="CXY34" s="71"/>
      <c r="CXZ34" s="71"/>
      <c r="CYA34" s="71"/>
      <c r="CYB34" s="71"/>
      <c r="CYC34" s="71"/>
      <c r="CYD34" s="71"/>
      <c r="CYE34" s="71"/>
      <c r="CYF34" s="71"/>
      <c r="CYG34" s="71"/>
      <c r="CYH34" s="71"/>
      <c r="CYI34" s="71"/>
      <c r="CYJ34" s="71"/>
      <c r="CYK34" s="71"/>
      <c r="CYL34" s="71"/>
      <c r="CYM34" s="71"/>
      <c r="CYN34" s="71"/>
      <c r="CYO34" s="71"/>
      <c r="CYP34" s="71"/>
      <c r="CYQ34" s="71"/>
      <c r="CYR34" s="71"/>
      <c r="CYS34" s="71"/>
      <c r="CYT34" s="71"/>
      <c r="CYU34" s="71"/>
      <c r="CYV34" s="71"/>
      <c r="CYW34" s="71"/>
      <c r="CYX34" s="71"/>
      <c r="CYY34" s="71"/>
      <c r="CYZ34" s="71"/>
      <c r="CZA34" s="71"/>
      <c r="CZB34" s="71"/>
      <c r="CZC34" s="71"/>
      <c r="CZD34" s="71"/>
      <c r="CZE34" s="71"/>
      <c r="CZF34" s="71"/>
      <c r="CZG34" s="71"/>
      <c r="CZH34" s="71"/>
      <c r="CZI34" s="71"/>
      <c r="CZJ34" s="71"/>
      <c r="CZK34" s="71"/>
      <c r="CZL34" s="71"/>
      <c r="CZM34" s="71"/>
      <c r="CZN34" s="71"/>
      <c r="CZO34" s="71"/>
      <c r="CZP34" s="71"/>
      <c r="CZQ34" s="71"/>
      <c r="CZR34" s="71"/>
      <c r="CZS34" s="71"/>
      <c r="CZT34" s="71"/>
      <c r="CZU34" s="71"/>
      <c r="CZV34" s="71"/>
      <c r="CZW34" s="71"/>
      <c r="CZX34" s="71"/>
      <c r="CZY34" s="71"/>
      <c r="CZZ34" s="71"/>
      <c r="DAA34" s="71"/>
      <c r="DAB34" s="71"/>
      <c r="DAC34" s="71"/>
      <c r="DAD34" s="71"/>
      <c r="DAE34" s="71"/>
      <c r="DAF34" s="71"/>
      <c r="DAG34" s="71"/>
      <c r="DAH34" s="71"/>
      <c r="DAI34" s="71"/>
      <c r="DAJ34" s="71"/>
      <c r="DAK34" s="71"/>
      <c r="DAL34" s="71"/>
      <c r="DAM34" s="71"/>
      <c r="DAN34" s="71"/>
      <c r="DAO34" s="71"/>
      <c r="DAP34" s="71"/>
      <c r="DAQ34" s="71"/>
      <c r="DAR34" s="71"/>
      <c r="DAS34" s="71"/>
      <c r="DAT34" s="71"/>
      <c r="DAU34" s="71"/>
      <c r="DAV34" s="71"/>
      <c r="DAW34" s="71"/>
      <c r="DAX34" s="71"/>
      <c r="DAY34" s="71"/>
      <c r="DAZ34" s="71"/>
      <c r="DBA34" s="71"/>
      <c r="DBB34" s="71"/>
      <c r="DBC34" s="71"/>
      <c r="DBD34" s="71"/>
      <c r="DBE34" s="71"/>
      <c r="DBF34" s="71"/>
      <c r="DBG34" s="71"/>
      <c r="DBH34" s="71"/>
      <c r="DBI34" s="71"/>
      <c r="DBJ34" s="71"/>
      <c r="DBK34" s="71"/>
      <c r="DBL34" s="71"/>
      <c r="DBM34" s="71"/>
      <c r="DBN34" s="71"/>
      <c r="DBO34" s="71"/>
      <c r="DBP34" s="71"/>
      <c r="DBQ34" s="71"/>
      <c r="DBR34" s="71"/>
      <c r="DBS34" s="71"/>
      <c r="DBT34" s="71"/>
      <c r="DBY34" s="71"/>
      <c r="DBZ34" s="71"/>
      <c r="DCA34" s="71"/>
      <c r="DCB34" s="71"/>
      <c r="DCC34" s="71"/>
      <c r="DCD34" s="71"/>
      <c r="DCE34" s="71"/>
      <c r="DCF34" s="71"/>
      <c r="DCG34" s="71"/>
      <c r="DCH34" s="71"/>
      <c r="DCI34" s="71"/>
      <c r="DEA34" s="71"/>
      <c r="DEB34" s="71"/>
      <c r="DEC34" s="71"/>
      <c r="DED34" s="71"/>
      <c r="DEE34" s="71"/>
      <c r="DEF34" s="71"/>
      <c r="DEG34" s="71"/>
      <c r="DEH34" s="71"/>
      <c r="DEI34" s="71"/>
      <c r="DEJ34" s="71"/>
      <c r="DEK34" s="71"/>
      <c r="DEL34" s="71"/>
      <c r="DEM34" s="71"/>
      <c r="DEN34" s="71"/>
      <c r="DEO34" s="71"/>
      <c r="DEP34" s="71"/>
      <c r="DEQ34" s="71"/>
      <c r="DER34" s="71"/>
      <c r="DES34" s="71"/>
      <c r="DET34" s="71"/>
      <c r="DEU34" s="71"/>
      <c r="DEV34" s="71"/>
      <c r="DEW34" s="71"/>
      <c r="DEX34" s="71"/>
      <c r="DEY34" s="71"/>
      <c r="DEZ34" s="71"/>
      <c r="DFA34" s="71"/>
      <c r="DFB34" s="71"/>
      <c r="DFC34" s="71"/>
      <c r="DFD34" s="71"/>
      <c r="DFE34" s="71"/>
      <c r="DFF34" s="71"/>
      <c r="DFG34" s="71"/>
      <c r="DFH34" s="71"/>
      <c r="DFI34" s="71"/>
      <c r="DFJ34" s="71"/>
      <c r="DFK34" s="71"/>
      <c r="DFL34" s="71"/>
      <c r="DFM34" s="71"/>
      <c r="DFN34" s="71"/>
      <c r="DFO34" s="71"/>
      <c r="DFP34" s="71"/>
      <c r="DFQ34" s="71"/>
      <c r="DFR34" s="71"/>
      <c r="DFS34" s="71"/>
      <c r="DFT34" s="71"/>
      <c r="DFU34" s="71"/>
      <c r="DFV34" s="71"/>
      <c r="DFW34" s="71"/>
      <c r="DFX34" s="71"/>
      <c r="DFY34" s="71"/>
      <c r="DFZ34" s="71"/>
      <c r="DGA34" s="71"/>
      <c r="DGB34" s="71"/>
      <c r="DGC34" s="71"/>
      <c r="DGD34" s="71"/>
      <c r="DGE34" s="71"/>
      <c r="DGF34" s="71"/>
      <c r="DGG34" s="71"/>
      <c r="DGH34" s="71"/>
      <c r="DGI34" s="71"/>
      <c r="DGJ34" s="71"/>
      <c r="DGK34" s="71"/>
      <c r="DGL34" s="71"/>
      <c r="DGM34" s="71"/>
      <c r="DGN34" s="71"/>
      <c r="DGO34" s="71"/>
      <c r="DGP34" s="71"/>
      <c r="DGQ34" s="71"/>
      <c r="DGR34" s="71"/>
      <c r="DGS34" s="71"/>
      <c r="DGT34" s="71"/>
      <c r="DGU34" s="71"/>
      <c r="DGV34" s="71"/>
      <c r="DGW34" s="71"/>
      <c r="DGX34" s="71"/>
      <c r="DGY34" s="71"/>
      <c r="DGZ34" s="71"/>
      <c r="DHA34" s="71"/>
      <c r="DHB34" s="71"/>
      <c r="DHC34" s="71"/>
      <c r="DHD34" s="71"/>
      <c r="DHE34" s="71"/>
      <c r="DHF34" s="71"/>
      <c r="DHG34" s="71"/>
      <c r="DHH34" s="71"/>
      <c r="DHI34" s="71"/>
      <c r="DHJ34" s="71"/>
      <c r="DHK34" s="71"/>
      <c r="DHL34" s="71"/>
      <c r="DHM34" s="71"/>
      <c r="DHN34" s="71"/>
      <c r="DHO34" s="71"/>
      <c r="DHP34" s="71"/>
      <c r="DHQ34" s="71"/>
      <c r="DHR34" s="71"/>
      <c r="DHS34" s="71"/>
      <c r="DHT34" s="71"/>
      <c r="DHU34" s="71"/>
      <c r="DHV34" s="71"/>
      <c r="DHW34" s="71"/>
      <c r="DHX34" s="71"/>
      <c r="DHY34" s="71"/>
      <c r="DHZ34" s="71"/>
      <c r="DIA34" s="71"/>
      <c r="DIB34" s="71"/>
      <c r="DIC34" s="71"/>
      <c r="DID34" s="71"/>
      <c r="DIE34" s="71"/>
      <c r="DIF34" s="71"/>
      <c r="DIG34" s="71"/>
      <c r="DIH34" s="71"/>
      <c r="DII34" s="71"/>
      <c r="DIJ34" s="71"/>
      <c r="DIK34" s="71"/>
      <c r="DIL34" s="71"/>
      <c r="DIM34" s="71"/>
      <c r="DIN34" s="71"/>
      <c r="DIO34" s="71"/>
      <c r="DIP34" s="71"/>
      <c r="DIQ34" s="71"/>
      <c r="DIR34" s="71"/>
      <c r="DIS34" s="71"/>
      <c r="DIT34" s="71"/>
      <c r="DIU34" s="71"/>
      <c r="DIV34" s="71"/>
      <c r="DIW34" s="71"/>
      <c r="DIX34" s="71"/>
      <c r="DIY34" s="71"/>
      <c r="DIZ34" s="71"/>
      <c r="DJA34" s="71"/>
      <c r="DJB34" s="71"/>
      <c r="DJC34" s="71"/>
      <c r="DJD34" s="71"/>
      <c r="DJE34" s="71"/>
      <c r="DJF34" s="71"/>
      <c r="DJG34" s="71"/>
      <c r="DJH34" s="71"/>
      <c r="DJI34" s="71"/>
      <c r="DJJ34" s="71"/>
      <c r="DJK34" s="71"/>
      <c r="DJL34" s="71"/>
      <c r="DJM34" s="71"/>
      <c r="DJN34" s="71"/>
      <c r="DJO34" s="71"/>
      <c r="DJP34" s="71"/>
      <c r="DJQ34" s="71"/>
      <c r="DJR34" s="71"/>
      <c r="DJS34" s="71"/>
      <c r="DJT34" s="71"/>
      <c r="DJU34" s="71"/>
      <c r="DJV34" s="71"/>
      <c r="DJW34" s="71"/>
      <c r="DJX34" s="71"/>
      <c r="DJY34" s="71"/>
      <c r="DJZ34" s="71"/>
      <c r="DKA34" s="71"/>
      <c r="DKB34" s="71"/>
      <c r="DKC34" s="71"/>
      <c r="DKD34" s="71"/>
      <c r="DKE34" s="71"/>
      <c r="DKF34" s="71"/>
      <c r="DKG34" s="71"/>
      <c r="DKH34" s="71"/>
      <c r="DKI34" s="71"/>
      <c r="DKJ34" s="71"/>
      <c r="DKK34" s="71"/>
      <c r="DKL34" s="71"/>
      <c r="DKM34" s="71"/>
      <c r="DKN34" s="71"/>
      <c r="DKO34" s="71"/>
      <c r="DKP34" s="71"/>
      <c r="DKQ34" s="71"/>
      <c r="DKR34" s="71"/>
      <c r="DKS34" s="71"/>
      <c r="DKT34" s="71"/>
      <c r="DKU34" s="71"/>
      <c r="DKV34" s="71"/>
      <c r="DKW34" s="71"/>
      <c r="DKX34" s="71"/>
      <c r="DKY34" s="71"/>
      <c r="DKZ34" s="71"/>
      <c r="DLA34" s="71"/>
      <c r="DLB34" s="71"/>
      <c r="DLC34" s="71"/>
      <c r="DLD34" s="71"/>
      <c r="DLE34" s="71"/>
      <c r="DLF34" s="71"/>
      <c r="DLG34" s="71"/>
      <c r="DLH34" s="71"/>
      <c r="DLI34" s="71"/>
      <c r="DLJ34" s="71"/>
      <c r="DLK34" s="71"/>
      <c r="DLL34" s="71"/>
      <c r="DLM34" s="71"/>
      <c r="DLN34" s="71"/>
      <c r="DLO34" s="71"/>
      <c r="DLP34" s="71"/>
      <c r="DLU34" s="71"/>
      <c r="DLV34" s="71"/>
      <c r="DLW34" s="71"/>
      <c r="DLX34" s="71"/>
      <c r="DLY34" s="71"/>
      <c r="DLZ34" s="71"/>
      <c r="DMA34" s="71"/>
      <c r="DMB34" s="71"/>
      <c r="DMC34" s="71"/>
      <c r="DMD34" s="71"/>
      <c r="DME34" s="71"/>
      <c r="DNW34" s="71"/>
      <c r="DNX34" s="71"/>
      <c r="DNY34" s="71"/>
      <c r="DNZ34" s="71"/>
      <c r="DOA34" s="71"/>
      <c r="DOB34" s="71"/>
      <c r="DOC34" s="71"/>
      <c r="DOD34" s="71"/>
      <c r="DOE34" s="71"/>
      <c r="DOF34" s="71"/>
      <c r="DOG34" s="71"/>
      <c r="DOH34" s="71"/>
      <c r="DOI34" s="71"/>
      <c r="DOJ34" s="71"/>
      <c r="DOK34" s="71"/>
      <c r="DOL34" s="71"/>
      <c r="DOM34" s="71"/>
      <c r="DON34" s="71"/>
      <c r="DOO34" s="71"/>
      <c r="DOP34" s="71"/>
      <c r="DOQ34" s="71"/>
      <c r="DOR34" s="71"/>
      <c r="DOS34" s="71"/>
      <c r="DOT34" s="71"/>
      <c r="DOU34" s="71"/>
      <c r="DOV34" s="71"/>
      <c r="DOW34" s="71"/>
      <c r="DOX34" s="71"/>
      <c r="DOY34" s="71"/>
      <c r="DOZ34" s="71"/>
      <c r="DPA34" s="71"/>
      <c r="DPB34" s="71"/>
      <c r="DPC34" s="71"/>
      <c r="DPD34" s="71"/>
      <c r="DPE34" s="71"/>
      <c r="DPF34" s="71"/>
      <c r="DPG34" s="71"/>
      <c r="DPH34" s="71"/>
      <c r="DPI34" s="71"/>
      <c r="DPJ34" s="71"/>
      <c r="DPK34" s="71"/>
      <c r="DPL34" s="71"/>
      <c r="DPM34" s="71"/>
      <c r="DPN34" s="71"/>
      <c r="DPO34" s="71"/>
      <c r="DPP34" s="71"/>
      <c r="DPQ34" s="71"/>
      <c r="DPR34" s="71"/>
      <c r="DPS34" s="71"/>
      <c r="DPT34" s="71"/>
      <c r="DPU34" s="71"/>
      <c r="DPV34" s="71"/>
      <c r="DPW34" s="71"/>
      <c r="DPX34" s="71"/>
      <c r="DPY34" s="71"/>
      <c r="DPZ34" s="71"/>
      <c r="DQA34" s="71"/>
      <c r="DQB34" s="71"/>
      <c r="DQC34" s="71"/>
      <c r="DQD34" s="71"/>
      <c r="DQE34" s="71"/>
      <c r="DQF34" s="71"/>
      <c r="DQG34" s="71"/>
      <c r="DQH34" s="71"/>
      <c r="DQI34" s="71"/>
      <c r="DQJ34" s="71"/>
      <c r="DQK34" s="71"/>
      <c r="DQL34" s="71"/>
      <c r="DQM34" s="71"/>
      <c r="DQN34" s="71"/>
      <c r="DQO34" s="71"/>
      <c r="DQP34" s="71"/>
      <c r="DQQ34" s="71"/>
      <c r="DQR34" s="71"/>
      <c r="DQS34" s="71"/>
      <c r="DQT34" s="71"/>
      <c r="DQU34" s="71"/>
      <c r="DQV34" s="71"/>
      <c r="DQW34" s="71"/>
      <c r="DQX34" s="71"/>
      <c r="DQY34" s="71"/>
      <c r="DQZ34" s="71"/>
      <c r="DRA34" s="71"/>
      <c r="DRB34" s="71"/>
      <c r="DRC34" s="71"/>
      <c r="DRD34" s="71"/>
      <c r="DRE34" s="71"/>
      <c r="DRF34" s="71"/>
      <c r="DRG34" s="71"/>
      <c r="DRH34" s="71"/>
      <c r="DRI34" s="71"/>
      <c r="DRJ34" s="71"/>
      <c r="DRK34" s="71"/>
      <c r="DRL34" s="71"/>
      <c r="DRM34" s="71"/>
      <c r="DRN34" s="71"/>
      <c r="DRO34" s="71"/>
      <c r="DRP34" s="71"/>
      <c r="DRQ34" s="71"/>
      <c r="DRR34" s="71"/>
      <c r="DRS34" s="71"/>
      <c r="DRT34" s="71"/>
      <c r="DRU34" s="71"/>
      <c r="DRV34" s="71"/>
      <c r="DRW34" s="71"/>
      <c r="DRX34" s="71"/>
      <c r="DRY34" s="71"/>
      <c r="DRZ34" s="71"/>
      <c r="DSA34" s="71"/>
      <c r="DSB34" s="71"/>
      <c r="DSC34" s="71"/>
      <c r="DSD34" s="71"/>
      <c r="DSE34" s="71"/>
      <c r="DSF34" s="71"/>
      <c r="DSG34" s="71"/>
      <c r="DSH34" s="71"/>
      <c r="DSI34" s="71"/>
      <c r="DSJ34" s="71"/>
      <c r="DSK34" s="71"/>
      <c r="DSL34" s="71"/>
      <c r="DSM34" s="71"/>
      <c r="DSN34" s="71"/>
      <c r="DSO34" s="71"/>
      <c r="DSP34" s="71"/>
      <c r="DSQ34" s="71"/>
      <c r="DSR34" s="71"/>
      <c r="DSS34" s="71"/>
      <c r="DST34" s="71"/>
      <c r="DSU34" s="71"/>
      <c r="DSV34" s="71"/>
      <c r="DSW34" s="71"/>
      <c r="DSX34" s="71"/>
      <c r="DSY34" s="71"/>
      <c r="DSZ34" s="71"/>
      <c r="DTA34" s="71"/>
      <c r="DTB34" s="71"/>
      <c r="DTC34" s="71"/>
      <c r="DTD34" s="71"/>
      <c r="DTE34" s="71"/>
      <c r="DTF34" s="71"/>
      <c r="DTG34" s="71"/>
      <c r="DTH34" s="71"/>
      <c r="DTI34" s="71"/>
      <c r="DTJ34" s="71"/>
      <c r="DTK34" s="71"/>
      <c r="DTL34" s="71"/>
      <c r="DTM34" s="71"/>
      <c r="DTN34" s="71"/>
      <c r="DTO34" s="71"/>
      <c r="DTP34" s="71"/>
      <c r="DTQ34" s="71"/>
      <c r="DTR34" s="71"/>
      <c r="DTS34" s="71"/>
      <c r="DTT34" s="71"/>
      <c r="DTU34" s="71"/>
      <c r="DTV34" s="71"/>
      <c r="DTW34" s="71"/>
      <c r="DTX34" s="71"/>
      <c r="DTY34" s="71"/>
      <c r="DTZ34" s="71"/>
      <c r="DUA34" s="71"/>
      <c r="DUB34" s="71"/>
      <c r="DUC34" s="71"/>
      <c r="DUD34" s="71"/>
      <c r="DUE34" s="71"/>
      <c r="DUF34" s="71"/>
      <c r="DUG34" s="71"/>
      <c r="DUH34" s="71"/>
      <c r="DUI34" s="71"/>
      <c r="DUJ34" s="71"/>
      <c r="DUK34" s="71"/>
      <c r="DUL34" s="71"/>
      <c r="DUM34" s="71"/>
      <c r="DUN34" s="71"/>
      <c r="DUO34" s="71"/>
      <c r="DUP34" s="71"/>
      <c r="DUQ34" s="71"/>
      <c r="DUR34" s="71"/>
      <c r="DUS34" s="71"/>
      <c r="DUT34" s="71"/>
      <c r="DUU34" s="71"/>
      <c r="DUV34" s="71"/>
      <c r="DUW34" s="71"/>
      <c r="DUX34" s="71"/>
      <c r="DUY34" s="71"/>
      <c r="DUZ34" s="71"/>
      <c r="DVA34" s="71"/>
      <c r="DVB34" s="71"/>
      <c r="DVC34" s="71"/>
      <c r="DVD34" s="71"/>
      <c r="DVE34" s="71"/>
      <c r="DVF34" s="71"/>
      <c r="DVG34" s="71"/>
      <c r="DVH34" s="71"/>
      <c r="DVI34" s="71"/>
      <c r="DVJ34" s="71"/>
      <c r="DVK34" s="71"/>
      <c r="DVL34" s="71"/>
      <c r="DVQ34" s="71"/>
      <c r="DVR34" s="71"/>
      <c r="DVS34" s="71"/>
      <c r="DVT34" s="71"/>
      <c r="DVU34" s="71"/>
      <c r="DVV34" s="71"/>
      <c r="DVW34" s="71"/>
      <c r="DVX34" s="71"/>
      <c r="DVY34" s="71"/>
      <c r="DVZ34" s="71"/>
      <c r="DWA34" s="71"/>
      <c r="DXS34" s="71"/>
      <c r="DXT34" s="71"/>
      <c r="DXU34" s="71"/>
      <c r="DXV34" s="71"/>
      <c r="DXW34" s="71"/>
      <c r="DXX34" s="71"/>
      <c r="DXY34" s="71"/>
      <c r="DXZ34" s="71"/>
      <c r="DYA34" s="71"/>
      <c r="DYB34" s="71"/>
      <c r="DYC34" s="71"/>
      <c r="DYD34" s="71"/>
      <c r="DYE34" s="71"/>
      <c r="DYF34" s="71"/>
      <c r="DYG34" s="71"/>
      <c r="DYH34" s="71"/>
      <c r="DYI34" s="71"/>
      <c r="DYJ34" s="71"/>
      <c r="DYK34" s="71"/>
      <c r="DYL34" s="71"/>
      <c r="DYM34" s="71"/>
      <c r="DYN34" s="71"/>
      <c r="DYO34" s="71"/>
      <c r="DYP34" s="71"/>
      <c r="DYQ34" s="71"/>
      <c r="DYR34" s="71"/>
      <c r="DYS34" s="71"/>
      <c r="DYT34" s="71"/>
      <c r="DYU34" s="71"/>
      <c r="DYV34" s="71"/>
      <c r="DYW34" s="71"/>
      <c r="DYX34" s="71"/>
      <c r="DYY34" s="71"/>
      <c r="DYZ34" s="71"/>
      <c r="DZA34" s="71"/>
      <c r="DZB34" s="71"/>
      <c r="DZC34" s="71"/>
      <c r="DZD34" s="71"/>
      <c r="DZE34" s="71"/>
      <c r="DZF34" s="71"/>
      <c r="DZG34" s="71"/>
      <c r="DZH34" s="71"/>
      <c r="DZI34" s="71"/>
      <c r="DZJ34" s="71"/>
      <c r="DZK34" s="71"/>
      <c r="DZL34" s="71"/>
      <c r="DZM34" s="71"/>
      <c r="DZN34" s="71"/>
      <c r="DZO34" s="71"/>
      <c r="DZP34" s="71"/>
      <c r="DZQ34" s="71"/>
      <c r="DZR34" s="71"/>
      <c r="DZS34" s="71"/>
      <c r="DZT34" s="71"/>
      <c r="DZU34" s="71"/>
      <c r="DZV34" s="71"/>
      <c r="DZW34" s="71"/>
      <c r="DZX34" s="71"/>
      <c r="DZY34" s="71"/>
      <c r="DZZ34" s="71"/>
      <c r="EAA34" s="71"/>
      <c r="EAB34" s="71"/>
      <c r="EAC34" s="71"/>
      <c r="EAD34" s="71"/>
      <c r="EAE34" s="71"/>
      <c r="EAF34" s="71"/>
      <c r="EAG34" s="71"/>
      <c r="EAH34" s="71"/>
      <c r="EAI34" s="71"/>
      <c r="EAJ34" s="71"/>
      <c r="EAK34" s="71"/>
      <c r="EAL34" s="71"/>
      <c r="EAM34" s="71"/>
      <c r="EAN34" s="71"/>
      <c r="EAO34" s="71"/>
      <c r="EAP34" s="71"/>
      <c r="EAQ34" s="71"/>
      <c r="EAR34" s="71"/>
      <c r="EAS34" s="71"/>
      <c r="EAT34" s="71"/>
      <c r="EAU34" s="71"/>
      <c r="EAV34" s="71"/>
      <c r="EAW34" s="71"/>
      <c r="EAX34" s="71"/>
      <c r="EAY34" s="71"/>
      <c r="EAZ34" s="71"/>
      <c r="EBA34" s="71"/>
      <c r="EBB34" s="71"/>
      <c r="EBC34" s="71"/>
      <c r="EBD34" s="71"/>
      <c r="EBE34" s="71"/>
      <c r="EBF34" s="71"/>
      <c r="EBG34" s="71"/>
      <c r="EBH34" s="71"/>
      <c r="EBI34" s="71"/>
      <c r="EBJ34" s="71"/>
      <c r="EBK34" s="71"/>
      <c r="EBL34" s="71"/>
      <c r="EBM34" s="71"/>
      <c r="EBN34" s="71"/>
      <c r="EBO34" s="71"/>
      <c r="EBP34" s="71"/>
      <c r="EBQ34" s="71"/>
      <c r="EBR34" s="71"/>
      <c r="EBS34" s="71"/>
      <c r="EBT34" s="71"/>
      <c r="EBU34" s="71"/>
      <c r="EBV34" s="71"/>
      <c r="EBW34" s="71"/>
      <c r="EBX34" s="71"/>
      <c r="EBY34" s="71"/>
      <c r="EBZ34" s="71"/>
      <c r="ECA34" s="71"/>
      <c r="ECB34" s="71"/>
      <c r="ECC34" s="71"/>
      <c r="ECD34" s="71"/>
      <c r="ECE34" s="71"/>
      <c r="ECF34" s="71"/>
      <c r="ECG34" s="71"/>
      <c r="ECH34" s="71"/>
      <c r="ECI34" s="71"/>
      <c r="ECJ34" s="71"/>
      <c r="ECK34" s="71"/>
      <c r="ECL34" s="71"/>
      <c r="ECM34" s="71"/>
      <c r="ECN34" s="71"/>
      <c r="ECO34" s="71"/>
      <c r="ECP34" s="71"/>
      <c r="ECQ34" s="71"/>
      <c r="ECR34" s="71"/>
      <c r="ECS34" s="71"/>
      <c r="ECT34" s="71"/>
      <c r="ECU34" s="71"/>
      <c r="ECV34" s="71"/>
      <c r="ECW34" s="71"/>
      <c r="ECX34" s="71"/>
      <c r="ECY34" s="71"/>
      <c r="ECZ34" s="71"/>
      <c r="EDA34" s="71"/>
      <c r="EDB34" s="71"/>
      <c r="EDC34" s="71"/>
      <c r="EDD34" s="71"/>
      <c r="EDE34" s="71"/>
      <c r="EDF34" s="71"/>
      <c r="EDG34" s="71"/>
      <c r="EDH34" s="71"/>
      <c r="EDI34" s="71"/>
      <c r="EDJ34" s="71"/>
      <c r="EDK34" s="71"/>
      <c r="EDL34" s="71"/>
      <c r="EDM34" s="71"/>
      <c r="EDN34" s="71"/>
      <c r="EDO34" s="71"/>
      <c r="EDP34" s="71"/>
      <c r="EDQ34" s="71"/>
      <c r="EDR34" s="71"/>
      <c r="EDS34" s="71"/>
      <c r="EDT34" s="71"/>
      <c r="EDU34" s="71"/>
      <c r="EDV34" s="71"/>
      <c r="EDW34" s="71"/>
      <c r="EDX34" s="71"/>
      <c r="EDY34" s="71"/>
      <c r="EDZ34" s="71"/>
      <c r="EEA34" s="71"/>
      <c r="EEB34" s="71"/>
      <c r="EEC34" s="71"/>
      <c r="EED34" s="71"/>
      <c r="EEE34" s="71"/>
      <c r="EEF34" s="71"/>
      <c r="EEG34" s="71"/>
      <c r="EEH34" s="71"/>
      <c r="EEI34" s="71"/>
      <c r="EEJ34" s="71"/>
      <c r="EEK34" s="71"/>
      <c r="EEL34" s="71"/>
      <c r="EEM34" s="71"/>
      <c r="EEN34" s="71"/>
      <c r="EEO34" s="71"/>
      <c r="EEP34" s="71"/>
      <c r="EEQ34" s="71"/>
      <c r="EER34" s="71"/>
      <c r="EES34" s="71"/>
      <c r="EET34" s="71"/>
      <c r="EEU34" s="71"/>
      <c r="EEV34" s="71"/>
      <c r="EEW34" s="71"/>
      <c r="EEX34" s="71"/>
      <c r="EEY34" s="71"/>
      <c r="EEZ34" s="71"/>
      <c r="EFA34" s="71"/>
      <c r="EFB34" s="71"/>
      <c r="EFC34" s="71"/>
      <c r="EFD34" s="71"/>
      <c r="EFE34" s="71"/>
      <c r="EFF34" s="71"/>
      <c r="EFG34" s="71"/>
      <c r="EFH34" s="71"/>
      <c r="EFM34" s="71"/>
      <c r="EFN34" s="71"/>
      <c r="EFO34" s="71"/>
      <c r="EFP34" s="71"/>
      <c r="EFQ34" s="71"/>
      <c r="EFR34" s="71"/>
      <c r="EFS34" s="71"/>
      <c r="EFT34" s="71"/>
      <c r="EFU34" s="71"/>
      <c r="EFV34" s="71"/>
      <c r="EFW34" s="71"/>
      <c r="EHO34" s="71"/>
      <c r="EHP34" s="71"/>
      <c r="EHQ34" s="71"/>
      <c r="EHR34" s="71"/>
      <c r="EHS34" s="71"/>
      <c r="EHT34" s="71"/>
      <c r="EHU34" s="71"/>
      <c r="EHV34" s="71"/>
      <c r="EHW34" s="71"/>
      <c r="EHX34" s="71"/>
      <c r="EHY34" s="71"/>
      <c r="EHZ34" s="71"/>
      <c r="EIA34" s="71"/>
      <c r="EIB34" s="71"/>
      <c r="EIC34" s="71"/>
      <c r="EID34" s="71"/>
      <c r="EIE34" s="71"/>
      <c r="EIF34" s="71"/>
      <c r="EIG34" s="71"/>
      <c r="EIH34" s="71"/>
      <c r="EII34" s="71"/>
      <c r="EIJ34" s="71"/>
      <c r="EIK34" s="71"/>
      <c r="EIL34" s="71"/>
      <c r="EIM34" s="71"/>
      <c r="EIN34" s="71"/>
      <c r="EIO34" s="71"/>
      <c r="EIP34" s="71"/>
      <c r="EIQ34" s="71"/>
      <c r="EIR34" s="71"/>
      <c r="EIS34" s="71"/>
      <c r="EIT34" s="71"/>
      <c r="EIU34" s="71"/>
      <c r="EIV34" s="71"/>
      <c r="EIW34" s="71"/>
      <c r="EIX34" s="71"/>
      <c r="EIY34" s="71"/>
      <c r="EIZ34" s="71"/>
      <c r="EJA34" s="71"/>
      <c r="EJB34" s="71"/>
      <c r="EJC34" s="71"/>
      <c r="EJD34" s="71"/>
      <c r="EJE34" s="71"/>
      <c r="EJF34" s="71"/>
      <c r="EJG34" s="71"/>
      <c r="EJH34" s="71"/>
      <c r="EJI34" s="71"/>
      <c r="EJJ34" s="71"/>
      <c r="EJK34" s="71"/>
      <c r="EJL34" s="71"/>
      <c r="EJM34" s="71"/>
      <c r="EJN34" s="71"/>
      <c r="EJO34" s="71"/>
      <c r="EJP34" s="71"/>
      <c r="EJQ34" s="71"/>
      <c r="EJR34" s="71"/>
      <c r="EJS34" s="71"/>
      <c r="EJT34" s="71"/>
      <c r="EJU34" s="71"/>
      <c r="EJV34" s="71"/>
      <c r="EJW34" s="71"/>
      <c r="EJX34" s="71"/>
      <c r="EJY34" s="71"/>
      <c r="EJZ34" s="71"/>
      <c r="EKA34" s="71"/>
      <c r="EKB34" s="71"/>
      <c r="EKC34" s="71"/>
      <c r="EKD34" s="71"/>
      <c r="EKE34" s="71"/>
      <c r="EKF34" s="71"/>
      <c r="EKG34" s="71"/>
      <c r="EKH34" s="71"/>
      <c r="EKI34" s="71"/>
      <c r="EKJ34" s="71"/>
      <c r="EKK34" s="71"/>
      <c r="EKL34" s="71"/>
      <c r="EKM34" s="71"/>
      <c r="EKN34" s="71"/>
      <c r="EKO34" s="71"/>
      <c r="EKP34" s="71"/>
      <c r="EKQ34" s="71"/>
      <c r="EKR34" s="71"/>
      <c r="EKS34" s="71"/>
      <c r="EKT34" s="71"/>
      <c r="EKU34" s="71"/>
      <c r="EKV34" s="71"/>
      <c r="EKW34" s="71"/>
      <c r="EKX34" s="71"/>
      <c r="EKY34" s="71"/>
      <c r="EKZ34" s="71"/>
      <c r="ELA34" s="71"/>
      <c r="ELB34" s="71"/>
      <c r="ELC34" s="71"/>
      <c r="ELD34" s="71"/>
      <c r="ELE34" s="71"/>
      <c r="ELF34" s="71"/>
      <c r="ELG34" s="71"/>
      <c r="ELH34" s="71"/>
      <c r="ELI34" s="71"/>
      <c r="ELJ34" s="71"/>
      <c r="ELK34" s="71"/>
      <c r="ELL34" s="71"/>
      <c r="ELM34" s="71"/>
      <c r="ELN34" s="71"/>
      <c r="ELO34" s="71"/>
      <c r="ELP34" s="71"/>
      <c r="ELQ34" s="71"/>
      <c r="ELR34" s="71"/>
      <c r="ELS34" s="71"/>
      <c r="ELT34" s="71"/>
      <c r="ELU34" s="71"/>
      <c r="ELV34" s="71"/>
      <c r="ELW34" s="71"/>
      <c r="ELX34" s="71"/>
      <c r="ELY34" s="71"/>
      <c r="ELZ34" s="71"/>
      <c r="EMA34" s="71"/>
      <c r="EMB34" s="71"/>
      <c r="EMC34" s="71"/>
      <c r="EMD34" s="71"/>
      <c r="EME34" s="71"/>
      <c r="EMF34" s="71"/>
      <c r="EMG34" s="71"/>
      <c r="EMH34" s="71"/>
      <c r="EMI34" s="71"/>
      <c r="EMJ34" s="71"/>
      <c r="EMK34" s="71"/>
      <c r="EML34" s="71"/>
      <c r="EMM34" s="71"/>
      <c r="EMN34" s="71"/>
      <c r="EMO34" s="71"/>
      <c r="EMP34" s="71"/>
      <c r="EMQ34" s="71"/>
      <c r="EMR34" s="71"/>
      <c r="EMS34" s="71"/>
      <c r="EMT34" s="71"/>
      <c r="EMU34" s="71"/>
      <c r="EMV34" s="71"/>
      <c r="EMW34" s="71"/>
      <c r="EMX34" s="71"/>
      <c r="EMY34" s="71"/>
      <c r="EMZ34" s="71"/>
      <c r="ENA34" s="71"/>
      <c r="ENB34" s="71"/>
      <c r="ENC34" s="71"/>
      <c r="END34" s="71"/>
      <c r="ENE34" s="71"/>
      <c r="ENF34" s="71"/>
      <c r="ENG34" s="71"/>
      <c r="ENH34" s="71"/>
      <c r="ENI34" s="71"/>
      <c r="ENJ34" s="71"/>
      <c r="ENK34" s="71"/>
      <c r="ENL34" s="71"/>
      <c r="ENM34" s="71"/>
      <c r="ENN34" s="71"/>
      <c r="ENO34" s="71"/>
      <c r="ENP34" s="71"/>
      <c r="ENQ34" s="71"/>
      <c r="ENR34" s="71"/>
      <c r="ENS34" s="71"/>
      <c r="ENT34" s="71"/>
      <c r="ENU34" s="71"/>
      <c r="ENV34" s="71"/>
      <c r="ENW34" s="71"/>
      <c r="ENX34" s="71"/>
      <c r="ENY34" s="71"/>
      <c r="ENZ34" s="71"/>
      <c r="EOA34" s="71"/>
      <c r="EOB34" s="71"/>
      <c r="EOC34" s="71"/>
      <c r="EOD34" s="71"/>
      <c r="EOE34" s="71"/>
      <c r="EOF34" s="71"/>
      <c r="EOG34" s="71"/>
      <c r="EOH34" s="71"/>
      <c r="EOI34" s="71"/>
      <c r="EOJ34" s="71"/>
      <c r="EOK34" s="71"/>
      <c r="EOL34" s="71"/>
      <c r="EOM34" s="71"/>
      <c r="EON34" s="71"/>
      <c r="EOO34" s="71"/>
      <c r="EOP34" s="71"/>
      <c r="EOQ34" s="71"/>
      <c r="EOR34" s="71"/>
      <c r="EOS34" s="71"/>
      <c r="EOT34" s="71"/>
      <c r="EOU34" s="71"/>
      <c r="EOV34" s="71"/>
      <c r="EOW34" s="71"/>
      <c r="EOX34" s="71"/>
      <c r="EOY34" s="71"/>
      <c r="EOZ34" s="71"/>
      <c r="EPA34" s="71"/>
      <c r="EPB34" s="71"/>
      <c r="EPC34" s="71"/>
      <c r="EPD34" s="71"/>
      <c r="EPI34" s="71"/>
      <c r="EPJ34" s="71"/>
      <c r="EPK34" s="71"/>
      <c r="EPL34" s="71"/>
      <c r="EPM34" s="71"/>
      <c r="EPN34" s="71"/>
      <c r="EPO34" s="71"/>
      <c r="EPP34" s="71"/>
      <c r="EPQ34" s="71"/>
      <c r="EPR34" s="71"/>
      <c r="EPS34" s="71"/>
      <c r="ERK34" s="71"/>
      <c r="ERL34" s="71"/>
      <c r="ERM34" s="71"/>
      <c r="ERN34" s="71"/>
      <c r="ERO34" s="71"/>
      <c r="ERP34" s="71"/>
      <c r="ERQ34" s="71"/>
      <c r="ERR34" s="71"/>
      <c r="ERS34" s="71"/>
      <c r="ERT34" s="71"/>
      <c r="ERU34" s="71"/>
      <c r="ERV34" s="71"/>
      <c r="ERW34" s="71"/>
      <c r="ERX34" s="71"/>
      <c r="ERY34" s="71"/>
      <c r="ERZ34" s="71"/>
      <c r="ESA34" s="71"/>
      <c r="ESB34" s="71"/>
      <c r="ESC34" s="71"/>
      <c r="ESD34" s="71"/>
      <c r="ESE34" s="71"/>
      <c r="ESF34" s="71"/>
      <c r="ESG34" s="71"/>
      <c r="ESH34" s="71"/>
      <c r="ESI34" s="71"/>
      <c r="ESJ34" s="71"/>
      <c r="ESK34" s="71"/>
      <c r="ESL34" s="71"/>
      <c r="ESM34" s="71"/>
      <c r="ESN34" s="71"/>
      <c r="ESO34" s="71"/>
      <c r="ESP34" s="71"/>
      <c r="ESQ34" s="71"/>
      <c r="ESR34" s="71"/>
      <c r="ESS34" s="71"/>
      <c r="EST34" s="71"/>
      <c r="ESU34" s="71"/>
      <c r="ESV34" s="71"/>
      <c r="ESW34" s="71"/>
      <c r="ESX34" s="71"/>
      <c r="ESY34" s="71"/>
      <c r="ESZ34" s="71"/>
      <c r="ETA34" s="71"/>
      <c r="ETB34" s="71"/>
      <c r="ETC34" s="71"/>
      <c r="ETD34" s="71"/>
      <c r="ETE34" s="71"/>
      <c r="ETF34" s="71"/>
      <c r="ETG34" s="71"/>
      <c r="ETH34" s="71"/>
      <c r="ETI34" s="71"/>
      <c r="ETJ34" s="71"/>
      <c r="ETK34" s="71"/>
      <c r="ETL34" s="71"/>
      <c r="ETM34" s="71"/>
      <c r="ETN34" s="71"/>
      <c r="ETO34" s="71"/>
      <c r="ETP34" s="71"/>
      <c r="ETQ34" s="71"/>
      <c r="ETR34" s="71"/>
      <c r="ETS34" s="71"/>
      <c r="ETT34" s="71"/>
      <c r="ETU34" s="71"/>
      <c r="ETV34" s="71"/>
      <c r="ETW34" s="71"/>
      <c r="ETX34" s="71"/>
      <c r="ETY34" s="71"/>
      <c r="ETZ34" s="71"/>
      <c r="EUA34" s="71"/>
      <c r="EUB34" s="71"/>
      <c r="EUC34" s="71"/>
      <c r="EUD34" s="71"/>
      <c r="EUE34" s="71"/>
      <c r="EUF34" s="71"/>
      <c r="EUG34" s="71"/>
      <c r="EUH34" s="71"/>
      <c r="EUI34" s="71"/>
      <c r="EUJ34" s="71"/>
      <c r="EUK34" s="71"/>
      <c r="EUL34" s="71"/>
      <c r="EUM34" s="71"/>
      <c r="EUN34" s="71"/>
      <c r="EUO34" s="71"/>
      <c r="EUP34" s="71"/>
      <c r="EUQ34" s="71"/>
      <c r="EUR34" s="71"/>
      <c r="EUS34" s="71"/>
      <c r="EUT34" s="71"/>
      <c r="EUU34" s="71"/>
      <c r="EUV34" s="71"/>
      <c r="EUW34" s="71"/>
      <c r="EUX34" s="71"/>
      <c r="EUY34" s="71"/>
      <c r="EUZ34" s="71"/>
      <c r="EVA34" s="71"/>
      <c r="EVB34" s="71"/>
      <c r="EVC34" s="71"/>
      <c r="EVD34" s="71"/>
      <c r="EVE34" s="71"/>
      <c r="EVF34" s="71"/>
      <c r="EVG34" s="71"/>
      <c r="EVH34" s="71"/>
      <c r="EVI34" s="71"/>
      <c r="EVJ34" s="71"/>
      <c r="EVK34" s="71"/>
      <c r="EVL34" s="71"/>
      <c r="EVM34" s="71"/>
      <c r="EVN34" s="71"/>
      <c r="EVO34" s="71"/>
      <c r="EVP34" s="71"/>
      <c r="EVQ34" s="71"/>
      <c r="EVR34" s="71"/>
      <c r="EVS34" s="71"/>
      <c r="EVT34" s="71"/>
      <c r="EVU34" s="71"/>
      <c r="EVV34" s="71"/>
      <c r="EVW34" s="71"/>
      <c r="EVX34" s="71"/>
      <c r="EVY34" s="71"/>
      <c r="EVZ34" s="71"/>
      <c r="EWA34" s="71"/>
      <c r="EWB34" s="71"/>
      <c r="EWC34" s="71"/>
      <c r="EWD34" s="71"/>
      <c r="EWE34" s="71"/>
      <c r="EWF34" s="71"/>
      <c r="EWG34" s="71"/>
      <c r="EWH34" s="71"/>
      <c r="EWI34" s="71"/>
      <c r="EWJ34" s="71"/>
      <c r="EWK34" s="71"/>
      <c r="EWL34" s="71"/>
      <c r="EWM34" s="71"/>
      <c r="EWN34" s="71"/>
      <c r="EWO34" s="71"/>
      <c r="EWP34" s="71"/>
      <c r="EWQ34" s="71"/>
      <c r="EWR34" s="71"/>
      <c r="EWS34" s="71"/>
      <c r="EWT34" s="71"/>
      <c r="EWU34" s="71"/>
      <c r="EWV34" s="71"/>
      <c r="EWW34" s="71"/>
      <c r="EWX34" s="71"/>
      <c r="EWY34" s="71"/>
      <c r="EWZ34" s="71"/>
      <c r="EXA34" s="71"/>
      <c r="EXB34" s="71"/>
      <c r="EXC34" s="71"/>
      <c r="EXD34" s="71"/>
      <c r="EXE34" s="71"/>
      <c r="EXF34" s="71"/>
      <c r="EXG34" s="71"/>
      <c r="EXH34" s="71"/>
      <c r="EXI34" s="71"/>
      <c r="EXJ34" s="71"/>
      <c r="EXK34" s="71"/>
      <c r="EXL34" s="71"/>
      <c r="EXM34" s="71"/>
      <c r="EXN34" s="71"/>
      <c r="EXO34" s="71"/>
      <c r="EXP34" s="71"/>
      <c r="EXQ34" s="71"/>
      <c r="EXR34" s="71"/>
      <c r="EXS34" s="71"/>
      <c r="EXT34" s="71"/>
      <c r="EXU34" s="71"/>
      <c r="EXV34" s="71"/>
      <c r="EXW34" s="71"/>
      <c r="EXX34" s="71"/>
      <c r="EXY34" s="71"/>
      <c r="EXZ34" s="71"/>
      <c r="EYA34" s="71"/>
      <c r="EYB34" s="71"/>
      <c r="EYC34" s="71"/>
      <c r="EYD34" s="71"/>
      <c r="EYE34" s="71"/>
      <c r="EYF34" s="71"/>
      <c r="EYG34" s="71"/>
      <c r="EYH34" s="71"/>
      <c r="EYI34" s="71"/>
      <c r="EYJ34" s="71"/>
      <c r="EYK34" s="71"/>
      <c r="EYL34" s="71"/>
      <c r="EYM34" s="71"/>
      <c r="EYN34" s="71"/>
      <c r="EYO34" s="71"/>
      <c r="EYP34" s="71"/>
      <c r="EYQ34" s="71"/>
      <c r="EYR34" s="71"/>
      <c r="EYS34" s="71"/>
      <c r="EYT34" s="71"/>
      <c r="EYU34" s="71"/>
      <c r="EYV34" s="71"/>
      <c r="EYW34" s="71"/>
      <c r="EYX34" s="71"/>
      <c r="EYY34" s="71"/>
      <c r="EYZ34" s="71"/>
      <c r="EZE34" s="71"/>
      <c r="EZF34" s="71"/>
      <c r="EZG34" s="71"/>
      <c r="EZH34" s="71"/>
      <c r="EZI34" s="71"/>
      <c r="EZJ34" s="71"/>
      <c r="EZK34" s="71"/>
      <c r="EZL34" s="71"/>
      <c r="EZM34" s="71"/>
      <c r="EZN34" s="71"/>
      <c r="EZO34" s="71"/>
      <c r="FBG34" s="71"/>
      <c r="FBH34" s="71"/>
      <c r="FBI34" s="71"/>
      <c r="FBJ34" s="71"/>
      <c r="FBK34" s="71"/>
      <c r="FBL34" s="71"/>
      <c r="FBM34" s="71"/>
      <c r="FBN34" s="71"/>
      <c r="FBO34" s="71"/>
      <c r="FBP34" s="71"/>
      <c r="FBQ34" s="71"/>
      <c r="FBR34" s="71"/>
      <c r="FBS34" s="71"/>
      <c r="FBT34" s="71"/>
      <c r="FBU34" s="71"/>
      <c r="FBV34" s="71"/>
      <c r="FBW34" s="71"/>
      <c r="FBX34" s="71"/>
      <c r="FBY34" s="71"/>
      <c r="FBZ34" s="71"/>
      <c r="FCA34" s="71"/>
      <c r="FCB34" s="71"/>
      <c r="FCC34" s="71"/>
      <c r="FCD34" s="71"/>
      <c r="FCE34" s="71"/>
      <c r="FCF34" s="71"/>
      <c r="FCG34" s="71"/>
      <c r="FCH34" s="71"/>
      <c r="FCI34" s="71"/>
      <c r="FCJ34" s="71"/>
      <c r="FCK34" s="71"/>
      <c r="FCL34" s="71"/>
      <c r="FCM34" s="71"/>
      <c r="FCN34" s="71"/>
      <c r="FCO34" s="71"/>
      <c r="FCP34" s="71"/>
      <c r="FCQ34" s="71"/>
      <c r="FCR34" s="71"/>
      <c r="FCS34" s="71"/>
      <c r="FCT34" s="71"/>
      <c r="FCU34" s="71"/>
      <c r="FCV34" s="71"/>
      <c r="FCW34" s="71"/>
      <c r="FCX34" s="71"/>
      <c r="FCY34" s="71"/>
      <c r="FCZ34" s="71"/>
      <c r="FDA34" s="71"/>
      <c r="FDB34" s="71"/>
      <c r="FDC34" s="71"/>
      <c r="FDD34" s="71"/>
      <c r="FDE34" s="71"/>
      <c r="FDF34" s="71"/>
      <c r="FDG34" s="71"/>
      <c r="FDH34" s="71"/>
      <c r="FDI34" s="71"/>
      <c r="FDJ34" s="71"/>
      <c r="FDK34" s="71"/>
      <c r="FDL34" s="71"/>
      <c r="FDM34" s="71"/>
      <c r="FDN34" s="71"/>
      <c r="FDO34" s="71"/>
      <c r="FDP34" s="71"/>
      <c r="FDQ34" s="71"/>
      <c r="FDR34" s="71"/>
      <c r="FDS34" s="71"/>
      <c r="FDT34" s="71"/>
      <c r="FDU34" s="71"/>
      <c r="FDV34" s="71"/>
      <c r="FDW34" s="71"/>
      <c r="FDX34" s="71"/>
      <c r="FDY34" s="71"/>
      <c r="FDZ34" s="71"/>
      <c r="FEA34" s="71"/>
      <c r="FEB34" s="71"/>
      <c r="FEC34" s="71"/>
      <c r="FED34" s="71"/>
      <c r="FEE34" s="71"/>
      <c r="FEF34" s="71"/>
      <c r="FEG34" s="71"/>
      <c r="FEH34" s="71"/>
      <c r="FEI34" s="71"/>
      <c r="FEJ34" s="71"/>
      <c r="FEK34" s="71"/>
      <c r="FEL34" s="71"/>
      <c r="FEM34" s="71"/>
      <c r="FEN34" s="71"/>
      <c r="FEO34" s="71"/>
      <c r="FEP34" s="71"/>
      <c r="FEQ34" s="71"/>
      <c r="FER34" s="71"/>
      <c r="FES34" s="71"/>
      <c r="FET34" s="71"/>
      <c r="FEU34" s="71"/>
      <c r="FEV34" s="71"/>
      <c r="FEW34" s="71"/>
      <c r="FEX34" s="71"/>
      <c r="FEY34" s="71"/>
      <c r="FEZ34" s="71"/>
      <c r="FFA34" s="71"/>
      <c r="FFB34" s="71"/>
      <c r="FFC34" s="71"/>
      <c r="FFD34" s="71"/>
      <c r="FFE34" s="71"/>
      <c r="FFF34" s="71"/>
      <c r="FFG34" s="71"/>
      <c r="FFH34" s="71"/>
      <c r="FFI34" s="71"/>
      <c r="FFJ34" s="71"/>
      <c r="FFK34" s="71"/>
      <c r="FFL34" s="71"/>
      <c r="FFM34" s="71"/>
      <c r="FFN34" s="71"/>
      <c r="FFO34" s="71"/>
      <c r="FFP34" s="71"/>
      <c r="FFQ34" s="71"/>
      <c r="FFR34" s="71"/>
      <c r="FFS34" s="71"/>
      <c r="FFT34" s="71"/>
      <c r="FFU34" s="71"/>
      <c r="FFV34" s="71"/>
      <c r="FFW34" s="71"/>
      <c r="FFX34" s="71"/>
      <c r="FFY34" s="71"/>
      <c r="FFZ34" s="71"/>
      <c r="FGA34" s="71"/>
      <c r="FGB34" s="71"/>
      <c r="FGC34" s="71"/>
      <c r="FGD34" s="71"/>
      <c r="FGE34" s="71"/>
      <c r="FGF34" s="71"/>
      <c r="FGG34" s="71"/>
      <c r="FGH34" s="71"/>
      <c r="FGI34" s="71"/>
      <c r="FGJ34" s="71"/>
      <c r="FGK34" s="71"/>
      <c r="FGL34" s="71"/>
      <c r="FGM34" s="71"/>
      <c r="FGN34" s="71"/>
      <c r="FGO34" s="71"/>
      <c r="FGP34" s="71"/>
      <c r="FGQ34" s="71"/>
      <c r="FGR34" s="71"/>
      <c r="FGS34" s="71"/>
      <c r="FGT34" s="71"/>
      <c r="FGU34" s="71"/>
      <c r="FGV34" s="71"/>
      <c r="FGW34" s="71"/>
      <c r="FGX34" s="71"/>
      <c r="FGY34" s="71"/>
      <c r="FGZ34" s="71"/>
      <c r="FHA34" s="71"/>
      <c r="FHB34" s="71"/>
      <c r="FHC34" s="71"/>
      <c r="FHD34" s="71"/>
      <c r="FHE34" s="71"/>
      <c r="FHF34" s="71"/>
      <c r="FHG34" s="71"/>
      <c r="FHH34" s="71"/>
      <c r="FHI34" s="71"/>
      <c r="FHJ34" s="71"/>
      <c r="FHK34" s="71"/>
      <c r="FHL34" s="71"/>
      <c r="FHM34" s="71"/>
      <c r="FHN34" s="71"/>
      <c r="FHO34" s="71"/>
      <c r="FHP34" s="71"/>
      <c r="FHQ34" s="71"/>
      <c r="FHR34" s="71"/>
      <c r="FHS34" s="71"/>
      <c r="FHT34" s="71"/>
      <c r="FHU34" s="71"/>
      <c r="FHV34" s="71"/>
      <c r="FHW34" s="71"/>
      <c r="FHX34" s="71"/>
      <c r="FHY34" s="71"/>
      <c r="FHZ34" s="71"/>
      <c r="FIA34" s="71"/>
      <c r="FIB34" s="71"/>
      <c r="FIC34" s="71"/>
      <c r="FID34" s="71"/>
      <c r="FIE34" s="71"/>
      <c r="FIF34" s="71"/>
      <c r="FIG34" s="71"/>
      <c r="FIH34" s="71"/>
      <c r="FII34" s="71"/>
      <c r="FIJ34" s="71"/>
      <c r="FIK34" s="71"/>
      <c r="FIL34" s="71"/>
      <c r="FIM34" s="71"/>
      <c r="FIN34" s="71"/>
      <c r="FIO34" s="71"/>
      <c r="FIP34" s="71"/>
      <c r="FIQ34" s="71"/>
      <c r="FIR34" s="71"/>
      <c r="FIS34" s="71"/>
      <c r="FIT34" s="71"/>
      <c r="FIU34" s="71"/>
      <c r="FIV34" s="71"/>
      <c r="FJA34" s="71"/>
      <c r="FJB34" s="71"/>
      <c r="FJC34" s="71"/>
      <c r="FJD34" s="71"/>
      <c r="FJE34" s="71"/>
      <c r="FJF34" s="71"/>
      <c r="FJG34" s="71"/>
      <c r="FJH34" s="71"/>
      <c r="FJI34" s="71"/>
      <c r="FJJ34" s="71"/>
      <c r="FJK34" s="71"/>
      <c r="FLC34" s="71"/>
      <c r="FLD34" s="71"/>
      <c r="FLE34" s="71"/>
      <c r="FLF34" s="71"/>
      <c r="FLG34" s="71"/>
      <c r="FLH34" s="71"/>
      <c r="FLI34" s="71"/>
      <c r="FLJ34" s="71"/>
      <c r="FLK34" s="71"/>
      <c r="FLL34" s="71"/>
      <c r="FLM34" s="71"/>
      <c r="FLN34" s="71"/>
      <c r="FLO34" s="71"/>
      <c r="FLP34" s="71"/>
      <c r="FLQ34" s="71"/>
      <c r="FLR34" s="71"/>
      <c r="FLS34" s="71"/>
      <c r="FLT34" s="71"/>
      <c r="FLU34" s="71"/>
      <c r="FLV34" s="71"/>
      <c r="FLW34" s="71"/>
      <c r="FLX34" s="71"/>
      <c r="FLY34" s="71"/>
      <c r="FLZ34" s="71"/>
      <c r="FMA34" s="71"/>
      <c r="FMB34" s="71"/>
      <c r="FMC34" s="71"/>
      <c r="FMD34" s="71"/>
      <c r="FME34" s="71"/>
      <c r="FMF34" s="71"/>
      <c r="FMG34" s="71"/>
      <c r="FMH34" s="71"/>
      <c r="FMI34" s="71"/>
      <c r="FMJ34" s="71"/>
      <c r="FMK34" s="71"/>
      <c r="FML34" s="71"/>
      <c r="FMM34" s="71"/>
      <c r="FMN34" s="71"/>
      <c r="FMO34" s="71"/>
      <c r="FMP34" s="71"/>
      <c r="FMQ34" s="71"/>
      <c r="FMR34" s="71"/>
      <c r="FMS34" s="71"/>
      <c r="FMT34" s="71"/>
      <c r="FMU34" s="71"/>
      <c r="FMV34" s="71"/>
      <c r="FMW34" s="71"/>
      <c r="FMX34" s="71"/>
      <c r="FMY34" s="71"/>
      <c r="FMZ34" s="71"/>
      <c r="FNA34" s="71"/>
      <c r="FNB34" s="71"/>
      <c r="FNC34" s="71"/>
      <c r="FND34" s="71"/>
      <c r="FNE34" s="71"/>
      <c r="FNF34" s="71"/>
      <c r="FNG34" s="71"/>
      <c r="FNH34" s="71"/>
      <c r="FNI34" s="71"/>
      <c r="FNJ34" s="71"/>
      <c r="FNK34" s="71"/>
      <c r="FNL34" s="71"/>
      <c r="FNM34" s="71"/>
      <c r="FNN34" s="71"/>
      <c r="FNO34" s="71"/>
      <c r="FNP34" s="71"/>
      <c r="FNQ34" s="71"/>
      <c r="FNR34" s="71"/>
      <c r="FNS34" s="71"/>
      <c r="FNT34" s="71"/>
      <c r="FNU34" s="71"/>
      <c r="FNV34" s="71"/>
      <c r="FNW34" s="71"/>
      <c r="FNX34" s="71"/>
      <c r="FNY34" s="71"/>
      <c r="FNZ34" s="71"/>
      <c r="FOA34" s="71"/>
      <c r="FOB34" s="71"/>
      <c r="FOC34" s="71"/>
      <c r="FOD34" s="71"/>
      <c r="FOE34" s="71"/>
      <c r="FOF34" s="71"/>
      <c r="FOG34" s="71"/>
      <c r="FOH34" s="71"/>
      <c r="FOI34" s="71"/>
      <c r="FOJ34" s="71"/>
      <c r="FOK34" s="71"/>
      <c r="FOL34" s="71"/>
      <c r="FOM34" s="71"/>
      <c r="FON34" s="71"/>
      <c r="FOO34" s="71"/>
      <c r="FOP34" s="71"/>
      <c r="FOQ34" s="71"/>
      <c r="FOR34" s="71"/>
      <c r="FOS34" s="71"/>
      <c r="FOT34" s="71"/>
      <c r="FOU34" s="71"/>
      <c r="FOV34" s="71"/>
      <c r="FOW34" s="71"/>
      <c r="FOX34" s="71"/>
      <c r="FOY34" s="71"/>
      <c r="FOZ34" s="71"/>
      <c r="FPA34" s="71"/>
      <c r="FPB34" s="71"/>
      <c r="FPC34" s="71"/>
      <c r="FPD34" s="71"/>
      <c r="FPE34" s="71"/>
      <c r="FPF34" s="71"/>
      <c r="FPG34" s="71"/>
      <c r="FPH34" s="71"/>
      <c r="FPI34" s="71"/>
      <c r="FPJ34" s="71"/>
      <c r="FPK34" s="71"/>
      <c r="FPL34" s="71"/>
      <c r="FPM34" s="71"/>
      <c r="FPN34" s="71"/>
      <c r="FPO34" s="71"/>
      <c r="FPP34" s="71"/>
      <c r="FPQ34" s="71"/>
      <c r="FPR34" s="71"/>
      <c r="FPS34" s="71"/>
      <c r="FPT34" s="71"/>
      <c r="FPU34" s="71"/>
      <c r="FPV34" s="71"/>
      <c r="FPW34" s="71"/>
      <c r="FPX34" s="71"/>
      <c r="FPY34" s="71"/>
      <c r="FPZ34" s="71"/>
      <c r="FQA34" s="71"/>
      <c r="FQB34" s="71"/>
      <c r="FQC34" s="71"/>
      <c r="FQD34" s="71"/>
      <c r="FQE34" s="71"/>
      <c r="FQF34" s="71"/>
      <c r="FQG34" s="71"/>
      <c r="FQH34" s="71"/>
      <c r="FQI34" s="71"/>
      <c r="FQJ34" s="71"/>
      <c r="FQK34" s="71"/>
      <c r="FQL34" s="71"/>
      <c r="FQM34" s="71"/>
      <c r="FQN34" s="71"/>
      <c r="FQO34" s="71"/>
      <c r="FQP34" s="71"/>
      <c r="FQQ34" s="71"/>
      <c r="FQR34" s="71"/>
      <c r="FQS34" s="71"/>
      <c r="FQT34" s="71"/>
      <c r="FQU34" s="71"/>
      <c r="FQV34" s="71"/>
      <c r="FQW34" s="71"/>
      <c r="FQX34" s="71"/>
      <c r="FQY34" s="71"/>
      <c r="FQZ34" s="71"/>
      <c r="FRA34" s="71"/>
      <c r="FRB34" s="71"/>
      <c r="FRC34" s="71"/>
      <c r="FRD34" s="71"/>
      <c r="FRE34" s="71"/>
      <c r="FRF34" s="71"/>
      <c r="FRG34" s="71"/>
      <c r="FRH34" s="71"/>
      <c r="FRI34" s="71"/>
      <c r="FRJ34" s="71"/>
      <c r="FRK34" s="71"/>
      <c r="FRL34" s="71"/>
      <c r="FRM34" s="71"/>
      <c r="FRN34" s="71"/>
      <c r="FRO34" s="71"/>
      <c r="FRP34" s="71"/>
      <c r="FRQ34" s="71"/>
      <c r="FRR34" s="71"/>
      <c r="FRS34" s="71"/>
      <c r="FRT34" s="71"/>
      <c r="FRU34" s="71"/>
      <c r="FRV34" s="71"/>
      <c r="FRW34" s="71"/>
      <c r="FRX34" s="71"/>
      <c r="FRY34" s="71"/>
      <c r="FRZ34" s="71"/>
      <c r="FSA34" s="71"/>
      <c r="FSB34" s="71"/>
      <c r="FSC34" s="71"/>
      <c r="FSD34" s="71"/>
      <c r="FSE34" s="71"/>
      <c r="FSF34" s="71"/>
      <c r="FSG34" s="71"/>
      <c r="FSH34" s="71"/>
      <c r="FSI34" s="71"/>
      <c r="FSJ34" s="71"/>
      <c r="FSK34" s="71"/>
      <c r="FSL34" s="71"/>
      <c r="FSM34" s="71"/>
      <c r="FSN34" s="71"/>
      <c r="FSO34" s="71"/>
      <c r="FSP34" s="71"/>
      <c r="FSQ34" s="71"/>
      <c r="FSR34" s="71"/>
      <c r="FSW34" s="71"/>
      <c r="FSX34" s="71"/>
      <c r="FSY34" s="71"/>
      <c r="FSZ34" s="71"/>
      <c r="FTA34" s="71"/>
      <c r="FTB34" s="71"/>
      <c r="FTC34" s="71"/>
      <c r="FTD34" s="71"/>
      <c r="FTE34" s="71"/>
      <c r="FTF34" s="71"/>
      <c r="FTG34" s="71"/>
      <c r="FUY34" s="71"/>
      <c r="FUZ34" s="71"/>
      <c r="FVA34" s="71"/>
      <c r="FVB34" s="71"/>
      <c r="FVC34" s="71"/>
      <c r="FVD34" s="71"/>
      <c r="FVE34" s="71"/>
      <c r="FVF34" s="71"/>
      <c r="FVG34" s="71"/>
      <c r="FVH34" s="71"/>
      <c r="FVI34" s="71"/>
      <c r="FVJ34" s="71"/>
      <c r="FVK34" s="71"/>
      <c r="FVL34" s="71"/>
      <c r="FVM34" s="71"/>
      <c r="FVN34" s="71"/>
      <c r="FVO34" s="71"/>
      <c r="FVP34" s="71"/>
      <c r="FVQ34" s="71"/>
      <c r="FVR34" s="71"/>
      <c r="FVS34" s="71"/>
      <c r="FVT34" s="71"/>
      <c r="FVU34" s="71"/>
      <c r="FVV34" s="71"/>
      <c r="FVW34" s="71"/>
      <c r="FVX34" s="71"/>
      <c r="FVY34" s="71"/>
      <c r="FVZ34" s="71"/>
      <c r="FWA34" s="71"/>
      <c r="FWB34" s="71"/>
      <c r="FWC34" s="71"/>
      <c r="FWD34" s="71"/>
      <c r="FWE34" s="71"/>
      <c r="FWF34" s="71"/>
      <c r="FWG34" s="71"/>
      <c r="FWH34" s="71"/>
      <c r="FWI34" s="71"/>
      <c r="FWJ34" s="71"/>
      <c r="FWK34" s="71"/>
      <c r="FWL34" s="71"/>
      <c r="FWM34" s="71"/>
      <c r="FWN34" s="71"/>
      <c r="FWO34" s="71"/>
      <c r="FWP34" s="71"/>
      <c r="FWQ34" s="71"/>
      <c r="FWR34" s="71"/>
      <c r="FWS34" s="71"/>
      <c r="FWT34" s="71"/>
      <c r="FWU34" s="71"/>
      <c r="FWV34" s="71"/>
      <c r="FWW34" s="71"/>
      <c r="FWX34" s="71"/>
      <c r="FWY34" s="71"/>
      <c r="FWZ34" s="71"/>
      <c r="FXA34" s="71"/>
      <c r="FXB34" s="71"/>
      <c r="FXC34" s="71"/>
      <c r="FXD34" s="71"/>
      <c r="FXE34" s="71"/>
      <c r="FXF34" s="71"/>
      <c r="FXG34" s="71"/>
      <c r="FXH34" s="71"/>
      <c r="FXI34" s="71"/>
      <c r="FXJ34" s="71"/>
      <c r="FXK34" s="71"/>
      <c r="FXL34" s="71"/>
      <c r="FXM34" s="71"/>
      <c r="FXN34" s="71"/>
      <c r="FXO34" s="71"/>
      <c r="FXP34" s="71"/>
      <c r="FXQ34" s="71"/>
      <c r="FXR34" s="71"/>
      <c r="FXS34" s="71"/>
      <c r="FXT34" s="71"/>
      <c r="FXU34" s="71"/>
      <c r="FXV34" s="71"/>
      <c r="FXW34" s="71"/>
      <c r="FXX34" s="71"/>
      <c r="FXY34" s="71"/>
      <c r="FXZ34" s="71"/>
      <c r="FYA34" s="71"/>
      <c r="FYB34" s="71"/>
      <c r="FYC34" s="71"/>
      <c r="FYD34" s="71"/>
      <c r="FYE34" s="71"/>
      <c r="FYF34" s="71"/>
      <c r="FYG34" s="71"/>
      <c r="FYH34" s="71"/>
      <c r="FYI34" s="71"/>
      <c r="FYJ34" s="71"/>
      <c r="FYK34" s="71"/>
      <c r="FYL34" s="71"/>
      <c r="FYM34" s="71"/>
      <c r="FYN34" s="71"/>
      <c r="FYO34" s="71"/>
      <c r="FYP34" s="71"/>
      <c r="FYQ34" s="71"/>
      <c r="FYR34" s="71"/>
      <c r="FYS34" s="71"/>
      <c r="FYT34" s="71"/>
      <c r="FYU34" s="71"/>
      <c r="FYV34" s="71"/>
      <c r="FYW34" s="71"/>
      <c r="FYX34" s="71"/>
      <c r="FYY34" s="71"/>
      <c r="FYZ34" s="71"/>
      <c r="FZA34" s="71"/>
      <c r="FZB34" s="71"/>
      <c r="FZC34" s="71"/>
      <c r="FZD34" s="71"/>
      <c r="FZE34" s="71"/>
      <c r="FZF34" s="71"/>
      <c r="FZG34" s="71"/>
      <c r="FZH34" s="71"/>
      <c r="FZI34" s="71"/>
      <c r="FZJ34" s="71"/>
      <c r="FZK34" s="71"/>
      <c r="FZL34" s="71"/>
      <c r="FZM34" s="71"/>
      <c r="FZN34" s="71"/>
      <c r="FZO34" s="71"/>
      <c r="FZP34" s="71"/>
      <c r="FZQ34" s="71"/>
      <c r="FZR34" s="71"/>
      <c r="FZS34" s="71"/>
      <c r="FZT34" s="71"/>
      <c r="FZU34" s="71"/>
      <c r="FZV34" s="71"/>
      <c r="FZW34" s="71"/>
      <c r="FZX34" s="71"/>
      <c r="FZY34" s="71"/>
      <c r="FZZ34" s="71"/>
      <c r="GAA34" s="71"/>
      <c r="GAB34" s="71"/>
      <c r="GAC34" s="71"/>
      <c r="GAD34" s="71"/>
      <c r="GAE34" s="71"/>
      <c r="GAF34" s="71"/>
      <c r="GAG34" s="71"/>
      <c r="GAH34" s="71"/>
      <c r="GAI34" s="71"/>
      <c r="GAJ34" s="71"/>
      <c r="GAK34" s="71"/>
      <c r="GAL34" s="71"/>
      <c r="GAM34" s="71"/>
      <c r="GAN34" s="71"/>
      <c r="GAO34" s="71"/>
      <c r="GAP34" s="71"/>
      <c r="GAQ34" s="71"/>
      <c r="GAR34" s="71"/>
      <c r="GAS34" s="71"/>
      <c r="GAT34" s="71"/>
      <c r="GAU34" s="71"/>
      <c r="GAV34" s="71"/>
      <c r="GAW34" s="71"/>
      <c r="GAX34" s="71"/>
      <c r="GAY34" s="71"/>
      <c r="GAZ34" s="71"/>
      <c r="GBA34" s="71"/>
      <c r="GBB34" s="71"/>
      <c r="GBC34" s="71"/>
      <c r="GBD34" s="71"/>
      <c r="GBE34" s="71"/>
      <c r="GBF34" s="71"/>
      <c r="GBG34" s="71"/>
      <c r="GBH34" s="71"/>
      <c r="GBI34" s="71"/>
      <c r="GBJ34" s="71"/>
      <c r="GBK34" s="71"/>
      <c r="GBL34" s="71"/>
      <c r="GBM34" s="71"/>
      <c r="GBN34" s="71"/>
      <c r="GBO34" s="71"/>
      <c r="GBP34" s="71"/>
      <c r="GBQ34" s="71"/>
      <c r="GBR34" s="71"/>
      <c r="GBS34" s="71"/>
      <c r="GBT34" s="71"/>
      <c r="GBU34" s="71"/>
      <c r="GBV34" s="71"/>
      <c r="GBW34" s="71"/>
      <c r="GBX34" s="71"/>
      <c r="GBY34" s="71"/>
      <c r="GBZ34" s="71"/>
      <c r="GCA34" s="71"/>
      <c r="GCB34" s="71"/>
      <c r="GCC34" s="71"/>
      <c r="GCD34" s="71"/>
      <c r="GCE34" s="71"/>
      <c r="GCF34" s="71"/>
      <c r="GCG34" s="71"/>
      <c r="GCH34" s="71"/>
      <c r="GCI34" s="71"/>
      <c r="GCJ34" s="71"/>
      <c r="GCK34" s="71"/>
      <c r="GCL34" s="71"/>
      <c r="GCM34" s="71"/>
      <c r="GCN34" s="71"/>
      <c r="GCS34" s="71"/>
      <c r="GCT34" s="71"/>
      <c r="GCU34" s="71"/>
      <c r="GCV34" s="71"/>
      <c r="GCW34" s="71"/>
      <c r="GCX34" s="71"/>
      <c r="GCY34" s="71"/>
      <c r="GCZ34" s="71"/>
      <c r="GDA34" s="71"/>
      <c r="GDB34" s="71"/>
      <c r="GDC34" s="71"/>
      <c r="GEU34" s="71"/>
      <c r="GEV34" s="71"/>
      <c r="GEW34" s="71"/>
      <c r="GEX34" s="71"/>
      <c r="GEY34" s="71"/>
      <c r="GEZ34" s="71"/>
      <c r="GFA34" s="71"/>
      <c r="GFB34" s="71"/>
      <c r="GFC34" s="71"/>
      <c r="GFD34" s="71"/>
      <c r="GFE34" s="71"/>
      <c r="GFF34" s="71"/>
      <c r="GFG34" s="71"/>
      <c r="GFH34" s="71"/>
      <c r="GFI34" s="71"/>
      <c r="GFJ34" s="71"/>
      <c r="GFK34" s="71"/>
      <c r="GFL34" s="71"/>
      <c r="GFM34" s="71"/>
      <c r="GFN34" s="71"/>
      <c r="GFO34" s="71"/>
      <c r="GFP34" s="71"/>
      <c r="GFQ34" s="71"/>
      <c r="GFR34" s="71"/>
      <c r="GFS34" s="71"/>
      <c r="GFT34" s="71"/>
      <c r="GFU34" s="71"/>
      <c r="GFV34" s="71"/>
      <c r="GFW34" s="71"/>
      <c r="GFX34" s="71"/>
      <c r="GFY34" s="71"/>
      <c r="GFZ34" s="71"/>
      <c r="GGA34" s="71"/>
      <c r="GGB34" s="71"/>
      <c r="GGC34" s="71"/>
      <c r="GGD34" s="71"/>
      <c r="GGE34" s="71"/>
      <c r="GGF34" s="71"/>
      <c r="GGG34" s="71"/>
      <c r="GGH34" s="71"/>
      <c r="GGI34" s="71"/>
      <c r="GGJ34" s="71"/>
      <c r="GGK34" s="71"/>
      <c r="GGL34" s="71"/>
      <c r="GGM34" s="71"/>
      <c r="GGN34" s="71"/>
      <c r="GGO34" s="71"/>
      <c r="GGP34" s="71"/>
      <c r="GGQ34" s="71"/>
      <c r="GGR34" s="71"/>
      <c r="GGS34" s="71"/>
      <c r="GGT34" s="71"/>
      <c r="GGU34" s="71"/>
      <c r="GGV34" s="71"/>
      <c r="GGW34" s="71"/>
      <c r="GGX34" s="71"/>
      <c r="GGY34" s="71"/>
      <c r="GGZ34" s="71"/>
      <c r="GHA34" s="71"/>
      <c r="GHB34" s="71"/>
      <c r="GHC34" s="71"/>
      <c r="GHD34" s="71"/>
      <c r="GHE34" s="71"/>
      <c r="GHF34" s="71"/>
      <c r="GHG34" s="71"/>
      <c r="GHH34" s="71"/>
      <c r="GHI34" s="71"/>
      <c r="GHJ34" s="71"/>
      <c r="GHK34" s="71"/>
      <c r="GHL34" s="71"/>
      <c r="GHM34" s="71"/>
      <c r="GHN34" s="71"/>
      <c r="GHO34" s="71"/>
      <c r="GHP34" s="71"/>
      <c r="GHQ34" s="71"/>
      <c r="GHR34" s="71"/>
      <c r="GHS34" s="71"/>
      <c r="GHT34" s="71"/>
      <c r="GHU34" s="71"/>
      <c r="GHV34" s="71"/>
      <c r="GHW34" s="71"/>
      <c r="GHX34" s="71"/>
      <c r="GHY34" s="71"/>
      <c r="GHZ34" s="71"/>
      <c r="GIA34" s="71"/>
      <c r="GIB34" s="71"/>
      <c r="GIC34" s="71"/>
      <c r="GID34" s="71"/>
      <c r="GIE34" s="71"/>
      <c r="GIF34" s="71"/>
      <c r="GIG34" s="71"/>
      <c r="GIH34" s="71"/>
      <c r="GII34" s="71"/>
      <c r="GIJ34" s="71"/>
      <c r="GIK34" s="71"/>
      <c r="GIL34" s="71"/>
      <c r="GIM34" s="71"/>
      <c r="GIN34" s="71"/>
      <c r="GIO34" s="71"/>
      <c r="GIP34" s="71"/>
      <c r="GIQ34" s="71"/>
      <c r="GIR34" s="71"/>
      <c r="GIS34" s="71"/>
      <c r="GIT34" s="71"/>
      <c r="GIU34" s="71"/>
      <c r="GIV34" s="71"/>
      <c r="GIW34" s="71"/>
      <c r="GIX34" s="71"/>
      <c r="GIY34" s="71"/>
      <c r="GIZ34" s="71"/>
      <c r="GJA34" s="71"/>
      <c r="GJB34" s="71"/>
      <c r="GJC34" s="71"/>
      <c r="GJD34" s="71"/>
      <c r="GJE34" s="71"/>
      <c r="GJF34" s="71"/>
      <c r="GJG34" s="71"/>
      <c r="GJH34" s="71"/>
      <c r="GJI34" s="71"/>
      <c r="GJJ34" s="71"/>
      <c r="GJK34" s="71"/>
      <c r="GJL34" s="71"/>
      <c r="GJM34" s="71"/>
      <c r="GJN34" s="71"/>
      <c r="GJO34" s="71"/>
      <c r="GJP34" s="71"/>
      <c r="GJQ34" s="71"/>
      <c r="GJR34" s="71"/>
      <c r="GJS34" s="71"/>
      <c r="GJT34" s="71"/>
      <c r="GJU34" s="71"/>
      <c r="GJV34" s="71"/>
      <c r="GJW34" s="71"/>
      <c r="GJX34" s="71"/>
      <c r="GJY34" s="71"/>
      <c r="GJZ34" s="71"/>
      <c r="GKA34" s="71"/>
      <c r="GKB34" s="71"/>
      <c r="GKC34" s="71"/>
      <c r="GKD34" s="71"/>
      <c r="GKE34" s="71"/>
      <c r="GKF34" s="71"/>
      <c r="GKG34" s="71"/>
      <c r="GKH34" s="71"/>
      <c r="GKI34" s="71"/>
      <c r="GKJ34" s="71"/>
      <c r="GKK34" s="71"/>
      <c r="GKL34" s="71"/>
      <c r="GKM34" s="71"/>
      <c r="GKN34" s="71"/>
      <c r="GKO34" s="71"/>
      <c r="GKP34" s="71"/>
      <c r="GKQ34" s="71"/>
      <c r="GKR34" s="71"/>
      <c r="GKS34" s="71"/>
      <c r="GKT34" s="71"/>
      <c r="GKU34" s="71"/>
      <c r="GKV34" s="71"/>
      <c r="GKW34" s="71"/>
      <c r="GKX34" s="71"/>
      <c r="GKY34" s="71"/>
      <c r="GKZ34" s="71"/>
      <c r="GLA34" s="71"/>
      <c r="GLB34" s="71"/>
      <c r="GLC34" s="71"/>
      <c r="GLD34" s="71"/>
      <c r="GLE34" s="71"/>
      <c r="GLF34" s="71"/>
      <c r="GLG34" s="71"/>
      <c r="GLH34" s="71"/>
      <c r="GLI34" s="71"/>
      <c r="GLJ34" s="71"/>
      <c r="GLK34" s="71"/>
      <c r="GLL34" s="71"/>
      <c r="GLM34" s="71"/>
      <c r="GLN34" s="71"/>
      <c r="GLO34" s="71"/>
      <c r="GLP34" s="71"/>
      <c r="GLQ34" s="71"/>
      <c r="GLR34" s="71"/>
      <c r="GLS34" s="71"/>
      <c r="GLT34" s="71"/>
      <c r="GLU34" s="71"/>
      <c r="GLV34" s="71"/>
      <c r="GLW34" s="71"/>
      <c r="GLX34" s="71"/>
      <c r="GLY34" s="71"/>
      <c r="GLZ34" s="71"/>
      <c r="GMA34" s="71"/>
      <c r="GMB34" s="71"/>
      <c r="GMC34" s="71"/>
      <c r="GMD34" s="71"/>
      <c r="GME34" s="71"/>
      <c r="GMF34" s="71"/>
      <c r="GMG34" s="71"/>
      <c r="GMH34" s="71"/>
      <c r="GMI34" s="71"/>
      <c r="GMJ34" s="71"/>
      <c r="GMO34" s="71"/>
      <c r="GMP34" s="71"/>
      <c r="GMQ34" s="71"/>
      <c r="GMR34" s="71"/>
      <c r="GMS34" s="71"/>
      <c r="GMT34" s="71"/>
      <c r="GMU34" s="71"/>
      <c r="GMV34" s="71"/>
      <c r="GMW34" s="71"/>
      <c r="GMX34" s="71"/>
      <c r="GMY34" s="71"/>
      <c r="GOQ34" s="71"/>
      <c r="GOR34" s="71"/>
      <c r="GOS34" s="71"/>
      <c r="GOT34" s="71"/>
      <c r="GOU34" s="71"/>
      <c r="GOV34" s="71"/>
      <c r="GOW34" s="71"/>
      <c r="GOX34" s="71"/>
      <c r="GOY34" s="71"/>
      <c r="GOZ34" s="71"/>
      <c r="GPA34" s="71"/>
      <c r="GPB34" s="71"/>
      <c r="GPC34" s="71"/>
      <c r="GPD34" s="71"/>
      <c r="GPE34" s="71"/>
      <c r="GPF34" s="71"/>
      <c r="GPG34" s="71"/>
      <c r="GPH34" s="71"/>
      <c r="GPI34" s="71"/>
      <c r="GPJ34" s="71"/>
      <c r="GPK34" s="71"/>
      <c r="GPL34" s="71"/>
      <c r="GPM34" s="71"/>
      <c r="GPN34" s="71"/>
      <c r="GPO34" s="71"/>
      <c r="GPP34" s="71"/>
      <c r="GPQ34" s="71"/>
      <c r="GPR34" s="71"/>
      <c r="GPS34" s="71"/>
      <c r="GPT34" s="71"/>
      <c r="GPU34" s="71"/>
      <c r="GPV34" s="71"/>
      <c r="GPW34" s="71"/>
      <c r="GPX34" s="71"/>
      <c r="GPY34" s="71"/>
      <c r="GPZ34" s="71"/>
      <c r="GQA34" s="71"/>
      <c r="GQB34" s="71"/>
      <c r="GQC34" s="71"/>
      <c r="GQD34" s="71"/>
      <c r="GQE34" s="71"/>
      <c r="GQF34" s="71"/>
      <c r="GQG34" s="71"/>
      <c r="GQH34" s="71"/>
      <c r="GQI34" s="71"/>
      <c r="GQJ34" s="71"/>
      <c r="GQK34" s="71"/>
      <c r="GQL34" s="71"/>
      <c r="GQM34" s="71"/>
      <c r="GQN34" s="71"/>
      <c r="GQO34" s="71"/>
      <c r="GQP34" s="71"/>
      <c r="GQQ34" s="71"/>
      <c r="GQR34" s="71"/>
      <c r="GQS34" s="71"/>
      <c r="GQT34" s="71"/>
      <c r="GQU34" s="71"/>
      <c r="GQV34" s="71"/>
      <c r="GQW34" s="71"/>
      <c r="GQX34" s="71"/>
      <c r="GQY34" s="71"/>
      <c r="GQZ34" s="71"/>
      <c r="GRA34" s="71"/>
      <c r="GRB34" s="71"/>
      <c r="GRC34" s="71"/>
      <c r="GRD34" s="71"/>
      <c r="GRE34" s="71"/>
      <c r="GRF34" s="71"/>
      <c r="GRG34" s="71"/>
      <c r="GRH34" s="71"/>
      <c r="GRI34" s="71"/>
      <c r="GRJ34" s="71"/>
      <c r="GRK34" s="71"/>
      <c r="GRL34" s="71"/>
      <c r="GRM34" s="71"/>
      <c r="GRN34" s="71"/>
      <c r="GRO34" s="71"/>
      <c r="GRP34" s="71"/>
      <c r="GRQ34" s="71"/>
      <c r="GRR34" s="71"/>
      <c r="GRS34" s="71"/>
      <c r="GRT34" s="71"/>
      <c r="GRU34" s="71"/>
      <c r="GRV34" s="71"/>
      <c r="GRW34" s="71"/>
      <c r="GRX34" s="71"/>
      <c r="GRY34" s="71"/>
      <c r="GRZ34" s="71"/>
      <c r="GSA34" s="71"/>
      <c r="GSB34" s="71"/>
      <c r="GSC34" s="71"/>
      <c r="GSD34" s="71"/>
      <c r="GSE34" s="71"/>
      <c r="GSF34" s="71"/>
      <c r="GSG34" s="71"/>
      <c r="GSH34" s="71"/>
      <c r="GSI34" s="71"/>
      <c r="GSJ34" s="71"/>
      <c r="GSK34" s="71"/>
      <c r="GSL34" s="71"/>
      <c r="GSM34" s="71"/>
      <c r="GSN34" s="71"/>
      <c r="GSO34" s="71"/>
      <c r="GSP34" s="71"/>
      <c r="GSQ34" s="71"/>
      <c r="GSR34" s="71"/>
      <c r="GSS34" s="71"/>
      <c r="GST34" s="71"/>
      <c r="GSU34" s="71"/>
      <c r="GSV34" s="71"/>
      <c r="GSW34" s="71"/>
      <c r="GSX34" s="71"/>
      <c r="GSY34" s="71"/>
      <c r="GSZ34" s="71"/>
      <c r="GTA34" s="71"/>
      <c r="GTB34" s="71"/>
      <c r="GTC34" s="71"/>
      <c r="GTD34" s="71"/>
      <c r="GTE34" s="71"/>
      <c r="GTF34" s="71"/>
      <c r="GTG34" s="71"/>
      <c r="GTH34" s="71"/>
      <c r="GTI34" s="71"/>
      <c r="GTJ34" s="71"/>
      <c r="GTK34" s="71"/>
      <c r="GTL34" s="71"/>
      <c r="GTM34" s="71"/>
      <c r="GTN34" s="71"/>
      <c r="GTO34" s="71"/>
      <c r="GTP34" s="71"/>
      <c r="GTQ34" s="71"/>
      <c r="GTR34" s="71"/>
      <c r="GTS34" s="71"/>
      <c r="GTT34" s="71"/>
      <c r="GTU34" s="71"/>
      <c r="GTV34" s="71"/>
      <c r="GTW34" s="71"/>
      <c r="GTX34" s="71"/>
      <c r="GTY34" s="71"/>
      <c r="GTZ34" s="71"/>
      <c r="GUA34" s="71"/>
      <c r="GUB34" s="71"/>
      <c r="GUC34" s="71"/>
      <c r="GUD34" s="71"/>
      <c r="GUE34" s="71"/>
      <c r="GUF34" s="71"/>
      <c r="GUG34" s="71"/>
      <c r="GUH34" s="71"/>
      <c r="GUI34" s="71"/>
      <c r="GUJ34" s="71"/>
      <c r="GUK34" s="71"/>
      <c r="GUL34" s="71"/>
      <c r="GUM34" s="71"/>
      <c r="GUN34" s="71"/>
      <c r="GUO34" s="71"/>
      <c r="GUP34" s="71"/>
      <c r="GUQ34" s="71"/>
      <c r="GUR34" s="71"/>
      <c r="GUS34" s="71"/>
      <c r="GUT34" s="71"/>
      <c r="GUU34" s="71"/>
      <c r="GUV34" s="71"/>
      <c r="GUW34" s="71"/>
      <c r="GUX34" s="71"/>
      <c r="GUY34" s="71"/>
      <c r="GUZ34" s="71"/>
      <c r="GVA34" s="71"/>
      <c r="GVB34" s="71"/>
      <c r="GVC34" s="71"/>
      <c r="GVD34" s="71"/>
      <c r="GVE34" s="71"/>
      <c r="GVF34" s="71"/>
      <c r="GVG34" s="71"/>
      <c r="GVH34" s="71"/>
      <c r="GVI34" s="71"/>
      <c r="GVJ34" s="71"/>
      <c r="GVK34" s="71"/>
      <c r="GVL34" s="71"/>
      <c r="GVM34" s="71"/>
      <c r="GVN34" s="71"/>
      <c r="GVO34" s="71"/>
      <c r="GVP34" s="71"/>
      <c r="GVQ34" s="71"/>
      <c r="GVR34" s="71"/>
      <c r="GVS34" s="71"/>
      <c r="GVT34" s="71"/>
      <c r="GVU34" s="71"/>
      <c r="GVV34" s="71"/>
      <c r="GVW34" s="71"/>
      <c r="GVX34" s="71"/>
      <c r="GVY34" s="71"/>
      <c r="GVZ34" s="71"/>
      <c r="GWA34" s="71"/>
      <c r="GWB34" s="71"/>
      <c r="GWC34" s="71"/>
      <c r="GWD34" s="71"/>
      <c r="GWE34" s="71"/>
      <c r="GWF34" s="71"/>
      <c r="GWK34" s="71"/>
      <c r="GWL34" s="71"/>
      <c r="GWM34" s="71"/>
      <c r="GWN34" s="71"/>
      <c r="GWO34" s="71"/>
      <c r="GWP34" s="71"/>
      <c r="GWQ34" s="71"/>
      <c r="GWR34" s="71"/>
      <c r="GWS34" s="71"/>
      <c r="GWT34" s="71"/>
      <c r="GWU34" s="71"/>
      <c r="GYM34" s="71"/>
      <c r="GYN34" s="71"/>
      <c r="GYO34" s="71"/>
      <c r="GYP34" s="71"/>
      <c r="GYQ34" s="71"/>
      <c r="GYR34" s="71"/>
      <c r="GYS34" s="71"/>
      <c r="GYT34" s="71"/>
      <c r="GYU34" s="71"/>
      <c r="GYV34" s="71"/>
      <c r="GYW34" s="71"/>
      <c r="GYX34" s="71"/>
      <c r="GYY34" s="71"/>
      <c r="GYZ34" s="71"/>
      <c r="GZA34" s="71"/>
      <c r="GZB34" s="71"/>
      <c r="GZC34" s="71"/>
      <c r="GZD34" s="71"/>
      <c r="GZE34" s="71"/>
      <c r="GZF34" s="71"/>
      <c r="GZG34" s="71"/>
      <c r="GZH34" s="71"/>
      <c r="GZI34" s="71"/>
      <c r="GZJ34" s="71"/>
      <c r="GZK34" s="71"/>
      <c r="GZL34" s="71"/>
      <c r="GZM34" s="71"/>
      <c r="GZN34" s="71"/>
      <c r="GZO34" s="71"/>
      <c r="GZP34" s="71"/>
      <c r="GZQ34" s="71"/>
      <c r="GZR34" s="71"/>
      <c r="GZS34" s="71"/>
      <c r="GZT34" s="71"/>
      <c r="GZU34" s="71"/>
      <c r="GZV34" s="71"/>
      <c r="GZW34" s="71"/>
      <c r="GZX34" s="71"/>
      <c r="GZY34" s="71"/>
      <c r="GZZ34" s="71"/>
      <c r="HAA34" s="71"/>
      <c r="HAB34" s="71"/>
      <c r="HAC34" s="71"/>
      <c r="HAD34" s="71"/>
      <c r="HAE34" s="71"/>
      <c r="HAF34" s="71"/>
      <c r="HAG34" s="71"/>
      <c r="HAH34" s="71"/>
      <c r="HAI34" s="71"/>
      <c r="HAJ34" s="71"/>
      <c r="HAK34" s="71"/>
      <c r="HAL34" s="71"/>
      <c r="HAM34" s="71"/>
      <c r="HAN34" s="71"/>
      <c r="HAO34" s="71"/>
      <c r="HAP34" s="71"/>
      <c r="HAQ34" s="71"/>
      <c r="HAR34" s="71"/>
      <c r="HAS34" s="71"/>
      <c r="HAT34" s="71"/>
      <c r="HAU34" s="71"/>
      <c r="HAV34" s="71"/>
      <c r="HAW34" s="71"/>
      <c r="HAX34" s="71"/>
      <c r="HAY34" s="71"/>
      <c r="HAZ34" s="71"/>
      <c r="HBA34" s="71"/>
      <c r="HBB34" s="71"/>
      <c r="HBC34" s="71"/>
      <c r="HBD34" s="71"/>
      <c r="HBE34" s="71"/>
      <c r="HBF34" s="71"/>
      <c r="HBG34" s="71"/>
      <c r="HBH34" s="71"/>
      <c r="HBI34" s="71"/>
      <c r="HBJ34" s="71"/>
      <c r="HBK34" s="71"/>
      <c r="HBL34" s="71"/>
      <c r="HBM34" s="71"/>
      <c r="HBN34" s="71"/>
      <c r="HBO34" s="71"/>
      <c r="HBP34" s="71"/>
      <c r="HBQ34" s="71"/>
      <c r="HBR34" s="71"/>
      <c r="HBS34" s="71"/>
      <c r="HBT34" s="71"/>
      <c r="HBU34" s="71"/>
      <c r="HBV34" s="71"/>
      <c r="HBW34" s="71"/>
      <c r="HBX34" s="71"/>
      <c r="HBY34" s="71"/>
      <c r="HBZ34" s="71"/>
      <c r="HCA34" s="71"/>
      <c r="HCB34" s="71"/>
      <c r="HCC34" s="71"/>
      <c r="HCD34" s="71"/>
      <c r="HCE34" s="71"/>
      <c r="HCF34" s="71"/>
      <c r="HCG34" s="71"/>
      <c r="HCH34" s="71"/>
      <c r="HCI34" s="71"/>
      <c r="HCJ34" s="71"/>
      <c r="HCK34" s="71"/>
      <c r="HCL34" s="71"/>
      <c r="HCM34" s="71"/>
      <c r="HCN34" s="71"/>
      <c r="HCO34" s="71"/>
      <c r="HCP34" s="71"/>
      <c r="HCQ34" s="71"/>
      <c r="HCR34" s="71"/>
      <c r="HCS34" s="71"/>
      <c r="HCT34" s="71"/>
      <c r="HCU34" s="71"/>
      <c r="HCV34" s="71"/>
      <c r="HCW34" s="71"/>
      <c r="HCX34" s="71"/>
      <c r="HCY34" s="71"/>
      <c r="HCZ34" s="71"/>
      <c r="HDA34" s="71"/>
      <c r="HDB34" s="71"/>
      <c r="HDC34" s="71"/>
      <c r="HDD34" s="71"/>
      <c r="HDE34" s="71"/>
      <c r="HDF34" s="71"/>
      <c r="HDG34" s="71"/>
      <c r="HDH34" s="71"/>
      <c r="HDI34" s="71"/>
      <c r="HDJ34" s="71"/>
      <c r="HDK34" s="71"/>
      <c r="HDL34" s="71"/>
      <c r="HDM34" s="71"/>
      <c r="HDN34" s="71"/>
      <c r="HDO34" s="71"/>
      <c r="HDP34" s="71"/>
      <c r="HDQ34" s="71"/>
      <c r="HDR34" s="71"/>
      <c r="HDS34" s="71"/>
      <c r="HDT34" s="71"/>
      <c r="HDU34" s="71"/>
      <c r="HDV34" s="71"/>
      <c r="HDW34" s="71"/>
      <c r="HDX34" s="71"/>
      <c r="HDY34" s="71"/>
      <c r="HDZ34" s="71"/>
      <c r="HEA34" s="71"/>
      <c r="HEB34" s="71"/>
      <c r="HEC34" s="71"/>
      <c r="HED34" s="71"/>
      <c r="HEE34" s="71"/>
      <c r="HEF34" s="71"/>
      <c r="HEG34" s="71"/>
      <c r="HEH34" s="71"/>
      <c r="HEI34" s="71"/>
      <c r="HEJ34" s="71"/>
      <c r="HEK34" s="71"/>
      <c r="HEL34" s="71"/>
      <c r="HEM34" s="71"/>
      <c r="HEN34" s="71"/>
      <c r="HEO34" s="71"/>
      <c r="HEP34" s="71"/>
      <c r="HEQ34" s="71"/>
      <c r="HER34" s="71"/>
      <c r="HES34" s="71"/>
      <c r="HET34" s="71"/>
      <c r="HEU34" s="71"/>
      <c r="HEV34" s="71"/>
      <c r="HEW34" s="71"/>
      <c r="HEX34" s="71"/>
      <c r="HEY34" s="71"/>
      <c r="HEZ34" s="71"/>
      <c r="HFA34" s="71"/>
      <c r="HFB34" s="71"/>
      <c r="HFC34" s="71"/>
      <c r="HFD34" s="71"/>
      <c r="HFE34" s="71"/>
      <c r="HFF34" s="71"/>
      <c r="HFG34" s="71"/>
      <c r="HFH34" s="71"/>
      <c r="HFI34" s="71"/>
      <c r="HFJ34" s="71"/>
      <c r="HFK34" s="71"/>
      <c r="HFL34" s="71"/>
      <c r="HFM34" s="71"/>
      <c r="HFN34" s="71"/>
      <c r="HFO34" s="71"/>
      <c r="HFP34" s="71"/>
      <c r="HFQ34" s="71"/>
      <c r="HFR34" s="71"/>
      <c r="HFS34" s="71"/>
      <c r="HFT34" s="71"/>
      <c r="HFU34" s="71"/>
      <c r="HFV34" s="71"/>
      <c r="HFW34" s="71"/>
      <c r="HFX34" s="71"/>
      <c r="HFY34" s="71"/>
      <c r="HFZ34" s="71"/>
      <c r="HGA34" s="71"/>
      <c r="HGB34" s="71"/>
      <c r="HGG34" s="71"/>
      <c r="HGH34" s="71"/>
      <c r="HGI34" s="71"/>
      <c r="HGJ34" s="71"/>
      <c r="HGK34" s="71"/>
      <c r="HGL34" s="71"/>
      <c r="HGM34" s="71"/>
      <c r="HGN34" s="71"/>
      <c r="HGO34" s="71"/>
      <c r="HGP34" s="71"/>
      <c r="HGQ34" s="71"/>
      <c r="HII34" s="71"/>
      <c r="HIJ34" s="71"/>
      <c r="HIK34" s="71"/>
      <c r="HIL34" s="71"/>
      <c r="HIM34" s="71"/>
      <c r="HIN34" s="71"/>
      <c r="HIO34" s="71"/>
      <c r="HIP34" s="71"/>
      <c r="HIQ34" s="71"/>
      <c r="HIR34" s="71"/>
      <c r="HIS34" s="71"/>
      <c r="HIT34" s="71"/>
      <c r="HIU34" s="71"/>
      <c r="HIV34" s="71"/>
      <c r="HIW34" s="71"/>
      <c r="HIX34" s="71"/>
      <c r="HIY34" s="71"/>
      <c r="HIZ34" s="71"/>
      <c r="HJA34" s="71"/>
      <c r="HJB34" s="71"/>
      <c r="HJC34" s="71"/>
      <c r="HJD34" s="71"/>
      <c r="HJE34" s="71"/>
      <c r="HJF34" s="71"/>
      <c r="HJG34" s="71"/>
      <c r="HJH34" s="71"/>
      <c r="HJI34" s="71"/>
      <c r="HJJ34" s="71"/>
      <c r="HJK34" s="71"/>
      <c r="HJL34" s="71"/>
      <c r="HJM34" s="71"/>
      <c r="HJN34" s="71"/>
      <c r="HJO34" s="71"/>
      <c r="HJP34" s="71"/>
      <c r="HJQ34" s="71"/>
      <c r="HJR34" s="71"/>
      <c r="HJS34" s="71"/>
      <c r="HJT34" s="71"/>
      <c r="HJU34" s="71"/>
      <c r="HJV34" s="71"/>
      <c r="HJW34" s="71"/>
      <c r="HJX34" s="71"/>
      <c r="HJY34" s="71"/>
      <c r="HJZ34" s="71"/>
      <c r="HKA34" s="71"/>
      <c r="HKB34" s="71"/>
      <c r="HKC34" s="71"/>
      <c r="HKD34" s="71"/>
      <c r="HKE34" s="71"/>
      <c r="HKF34" s="71"/>
      <c r="HKG34" s="71"/>
      <c r="HKH34" s="71"/>
      <c r="HKI34" s="71"/>
      <c r="HKJ34" s="71"/>
      <c r="HKK34" s="71"/>
      <c r="HKL34" s="71"/>
      <c r="HKM34" s="71"/>
      <c r="HKN34" s="71"/>
      <c r="HKO34" s="71"/>
      <c r="HKP34" s="71"/>
      <c r="HKQ34" s="71"/>
      <c r="HKR34" s="71"/>
      <c r="HKS34" s="71"/>
      <c r="HKT34" s="71"/>
      <c r="HKU34" s="71"/>
      <c r="HKV34" s="71"/>
      <c r="HKW34" s="71"/>
      <c r="HKX34" s="71"/>
      <c r="HKY34" s="71"/>
      <c r="HKZ34" s="71"/>
      <c r="HLA34" s="71"/>
      <c r="HLB34" s="71"/>
      <c r="HLC34" s="71"/>
      <c r="HLD34" s="71"/>
      <c r="HLE34" s="71"/>
      <c r="HLF34" s="71"/>
      <c r="HLG34" s="71"/>
      <c r="HLH34" s="71"/>
      <c r="HLI34" s="71"/>
      <c r="HLJ34" s="71"/>
      <c r="HLK34" s="71"/>
      <c r="HLL34" s="71"/>
      <c r="HLM34" s="71"/>
      <c r="HLN34" s="71"/>
      <c r="HLO34" s="71"/>
      <c r="HLP34" s="71"/>
      <c r="HLQ34" s="71"/>
      <c r="HLR34" s="71"/>
      <c r="HLS34" s="71"/>
      <c r="HLT34" s="71"/>
      <c r="HLU34" s="71"/>
      <c r="HLV34" s="71"/>
      <c r="HLW34" s="71"/>
      <c r="HLX34" s="71"/>
      <c r="HLY34" s="71"/>
      <c r="HLZ34" s="71"/>
      <c r="HMA34" s="71"/>
      <c r="HMB34" s="71"/>
      <c r="HMC34" s="71"/>
      <c r="HMD34" s="71"/>
      <c r="HME34" s="71"/>
      <c r="HMF34" s="71"/>
      <c r="HMG34" s="71"/>
      <c r="HMH34" s="71"/>
      <c r="HMI34" s="71"/>
      <c r="HMJ34" s="71"/>
      <c r="HMK34" s="71"/>
      <c r="HML34" s="71"/>
      <c r="HMM34" s="71"/>
      <c r="HMN34" s="71"/>
      <c r="HMO34" s="71"/>
      <c r="HMP34" s="71"/>
      <c r="HMQ34" s="71"/>
      <c r="HMR34" s="71"/>
      <c r="HMS34" s="71"/>
      <c r="HMT34" s="71"/>
      <c r="HMU34" s="71"/>
      <c r="HMV34" s="71"/>
      <c r="HMW34" s="71"/>
      <c r="HMX34" s="71"/>
      <c r="HMY34" s="71"/>
      <c r="HMZ34" s="71"/>
      <c r="HNA34" s="71"/>
      <c r="HNB34" s="71"/>
      <c r="HNC34" s="71"/>
      <c r="HND34" s="71"/>
      <c r="HNE34" s="71"/>
      <c r="HNF34" s="71"/>
      <c r="HNG34" s="71"/>
      <c r="HNH34" s="71"/>
      <c r="HNI34" s="71"/>
      <c r="HNJ34" s="71"/>
      <c r="HNK34" s="71"/>
      <c r="HNL34" s="71"/>
      <c r="HNM34" s="71"/>
      <c r="HNN34" s="71"/>
      <c r="HNO34" s="71"/>
      <c r="HNP34" s="71"/>
      <c r="HNQ34" s="71"/>
      <c r="HNR34" s="71"/>
      <c r="HNS34" s="71"/>
      <c r="HNT34" s="71"/>
      <c r="HNU34" s="71"/>
      <c r="HNV34" s="71"/>
      <c r="HNW34" s="71"/>
      <c r="HNX34" s="71"/>
      <c r="HNY34" s="71"/>
      <c r="HNZ34" s="71"/>
      <c r="HOA34" s="71"/>
      <c r="HOB34" s="71"/>
      <c r="HOC34" s="71"/>
      <c r="HOD34" s="71"/>
      <c r="HOE34" s="71"/>
      <c r="HOF34" s="71"/>
      <c r="HOG34" s="71"/>
      <c r="HOH34" s="71"/>
      <c r="HOI34" s="71"/>
      <c r="HOJ34" s="71"/>
      <c r="HOK34" s="71"/>
      <c r="HOL34" s="71"/>
      <c r="HOM34" s="71"/>
      <c r="HON34" s="71"/>
      <c r="HOO34" s="71"/>
      <c r="HOP34" s="71"/>
      <c r="HOQ34" s="71"/>
      <c r="HOR34" s="71"/>
      <c r="HOS34" s="71"/>
      <c r="HOT34" s="71"/>
      <c r="HOU34" s="71"/>
      <c r="HOV34" s="71"/>
      <c r="HOW34" s="71"/>
      <c r="HOX34" s="71"/>
      <c r="HOY34" s="71"/>
      <c r="HOZ34" s="71"/>
      <c r="HPA34" s="71"/>
      <c r="HPB34" s="71"/>
      <c r="HPC34" s="71"/>
      <c r="HPD34" s="71"/>
      <c r="HPE34" s="71"/>
      <c r="HPF34" s="71"/>
      <c r="HPG34" s="71"/>
      <c r="HPH34" s="71"/>
      <c r="HPI34" s="71"/>
      <c r="HPJ34" s="71"/>
      <c r="HPK34" s="71"/>
      <c r="HPL34" s="71"/>
      <c r="HPM34" s="71"/>
      <c r="HPN34" s="71"/>
      <c r="HPO34" s="71"/>
      <c r="HPP34" s="71"/>
      <c r="HPQ34" s="71"/>
      <c r="HPR34" s="71"/>
      <c r="HPS34" s="71"/>
      <c r="HPT34" s="71"/>
      <c r="HPU34" s="71"/>
      <c r="HPV34" s="71"/>
      <c r="HPW34" s="71"/>
      <c r="HPX34" s="71"/>
      <c r="HQC34" s="71"/>
      <c r="HQD34" s="71"/>
      <c r="HQE34" s="71"/>
      <c r="HQF34" s="71"/>
      <c r="HQG34" s="71"/>
      <c r="HQH34" s="71"/>
      <c r="HQI34" s="71"/>
      <c r="HQJ34" s="71"/>
      <c r="HQK34" s="71"/>
      <c r="HQL34" s="71"/>
      <c r="HQM34" s="71"/>
      <c r="HSE34" s="71"/>
      <c r="HSF34" s="71"/>
      <c r="HSG34" s="71"/>
      <c r="HSH34" s="71"/>
      <c r="HSI34" s="71"/>
      <c r="HSJ34" s="71"/>
      <c r="HSK34" s="71"/>
      <c r="HSL34" s="71"/>
      <c r="HSM34" s="71"/>
      <c r="HSN34" s="71"/>
      <c r="HSO34" s="71"/>
      <c r="HSP34" s="71"/>
      <c r="HSQ34" s="71"/>
      <c r="HSR34" s="71"/>
      <c r="HSS34" s="71"/>
      <c r="HST34" s="71"/>
      <c r="HSU34" s="71"/>
      <c r="HSV34" s="71"/>
      <c r="HSW34" s="71"/>
      <c r="HSX34" s="71"/>
      <c r="HSY34" s="71"/>
      <c r="HSZ34" s="71"/>
      <c r="HTA34" s="71"/>
      <c r="HTB34" s="71"/>
      <c r="HTC34" s="71"/>
      <c r="HTD34" s="71"/>
      <c r="HTE34" s="71"/>
      <c r="HTF34" s="71"/>
      <c r="HTG34" s="71"/>
      <c r="HTH34" s="71"/>
      <c r="HTI34" s="71"/>
      <c r="HTJ34" s="71"/>
      <c r="HTK34" s="71"/>
      <c r="HTL34" s="71"/>
      <c r="HTM34" s="71"/>
      <c r="HTN34" s="71"/>
      <c r="HTO34" s="71"/>
      <c r="HTP34" s="71"/>
      <c r="HTQ34" s="71"/>
      <c r="HTR34" s="71"/>
      <c r="HTS34" s="71"/>
      <c r="HTT34" s="71"/>
      <c r="HTU34" s="71"/>
      <c r="HTV34" s="71"/>
      <c r="HTW34" s="71"/>
      <c r="HTX34" s="71"/>
      <c r="HTY34" s="71"/>
      <c r="HTZ34" s="71"/>
      <c r="HUA34" s="71"/>
      <c r="HUB34" s="71"/>
      <c r="HUC34" s="71"/>
      <c r="HUD34" s="71"/>
      <c r="HUE34" s="71"/>
      <c r="HUF34" s="71"/>
      <c r="HUG34" s="71"/>
      <c r="HUH34" s="71"/>
      <c r="HUI34" s="71"/>
      <c r="HUJ34" s="71"/>
      <c r="HUK34" s="71"/>
      <c r="HUL34" s="71"/>
      <c r="HUM34" s="71"/>
      <c r="HUN34" s="71"/>
      <c r="HUO34" s="71"/>
      <c r="HUP34" s="71"/>
      <c r="HUQ34" s="71"/>
      <c r="HUR34" s="71"/>
      <c r="HUS34" s="71"/>
      <c r="HUT34" s="71"/>
      <c r="HUU34" s="71"/>
      <c r="HUV34" s="71"/>
      <c r="HUW34" s="71"/>
      <c r="HUX34" s="71"/>
      <c r="HUY34" s="71"/>
      <c r="HUZ34" s="71"/>
      <c r="HVA34" s="71"/>
      <c r="HVB34" s="71"/>
      <c r="HVC34" s="71"/>
      <c r="HVD34" s="71"/>
      <c r="HVE34" s="71"/>
      <c r="HVF34" s="71"/>
      <c r="HVG34" s="71"/>
      <c r="HVH34" s="71"/>
      <c r="HVI34" s="71"/>
      <c r="HVJ34" s="71"/>
      <c r="HVK34" s="71"/>
      <c r="HVL34" s="71"/>
      <c r="HVM34" s="71"/>
      <c r="HVN34" s="71"/>
      <c r="HVO34" s="71"/>
      <c r="HVP34" s="71"/>
      <c r="HVQ34" s="71"/>
      <c r="HVR34" s="71"/>
      <c r="HVS34" s="71"/>
      <c r="HVT34" s="71"/>
      <c r="HVU34" s="71"/>
      <c r="HVV34" s="71"/>
      <c r="HVW34" s="71"/>
      <c r="HVX34" s="71"/>
      <c r="HVY34" s="71"/>
      <c r="HVZ34" s="71"/>
      <c r="HWA34" s="71"/>
      <c r="HWB34" s="71"/>
      <c r="HWC34" s="71"/>
      <c r="HWD34" s="71"/>
      <c r="HWE34" s="71"/>
      <c r="HWF34" s="71"/>
      <c r="HWG34" s="71"/>
      <c r="HWH34" s="71"/>
      <c r="HWI34" s="71"/>
      <c r="HWJ34" s="71"/>
      <c r="HWK34" s="71"/>
      <c r="HWL34" s="71"/>
      <c r="HWM34" s="71"/>
      <c r="HWN34" s="71"/>
      <c r="HWO34" s="71"/>
      <c r="HWP34" s="71"/>
      <c r="HWQ34" s="71"/>
      <c r="HWR34" s="71"/>
      <c r="HWS34" s="71"/>
      <c r="HWT34" s="71"/>
      <c r="HWU34" s="71"/>
      <c r="HWV34" s="71"/>
      <c r="HWW34" s="71"/>
      <c r="HWX34" s="71"/>
      <c r="HWY34" s="71"/>
      <c r="HWZ34" s="71"/>
      <c r="HXA34" s="71"/>
      <c r="HXB34" s="71"/>
      <c r="HXC34" s="71"/>
      <c r="HXD34" s="71"/>
      <c r="HXE34" s="71"/>
      <c r="HXF34" s="71"/>
      <c r="HXG34" s="71"/>
      <c r="HXH34" s="71"/>
      <c r="HXI34" s="71"/>
      <c r="HXJ34" s="71"/>
      <c r="HXK34" s="71"/>
      <c r="HXL34" s="71"/>
      <c r="HXM34" s="71"/>
      <c r="HXN34" s="71"/>
      <c r="HXO34" s="71"/>
      <c r="HXP34" s="71"/>
      <c r="HXQ34" s="71"/>
      <c r="HXR34" s="71"/>
      <c r="HXS34" s="71"/>
      <c r="HXT34" s="71"/>
      <c r="HXU34" s="71"/>
      <c r="HXV34" s="71"/>
      <c r="HXW34" s="71"/>
      <c r="HXX34" s="71"/>
      <c r="HXY34" s="71"/>
      <c r="HXZ34" s="71"/>
      <c r="HYA34" s="71"/>
      <c r="HYB34" s="71"/>
      <c r="HYC34" s="71"/>
      <c r="HYD34" s="71"/>
      <c r="HYE34" s="71"/>
      <c r="HYF34" s="71"/>
      <c r="HYG34" s="71"/>
      <c r="HYH34" s="71"/>
      <c r="HYI34" s="71"/>
      <c r="HYJ34" s="71"/>
      <c r="HYK34" s="71"/>
      <c r="HYL34" s="71"/>
      <c r="HYM34" s="71"/>
      <c r="HYN34" s="71"/>
      <c r="HYO34" s="71"/>
      <c r="HYP34" s="71"/>
      <c r="HYQ34" s="71"/>
      <c r="HYR34" s="71"/>
      <c r="HYS34" s="71"/>
      <c r="HYT34" s="71"/>
      <c r="HYU34" s="71"/>
      <c r="HYV34" s="71"/>
      <c r="HYW34" s="71"/>
      <c r="HYX34" s="71"/>
      <c r="HYY34" s="71"/>
      <c r="HYZ34" s="71"/>
      <c r="HZA34" s="71"/>
      <c r="HZB34" s="71"/>
      <c r="HZC34" s="71"/>
      <c r="HZD34" s="71"/>
      <c r="HZE34" s="71"/>
      <c r="HZF34" s="71"/>
      <c r="HZG34" s="71"/>
      <c r="HZH34" s="71"/>
      <c r="HZI34" s="71"/>
      <c r="HZJ34" s="71"/>
      <c r="HZK34" s="71"/>
      <c r="HZL34" s="71"/>
      <c r="HZM34" s="71"/>
      <c r="HZN34" s="71"/>
      <c r="HZO34" s="71"/>
      <c r="HZP34" s="71"/>
      <c r="HZQ34" s="71"/>
      <c r="HZR34" s="71"/>
      <c r="HZS34" s="71"/>
      <c r="HZT34" s="71"/>
      <c r="HZY34" s="71"/>
      <c r="HZZ34" s="71"/>
      <c r="IAA34" s="71"/>
      <c r="IAB34" s="71"/>
      <c r="IAC34" s="71"/>
      <c r="IAD34" s="71"/>
      <c r="IAE34" s="71"/>
      <c r="IAF34" s="71"/>
      <c r="IAG34" s="71"/>
      <c r="IAH34" s="71"/>
      <c r="IAI34" s="71"/>
      <c r="ICA34" s="71"/>
      <c r="ICB34" s="71"/>
      <c r="ICC34" s="71"/>
      <c r="ICD34" s="71"/>
      <c r="ICE34" s="71"/>
      <c r="ICF34" s="71"/>
      <c r="ICG34" s="71"/>
      <c r="ICH34" s="71"/>
      <c r="ICI34" s="71"/>
      <c r="ICJ34" s="71"/>
      <c r="ICK34" s="71"/>
      <c r="ICL34" s="71"/>
      <c r="ICM34" s="71"/>
      <c r="ICN34" s="71"/>
      <c r="ICO34" s="71"/>
      <c r="ICP34" s="71"/>
      <c r="ICQ34" s="71"/>
      <c r="ICR34" s="71"/>
      <c r="ICS34" s="71"/>
      <c r="ICT34" s="71"/>
      <c r="ICU34" s="71"/>
      <c r="ICV34" s="71"/>
      <c r="ICW34" s="71"/>
      <c r="ICX34" s="71"/>
      <c r="ICY34" s="71"/>
      <c r="ICZ34" s="71"/>
      <c r="IDA34" s="71"/>
      <c r="IDB34" s="71"/>
      <c r="IDC34" s="71"/>
      <c r="IDD34" s="71"/>
      <c r="IDE34" s="71"/>
      <c r="IDF34" s="71"/>
      <c r="IDG34" s="71"/>
      <c r="IDH34" s="71"/>
      <c r="IDI34" s="71"/>
      <c r="IDJ34" s="71"/>
      <c r="IDK34" s="71"/>
      <c r="IDL34" s="71"/>
      <c r="IDM34" s="71"/>
      <c r="IDN34" s="71"/>
      <c r="IDO34" s="71"/>
      <c r="IDP34" s="71"/>
      <c r="IDQ34" s="71"/>
      <c r="IDR34" s="71"/>
      <c r="IDS34" s="71"/>
      <c r="IDT34" s="71"/>
      <c r="IDU34" s="71"/>
      <c r="IDV34" s="71"/>
      <c r="IDW34" s="71"/>
      <c r="IDX34" s="71"/>
      <c r="IDY34" s="71"/>
      <c r="IDZ34" s="71"/>
      <c r="IEA34" s="71"/>
      <c r="IEB34" s="71"/>
      <c r="IEC34" s="71"/>
      <c r="IED34" s="71"/>
      <c r="IEE34" s="71"/>
      <c r="IEF34" s="71"/>
      <c r="IEG34" s="71"/>
      <c r="IEH34" s="71"/>
      <c r="IEI34" s="71"/>
      <c r="IEJ34" s="71"/>
      <c r="IEK34" s="71"/>
      <c r="IEL34" s="71"/>
      <c r="IEM34" s="71"/>
      <c r="IEN34" s="71"/>
      <c r="IEO34" s="71"/>
      <c r="IEP34" s="71"/>
      <c r="IEQ34" s="71"/>
      <c r="IER34" s="71"/>
      <c r="IES34" s="71"/>
      <c r="IET34" s="71"/>
      <c r="IEU34" s="71"/>
      <c r="IEV34" s="71"/>
      <c r="IEW34" s="71"/>
      <c r="IEX34" s="71"/>
      <c r="IEY34" s="71"/>
      <c r="IEZ34" s="71"/>
      <c r="IFA34" s="71"/>
      <c r="IFB34" s="71"/>
      <c r="IFC34" s="71"/>
      <c r="IFD34" s="71"/>
      <c r="IFE34" s="71"/>
      <c r="IFF34" s="71"/>
      <c r="IFG34" s="71"/>
      <c r="IFH34" s="71"/>
      <c r="IFI34" s="71"/>
      <c r="IFJ34" s="71"/>
      <c r="IFK34" s="71"/>
      <c r="IFL34" s="71"/>
      <c r="IFM34" s="71"/>
      <c r="IFN34" s="71"/>
      <c r="IFO34" s="71"/>
      <c r="IFP34" s="71"/>
      <c r="IFQ34" s="71"/>
      <c r="IFR34" s="71"/>
      <c r="IFS34" s="71"/>
      <c r="IFT34" s="71"/>
      <c r="IFU34" s="71"/>
      <c r="IFV34" s="71"/>
      <c r="IFW34" s="71"/>
      <c r="IFX34" s="71"/>
      <c r="IFY34" s="71"/>
      <c r="IFZ34" s="71"/>
      <c r="IGA34" s="71"/>
      <c r="IGB34" s="71"/>
      <c r="IGC34" s="71"/>
      <c r="IGD34" s="71"/>
      <c r="IGE34" s="71"/>
      <c r="IGF34" s="71"/>
      <c r="IGG34" s="71"/>
      <c r="IGH34" s="71"/>
      <c r="IGI34" s="71"/>
      <c r="IGJ34" s="71"/>
      <c r="IGK34" s="71"/>
      <c r="IGL34" s="71"/>
      <c r="IGM34" s="71"/>
      <c r="IGN34" s="71"/>
      <c r="IGO34" s="71"/>
      <c r="IGP34" s="71"/>
      <c r="IGQ34" s="71"/>
      <c r="IGR34" s="71"/>
      <c r="IGS34" s="71"/>
      <c r="IGT34" s="71"/>
      <c r="IGU34" s="71"/>
      <c r="IGV34" s="71"/>
      <c r="IGW34" s="71"/>
      <c r="IGX34" s="71"/>
      <c r="IGY34" s="71"/>
      <c r="IGZ34" s="71"/>
      <c r="IHA34" s="71"/>
      <c r="IHB34" s="71"/>
      <c r="IHC34" s="71"/>
      <c r="IHD34" s="71"/>
      <c r="IHE34" s="71"/>
      <c r="IHF34" s="71"/>
      <c r="IHG34" s="71"/>
      <c r="IHH34" s="71"/>
      <c r="IHI34" s="71"/>
      <c r="IHJ34" s="71"/>
      <c r="IHK34" s="71"/>
      <c r="IHL34" s="71"/>
      <c r="IHM34" s="71"/>
      <c r="IHN34" s="71"/>
      <c r="IHO34" s="71"/>
      <c r="IHP34" s="71"/>
      <c r="IHQ34" s="71"/>
      <c r="IHR34" s="71"/>
      <c r="IHS34" s="71"/>
      <c r="IHT34" s="71"/>
      <c r="IHU34" s="71"/>
      <c r="IHV34" s="71"/>
      <c r="IHW34" s="71"/>
      <c r="IHX34" s="71"/>
      <c r="IHY34" s="71"/>
      <c r="IHZ34" s="71"/>
      <c r="IIA34" s="71"/>
      <c r="IIB34" s="71"/>
      <c r="IIC34" s="71"/>
      <c r="IID34" s="71"/>
      <c r="IIE34" s="71"/>
      <c r="IIF34" s="71"/>
      <c r="IIG34" s="71"/>
      <c r="IIH34" s="71"/>
      <c r="III34" s="71"/>
      <c r="IIJ34" s="71"/>
      <c r="IIK34" s="71"/>
      <c r="IIL34" s="71"/>
      <c r="IIM34" s="71"/>
      <c r="IIN34" s="71"/>
      <c r="IIO34" s="71"/>
      <c r="IIP34" s="71"/>
      <c r="IIQ34" s="71"/>
      <c r="IIR34" s="71"/>
      <c r="IIS34" s="71"/>
      <c r="IIT34" s="71"/>
      <c r="IIU34" s="71"/>
      <c r="IIV34" s="71"/>
      <c r="IIW34" s="71"/>
      <c r="IIX34" s="71"/>
      <c r="IIY34" s="71"/>
      <c r="IIZ34" s="71"/>
      <c r="IJA34" s="71"/>
      <c r="IJB34" s="71"/>
      <c r="IJC34" s="71"/>
      <c r="IJD34" s="71"/>
      <c r="IJE34" s="71"/>
      <c r="IJF34" s="71"/>
      <c r="IJG34" s="71"/>
      <c r="IJH34" s="71"/>
      <c r="IJI34" s="71"/>
      <c r="IJJ34" s="71"/>
      <c r="IJK34" s="71"/>
      <c r="IJL34" s="71"/>
      <c r="IJM34" s="71"/>
      <c r="IJN34" s="71"/>
      <c r="IJO34" s="71"/>
      <c r="IJP34" s="71"/>
      <c r="IJU34" s="71"/>
      <c r="IJV34" s="71"/>
      <c r="IJW34" s="71"/>
      <c r="IJX34" s="71"/>
      <c r="IJY34" s="71"/>
      <c r="IJZ34" s="71"/>
      <c r="IKA34" s="71"/>
      <c r="IKB34" s="71"/>
      <c r="IKC34" s="71"/>
      <c r="IKD34" s="71"/>
      <c r="IKE34" s="71"/>
      <c r="ILW34" s="71"/>
      <c r="ILX34" s="71"/>
      <c r="ILY34" s="71"/>
      <c r="ILZ34" s="71"/>
      <c r="IMA34" s="71"/>
      <c r="IMB34" s="71"/>
      <c r="IMC34" s="71"/>
      <c r="IMD34" s="71"/>
      <c r="IME34" s="71"/>
      <c r="IMF34" s="71"/>
      <c r="IMG34" s="71"/>
      <c r="IMH34" s="71"/>
      <c r="IMI34" s="71"/>
      <c r="IMJ34" s="71"/>
      <c r="IMK34" s="71"/>
      <c r="IML34" s="71"/>
      <c r="IMM34" s="71"/>
      <c r="IMN34" s="71"/>
      <c r="IMO34" s="71"/>
      <c r="IMP34" s="71"/>
      <c r="IMQ34" s="71"/>
      <c r="IMR34" s="71"/>
      <c r="IMS34" s="71"/>
      <c r="IMT34" s="71"/>
      <c r="IMU34" s="71"/>
      <c r="IMV34" s="71"/>
      <c r="IMW34" s="71"/>
      <c r="IMX34" s="71"/>
      <c r="IMY34" s="71"/>
      <c r="IMZ34" s="71"/>
      <c r="INA34" s="71"/>
      <c r="INB34" s="71"/>
      <c r="INC34" s="71"/>
      <c r="IND34" s="71"/>
      <c r="INE34" s="71"/>
      <c r="INF34" s="71"/>
      <c r="ING34" s="71"/>
      <c r="INH34" s="71"/>
      <c r="INI34" s="71"/>
      <c r="INJ34" s="71"/>
      <c r="INK34" s="71"/>
      <c r="INL34" s="71"/>
      <c r="INM34" s="71"/>
      <c r="INN34" s="71"/>
      <c r="INO34" s="71"/>
      <c r="INP34" s="71"/>
      <c r="INQ34" s="71"/>
      <c r="INR34" s="71"/>
      <c r="INS34" s="71"/>
      <c r="INT34" s="71"/>
      <c r="INU34" s="71"/>
      <c r="INV34" s="71"/>
      <c r="INW34" s="71"/>
      <c r="INX34" s="71"/>
      <c r="INY34" s="71"/>
      <c r="INZ34" s="71"/>
      <c r="IOA34" s="71"/>
      <c r="IOB34" s="71"/>
      <c r="IOC34" s="71"/>
      <c r="IOD34" s="71"/>
      <c r="IOE34" s="71"/>
      <c r="IOF34" s="71"/>
      <c r="IOG34" s="71"/>
      <c r="IOH34" s="71"/>
      <c r="IOI34" s="71"/>
      <c r="IOJ34" s="71"/>
      <c r="IOK34" s="71"/>
      <c r="IOL34" s="71"/>
      <c r="IOM34" s="71"/>
      <c r="ION34" s="71"/>
      <c r="IOO34" s="71"/>
      <c r="IOP34" s="71"/>
      <c r="IOQ34" s="71"/>
      <c r="IOR34" s="71"/>
      <c r="IOS34" s="71"/>
      <c r="IOT34" s="71"/>
      <c r="IOU34" s="71"/>
      <c r="IOV34" s="71"/>
      <c r="IOW34" s="71"/>
      <c r="IOX34" s="71"/>
      <c r="IOY34" s="71"/>
      <c r="IOZ34" s="71"/>
      <c r="IPA34" s="71"/>
      <c r="IPB34" s="71"/>
      <c r="IPC34" s="71"/>
      <c r="IPD34" s="71"/>
      <c r="IPE34" s="71"/>
      <c r="IPF34" s="71"/>
      <c r="IPG34" s="71"/>
      <c r="IPH34" s="71"/>
      <c r="IPI34" s="71"/>
      <c r="IPJ34" s="71"/>
      <c r="IPK34" s="71"/>
      <c r="IPL34" s="71"/>
      <c r="IPM34" s="71"/>
      <c r="IPN34" s="71"/>
      <c r="IPO34" s="71"/>
      <c r="IPP34" s="71"/>
      <c r="IPQ34" s="71"/>
      <c r="IPR34" s="71"/>
      <c r="IPS34" s="71"/>
      <c r="IPT34" s="71"/>
      <c r="IPU34" s="71"/>
      <c r="IPV34" s="71"/>
      <c r="IPW34" s="71"/>
      <c r="IPX34" s="71"/>
      <c r="IPY34" s="71"/>
      <c r="IPZ34" s="71"/>
      <c r="IQA34" s="71"/>
      <c r="IQB34" s="71"/>
      <c r="IQC34" s="71"/>
      <c r="IQD34" s="71"/>
      <c r="IQE34" s="71"/>
      <c r="IQF34" s="71"/>
      <c r="IQG34" s="71"/>
      <c r="IQH34" s="71"/>
      <c r="IQI34" s="71"/>
      <c r="IQJ34" s="71"/>
      <c r="IQK34" s="71"/>
      <c r="IQL34" s="71"/>
      <c r="IQM34" s="71"/>
      <c r="IQN34" s="71"/>
      <c r="IQO34" s="71"/>
      <c r="IQP34" s="71"/>
      <c r="IQQ34" s="71"/>
      <c r="IQR34" s="71"/>
      <c r="IQS34" s="71"/>
      <c r="IQT34" s="71"/>
      <c r="IQU34" s="71"/>
      <c r="IQV34" s="71"/>
      <c r="IQW34" s="71"/>
      <c r="IQX34" s="71"/>
      <c r="IQY34" s="71"/>
      <c r="IQZ34" s="71"/>
      <c r="IRA34" s="71"/>
      <c r="IRB34" s="71"/>
      <c r="IRC34" s="71"/>
      <c r="IRD34" s="71"/>
      <c r="IRE34" s="71"/>
      <c r="IRF34" s="71"/>
      <c r="IRG34" s="71"/>
      <c r="IRH34" s="71"/>
      <c r="IRI34" s="71"/>
      <c r="IRJ34" s="71"/>
      <c r="IRK34" s="71"/>
      <c r="IRL34" s="71"/>
      <c r="IRM34" s="71"/>
      <c r="IRN34" s="71"/>
      <c r="IRO34" s="71"/>
      <c r="IRP34" s="71"/>
      <c r="IRQ34" s="71"/>
      <c r="IRR34" s="71"/>
      <c r="IRS34" s="71"/>
      <c r="IRT34" s="71"/>
      <c r="IRU34" s="71"/>
      <c r="IRV34" s="71"/>
      <c r="IRW34" s="71"/>
      <c r="IRX34" s="71"/>
      <c r="IRY34" s="71"/>
      <c r="IRZ34" s="71"/>
      <c r="ISA34" s="71"/>
      <c r="ISB34" s="71"/>
      <c r="ISC34" s="71"/>
      <c r="ISD34" s="71"/>
      <c r="ISE34" s="71"/>
      <c r="ISF34" s="71"/>
      <c r="ISG34" s="71"/>
      <c r="ISH34" s="71"/>
      <c r="ISI34" s="71"/>
      <c r="ISJ34" s="71"/>
      <c r="ISK34" s="71"/>
      <c r="ISL34" s="71"/>
      <c r="ISM34" s="71"/>
      <c r="ISN34" s="71"/>
      <c r="ISO34" s="71"/>
      <c r="ISP34" s="71"/>
      <c r="ISQ34" s="71"/>
      <c r="ISR34" s="71"/>
      <c r="ISS34" s="71"/>
      <c r="IST34" s="71"/>
      <c r="ISU34" s="71"/>
      <c r="ISV34" s="71"/>
      <c r="ISW34" s="71"/>
      <c r="ISX34" s="71"/>
      <c r="ISY34" s="71"/>
      <c r="ISZ34" s="71"/>
      <c r="ITA34" s="71"/>
      <c r="ITB34" s="71"/>
      <c r="ITC34" s="71"/>
      <c r="ITD34" s="71"/>
      <c r="ITE34" s="71"/>
      <c r="ITF34" s="71"/>
      <c r="ITG34" s="71"/>
      <c r="ITH34" s="71"/>
      <c r="ITI34" s="71"/>
      <c r="ITJ34" s="71"/>
      <c r="ITK34" s="71"/>
      <c r="ITL34" s="71"/>
      <c r="ITQ34" s="71"/>
      <c r="ITR34" s="71"/>
      <c r="ITS34" s="71"/>
      <c r="ITT34" s="71"/>
      <c r="ITU34" s="71"/>
      <c r="ITV34" s="71"/>
      <c r="ITW34" s="71"/>
      <c r="ITX34" s="71"/>
      <c r="ITY34" s="71"/>
      <c r="ITZ34" s="71"/>
      <c r="IUA34" s="71"/>
      <c r="IVS34" s="71"/>
      <c r="IVT34" s="71"/>
      <c r="IVU34" s="71"/>
      <c r="IVV34" s="71"/>
      <c r="IVW34" s="71"/>
      <c r="IVX34" s="71"/>
      <c r="IVY34" s="71"/>
      <c r="IVZ34" s="71"/>
      <c r="IWA34" s="71"/>
      <c r="IWB34" s="71"/>
      <c r="IWC34" s="71"/>
      <c r="IWD34" s="71"/>
      <c r="IWE34" s="71"/>
      <c r="IWF34" s="71"/>
      <c r="IWG34" s="71"/>
      <c r="IWH34" s="71"/>
      <c r="IWI34" s="71"/>
      <c r="IWJ34" s="71"/>
      <c r="IWK34" s="71"/>
      <c r="IWL34" s="71"/>
      <c r="IWM34" s="71"/>
      <c r="IWN34" s="71"/>
      <c r="IWO34" s="71"/>
      <c r="IWP34" s="71"/>
      <c r="IWQ34" s="71"/>
      <c r="IWR34" s="71"/>
      <c r="IWS34" s="71"/>
      <c r="IWT34" s="71"/>
      <c r="IWU34" s="71"/>
      <c r="IWV34" s="71"/>
      <c r="IWW34" s="71"/>
      <c r="IWX34" s="71"/>
      <c r="IWY34" s="71"/>
      <c r="IWZ34" s="71"/>
      <c r="IXA34" s="71"/>
      <c r="IXB34" s="71"/>
      <c r="IXC34" s="71"/>
      <c r="IXD34" s="71"/>
      <c r="IXE34" s="71"/>
      <c r="IXF34" s="71"/>
      <c r="IXG34" s="71"/>
      <c r="IXH34" s="71"/>
      <c r="IXI34" s="71"/>
      <c r="IXJ34" s="71"/>
      <c r="IXK34" s="71"/>
      <c r="IXL34" s="71"/>
      <c r="IXM34" s="71"/>
      <c r="IXN34" s="71"/>
      <c r="IXO34" s="71"/>
      <c r="IXP34" s="71"/>
      <c r="IXQ34" s="71"/>
      <c r="IXR34" s="71"/>
      <c r="IXS34" s="71"/>
      <c r="IXT34" s="71"/>
      <c r="IXU34" s="71"/>
      <c r="IXV34" s="71"/>
      <c r="IXW34" s="71"/>
      <c r="IXX34" s="71"/>
      <c r="IXY34" s="71"/>
      <c r="IXZ34" s="71"/>
      <c r="IYA34" s="71"/>
      <c r="IYB34" s="71"/>
      <c r="IYC34" s="71"/>
      <c r="IYD34" s="71"/>
      <c r="IYE34" s="71"/>
      <c r="IYF34" s="71"/>
      <c r="IYG34" s="71"/>
      <c r="IYH34" s="71"/>
      <c r="IYI34" s="71"/>
      <c r="IYJ34" s="71"/>
      <c r="IYK34" s="71"/>
      <c r="IYL34" s="71"/>
      <c r="IYM34" s="71"/>
      <c r="IYN34" s="71"/>
      <c r="IYO34" s="71"/>
      <c r="IYP34" s="71"/>
      <c r="IYQ34" s="71"/>
      <c r="IYR34" s="71"/>
      <c r="IYS34" s="71"/>
      <c r="IYT34" s="71"/>
      <c r="IYU34" s="71"/>
      <c r="IYV34" s="71"/>
      <c r="IYW34" s="71"/>
      <c r="IYX34" s="71"/>
      <c r="IYY34" s="71"/>
      <c r="IYZ34" s="71"/>
      <c r="IZA34" s="71"/>
      <c r="IZB34" s="71"/>
      <c r="IZC34" s="71"/>
      <c r="IZD34" s="71"/>
      <c r="IZE34" s="71"/>
      <c r="IZF34" s="71"/>
      <c r="IZG34" s="71"/>
      <c r="IZH34" s="71"/>
      <c r="IZI34" s="71"/>
      <c r="IZJ34" s="71"/>
      <c r="IZK34" s="71"/>
      <c r="IZL34" s="71"/>
      <c r="IZM34" s="71"/>
      <c r="IZN34" s="71"/>
      <c r="IZO34" s="71"/>
      <c r="IZP34" s="71"/>
      <c r="IZQ34" s="71"/>
      <c r="IZR34" s="71"/>
      <c r="IZS34" s="71"/>
      <c r="IZT34" s="71"/>
      <c r="IZU34" s="71"/>
      <c r="IZV34" s="71"/>
      <c r="IZW34" s="71"/>
      <c r="IZX34" s="71"/>
      <c r="IZY34" s="71"/>
      <c r="IZZ34" s="71"/>
      <c r="JAA34" s="71"/>
      <c r="JAB34" s="71"/>
      <c r="JAC34" s="71"/>
      <c r="JAD34" s="71"/>
      <c r="JAE34" s="71"/>
      <c r="JAF34" s="71"/>
      <c r="JAG34" s="71"/>
      <c r="JAH34" s="71"/>
      <c r="JAI34" s="71"/>
      <c r="JAJ34" s="71"/>
      <c r="JAK34" s="71"/>
      <c r="JAL34" s="71"/>
      <c r="JAM34" s="71"/>
      <c r="JAN34" s="71"/>
      <c r="JAO34" s="71"/>
      <c r="JAP34" s="71"/>
      <c r="JAQ34" s="71"/>
      <c r="JAR34" s="71"/>
      <c r="JAS34" s="71"/>
      <c r="JAT34" s="71"/>
      <c r="JAU34" s="71"/>
      <c r="JAV34" s="71"/>
      <c r="JAW34" s="71"/>
      <c r="JAX34" s="71"/>
      <c r="JAY34" s="71"/>
      <c r="JAZ34" s="71"/>
      <c r="JBA34" s="71"/>
      <c r="JBB34" s="71"/>
      <c r="JBC34" s="71"/>
      <c r="JBD34" s="71"/>
      <c r="JBE34" s="71"/>
      <c r="JBF34" s="71"/>
      <c r="JBG34" s="71"/>
      <c r="JBH34" s="71"/>
      <c r="JBI34" s="71"/>
      <c r="JBJ34" s="71"/>
      <c r="JBK34" s="71"/>
      <c r="JBL34" s="71"/>
      <c r="JBM34" s="71"/>
      <c r="JBN34" s="71"/>
      <c r="JBO34" s="71"/>
      <c r="JBP34" s="71"/>
      <c r="JBQ34" s="71"/>
      <c r="JBR34" s="71"/>
      <c r="JBS34" s="71"/>
      <c r="JBT34" s="71"/>
      <c r="JBU34" s="71"/>
      <c r="JBV34" s="71"/>
      <c r="JBW34" s="71"/>
      <c r="JBX34" s="71"/>
      <c r="JBY34" s="71"/>
      <c r="JBZ34" s="71"/>
      <c r="JCA34" s="71"/>
      <c r="JCB34" s="71"/>
      <c r="JCC34" s="71"/>
      <c r="JCD34" s="71"/>
      <c r="JCE34" s="71"/>
      <c r="JCF34" s="71"/>
      <c r="JCG34" s="71"/>
      <c r="JCH34" s="71"/>
      <c r="JCI34" s="71"/>
      <c r="JCJ34" s="71"/>
      <c r="JCK34" s="71"/>
      <c r="JCL34" s="71"/>
      <c r="JCM34" s="71"/>
      <c r="JCN34" s="71"/>
      <c r="JCO34" s="71"/>
      <c r="JCP34" s="71"/>
      <c r="JCQ34" s="71"/>
      <c r="JCR34" s="71"/>
      <c r="JCS34" s="71"/>
      <c r="JCT34" s="71"/>
      <c r="JCU34" s="71"/>
      <c r="JCV34" s="71"/>
      <c r="JCW34" s="71"/>
      <c r="JCX34" s="71"/>
      <c r="JCY34" s="71"/>
      <c r="JCZ34" s="71"/>
      <c r="JDA34" s="71"/>
      <c r="JDB34" s="71"/>
      <c r="JDC34" s="71"/>
      <c r="JDD34" s="71"/>
      <c r="JDE34" s="71"/>
      <c r="JDF34" s="71"/>
      <c r="JDG34" s="71"/>
      <c r="JDH34" s="71"/>
      <c r="JDM34" s="71"/>
      <c r="JDN34" s="71"/>
      <c r="JDO34" s="71"/>
      <c r="JDP34" s="71"/>
      <c r="JDQ34" s="71"/>
      <c r="JDR34" s="71"/>
      <c r="JDS34" s="71"/>
      <c r="JDT34" s="71"/>
      <c r="JDU34" s="71"/>
      <c r="JDV34" s="71"/>
      <c r="JDW34" s="71"/>
      <c r="JFO34" s="71"/>
      <c r="JFP34" s="71"/>
      <c r="JFQ34" s="71"/>
      <c r="JFR34" s="71"/>
      <c r="JFS34" s="71"/>
      <c r="JFT34" s="71"/>
      <c r="JFU34" s="71"/>
      <c r="JFV34" s="71"/>
      <c r="JFW34" s="71"/>
      <c r="JFX34" s="71"/>
      <c r="JFY34" s="71"/>
      <c r="JFZ34" s="71"/>
      <c r="JGA34" s="71"/>
      <c r="JGB34" s="71"/>
      <c r="JGC34" s="71"/>
      <c r="JGD34" s="71"/>
      <c r="JGE34" s="71"/>
      <c r="JGF34" s="71"/>
      <c r="JGG34" s="71"/>
      <c r="JGH34" s="71"/>
      <c r="JGI34" s="71"/>
      <c r="JGJ34" s="71"/>
      <c r="JGK34" s="71"/>
      <c r="JGL34" s="71"/>
      <c r="JGM34" s="71"/>
      <c r="JGN34" s="71"/>
      <c r="JGO34" s="71"/>
      <c r="JGP34" s="71"/>
      <c r="JGQ34" s="71"/>
      <c r="JGR34" s="71"/>
      <c r="JGS34" s="71"/>
      <c r="JGT34" s="71"/>
      <c r="JGU34" s="71"/>
      <c r="JGV34" s="71"/>
      <c r="JGW34" s="71"/>
      <c r="JGX34" s="71"/>
      <c r="JGY34" s="71"/>
      <c r="JGZ34" s="71"/>
      <c r="JHA34" s="71"/>
      <c r="JHB34" s="71"/>
      <c r="JHC34" s="71"/>
      <c r="JHD34" s="71"/>
      <c r="JHE34" s="71"/>
      <c r="JHF34" s="71"/>
      <c r="JHG34" s="71"/>
      <c r="JHH34" s="71"/>
      <c r="JHI34" s="71"/>
      <c r="JHJ34" s="71"/>
      <c r="JHK34" s="71"/>
      <c r="JHL34" s="71"/>
      <c r="JHM34" s="71"/>
      <c r="JHN34" s="71"/>
      <c r="JHO34" s="71"/>
      <c r="JHP34" s="71"/>
      <c r="JHQ34" s="71"/>
      <c r="JHR34" s="71"/>
      <c r="JHS34" s="71"/>
      <c r="JHT34" s="71"/>
      <c r="JHU34" s="71"/>
      <c r="JHV34" s="71"/>
      <c r="JHW34" s="71"/>
      <c r="JHX34" s="71"/>
      <c r="JHY34" s="71"/>
      <c r="JHZ34" s="71"/>
      <c r="JIA34" s="71"/>
      <c r="JIB34" s="71"/>
      <c r="JIC34" s="71"/>
      <c r="JID34" s="71"/>
      <c r="JIE34" s="71"/>
      <c r="JIF34" s="71"/>
      <c r="JIG34" s="71"/>
      <c r="JIH34" s="71"/>
      <c r="JII34" s="71"/>
      <c r="JIJ34" s="71"/>
      <c r="JIK34" s="71"/>
      <c r="JIL34" s="71"/>
      <c r="JIM34" s="71"/>
      <c r="JIN34" s="71"/>
      <c r="JIO34" s="71"/>
      <c r="JIP34" s="71"/>
      <c r="JIQ34" s="71"/>
      <c r="JIR34" s="71"/>
      <c r="JIS34" s="71"/>
      <c r="JIT34" s="71"/>
      <c r="JIU34" s="71"/>
      <c r="JIV34" s="71"/>
      <c r="JIW34" s="71"/>
      <c r="JIX34" s="71"/>
      <c r="JIY34" s="71"/>
      <c r="JIZ34" s="71"/>
      <c r="JJA34" s="71"/>
      <c r="JJB34" s="71"/>
      <c r="JJC34" s="71"/>
      <c r="JJD34" s="71"/>
      <c r="JJE34" s="71"/>
      <c r="JJF34" s="71"/>
      <c r="JJG34" s="71"/>
      <c r="JJH34" s="71"/>
      <c r="JJI34" s="71"/>
      <c r="JJJ34" s="71"/>
      <c r="JJK34" s="71"/>
      <c r="JJL34" s="71"/>
      <c r="JJM34" s="71"/>
      <c r="JJN34" s="71"/>
      <c r="JJO34" s="71"/>
      <c r="JJP34" s="71"/>
      <c r="JJQ34" s="71"/>
      <c r="JJR34" s="71"/>
      <c r="JJS34" s="71"/>
      <c r="JJT34" s="71"/>
      <c r="JJU34" s="71"/>
      <c r="JJV34" s="71"/>
      <c r="JJW34" s="71"/>
      <c r="JJX34" s="71"/>
      <c r="JJY34" s="71"/>
      <c r="JJZ34" s="71"/>
      <c r="JKA34" s="71"/>
      <c r="JKB34" s="71"/>
      <c r="JKC34" s="71"/>
      <c r="JKD34" s="71"/>
      <c r="JKE34" s="71"/>
      <c r="JKF34" s="71"/>
      <c r="JKG34" s="71"/>
      <c r="JKH34" s="71"/>
      <c r="JKI34" s="71"/>
      <c r="JKJ34" s="71"/>
      <c r="JKK34" s="71"/>
      <c r="JKL34" s="71"/>
      <c r="JKM34" s="71"/>
      <c r="JKN34" s="71"/>
      <c r="JKO34" s="71"/>
      <c r="JKP34" s="71"/>
      <c r="JKQ34" s="71"/>
      <c r="JKR34" s="71"/>
      <c r="JKS34" s="71"/>
      <c r="JKT34" s="71"/>
      <c r="JKU34" s="71"/>
      <c r="JKV34" s="71"/>
      <c r="JKW34" s="71"/>
      <c r="JKX34" s="71"/>
      <c r="JKY34" s="71"/>
      <c r="JKZ34" s="71"/>
      <c r="JLA34" s="71"/>
      <c r="JLB34" s="71"/>
      <c r="JLC34" s="71"/>
      <c r="JLD34" s="71"/>
      <c r="JLE34" s="71"/>
      <c r="JLF34" s="71"/>
      <c r="JLG34" s="71"/>
      <c r="JLH34" s="71"/>
      <c r="JLI34" s="71"/>
      <c r="JLJ34" s="71"/>
      <c r="JLK34" s="71"/>
      <c r="JLL34" s="71"/>
      <c r="JLM34" s="71"/>
      <c r="JLN34" s="71"/>
      <c r="JLO34" s="71"/>
      <c r="JLP34" s="71"/>
      <c r="JLQ34" s="71"/>
      <c r="JLR34" s="71"/>
      <c r="JLS34" s="71"/>
      <c r="JLT34" s="71"/>
      <c r="JLU34" s="71"/>
      <c r="JLV34" s="71"/>
      <c r="JLW34" s="71"/>
      <c r="JLX34" s="71"/>
      <c r="JLY34" s="71"/>
      <c r="JLZ34" s="71"/>
      <c r="JMA34" s="71"/>
      <c r="JMB34" s="71"/>
      <c r="JMC34" s="71"/>
      <c r="JMD34" s="71"/>
      <c r="JME34" s="71"/>
      <c r="JMF34" s="71"/>
      <c r="JMG34" s="71"/>
      <c r="JMH34" s="71"/>
      <c r="JMI34" s="71"/>
      <c r="JMJ34" s="71"/>
      <c r="JMK34" s="71"/>
      <c r="JML34" s="71"/>
      <c r="JMM34" s="71"/>
      <c r="JMN34" s="71"/>
      <c r="JMO34" s="71"/>
      <c r="JMP34" s="71"/>
      <c r="JMQ34" s="71"/>
      <c r="JMR34" s="71"/>
      <c r="JMS34" s="71"/>
      <c r="JMT34" s="71"/>
      <c r="JMU34" s="71"/>
      <c r="JMV34" s="71"/>
      <c r="JMW34" s="71"/>
      <c r="JMX34" s="71"/>
      <c r="JMY34" s="71"/>
      <c r="JMZ34" s="71"/>
      <c r="JNA34" s="71"/>
      <c r="JNB34" s="71"/>
      <c r="JNC34" s="71"/>
      <c r="JND34" s="71"/>
      <c r="JNI34" s="71"/>
      <c r="JNJ34" s="71"/>
      <c r="JNK34" s="71"/>
      <c r="JNL34" s="71"/>
      <c r="JNM34" s="71"/>
      <c r="JNN34" s="71"/>
      <c r="JNO34" s="71"/>
      <c r="JNP34" s="71"/>
      <c r="JNQ34" s="71"/>
      <c r="JNR34" s="71"/>
      <c r="JNS34" s="71"/>
      <c r="JPK34" s="71"/>
      <c r="JPL34" s="71"/>
      <c r="JPM34" s="71"/>
      <c r="JPN34" s="71"/>
      <c r="JPO34" s="71"/>
      <c r="JPP34" s="71"/>
      <c r="JPQ34" s="71"/>
      <c r="JPR34" s="71"/>
      <c r="JPS34" s="71"/>
      <c r="JPT34" s="71"/>
      <c r="JPU34" s="71"/>
      <c r="JPV34" s="71"/>
      <c r="JPW34" s="71"/>
      <c r="JPX34" s="71"/>
      <c r="JPY34" s="71"/>
      <c r="JPZ34" s="71"/>
      <c r="JQA34" s="71"/>
      <c r="JQB34" s="71"/>
      <c r="JQC34" s="71"/>
      <c r="JQD34" s="71"/>
      <c r="JQE34" s="71"/>
      <c r="JQF34" s="71"/>
      <c r="JQG34" s="71"/>
      <c r="JQH34" s="71"/>
      <c r="JQI34" s="71"/>
      <c r="JQJ34" s="71"/>
      <c r="JQK34" s="71"/>
      <c r="JQL34" s="71"/>
      <c r="JQM34" s="71"/>
      <c r="JQN34" s="71"/>
      <c r="JQO34" s="71"/>
      <c r="JQP34" s="71"/>
      <c r="JQQ34" s="71"/>
      <c r="JQR34" s="71"/>
      <c r="JQS34" s="71"/>
      <c r="JQT34" s="71"/>
      <c r="JQU34" s="71"/>
      <c r="JQV34" s="71"/>
      <c r="JQW34" s="71"/>
      <c r="JQX34" s="71"/>
      <c r="JQY34" s="71"/>
      <c r="JQZ34" s="71"/>
      <c r="JRA34" s="71"/>
      <c r="JRB34" s="71"/>
      <c r="JRC34" s="71"/>
      <c r="JRD34" s="71"/>
      <c r="JRE34" s="71"/>
      <c r="JRF34" s="71"/>
      <c r="JRG34" s="71"/>
      <c r="JRH34" s="71"/>
      <c r="JRI34" s="71"/>
      <c r="JRJ34" s="71"/>
      <c r="JRK34" s="71"/>
      <c r="JRL34" s="71"/>
      <c r="JRM34" s="71"/>
      <c r="JRN34" s="71"/>
      <c r="JRO34" s="71"/>
      <c r="JRP34" s="71"/>
      <c r="JRQ34" s="71"/>
      <c r="JRR34" s="71"/>
      <c r="JRS34" s="71"/>
      <c r="JRT34" s="71"/>
      <c r="JRU34" s="71"/>
      <c r="JRV34" s="71"/>
      <c r="JRW34" s="71"/>
      <c r="JRX34" s="71"/>
      <c r="JRY34" s="71"/>
      <c r="JRZ34" s="71"/>
      <c r="JSA34" s="71"/>
      <c r="JSB34" s="71"/>
      <c r="JSC34" s="71"/>
      <c r="JSD34" s="71"/>
      <c r="JSE34" s="71"/>
      <c r="JSF34" s="71"/>
      <c r="JSG34" s="71"/>
      <c r="JSH34" s="71"/>
      <c r="JSI34" s="71"/>
      <c r="JSJ34" s="71"/>
      <c r="JSK34" s="71"/>
      <c r="JSL34" s="71"/>
      <c r="JSM34" s="71"/>
      <c r="JSN34" s="71"/>
      <c r="JSO34" s="71"/>
      <c r="JSP34" s="71"/>
      <c r="JSQ34" s="71"/>
      <c r="JSR34" s="71"/>
      <c r="JSS34" s="71"/>
      <c r="JST34" s="71"/>
      <c r="JSU34" s="71"/>
      <c r="JSV34" s="71"/>
      <c r="JSW34" s="71"/>
      <c r="JSX34" s="71"/>
      <c r="JSY34" s="71"/>
      <c r="JSZ34" s="71"/>
      <c r="JTA34" s="71"/>
      <c r="JTB34" s="71"/>
      <c r="JTC34" s="71"/>
      <c r="JTD34" s="71"/>
      <c r="JTE34" s="71"/>
      <c r="JTF34" s="71"/>
      <c r="JTG34" s="71"/>
      <c r="JTH34" s="71"/>
      <c r="JTI34" s="71"/>
      <c r="JTJ34" s="71"/>
      <c r="JTK34" s="71"/>
      <c r="JTL34" s="71"/>
      <c r="JTM34" s="71"/>
      <c r="JTN34" s="71"/>
      <c r="JTO34" s="71"/>
      <c r="JTP34" s="71"/>
      <c r="JTQ34" s="71"/>
      <c r="JTR34" s="71"/>
      <c r="JTS34" s="71"/>
      <c r="JTT34" s="71"/>
      <c r="JTU34" s="71"/>
      <c r="JTV34" s="71"/>
      <c r="JTW34" s="71"/>
      <c r="JTX34" s="71"/>
      <c r="JTY34" s="71"/>
      <c r="JTZ34" s="71"/>
      <c r="JUA34" s="71"/>
      <c r="JUB34" s="71"/>
      <c r="JUC34" s="71"/>
      <c r="JUD34" s="71"/>
      <c r="JUE34" s="71"/>
      <c r="JUF34" s="71"/>
      <c r="JUG34" s="71"/>
      <c r="JUH34" s="71"/>
      <c r="JUI34" s="71"/>
      <c r="JUJ34" s="71"/>
      <c r="JUK34" s="71"/>
      <c r="JUL34" s="71"/>
      <c r="JUM34" s="71"/>
      <c r="JUN34" s="71"/>
      <c r="JUO34" s="71"/>
      <c r="JUP34" s="71"/>
      <c r="JUQ34" s="71"/>
      <c r="JUR34" s="71"/>
      <c r="JUS34" s="71"/>
      <c r="JUT34" s="71"/>
      <c r="JUU34" s="71"/>
      <c r="JUV34" s="71"/>
      <c r="JUW34" s="71"/>
      <c r="JUX34" s="71"/>
      <c r="JUY34" s="71"/>
      <c r="JUZ34" s="71"/>
      <c r="JVA34" s="71"/>
      <c r="JVB34" s="71"/>
      <c r="JVC34" s="71"/>
      <c r="JVD34" s="71"/>
      <c r="JVE34" s="71"/>
      <c r="JVF34" s="71"/>
      <c r="JVG34" s="71"/>
      <c r="JVH34" s="71"/>
      <c r="JVI34" s="71"/>
      <c r="JVJ34" s="71"/>
      <c r="JVK34" s="71"/>
      <c r="JVL34" s="71"/>
      <c r="JVM34" s="71"/>
      <c r="JVN34" s="71"/>
      <c r="JVO34" s="71"/>
      <c r="JVP34" s="71"/>
      <c r="JVQ34" s="71"/>
      <c r="JVR34" s="71"/>
      <c r="JVS34" s="71"/>
      <c r="JVT34" s="71"/>
      <c r="JVU34" s="71"/>
      <c r="JVV34" s="71"/>
      <c r="JVW34" s="71"/>
      <c r="JVX34" s="71"/>
      <c r="JVY34" s="71"/>
      <c r="JVZ34" s="71"/>
      <c r="JWA34" s="71"/>
      <c r="JWB34" s="71"/>
      <c r="JWC34" s="71"/>
      <c r="JWD34" s="71"/>
      <c r="JWE34" s="71"/>
      <c r="JWF34" s="71"/>
      <c r="JWG34" s="71"/>
      <c r="JWH34" s="71"/>
      <c r="JWI34" s="71"/>
      <c r="JWJ34" s="71"/>
      <c r="JWK34" s="71"/>
      <c r="JWL34" s="71"/>
      <c r="JWM34" s="71"/>
      <c r="JWN34" s="71"/>
      <c r="JWO34" s="71"/>
      <c r="JWP34" s="71"/>
      <c r="JWQ34" s="71"/>
      <c r="JWR34" s="71"/>
      <c r="JWS34" s="71"/>
      <c r="JWT34" s="71"/>
      <c r="JWU34" s="71"/>
      <c r="JWV34" s="71"/>
      <c r="JWW34" s="71"/>
      <c r="JWX34" s="71"/>
      <c r="JWY34" s="71"/>
      <c r="JWZ34" s="71"/>
      <c r="JXE34" s="71"/>
      <c r="JXF34" s="71"/>
      <c r="JXG34" s="71"/>
      <c r="JXH34" s="71"/>
      <c r="JXI34" s="71"/>
      <c r="JXJ34" s="71"/>
      <c r="JXK34" s="71"/>
      <c r="JXL34" s="71"/>
      <c r="JXM34" s="71"/>
      <c r="JXN34" s="71"/>
      <c r="JXO34" s="71"/>
      <c r="JZG34" s="71"/>
      <c r="JZH34" s="71"/>
      <c r="JZI34" s="71"/>
      <c r="JZJ34" s="71"/>
      <c r="JZK34" s="71"/>
      <c r="JZL34" s="71"/>
      <c r="JZM34" s="71"/>
      <c r="JZN34" s="71"/>
      <c r="JZO34" s="71"/>
      <c r="JZP34" s="71"/>
      <c r="JZQ34" s="71"/>
      <c r="JZR34" s="71"/>
      <c r="JZS34" s="71"/>
      <c r="JZT34" s="71"/>
      <c r="JZU34" s="71"/>
      <c r="JZV34" s="71"/>
      <c r="JZW34" s="71"/>
      <c r="JZX34" s="71"/>
      <c r="JZY34" s="71"/>
      <c r="JZZ34" s="71"/>
      <c r="KAA34" s="71"/>
      <c r="KAB34" s="71"/>
      <c r="KAC34" s="71"/>
      <c r="KAD34" s="71"/>
      <c r="KAE34" s="71"/>
      <c r="KAF34" s="71"/>
      <c r="KAG34" s="71"/>
      <c r="KAH34" s="71"/>
      <c r="KAI34" s="71"/>
      <c r="KAJ34" s="71"/>
      <c r="KAK34" s="71"/>
      <c r="KAL34" s="71"/>
      <c r="KAM34" s="71"/>
      <c r="KAN34" s="71"/>
      <c r="KAO34" s="71"/>
      <c r="KAP34" s="71"/>
      <c r="KAQ34" s="71"/>
      <c r="KAR34" s="71"/>
      <c r="KAS34" s="71"/>
      <c r="KAT34" s="71"/>
      <c r="KAU34" s="71"/>
      <c r="KAV34" s="71"/>
      <c r="KAW34" s="71"/>
      <c r="KAX34" s="71"/>
      <c r="KAY34" s="71"/>
      <c r="KAZ34" s="71"/>
      <c r="KBA34" s="71"/>
      <c r="KBB34" s="71"/>
      <c r="KBC34" s="71"/>
      <c r="KBD34" s="71"/>
      <c r="KBE34" s="71"/>
      <c r="KBF34" s="71"/>
      <c r="KBG34" s="71"/>
      <c r="KBH34" s="71"/>
      <c r="KBI34" s="71"/>
      <c r="KBJ34" s="71"/>
      <c r="KBK34" s="71"/>
      <c r="KBL34" s="71"/>
      <c r="KBM34" s="71"/>
      <c r="KBN34" s="71"/>
      <c r="KBO34" s="71"/>
      <c r="KBP34" s="71"/>
      <c r="KBQ34" s="71"/>
      <c r="KBR34" s="71"/>
      <c r="KBS34" s="71"/>
      <c r="KBT34" s="71"/>
      <c r="KBU34" s="71"/>
      <c r="KBV34" s="71"/>
      <c r="KBW34" s="71"/>
      <c r="KBX34" s="71"/>
      <c r="KBY34" s="71"/>
      <c r="KBZ34" s="71"/>
      <c r="KCA34" s="71"/>
      <c r="KCB34" s="71"/>
      <c r="KCC34" s="71"/>
      <c r="KCD34" s="71"/>
      <c r="KCE34" s="71"/>
      <c r="KCF34" s="71"/>
      <c r="KCG34" s="71"/>
      <c r="KCH34" s="71"/>
      <c r="KCI34" s="71"/>
      <c r="KCJ34" s="71"/>
      <c r="KCK34" s="71"/>
      <c r="KCL34" s="71"/>
      <c r="KCM34" s="71"/>
      <c r="KCN34" s="71"/>
      <c r="KCO34" s="71"/>
      <c r="KCP34" s="71"/>
      <c r="KCQ34" s="71"/>
      <c r="KCR34" s="71"/>
      <c r="KCS34" s="71"/>
      <c r="KCT34" s="71"/>
      <c r="KCU34" s="71"/>
      <c r="KCV34" s="71"/>
      <c r="KCW34" s="71"/>
      <c r="KCX34" s="71"/>
      <c r="KCY34" s="71"/>
      <c r="KCZ34" s="71"/>
      <c r="KDA34" s="71"/>
      <c r="KDB34" s="71"/>
      <c r="KDC34" s="71"/>
      <c r="KDD34" s="71"/>
      <c r="KDE34" s="71"/>
      <c r="KDF34" s="71"/>
      <c r="KDG34" s="71"/>
      <c r="KDH34" s="71"/>
      <c r="KDI34" s="71"/>
      <c r="KDJ34" s="71"/>
      <c r="KDK34" s="71"/>
      <c r="KDL34" s="71"/>
      <c r="KDM34" s="71"/>
      <c r="KDN34" s="71"/>
      <c r="KDO34" s="71"/>
      <c r="KDP34" s="71"/>
      <c r="KDQ34" s="71"/>
      <c r="KDR34" s="71"/>
      <c r="KDS34" s="71"/>
      <c r="KDT34" s="71"/>
      <c r="KDU34" s="71"/>
      <c r="KDV34" s="71"/>
      <c r="KDW34" s="71"/>
      <c r="KDX34" s="71"/>
      <c r="KDY34" s="71"/>
      <c r="KDZ34" s="71"/>
      <c r="KEA34" s="71"/>
      <c r="KEB34" s="71"/>
      <c r="KEC34" s="71"/>
      <c r="KED34" s="71"/>
      <c r="KEE34" s="71"/>
      <c r="KEF34" s="71"/>
      <c r="KEG34" s="71"/>
      <c r="KEH34" s="71"/>
      <c r="KEI34" s="71"/>
      <c r="KEJ34" s="71"/>
      <c r="KEK34" s="71"/>
      <c r="KEL34" s="71"/>
      <c r="KEM34" s="71"/>
      <c r="KEN34" s="71"/>
      <c r="KEO34" s="71"/>
      <c r="KEP34" s="71"/>
      <c r="KEQ34" s="71"/>
      <c r="KER34" s="71"/>
      <c r="KES34" s="71"/>
      <c r="KET34" s="71"/>
      <c r="KEU34" s="71"/>
      <c r="KEV34" s="71"/>
      <c r="KEW34" s="71"/>
      <c r="KEX34" s="71"/>
      <c r="KEY34" s="71"/>
      <c r="KEZ34" s="71"/>
      <c r="KFA34" s="71"/>
      <c r="KFB34" s="71"/>
      <c r="KFC34" s="71"/>
      <c r="KFD34" s="71"/>
      <c r="KFE34" s="71"/>
      <c r="KFF34" s="71"/>
      <c r="KFG34" s="71"/>
      <c r="KFH34" s="71"/>
      <c r="KFI34" s="71"/>
      <c r="KFJ34" s="71"/>
      <c r="KFK34" s="71"/>
      <c r="KFL34" s="71"/>
      <c r="KFM34" s="71"/>
      <c r="KFN34" s="71"/>
      <c r="KFO34" s="71"/>
      <c r="KFP34" s="71"/>
      <c r="KFQ34" s="71"/>
      <c r="KFR34" s="71"/>
      <c r="KFS34" s="71"/>
      <c r="KFT34" s="71"/>
      <c r="KFU34" s="71"/>
      <c r="KFV34" s="71"/>
      <c r="KFW34" s="71"/>
      <c r="KFX34" s="71"/>
      <c r="KFY34" s="71"/>
      <c r="KFZ34" s="71"/>
      <c r="KGA34" s="71"/>
      <c r="KGB34" s="71"/>
      <c r="KGC34" s="71"/>
      <c r="KGD34" s="71"/>
      <c r="KGE34" s="71"/>
      <c r="KGF34" s="71"/>
      <c r="KGG34" s="71"/>
      <c r="KGH34" s="71"/>
      <c r="KGI34" s="71"/>
      <c r="KGJ34" s="71"/>
      <c r="KGK34" s="71"/>
      <c r="KGL34" s="71"/>
      <c r="KGM34" s="71"/>
      <c r="KGN34" s="71"/>
      <c r="KGO34" s="71"/>
      <c r="KGP34" s="71"/>
      <c r="KGQ34" s="71"/>
      <c r="KGR34" s="71"/>
      <c r="KGS34" s="71"/>
      <c r="KGT34" s="71"/>
      <c r="KGU34" s="71"/>
      <c r="KGV34" s="71"/>
      <c r="KHA34" s="71"/>
      <c r="KHB34" s="71"/>
      <c r="KHC34" s="71"/>
      <c r="KHD34" s="71"/>
      <c r="KHE34" s="71"/>
      <c r="KHF34" s="71"/>
      <c r="KHG34" s="71"/>
      <c r="KHH34" s="71"/>
      <c r="KHI34" s="71"/>
      <c r="KHJ34" s="71"/>
      <c r="KHK34" s="71"/>
      <c r="KJC34" s="71"/>
      <c r="KJD34" s="71"/>
      <c r="KJE34" s="71"/>
      <c r="KJF34" s="71"/>
      <c r="KJG34" s="71"/>
      <c r="KJH34" s="71"/>
      <c r="KJI34" s="71"/>
      <c r="KJJ34" s="71"/>
      <c r="KJK34" s="71"/>
      <c r="KJL34" s="71"/>
      <c r="KJM34" s="71"/>
      <c r="KJN34" s="71"/>
      <c r="KJO34" s="71"/>
      <c r="KJP34" s="71"/>
      <c r="KJQ34" s="71"/>
      <c r="KJR34" s="71"/>
      <c r="KJS34" s="71"/>
      <c r="KJT34" s="71"/>
      <c r="KJU34" s="71"/>
      <c r="KJV34" s="71"/>
      <c r="KJW34" s="71"/>
      <c r="KJX34" s="71"/>
      <c r="KJY34" s="71"/>
      <c r="KJZ34" s="71"/>
      <c r="KKA34" s="71"/>
      <c r="KKB34" s="71"/>
      <c r="KKC34" s="71"/>
      <c r="KKD34" s="71"/>
      <c r="KKE34" s="71"/>
      <c r="KKF34" s="71"/>
      <c r="KKG34" s="71"/>
      <c r="KKH34" s="71"/>
      <c r="KKI34" s="71"/>
      <c r="KKJ34" s="71"/>
      <c r="KKK34" s="71"/>
      <c r="KKL34" s="71"/>
      <c r="KKM34" s="71"/>
      <c r="KKN34" s="71"/>
      <c r="KKO34" s="71"/>
      <c r="KKP34" s="71"/>
      <c r="KKQ34" s="71"/>
      <c r="KKR34" s="71"/>
      <c r="KKS34" s="71"/>
      <c r="KKT34" s="71"/>
      <c r="KKU34" s="71"/>
      <c r="KKV34" s="71"/>
      <c r="KKW34" s="71"/>
      <c r="KKX34" s="71"/>
      <c r="KKY34" s="71"/>
      <c r="KKZ34" s="71"/>
      <c r="KLA34" s="71"/>
      <c r="KLB34" s="71"/>
      <c r="KLC34" s="71"/>
      <c r="KLD34" s="71"/>
      <c r="KLE34" s="71"/>
      <c r="KLF34" s="71"/>
      <c r="KLG34" s="71"/>
      <c r="KLH34" s="71"/>
      <c r="KLI34" s="71"/>
      <c r="KLJ34" s="71"/>
      <c r="KLK34" s="71"/>
      <c r="KLL34" s="71"/>
      <c r="KLM34" s="71"/>
      <c r="KLN34" s="71"/>
      <c r="KLO34" s="71"/>
      <c r="KLP34" s="71"/>
      <c r="KLQ34" s="71"/>
      <c r="KLR34" s="71"/>
      <c r="KLS34" s="71"/>
      <c r="KLT34" s="71"/>
      <c r="KLU34" s="71"/>
      <c r="KLV34" s="71"/>
      <c r="KLW34" s="71"/>
      <c r="KLX34" s="71"/>
      <c r="KLY34" s="71"/>
      <c r="KLZ34" s="71"/>
      <c r="KMA34" s="71"/>
      <c r="KMB34" s="71"/>
      <c r="KMC34" s="71"/>
      <c r="KMD34" s="71"/>
      <c r="KME34" s="71"/>
      <c r="KMF34" s="71"/>
      <c r="KMG34" s="71"/>
      <c r="KMH34" s="71"/>
      <c r="KMI34" s="71"/>
      <c r="KMJ34" s="71"/>
      <c r="KMK34" s="71"/>
      <c r="KML34" s="71"/>
      <c r="KMM34" s="71"/>
      <c r="KMN34" s="71"/>
      <c r="KMO34" s="71"/>
      <c r="KMP34" s="71"/>
      <c r="KMQ34" s="71"/>
      <c r="KMR34" s="71"/>
      <c r="KMS34" s="71"/>
      <c r="KMT34" s="71"/>
      <c r="KMU34" s="71"/>
      <c r="KMV34" s="71"/>
      <c r="KMW34" s="71"/>
      <c r="KMX34" s="71"/>
      <c r="KMY34" s="71"/>
      <c r="KMZ34" s="71"/>
      <c r="KNA34" s="71"/>
      <c r="KNB34" s="71"/>
      <c r="KNC34" s="71"/>
      <c r="KND34" s="71"/>
      <c r="KNE34" s="71"/>
      <c r="KNF34" s="71"/>
      <c r="KNG34" s="71"/>
      <c r="KNH34" s="71"/>
      <c r="KNI34" s="71"/>
      <c r="KNJ34" s="71"/>
      <c r="KNK34" s="71"/>
      <c r="KNL34" s="71"/>
      <c r="KNM34" s="71"/>
      <c r="KNN34" s="71"/>
      <c r="KNO34" s="71"/>
      <c r="KNP34" s="71"/>
      <c r="KNQ34" s="71"/>
      <c r="KNR34" s="71"/>
      <c r="KNS34" s="71"/>
      <c r="KNT34" s="71"/>
      <c r="KNU34" s="71"/>
      <c r="KNV34" s="71"/>
      <c r="KNW34" s="71"/>
      <c r="KNX34" s="71"/>
      <c r="KNY34" s="71"/>
      <c r="KNZ34" s="71"/>
      <c r="KOA34" s="71"/>
      <c r="KOB34" s="71"/>
      <c r="KOC34" s="71"/>
      <c r="KOD34" s="71"/>
      <c r="KOE34" s="71"/>
      <c r="KOF34" s="71"/>
      <c r="KOG34" s="71"/>
      <c r="KOH34" s="71"/>
      <c r="KOI34" s="71"/>
      <c r="KOJ34" s="71"/>
      <c r="KOK34" s="71"/>
      <c r="KOL34" s="71"/>
      <c r="KOM34" s="71"/>
      <c r="KON34" s="71"/>
      <c r="KOO34" s="71"/>
      <c r="KOP34" s="71"/>
      <c r="KOQ34" s="71"/>
      <c r="KOR34" s="71"/>
      <c r="KOS34" s="71"/>
      <c r="KOT34" s="71"/>
      <c r="KOU34" s="71"/>
      <c r="KOV34" s="71"/>
      <c r="KOW34" s="71"/>
      <c r="KOX34" s="71"/>
      <c r="KOY34" s="71"/>
      <c r="KOZ34" s="71"/>
      <c r="KPA34" s="71"/>
      <c r="KPB34" s="71"/>
      <c r="KPC34" s="71"/>
      <c r="KPD34" s="71"/>
      <c r="KPE34" s="71"/>
      <c r="KPF34" s="71"/>
      <c r="KPG34" s="71"/>
      <c r="KPH34" s="71"/>
      <c r="KPI34" s="71"/>
      <c r="KPJ34" s="71"/>
      <c r="KPK34" s="71"/>
      <c r="KPL34" s="71"/>
      <c r="KPM34" s="71"/>
      <c r="KPN34" s="71"/>
      <c r="KPO34" s="71"/>
      <c r="KPP34" s="71"/>
      <c r="KPQ34" s="71"/>
      <c r="KPR34" s="71"/>
      <c r="KPS34" s="71"/>
      <c r="KPT34" s="71"/>
      <c r="KPU34" s="71"/>
      <c r="KPV34" s="71"/>
      <c r="KPW34" s="71"/>
      <c r="KPX34" s="71"/>
      <c r="KPY34" s="71"/>
      <c r="KPZ34" s="71"/>
      <c r="KQA34" s="71"/>
      <c r="KQB34" s="71"/>
      <c r="KQC34" s="71"/>
      <c r="KQD34" s="71"/>
      <c r="KQE34" s="71"/>
      <c r="KQF34" s="71"/>
      <c r="KQG34" s="71"/>
      <c r="KQH34" s="71"/>
      <c r="KQI34" s="71"/>
      <c r="KQJ34" s="71"/>
      <c r="KQK34" s="71"/>
      <c r="KQL34" s="71"/>
      <c r="KQM34" s="71"/>
      <c r="KQN34" s="71"/>
      <c r="KQO34" s="71"/>
      <c r="KQP34" s="71"/>
      <c r="KQQ34" s="71"/>
      <c r="KQR34" s="71"/>
      <c r="KQW34" s="71"/>
      <c r="KQX34" s="71"/>
      <c r="KQY34" s="71"/>
      <c r="KQZ34" s="71"/>
      <c r="KRA34" s="71"/>
      <c r="KRB34" s="71"/>
      <c r="KRC34" s="71"/>
      <c r="KRD34" s="71"/>
      <c r="KRE34" s="71"/>
      <c r="KRF34" s="71"/>
      <c r="KRG34" s="71"/>
      <c r="KSY34" s="71"/>
      <c r="KSZ34" s="71"/>
      <c r="KTA34" s="71"/>
      <c r="KTB34" s="71"/>
      <c r="KTC34" s="71"/>
      <c r="KTD34" s="71"/>
      <c r="KTE34" s="71"/>
      <c r="KTF34" s="71"/>
      <c r="KTG34" s="71"/>
      <c r="KTH34" s="71"/>
      <c r="KTI34" s="71"/>
      <c r="KTJ34" s="71"/>
      <c r="KTK34" s="71"/>
      <c r="KTL34" s="71"/>
      <c r="KTM34" s="71"/>
      <c r="KTN34" s="71"/>
      <c r="KTO34" s="71"/>
      <c r="KTP34" s="71"/>
      <c r="KTQ34" s="71"/>
      <c r="KTR34" s="71"/>
      <c r="KTS34" s="71"/>
      <c r="KTT34" s="71"/>
      <c r="KTU34" s="71"/>
      <c r="KTV34" s="71"/>
      <c r="KTW34" s="71"/>
      <c r="KTX34" s="71"/>
      <c r="KTY34" s="71"/>
      <c r="KTZ34" s="71"/>
      <c r="KUA34" s="71"/>
      <c r="KUB34" s="71"/>
      <c r="KUC34" s="71"/>
      <c r="KUD34" s="71"/>
      <c r="KUE34" s="71"/>
      <c r="KUF34" s="71"/>
      <c r="KUG34" s="71"/>
      <c r="KUH34" s="71"/>
      <c r="KUI34" s="71"/>
      <c r="KUJ34" s="71"/>
      <c r="KUK34" s="71"/>
      <c r="KUL34" s="71"/>
      <c r="KUM34" s="71"/>
      <c r="KUN34" s="71"/>
      <c r="KUO34" s="71"/>
      <c r="KUP34" s="71"/>
      <c r="KUQ34" s="71"/>
      <c r="KUR34" s="71"/>
      <c r="KUS34" s="71"/>
      <c r="KUT34" s="71"/>
      <c r="KUU34" s="71"/>
      <c r="KUV34" s="71"/>
      <c r="KUW34" s="71"/>
      <c r="KUX34" s="71"/>
      <c r="KUY34" s="71"/>
      <c r="KUZ34" s="71"/>
      <c r="KVA34" s="71"/>
      <c r="KVB34" s="71"/>
      <c r="KVC34" s="71"/>
      <c r="KVD34" s="71"/>
      <c r="KVE34" s="71"/>
      <c r="KVF34" s="71"/>
      <c r="KVG34" s="71"/>
      <c r="KVH34" s="71"/>
      <c r="KVI34" s="71"/>
      <c r="KVJ34" s="71"/>
      <c r="KVK34" s="71"/>
      <c r="KVL34" s="71"/>
      <c r="KVM34" s="71"/>
      <c r="KVN34" s="71"/>
      <c r="KVO34" s="71"/>
      <c r="KVP34" s="71"/>
      <c r="KVQ34" s="71"/>
      <c r="KVR34" s="71"/>
      <c r="KVS34" s="71"/>
      <c r="KVT34" s="71"/>
      <c r="KVU34" s="71"/>
      <c r="KVV34" s="71"/>
      <c r="KVW34" s="71"/>
      <c r="KVX34" s="71"/>
      <c r="KVY34" s="71"/>
      <c r="KVZ34" s="71"/>
      <c r="KWA34" s="71"/>
      <c r="KWB34" s="71"/>
      <c r="KWC34" s="71"/>
      <c r="KWD34" s="71"/>
      <c r="KWE34" s="71"/>
      <c r="KWF34" s="71"/>
      <c r="KWG34" s="71"/>
      <c r="KWH34" s="71"/>
      <c r="KWI34" s="71"/>
      <c r="KWJ34" s="71"/>
      <c r="KWK34" s="71"/>
      <c r="KWL34" s="71"/>
      <c r="KWM34" s="71"/>
      <c r="KWN34" s="71"/>
      <c r="KWO34" s="71"/>
      <c r="KWP34" s="71"/>
      <c r="KWQ34" s="71"/>
      <c r="KWR34" s="71"/>
      <c r="KWS34" s="71"/>
      <c r="KWT34" s="71"/>
      <c r="KWU34" s="71"/>
      <c r="KWV34" s="71"/>
      <c r="KWW34" s="71"/>
      <c r="KWX34" s="71"/>
      <c r="KWY34" s="71"/>
      <c r="KWZ34" s="71"/>
      <c r="KXA34" s="71"/>
      <c r="KXB34" s="71"/>
      <c r="KXC34" s="71"/>
      <c r="KXD34" s="71"/>
      <c r="KXE34" s="71"/>
      <c r="KXF34" s="71"/>
      <c r="KXG34" s="71"/>
      <c r="KXH34" s="71"/>
      <c r="KXI34" s="71"/>
      <c r="KXJ34" s="71"/>
      <c r="KXK34" s="71"/>
      <c r="KXL34" s="71"/>
      <c r="KXM34" s="71"/>
      <c r="KXN34" s="71"/>
      <c r="KXO34" s="71"/>
      <c r="KXP34" s="71"/>
      <c r="KXQ34" s="71"/>
      <c r="KXR34" s="71"/>
      <c r="KXS34" s="71"/>
      <c r="KXT34" s="71"/>
      <c r="KXU34" s="71"/>
      <c r="KXV34" s="71"/>
      <c r="KXW34" s="71"/>
      <c r="KXX34" s="71"/>
      <c r="KXY34" s="71"/>
      <c r="KXZ34" s="71"/>
      <c r="KYA34" s="71"/>
      <c r="KYB34" s="71"/>
      <c r="KYC34" s="71"/>
      <c r="KYD34" s="71"/>
      <c r="KYE34" s="71"/>
      <c r="KYF34" s="71"/>
      <c r="KYG34" s="71"/>
      <c r="KYH34" s="71"/>
      <c r="KYI34" s="71"/>
      <c r="KYJ34" s="71"/>
      <c r="KYK34" s="71"/>
      <c r="KYL34" s="71"/>
      <c r="KYM34" s="71"/>
      <c r="KYN34" s="71"/>
      <c r="KYO34" s="71"/>
      <c r="KYP34" s="71"/>
      <c r="KYQ34" s="71"/>
      <c r="KYR34" s="71"/>
      <c r="KYS34" s="71"/>
      <c r="KYT34" s="71"/>
      <c r="KYU34" s="71"/>
      <c r="KYV34" s="71"/>
      <c r="KYW34" s="71"/>
      <c r="KYX34" s="71"/>
      <c r="KYY34" s="71"/>
      <c r="KYZ34" s="71"/>
      <c r="KZA34" s="71"/>
      <c r="KZB34" s="71"/>
      <c r="KZC34" s="71"/>
      <c r="KZD34" s="71"/>
      <c r="KZE34" s="71"/>
      <c r="KZF34" s="71"/>
      <c r="KZG34" s="71"/>
      <c r="KZH34" s="71"/>
      <c r="KZI34" s="71"/>
      <c r="KZJ34" s="71"/>
      <c r="KZK34" s="71"/>
      <c r="KZL34" s="71"/>
      <c r="KZM34" s="71"/>
      <c r="KZN34" s="71"/>
      <c r="KZO34" s="71"/>
      <c r="KZP34" s="71"/>
      <c r="KZQ34" s="71"/>
      <c r="KZR34" s="71"/>
      <c r="KZS34" s="71"/>
      <c r="KZT34" s="71"/>
      <c r="KZU34" s="71"/>
      <c r="KZV34" s="71"/>
      <c r="KZW34" s="71"/>
      <c r="KZX34" s="71"/>
      <c r="KZY34" s="71"/>
      <c r="KZZ34" s="71"/>
      <c r="LAA34" s="71"/>
      <c r="LAB34" s="71"/>
      <c r="LAC34" s="71"/>
      <c r="LAD34" s="71"/>
      <c r="LAE34" s="71"/>
      <c r="LAF34" s="71"/>
      <c r="LAG34" s="71"/>
      <c r="LAH34" s="71"/>
      <c r="LAI34" s="71"/>
      <c r="LAJ34" s="71"/>
      <c r="LAK34" s="71"/>
      <c r="LAL34" s="71"/>
      <c r="LAM34" s="71"/>
      <c r="LAN34" s="71"/>
      <c r="LAS34" s="71"/>
      <c r="LAT34" s="71"/>
      <c r="LAU34" s="71"/>
      <c r="LAV34" s="71"/>
      <c r="LAW34" s="71"/>
      <c r="LAX34" s="71"/>
      <c r="LAY34" s="71"/>
      <c r="LAZ34" s="71"/>
      <c r="LBA34" s="71"/>
      <c r="LBB34" s="71"/>
      <c r="LBC34" s="71"/>
      <c r="LCU34" s="71"/>
      <c r="LCV34" s="71"/>
      <c r="LCW34" s="71"/>
      <c r="LCX34" s="71"/>
      <c r="LCY34" s="71"/>
      <c r="LCZ34" s="71"/>
      <c r="LDA34" s="71"/>
      <c r="LDB34" s="71"/>
      <c r="LDC34" s="71"/>
      <c r="LDD34" s="71"/>
      <c r="LDE34" s="71"/>
      <c r="LDF34" s="71"/>
      <c r="LDG34" s="71"/>
      <c r="LDH34" s="71"/>
      <c r="LDI34" s="71"/>
      <c r="LDJ34" s="71"/>
      <c r="LDK34" s="71"/>
      <c r="LDL34" s="71"/>
      <c r="LDM34" s="71"/>
      <c r="LDN34" s="71"/>
      <c r="LDO34" s="71"/>
      <c r="LDP34" s="71"/>
      <c r="LDQ34" s="71"/>
      <c r="LDR34" s="71"/>
      <c r="LDS34" s="71"/>
      <c r="LDT34" s="71"/>
      <c r="LDU34" s="71"/>
      <c r="LDV34" s="71"/>
      <c r="LDW34" s="71"/>
      <c r="LDX34" s="71"/>
      <c r="LDY34" s="71"/>
      <c r="LDZ34" s="71"/>
      <c r="LEA34" s="71"/>
      <c r="LEB34" s="71"/>
      <c r="LEC34" s="71"/>
      <c r="LED34" s="71"/>
      <c r="LEE34" s="71"/>
      <c r="LEF34" s="71"/>
      <c r="LEG34" s="71"/>
      <c r="LEH34" s="71"/>
      <c r="LEI34" s="71"/>
      <c r="LEJ34" s="71"/>
      <c r="LEK34" s="71"/>
      <c r="LEL34" s="71"/>
      <c r="LEM34" s="71"/>
      <c r="LEN34" s="71"/>
      <c r="LEO34" s="71"/>
      <c r="LEP34" s="71"/>
      <c r="LEQ34" s="71"/>
      <c r="LER34" s="71"/>
      <c r="LES34" s="71"/>
      <c r="LET34" s="71"/>
      <c r="LEU34" s="71"/>
      <c r="LEV34" s="71"/>
      <c r="LEW34" s="71"/>
      <c r="LEX34" s="71"/>
      <c r="LEY34" s="71"/>
      <c r="LEZ34" s="71"/>
      <c r="LFA34" s="71"/>
      <c r="LFB34" s="71"/>
      <c r="LFC34" s="71"/>
      <c r="LFD34" s="71"/>
      <c r="LFE34" s="71"/>
      <c r="LFF34" s="71"/>
      <c r="LFG34" s="71"/>
      <c r="LFH34" s="71"/>
      <c r="LFI34" s="71"/>
      <c r="LFJ34" s="71"/>
      <c r="LFK34" s="71"/>
      <c r="LFL34" s="71"/>
      <c r="LFM34" s="71"/>
      <c r="LFN34" s="71"/>
      <c r="LFO34" s="71"/>
      <c r="LFP34" s="71"/>
      <c r="LFQ34" s="71"/>
      <c r="LFR34" s="71"/>
      <c r="LFS34" s="71"/>
      <c r="LFT34" s="71"/>
      <c r="LFU34" s="71"/>
      <c r="LFV34" s="71"/>
      <c r="LFW34" s="71"/>
      <c r="LFX34" s="71"/>
      <c r="LFY34" s="71"/>
      <c r="LFZ34" s="71"/>
      <c r="LGA34" s="71"/>
      <c r="LGB34" s="71"/>
      <c r="LGC34" s="71"/>
      <c r="LGD34" s="71"/>
      <c r="LGE34" s="71"/>
      <c r="LGF34" s="71"/>
      <c r="LGG34" s="71"/>
      <c r="LGH34" s="71"/>
      <c r="LGI34" s="71"/>
      <c r="LGJ34" s="71"/>
      <c r="LGK34" s="71"/>
      <c r="LGL34" s="71"/>
      <c r="LGM34" s="71"/>
      <c r="LGN34" s="71"/>
      <c r="LGO34" s="71"/>
      <c r="LGP34" s="71"/>
      <c r="LGQ34" s="71"/>
      <c r="LGR34" s="71"/>
      <c r="LGS34" s="71"/>
      <c r="LGT34" s="71"/>
      <c r="LGU34" s="71"/>
      <c r="LGV34" s="71"/>
      <c r="LGW34" s="71"/>
      <c r="LGX34" s="71"/>
      <c r="LGY34" s="71"/>
      <c r="LGZ34" s="71"/>
      <c r="LHA34" s="71"/>
      <c r="LHB34" s="71"/>
      <c r="LHC34" s="71"/>
      <c r="LHD34" s="71"/>
      <c r="LHE34" s="71"/>
      <c r="LHF34" s="71"/>
      <c r="LHG34" s="71"/>
      <c r="LHH34" s="71"/>
      <c r="LHI34" s="71"/>
      <c r="LHJ34" s="71"/>
      <c r="LHK34" s="71"/>
      <c r="LHL34" s="71"/>
      <c r="LHM34" s="71"/>
      <c r="LHN34" s="71"/>
      <c r="LHO34" s="71"/>
      <c r="LHP34" s="71"/>
      <c r="LHQ34" s="71"/>
      <c r="LHR34" s="71"/>
      <c r="LHS34" s="71"/>
      <c r="LHT34" s="71"/>
      <c r="LHU34" s="71"/>
      <c r="LHV34" s="71"/>
      <c r="LHW34" s="71"/>
      <c r="LHX34" s="71"/>
      <c r="LHY34" s="71"/>
      <c r="LHZ34" s="71"/>
      <c r="LIA34" s="71"/>
      <c r="LIB34" s="71"/>
      <c r="LIC34" s="71"/>
      <c r="LID34" s="71"/>
      <c r="LIE34" s="71"/>
      <c r="LIF34" s="71"/>
      <c r="LIG34" s="71"/>
      <c r="LIH34" s="71"/>
      <c r="LII34" s="71"/>
      <c r="LIJ34" s="71"/>
      <c r="LIK34" s="71"/>
      <c r="LIL34" s="71"/>
      <c r="LIM34" s="71"/>
      <c r="LIN34" s="71"/>
      <c r="LIO34" s="71"/>
      <c r="LIP34" s="71"/>
      <c r="LIQ34" s="71"/>
      <c r="LIR34" s="71"/>
      <c r="LIS34" s="71"/>
      <c r="LIT34" s="71"/>
      <c r="LIU34" s="71"/>
      <c r="LIV34" s="71"/>
      <c r="LIW34" s="71"/>
      <c r="LIX34" s="71"/>
      <c r="LIY34" s="71"/>
      <c r="LIZ34" s="71"/>
      <c r="LJA34" s="71"/>
      <c r="LJB34" s="71"/>
      <c r="LJC34" s="71"/>
      <c r="LJD34" s="71"/>
      <c r="LJE34" s="71"/>
      <c r="LJF34" s="71"/>
      <c r="LJG34" s="71"/>
      <c r="LJH34" s="71"/>
      <c r="LJI34" s="71"/>
      <c r="LJJ34" s="71"/>
      <c r="LJK34" s="71"/>
      <c r="LJL34" s="71"/>
      <c r="LJM34" s="71"/>
      <c r="LJN34" s="71"/>
      <c r="LJO34" s="71"/>
      <c r="LJP34" s="71"/>
      <c r="LJQ34" s="71"/>
      <c r="LJR34" s="71"/>
      <c r="LJS34" s="71"/>
      <c r="LJT34" s="71"/>
      <c r="LJU34" s="71"/>
      <c r="LJV34" s="71"/>
      <c r="LJW34" s="71"/>
      <c r="LJX34" s="71"/>
      <c r="LJY34" s="71"/>
      <c r="LJZ34" s="71"/>
      <c r="LKA34" s="71"/>
      <c r="LKB34" s="71"/>
      <c r="LKC34" s="71"/>
      <c r="LKD34" s="71"/>
      <c r="LKE34" s="71"/>
      <c r="LKF34" s="71"/>
      <c r="LKG34" s="71"/>
      <c r="LKH34" s="71"/>
      <c r="LKI34" s="71"/>
      <c r="LKJ34" s="71"/>
      <c r="LKO34" s="71"/>
      <c r="LKP34" s="71"/>
      <c r="LKQ34" s="71"/>
      <c r="LKR34" s="71"/>
      <c r="LKS34" s="71"/>
      <c r="LKT34" s="71"/>
      <c r="LKU34" s="71"/>
      <c r="LKV34" s="71"/>
      <c r="LKW34" s="71"/>
      <c r="LKX34" s="71"/>
      <c r="LKY34" s="71"/>
      <c r="LMQ34" s="71"/>
      <c r="LMR34" s="71"/>
      <c r="LMS34" s="71"/>
      <c r="LMT34" s="71"/>
      <c r="LMU34" s="71"/>
      <c r="LMV34" s="71"/>
      <c r="LMW34" s="71"/>
      <c r="LMX34" s="71"/>
      <c r="LMY34" s="71"/>
      <c r="LMZ34" s="71"/>
      <c r="LNA34" s="71"/>
      <c r="LNB34" s="71"/>
      <c r="LNC34" s="71"/>
      <c r="LND34" s="71"/>
      <c r="LNE34" s="71"/>
      <c r="LNF34" s="71"/>
      <c r="LNG34" s="71"/>
      <c r="LNH34" s="71"/>
      <c r="LNI34" s="71"/>
      <c r="LNJ34" s="71"/>
      <c r="LNK34" s="71"/>
      <c r="LNL34" s="71"/>
      <c r="LNM34" s="71"/>
      <c r="LNN34" s="71"/>
      <c r="LNO34" s="71"/>
      <c r="LNP34" s="71"/>
      <c r="LNQ34" s="71"/>
      <c r="LNR34" s="71"/>
      <c r="LNS34" s="71"/>
      <c r="LNT34" s="71"/>
      <c r="LNU34" s="71"/>
      <c r="LNV34" s="71"/>
      <c r="LNW34" s="71"/>
      <c r="LNX34" s="71"/>
      <c r="LNY34" s="71"/>
      <c r="LNZ34" s="71"/>
      <c r="LOA34" s="71"/>
      <c r="LOB34" s="71"/>
      <c r="LOC34" s="71"/>
      <c r="LOD34" s="71"/>
      <c r="LOE34" s="71"/>
      <c r="LOF34" s="71"/>
      <c r="LOG34" s="71"/>
      <c r="LOH34" s="71"/>
      <c r="LOI34" s="71"/>
      <c r="LOJ34" s="71"/>
      <c r="LOK34" s="71"/>
      <c r="LOL34" s="71"/>
      <c r="LOM34" s="71"/>
      <c r="LON34" s="71"/>
      <c r="LOO34" s="71"/>
      <c r="LOP34" s="71"/>
      <c r="LOQ34" s="71"/>
      <c r="LOR34" s="71"/>
      <c r="LOS34" s="71"/>
      <c r="LOT34" s="71"/>
      <c r="LOU34" s="71"/>
      <c r="LOV34" s="71"/>
      <c r="LOW34" s="71"/>
      <c r="LOX34" s="71"/>
      <c r="LOY34" s="71"/>
      <c r="LOZ34" s="71"/>
      <c r="LPA34" s="71"/>
      <c r="LPB34" s="71"/>
      <c r="LPC34" s="71"/>
      <c r="LPD34" s="71"/>
      <c r="LPE34" s="71"/>
      <c r="LPF34" s="71"/>
      <c r="LPG34" s="71"/>
      <c r="LPH34" s="71"/>
      <c r="LPI34" s="71"/>
      <c r="LPJ34" s="71"/>
      <c r="LPK34" s="71"/>
      <c r="LPL34" s="71"/>
      <c r="LPM34" s="71"/>
      <c r="LPN34" s="71"/>
      <c r="LPO34" s="71"/>
      <c r="LPP34" s="71"/>
      <c r="LPQ34" s="71"/>
      <c r="LPR34" s="71"/>
      <c r="LPS34" s="71"/>
      <c r="LPT34" s="71"/>
      <c r="LPU34" s="71"/>
      <c r="LPV34" s="71"/>
      <c r="LPW34" s="71"/>
      <c r="LPX34" s="71"/>
      <c r="LPY34" s="71"/>
      <c r="LPZ34" s="71"/>
      <c r="LQA34" s="71"/>
      <c r="LQB34" s="71"/>
      <c r="LQC34" s="71"/>
      <c r="LQD34" s="71"/>
      <c r="LQE34" s="71"/>
      <c r="LQF34" s="71"/>
      <c r="LQG34" s="71"/>
      <c r="LQH34" s="71"/>
      <c r="LQI34" s="71"/>
      <c r="LQJ34" s="71"/>
      <c r="LQK34" s="71"/>
      <c r="LQL34" s="71"/>
      <c r="LQM34" s="71"/>
      <c r="LQN34" s="71"/>
      <c r="LQO34" s="71"/>
      <c r="LQP34" s="71"/>
      <c r="LQQ34" s="71"/>
      <c r="LQR34" s="71"/>
      <c r="LQS34" s="71"/>
      <c r="LQT34" s="71"/>
      <c r="LQU34" s="71"/>
      <c r="LQV34" s="71"/>
      <c r="LQW34" s="71"/>
      <c r="LQX34" s="71"/>
      <c r="LQY34" s="71"/>
      <c r="LQZ34" s="71"/>
      <c r="LRA34" s="71"/>
      <c r="LRB34" s="71"/>
      <c r="LRC34" s="71"/>
      <c r="LRD34" s="71"/>
      <c r="LRE34" s="71"/>
      <c r="LRF34" s="71"/>
      <c r="LRG34" s="71"/>
      <c r="LRH34" s="71"/>
      <c r="LRI34" s="71"/>
      <c r="LRJ34" s="71"/>
      <c r="LRK34" s="71"/>
      <c r="LRL34" s="71"/>
      <c r="LRM34" s="71"/>
      <c r="LRN34" s="71"/>
      <c r="LRO34" s="71"/>
      <c r="LRP34" s="71"/>
      <c r="LRQ34" s="71"/>
      <c r="LRR34" s="71"/>
      <c r="LRS34" s="71"/>
      <c r="LRT34" s="71"/>
      <c r="LRU34" s="71"/>
      <c r="LRV34" s="71"/>
      <c r="LRW34" s="71"/>
      <c r="LRX34" s="71"/>
      <c r="LRY34" s="71"/>
      <c r="LRZ34" s="71"/>
      <c r="LSA34" s="71"/>
      <c r="LSB34" s="71"/>
      <c r="LSC34" s="71"/>
      <c r="LSD34" s="71"/>
      <c r="LSE34" s="71"/>
      <c r="LSF34" s="71"/>
      <c r="LSG34" s="71"/>
      <c r="LSH34" s="71"/>
      <c r="LSI34" s="71"/>
      <c r="LSJ34" s="71"/>
      <c r="LSK34" s="71"/>
      <c r="LSL34" s="71"/>
      <c r="LSM34" s="71"/>
      <c r="LSN34" s="71"/>
      <c r="LSO34" s="71"/>
      <c r="LSP34" s="71"/>
      <c r="LSQ34" s="71"/>
      <c r="LSR34" s="71"/>
      <c r="LSS34" s="71"/>
      <c r="LST34" s="71"/>
      <c r="LSU34" s="71"/>
      <c r="LSV34" s="71"/>
      <c r="LSW34" s="71"/>
      <c r="LSX34" s="71"/>
      <c r="LSY34" s="71"/>
      <c r="LSZ34" s="71"/>
      <c r="LTA34" s="71"/>
      <c r="LTB34" s="71"/>
      <c r="LTC34" s="71"/>
      <c r="LTD34" s="71"/>
      <c r="LTE34" s="71"/>
      <c r="LTF34" s="71"/>
      <c r="LTG34" s="71"/>
      <c r="LTH34" s="71"/>
      <c r="LTI34" s="71"/>
      <c r="LTJ34" s="71"/>
      <c r="LTK34" s="71"/>
      <c r="LTL34" s="71"/>
      <c r="LTM34" s="71"/>
      <c r="LTN34" s="71"/>
      <c r="LTO34" s="71"/>
      <c r="LTP34" s="71"/>
      <c r="LTQ34" s="71"/>
      <c r="LTR34" s="71"/>
      <c r="LTS34" s="71"/>
      <c r="LTT34" s="71"/>
      <c r="LTU34" s="71"/>
      <c r="LTV34" s="71"/>
      <c r="LTW34" s="71"/>
      <c r="LTX34" s="71"/>
      <c r="LTY34" s="71"/>
      <c r="LTZ34" s="71"/>
      <c r="LUA34" s="71"/>
      <c r="LUB34" s="71"/>
      <c r="LUC34" s="71"/>
      <c r="LUD34" s="71"/>
      <c r="LUE34" s="71"/>
      <c r="LUF34" s="71"/>
      <c r="LUK34" s="71"/>
      <c r="LUL34" s="71"/>
      <c r="LUM34" s="71"/>
      <c r="LUN34" s="71"/>
      <c r="LUO34" s="71"/>
      <c r="LUP34" s="71"/>
      <c r="LUQ34" s="71"/>
      <c r="LUR34" s="71"/>
      <c r="LUS34" s="71"/>
      <c r="LUT34" s="71"/>
      <c r="LUU34" s="71"/>
      <c r="LWM34" s="71"/>
      <c r="LWN34" s="71"/>
      <c r="LWO34" s="71"/>
      <c r="LWP34" s="71"/>
      <c r="LWQ34" s="71"/>
      <c r="LWR34" s="71"/>
      <c r="LWS34" s="71"/>
      <c r="LWT34" s="71"/>
      <c r="LWU34" s="71"/>
      <c r="LWV34" s="71"/>
      <c r="LWW34" s="71"/>
      <c r="LWX34" s="71"/>
      <c r="LWY34" s="71"/>
      <c r="LWZ34" s="71"/>
      <c r="LXA34" s="71"/>
      <c r="LXB34" s="71"/>
      <c r="LXC34" s="71"/>
      <c r="LXD34" s="71"/>
      <c r="LXE34" s="71"/>
      <c r="LXF34" s="71"/>
      <c r="LXG34" s="71"/>
      <c r="LXH34" s="71"/>
      <c r="LXI34" s="71"/>
      <c r="LXJ34" s="71"/>
      <c r="LXK34" s="71"/>
      <c r="LXL34" s="71"/>
      <c r="LXM34" s="71"/>
      <c r="LXN34" s="71"/>
      <c r="LXO34" s="71"/>
      <c r="LXP34" s="71"/>
      <c r="LXQ34" s="71"/>
      <c r="LXR34" s="71"/>
      <c r="LXS34" s="71"/>
      <c r="LXT34" s="71"/>
      <c r="LXU34" s="71"/>
      <c r="LXV34" s="71"/>
      <c r="LXW34" s="71"/>
      <c r="LXX34" s="71"/>
      <c r="LXY34" s="71"/>
      <c r="LXZ34" s="71"/>
      <c r="LYA34" s="71"/>
      <c r="LYB34" s="71"/>
      <c r="LYC34" s="71"/>
      <c r="LYD34" s="71"/>
      <c r="LYE34" s="71"/>
      <c r="LYF34" s="71"/>
      <c r="LYG34" s="71"/>
      <c r="LYH34" s="71"/>
      <c r="LYI34" s="71"/>
      <c r="LYJ34" s="71"/>
      <c r="LYK34" s="71"/>
      <c r="LYL34" s="71"/>
      <c r="LYM34" s="71"/>
      <c r="LYN34" s="71"/>
      <c r="LYO34" s="71"/>
      <c r="LYP34" s="71"/>
      <c r="LYQ34" s="71"/>
      <c r="LYR34" s="71"/>
      <c r="LYS34" s="71"/>
      <c r="LYT34" s="71"/>
      <c r="LYU34" s="71"/>
      <c r="LYV34" s="71"/>
      <c r="LYW34" s="71"/>
      <c r="LYX34" s="71"/>
      <c r="LYY34" s="71"/>
      <c r="LYZ34" s="71"/>
      <c r="LZA34" s="71"/>
      <c r="LZB34" s="71"/>
      <c r="LZC34" s="71"/>
      <c r="LZD34" s="71"/>
      <c r="LZE34" s="71"/>
      <c r="LZF34" s="71"/>
      <c r="LZG34" s="71"/>
      <c r="LZH34" s="71"/>
      <c r="LZI34" s="71"/>
      <c r="LZJ34" s="71"/>
      <c r="LZK34" s="71"/>
      <c r="LZL34" s="71"/>
      <c r="LZM34" s="71"/>
      <c r="LZN34" s="71"/>
      <c r="LZO34" s="71"/>
      <c r="LZP34" s="71"/>
      <c r="LZQ34" s="71"/>
      <c r="LZR34" s="71"/>
      <c r="LZS34" s="71"/>
      <c r="LZT34" s="71"/>
      <c r="LZU34" s="71"/>
      <c r="LZV34" s="71"/>
      <c r="LZW34" s="71"/>
      <c r="LZX34" s="71"/>
      <c r="LZY34" s="71"/>
      <c r="LZZ34" s="71"/>
      <c r="MAA34" s="71"/>
      <c r="MAB34" s="71"/>
      <c r="MAC34" s="71"/>
      <c r="MAD34" s="71"/>
      <c r="MAE34" s="71"/>
      <c r="MAF34" s="71"/>
      <c r="MAG34" s="71"/>
      <c r="MAH34" s="71"/>
      <c r="MAI34" s="71"/>
      <c r="MAJ34" s="71"/>
      <c r="MAK34" s="71"/>
      <c r="MAL34" s="71"/>
      <c r="MAM34" s="71"/>
      <c r="MAN34" s="71"/>
      <c r="MAO34" s="71"/>
      <c r="MAP34" s="71"/>
      <c r="MAQ34" s="71"/>
      <c r="MAR34" s="71"/>
      <c r="MAS34" s="71"/>
      <c r="MAT34" s="71"/>
      <c r="MAU34" s="71"/>
      <c r="MAV34" s="71"/>
      <c r="MAW34" s="71"/>
      <c r="MAX34" s="71"/>
      <c r="MAY34" s="71"/>
      <c r="MAZ34" s="71"/>
      <c r="MBA34" s="71"/>
      <c r="MBB34" s="71"/>
      <c r="MBC34" s="71"/>
      <c r="MBD34" s="71"/>
      <c r="MBE34" s="71"/>
      <c r="MBF34" s="71"/>
      <c r="MBG34" s="71"/>
      <c r="MBH34" s="71"/>
      <c r="MBI34" s="71"/>
      <c r="MBJ34" s="71"/>
      <c r="MBK34" s="71"/>
      <c r="MBL34" s="71"/>
      <c r="MBM34" s="71"/>
      <c r="MBN34" s="71"/>
      <c r="MBO34" s="71"/>
      <c r="MBP34" s="71"/>
      <c r="MBQ34" s="71"/>
      <c r="MBR34" s="71"/>
      <c r="MBS34" s="71"/>
      <c r="MBT34" s="71"/>
      <c r="MBU34" s="71"/>
      <c r="MBV34" s="71"/>
      <c r="MBW34" s="71"/>
      <c r="MBX34" s="71"/>
      <c r="MBY34" s="71"/>
      <c r="MBZ34" s="71"/>
      <c r="MCA34" s="71"/>
      <c r="MCB34" s="71"/>
      <c r="MCC34" s="71"/>
      <c r="MCD34" s="71"/>
      <c r="MCE34" s="71"/>
      <c r="MCF34" s="71"/>
      <c r="MCG34" s="71"/>
      <c r="MCH34" s="71"/>
      <c r="MCI34" s="71"/>
      <c r="MCJ34" s="71"/>
      <c r="MCK34" s="71"/>
      <c r="MCL34" s="71"/>
      <c r="MCM34" s="71"/>
      <c r="MCN34" s="71"/>
      <c r="MCO34" s="71"/>
      <c r="MCP34" s="71"/>
      <c r="MCQ34" s="71"/>
      <c r="MCR34" s="71"/>
      <c r="MCS34" s="71"/>
      <c r="MCT34" s="71"/>
      <c r="MCU34" s="71"/>
      <c r="MCV34" s="71"/>
      <c r="MCW34" s="71"/>
      <c r="MCX34" s="71"/>
      <c r="MCY34" s="71"/>
      <c r="MCZ34" s="71"/>
      <c r="MDA34" s="71"/>
      <c r="MDB34" s="71"/>
      <c r="MDC34" s="71"/>
      <c r="MDD34" s="71"/>
      <c r="MDE34" s="71"/>
      <c r="MDF34" s="71"/>
      <c r="MDG34" s="71"/>
      <c r="MDH34" s="71"/>
      <c r="MDI34" s="71"/>
      <c r="MDJ34" s="71"/>
      <c r="MDK34" s="71"/>
      <c r="MDL34" s="71"/>
      <c r="MDM34" s="71"/>
      <c r="MDN34" s="71"/>
      <c r="MDO34" s="71"/>
      <c r="MDP34" s="71"/>
      <c r="MDQ34" s="71"/>
      <c r="MDR34" s="71"/>
      <c r="MDS34" s="71"/>
      <c r="MDT34" s="71"/>
      <c r="MDU34" s="71"/>
      <c r="MDV34" s="71"/>
      <c r="MDW34" s="71"/>
      <c r="MDX34" s="71"/>
      <c r="MDY34" s="71"/>
      <c r="MDZ34" s="71"/>
      <c r="MEA34" s="71"/>
      <c r="MEB34" s="71"/>
      <c r="MEG34" s="71"/>
      <c r="MEH34" s="71"/>
      <c r="MEI34" s="71"/>
      <c r="MEJ34" s="71"/>
      <c r="MEK34" s="71"/>
      <c r="MEL34" s="71"/>
      <c r="MEM34" s="71"/>
      <c r="MEN34" s="71"/>
      <c r="MEO34" s="71"/>
      <c r="MEP34" s="71"/>
      <c r="MEQ34" s="71"/>
      <c r="MGI34" s="71"/>
      <c r="MGJ34" s="71"/>
      <c r="MGK34" s="71"/>
      <c r="MGL34" s="71"/>
      <c r="MGM34" s="71"/>
      <c r="MGN34" s="71"/>
      <c r="MGO34" s="71"/>
      <c r="MGP34" s="71"/>
      <c r="MGQ34" s="71"/>
      <c r="MGR34" s="71"/>
      <c r="MGS34" s="71"/>
      <c r="MGT34" s="71"/>
      <c r="MGU34" s="71"/>
      <c r="MGV34" s="71"/>
      <c r="MGW34" s="71"/>
      <c r="MGX34" s="71"/>
      <c r="MGY34" s="71"/>
      <c r="MGZ34" s="71"/>
      <c r="MHA34" s="71"/>
      <c r="MHB34" s="71"/>
      <c r="MHC34" s="71"/>
      <c r="MHD34" s="71"/>
      <c r="MHE34" s="71"/>
      <c r="MHF34" s="71"/>
      <c r="MHG34" s="71"/>
      <c r="MHH34" s="71"/>
      <c r="MHI34" s="71"/>
      <c r="MHJ34" s="71"/>
      <c r="MHK34" s="71"/>
      <c r="MHL34" s="71"/>
      <c r="MHM34" s="71"/>
      <c r="MHN34" s="71"/>
      <c r="MHO34" s="71"/>
      <c r="MHP34" s="71"/>
      <c r="MHQ34" s="71"/>
      <c r="MHR34" s="71"/>
      <c r="MHS34" s="71"/>
      <c r="MHT34" s="71"/>
      <c r="MHU34" s="71"/>
      <c r="MHV34" s="71"/>
      <c r="MHW34" s="71"/>
      <c r="MHX34" s="71"/>
      <c r="MHY34" s="71"/>
      <c r="MHZ34" s="71"/>
      <c r="MIA34" s="71"/>
      <c r="MIB34" s="71"/>
      <c r="MIC34" s="71"/>
      <c r="MID34" s="71"/>
      <c r="MIE34" s="71"/>
      <c r="MIF34" s="71"/>
      <c r="MIG34" s="71"/>
      <c r="MIH34" s="71"/>
      <c r="MII34" s="71"/>
      <c r="MIJ34" s="71"/>
      <c r="MIK34" s="71"/>
      <c r="MIL34" s="71"/>
      <c r="MIM34" s="71"/>
      <c r="MIN34" s="71"/>
      <c r="MIO34" s="71"/>
      <c r="MIP34" s="71"/>
      <c r="MIQ34" s="71"/>
      <c r="MIR34" s="71"/>
      <c r="MIS34" s="71"/>
      <c r="MIT34" s="71"/>
      <c r="MIU34" s="71"/>
      <c r="MIV34" s="71"/>
      <c r="MIW34" s="71"/>
      <c r="MIX34" s="71"/>
      <c r="MIY34" s="71"/>
      <c r="MIZ34" s="71"/>
      <c r="MJA34" s="71"/>
      <c r="MJB34" s="71"/>
      <c r="MJC34" s="71"/>
      <c r="MJD34" s="71"/>
      <c r="MJE34" s="71"/>
      <c r="MJF34" s="71"/>
      <c r="MJG34" s="71"/>
      <c r="MJH34" s="71"/>
      <c r="MJI34" s="71"/>
      <c r="MJJ34" s="71"/>
      <c r="MJK34" s="71"/>
      <c r="MJL34" s="71"/>
      <c r="MJM34" s="71"/>
      <c r="MJN34" s="71"/>
      <c r="MJO34" s="71"/>
      <c r="MJP34" s="71"/>
      <c r="MJQ34" s="71"/>
      <c r="MJR34" s="71"/>
      <c r="MJS34" s="71"/>
      <c r="MJT34" s="71"/>
      <c r="MJU34" s="71"/>
      <c r="MJV34" s="71"/>
      <c r="MJW34" s="71"/>
      <c r="MJX34" s="71"/>
      <c r="MJY34" s="71"/>
      <c r="MJZ34" s="71"/>
      <c r="MKA34" s="71"/>
      <c r="MKB34" s="71"/>
      <c r="MKC34" s="71"/>
      <c r="MKD34" s="71"/>
      <c r="MKE34" s="71"/>
      <c r="MKF34" s="71"/>
      <c r="MKG34" s="71"/>
      <c r="MKH34" s="71"/>
      <c r="MKI34" s="71"/>
      <c r="MKJ34" s="71"/>
      <c r="MKK34" s="71"/>
      <c r="MKL34" s="71"/>
      <c r="MKM34" s="71"/>
      <c r="MKN34" s="71"/>
      <c r="MKO34" s="71"/>
      <c r="MKP34" s="71"/>
      <c r="MKQ34" s="71"/>
      <c r="MKR34" s="71"/>
      <c r="MKS34" s="71"/>
      <c r="MKT34" s="71"/>
      <c r="MKU34" s="71"/>
      <c r="MKV34" s="71"/>
      <c r="MKW34" s="71"/>
      <c r="MKX34" s="71"/>
      <c r="MKY34" s="71"/>
      <c r="MKZ34" s="71"/>
      <c r="MLA34" s="71"/>
      <c r="MLB34" s="71"/>
      <c r="MLC34" s="71"/>
      <c r="MLD34" s="71"/>
      <c r="MLE34" s="71"/>
      <c r="MLF34" s="71"/>
      <c r="MLG34" s="71"/>
      <c r="MLH34" s="71"/>
      <c r="MLI34" s="71"/>
      <c r="MLJ34" s="71"/>
      <c r="MLK34" s="71"/>
      <c r="MLL34" s="71"/>
      <c r="MLM34" s="71"/>
      <c r="MLN34" s="71"/>
      <c r="MLO34" s="71"/>
      <c r="MLP34" s="71"/>
      <c r="MLQ34" s="71"/>
      <c r="MLR34" s="71"/>
      <c r="MLS34" s="71"/>
      <c r="MLT34" s="71"/>
      <c r="MLU34" s="71"/>
      <c r="MLV34" s="71"/>
      <c r="MLW34" s="71"/>
      <c r="MLX34" s="71"/>
      <c r="MLY34" s="71"/>
      <c r="MLZ34" s="71"/>
      <c r="MMA34" s="71"/>
      <c r="MMB34" s="71"/>
      <c r="MMC34" s="71"/>
      <c r="MMD34" s="71"/>
      <c r="MME34" s="71"/>
      <c r="MMF34" s="71"/>
      <c r="MMG34" s="71"/>
      <c r="MMH34" s="71"/>
      <c r="MMI34" s="71"/>
      <c r="MMJ34" s="71"/>
      <c r="MMK34" s="71"/>
      <c r="MML34" s="71"/>
      <c r="MMM34" s="71"/>
      <c r="MMN34" s="71"/>
      <c r="MMO34" s="71"/>
      <c r="MMP34" s="71"/>
      <c r="MMQ34" s="71"/>
      <c r="MMR34" s="71"/>
      <c r="MMS34" s="71"/>
      <c r="MMT34" s="71"/>
      <c r="MMU34" s="71"/>
      <c r="MMV34" s="71"/>
      <c r="MMW34" s="71"/>
      <c r="MMX34" s="71"/>
      <c r="MMY34" s="71"/>
      <c r="MMZ34" s="71"/>
      <c r="MNA34" s="71"/>
      <c r="MNB34" s="71"/>
      <c r="MNC34" s="71"/>
      <c r="MND34" s="71"/>
      <c r="MNE34" s="71"/>
      <c r="MNF34" s="71"/>
      <c r="MNG34" s="71"/>
      <c r="MNH34" s="71"/>
      <c r="MNI34" s="71"/>
      <c r="MNJ34" s="71"/>
      <c r="MNK34" s="71"/>
      <c r="MNL34" s="71"/>
      <c r="MNM34" s="71"/>
      <c r="MNN34" s="71"/>
      <c r="MNO34" s="71"/>
      <c r="MNP34" s="71"/>
      <c r="MNQ34" s="71"/>
      <c r="MNR34" s="71"/>
      <c r="MNS34" s="71"/>
      <c r="MNT34" s="71"/>
      <c r="MNU34" s="71"/>
      <c r="MNV34" s="71"/>
      <c r="MNW34" s="71"/>
      <c r="MNX34" s="71"/>
      <c r="MOC34" s="71"/>
      <c r="MOD34" s="71"/>
      <c r="MOE34" s="71"/>
      <c r="MOF34" s="71"/>
      <c r="MOG34" s="71"/>
      <c r="MOH34" s="71"/>
      <c r="MOI34" s="71"/>
      <c r="MOJ34" s="71"/>
      <c r="MOK34" s="71"/>
      <c r="MOL34" s="71"/>
      <c r="MOM34" s="71"/>
      <c r="MQE34" s="71"/>
      <c r="MQF34" s="71"/>
      <c r="MQG34" s="71"/>
      <c r="MQH34" s="71"/>
      <c r="MQI34" s="71"/>
      <c r="MQJ34" s="71"/>
      <c r="MQK34" s="71"/>
      <c r="MQL34" s="71"/>
      <c r="MQM34" s="71"/>
      <c r="MQN34" s="71"/>
      <c r="MQO34" s="71"/>
      <c r="MQP34" s="71"/>
      <c r="MQQ34" s="71"/>
      <c r="MQR34" s="71"/>
      <c r="MQS34" s="71"/>
      <c r="MQT34" s="71"/>
      <c r="MQU34" s="71"/>
      <c r="MQV34" s="71"/>
      <c r="MQW34" s="71"/>
      <c r="MQX34" s="71"/>
      <c r="MQY34" s="71"/>
      <c r="MQZ34" s="71"/>
      <c r="MRA34" s="71"/>
      <c r="MRB34" s="71"/>
      <c r="MRC34" s="71"/>
      <c r="MRD34" s="71"/>
      <c r="MRE34" s="71"/>
      <c r="MRF34" s="71"/>
      <c r="MRG34" s="71"/>
      <c r="MRH34" s="71"/>
      <c r="MRI34" s="71"/>
      <c r="MRJ34" s="71"/>
      <c r="MRK34" s="71"/>
      <c r="MRL34" s="71"/>
      <c r="MRM34" s="71"/>
      <c r="MRN34" s="71"/>
      <c r="MRO34" s="71"/>
      <c r="MRP34" s="71"/>
      <c r="MRQ34" s="71"/>
      <c r="MRR34" s="71"/>
      <c r="MRS34" s="71"/>
      <c r="MRT34" s="71"/>
      <c r="MRU34" s="71"/>
      <c r="MRV34" s="71"/>
      <c r="MRW34" s="71"/>
      <c r="MRX34" s="71"/>
      <c r="MRY34" s="71"/>
      <c r="MRZ34" s="71"/>
      <c r="MSA34" s="71"/>
      <c r="MSB34" s="71"/>
      <c r="MSC34" s="71"/>
      <c r="MSD34" s="71"/>
      <c r="MSE34" s="71"/>
      <c r="MSF34" s="71"/>
      <c r="MSG34" s="71"/>
      <c r="MSH34" s="71"/>
      <c r="MSI34" s="71"/>
      <c r="MSJ34" s="71"/>
      <c r="MSK34" s="71"/>
      <c r="MSL34" s="71"/>
      <c r="MSM34" s="71"/>
      <c r="MSN34" s="71"/>
      <c r="MSO34" s="71"/>
      <c r="MSP34" s="71"/>
      <c r="MSQ34" s="71"/>
      <c r="MSR34" s="71"/>
      <c r="MSS34" s="71"/>
      <c r="MST34" s="71"/>
      <c r="MSU34" s="71"/>
      <c r="MSV34" s="71"/>
      <c r="MSW34" s="71"/>
      <c r="MSX34" s="71"/>
      <c r="MSY34" s="71"/>
      <c r="MSZ34" s="71"/>
      <c r="MTA34" s="71"/>
      <c r="MTB34" s="71"/>
      <c r="MTC34" s="71"/>
      <c r="MTD34" s="71"/>
      <c r="MTE34" s="71"/>
      <c r="MTF34" s="71"/>
      <c r="MTG34" s="71"/>
      <c r="MTH34" s="71"/>
      <c r="MTI34" s="71"/>
      <c r="MTJ34" s="71"/>
      <c r="MTK34" s="71"/>
      <c r="MTL34" s="71"/>
      <c r="MTM34" s="71"/>
      <c r="MTN34" s="71"/>
      <c r="MTO34" s="71"/>
      <c r="MTP34" s="71"/>
      <c r="MTQ34" s="71"/>
      <c r="MTR34" s="71"/>
      <c r="MTS34" s="71"/>
      <c r="MTT34" s="71"/>
      <c r="MTU34" s="71"/>
      <c r="MTV34" s="71"/>
      <c r="MTW34" s="71"/>
      <c r="MTX34" s="71"/>
      <c r="MTY34" s="71"/>
      <c r="MTZ34" s="71"/>
      <c r="MUA34" s="71"/>
      <c r="MUB34" s="71"/>
      <c r="MUC34" s="71"/>
      <c r="MUD34" s="71"/>
      <c r="MUE34" s="71"/>
      <c r="MUF34" s="71"/>
      <c r="MUG34" s="71"/>
      <c r="MUH34" s="71"/>
      <c r="MUI34" s="71"/>
      <c r="MUJ34" s="71"/>
      <c r="MUK34" s="71"/>
      <c r="MUL34" s="71"/>
      <c r="MUM34" s="71"/>
      <c r="MUN34" s="71"/>
      <c r="MUO34" s="71"/>
      <c r="MUP34" s="71"/>
      <c r="MUQ34" s="71"/>
      <c r="MUR34" s="71"/>
      <c r="MUS34" s="71"/>
      <c r="MUT34" s="71"/>
      <c r="MUU34" s="71"/>
      <c r="MUV34" s="71"/>
      <c r="MUW34" s="71"/>
      <c r="MUX34" s="71"/>
      <c r="MUY34" s="71"/>
      <c r="MUZ34" s="71"/>
      <c r="MVA34" s="71"/>
      <c r="MVB34" s="71"/>
      <c r="MVC34" s="71"/>
      <c r="MVD34" s="71"/>
      <c r="MVE34" s="71"/>
      <c r="MVF34" s="71"/>
      <c r="MVG34" s="71"/>
      <c r="MVH34" s="71"/>
      <c r="MVI34" s="71"/>
      <c r="MVJ34" s="71"/>
      <c r="MVK34" s="71"/>
      <c r="MVL34" s="71"/>
      <c r="MVM34" s="71"/>
      <c r="MVN34" s="71"/>
      <c r="MVO34" s="71"/>
      <c r="MVP34" s="71"/>
      <c r="MVQ34" s="71"/>
      <c r="MVR34" s="71"/>
      <c r="MVS34" s="71"/>
      <c r="MVT34" s="71"/>
      <c r="MVU34" s="71"/>
      <c r="MVV34" s="71"/>
      <c r="MVW34" s="71"/>
      <c r="MVX34" s="71"/>
      <c r="MVY34" s="71"/>
      <c r="MVZ34" s="71"/>
      <c r="MWA34" s="71"/>
      <c r="MWB34" s="71"/>
      <c r="MWC34" s="71"/>
      <c r="MWD34" s="71"/>
      <c r="MWE34" s="71"/>
      <c r="MWF34" s="71"/>
      <c r="MWG34" s="71"/>
      <c r="MWH34" s="71"/>
      <c r="MWI34" s="71"/>
      <c r="MWJ34" s="71"/>
      <c r="MWK34" s="71"/>
      <c r="MWL34" s="71"/>
      <c r="MWM34" s="71"/>
      <c r="MWN34" s="71"/>
      <c r="MWO34" s="71"/>
      <c r="MWP34" s="71"/>
      <c r="MWQ34" s="71"/>
      <c r="MWR34" s="71"/>
      <c r="MWS34" s="71"/>
      <c r="MWT34" s="71"/>
      <c r="MWU34" s="71"/>
      <c r="MWV34" s="71"/>
      <c r="MWW34" s="71"/>
      <c r="MWX34" s="71"/>
      <c r="MWY34" s="71"/>
      <c r="MWZ34" s="71"/>
      <c r="MXA34" s="71"/>
      <c r="MXB34" s="71"/>
      <c r="MXC34" s="71"/>
      <c r="MXD34" s="71"/>
      <c r="MXE34" s="71"/>
      <c r="MXF34" s="71"/>
      <c r="MXG34" s="71"/>
      <c r="MXH34" s="71"/>
      <c r="MXI34" s="71"/>
      <c r="MXJ34" s="71"/>
      <c r="MXK34" s="71"/>
      <c r="MXL34" s="71"/>
      <c r="MXM34" s="71"/>
      <c r="MXN34" s="71"/>
      <c r="MXO34" s="71"/>
      <c r="MXP34" s="71"/>
      <c r="MXQ34" s="71"/>
      <c r="MXR34" s="71"/>
      <c r="MXS34" s="71"/>
      <c r="MXT34" s="71"/>
      <c r="MXY34" s="71"/>
      <c r="MXZ34" s="71"/>
      <c r="MYA34" s="71"/>
      <c r="MYB34" s="71"/>
      <c r="MYC34" s="71"/>
      <c r="MYD34" s="71"/>
      <c r="MYE34" s="71"/>
      <c r="MYF34" s="71"/>
      <c r="MYG34" s="71"/>
      <c r="MYH34" s="71"/>
      <c r="MYI34" s="71"/>
      <c r="NAA34" s="71"/>
      <c r="NAB34" s="71"/>
      <c r="NAC34" s="71"/>
      <c r="NAD34" s="71"/>
      <c r="NAE34" s="71"/>
      <c r="NAF34" s="71"/>
      <c r="NAG34" s="71"/>
      <c r="NAH34" s="71"/>
      <c r="NAI34" s="71"/>
      <c r="NAJ34" s="71"/>
      <c r="NAK34" s="71"/>
      <c r="NAL34" s="71"/>
      <c r="NAM34" s="71"/>
      <c r="NAN34" s="71"/>
      <c r="NAO34" s="71"/>
      <c r="NAP34" s="71"/>
      <c r="NAQ34" s="71"/>
      <c r="NAR34" s="71"/>
      <c r="NAS34" s="71"/>
      <c r="NAT34" s="71"/>
      <c r="NAU34" s="71"/>
      <c r="NAV34" s="71"/>
      <c r="NAW34" s="71"/>
      <c r="NAX34" s="71"/>
      <c r="NAY34" s="71"/>
      <c r="NAZ34" s="71"/>
      <c r="NBA34" s="71"/>
      <c r="NBB34" s="71"/>
      <c r="NBC34" s="71"/>
      <c r="NBD34" s="71"/>
      <c r="NBE34" s="71"/>
      <c r="NBF34" s="71"/>
      <c r="NBG34" s="71"/>
      <c r="NBH34" s="71"/>
      <c r="NBI34" s="71"/>
      <c r="NBJ34" s="71"/>
      <c r="NBK34" s="71"/>
      <c r="NBL34" s="71"/>
      <c r="NBM34" s="71"/>
      <c r="NBN34" s="71"/>
      <c r="NBO34" s="71"/>
      <c r="NBP34" s="71"/>
      <c r="NBQ34" s="71"/>
      <c r="NBR34" s="71"/>
      <c r="NBS34" s="71"/>
      <c r="NBT34" s="71"/>
      <c r="NBU34" s="71"/>
      <c r="NBV34" s="71"/>
      <c r="NBW34" s="71"/>
      <c r="NBX34" s="71"/>
      <c r="NBY34" s="71"/>
      <c r="NBZ34" s="71"/>
      <c r="NCA34" s="71"/>
      <c r="NCB34" s="71"/>
      <c r="NCC34" s="71"/>
      <c r="NCD34" s="71"/>
      <c r="NCE34" s="71"/>
      <c r="NCF34" s="71"/>
      <c r="NCG34" s="71"/>
      <c r="NCH34" s="71"/>
      <c r="NCI34" s="71"/>
      <c r="NCJ34" s="71"/>
      <c r="NCK34" s="71"/>
      <c r="NCL34" s="71"/>
      <c r="NCM34" s="71"/>
      <c r="NCN34" s="71"/>
      <c r="NCO34" s="71"/>
      <c r="NCP34" s="71"/>
      <c r="NCQ34" s="71"/>
      <c r="NCR34" s="71"/>
      <c r="NCS34" s="71"/>
      <c r="NCT34" s="71"/>
      <c r="NCU34" s="71"/>
      <c r="NCV34" s="71"/>
      <c r="NCW34" s="71"/>
      <c r="NCX34" s="71"/>
      <c r="NCY34" s="71"/>
      <c r="NCZ34" s="71"/>
      <c r="NDA34" s="71"/>
      <c r="NDB34" s="71"/>
      <c r="NDC34" s="71"/>
      <c r="NDD34" s="71"/>
      <c r="NDE34" s="71"/>
      <c r="NDF34" s="71"/>
      <c r="NDG34" s="71"/>
      <c r="NDH34" s="71"/>
      <c r="NDI34" s="71"/>
      <c r="NDJ34" s="71"/>
      <c r="NDK34" s="71"/>
      <c r="NDL34" s="71"/>
      <c r="NDM34" s="71"/>
      <c r="NDN34" s="71"/>
      <c r="NDO34" s="71"/>
      <c r="NDP34" s="71"/>
      <c r="NDQ34" s="71"/>
      <c r="NDR34" s="71"/>
      <c r="NDS34" s="71"/>
      <c r="NDT34" s="71"/>
      <c r="NDU34" s="71"/>
      <c r="NDV34" s="71"/>
      <c r="NDW34" s="71"/>
      <c r="NDX34" s="71"/>
      <c r="NDY34" s="71"/>
      <c r="NDZ34" s="71"/>
      <c r="NEA34" s="71"/>
      <c r="NEB34" s="71"/>
      <c r="NEC34" s="71"/>
      <c r="NED34" s="71"/>
      <c r="NEE34" s="71"/>
      <c r="NEF34" s="71"/>
      <c r="NEG34" s="71"/>
      <c r="NEH34" s="71"/>
      <c r="NEI34" s="71"/>
      <c r="NEJ34" s="71"/>
      <c r="NEK34" s="71"/>
      <c r="NEL34" s="71"/>
      <c r="NEM34" s="71"/>
      <c r="NEN34" s="71"/>
      <c r="NEO34" s="71"/>
      <c r="NEP34" s="71"/>
      <c r="NEQ34" s="71"/>
      <c r="NER34" s="71"/>
      <c r="NES34" s="71"/>
      <c r="NET34" s="71"/>
      <c r="NEU34" s="71"/>
      <c r="NEV34" s="71"/>
      <c r="NEW34" s="71"/>
      <c r="NEX34" s="71"/>
      <c r="NEY34" s="71"/>
      <c r="NEZ34" s="71"/>
      <c r="NFA34" s="71"/>
      <c r="NFB34" s="71"/>
      <c r="NFC34" s="71"/>
      <c r="NFD34" s="71"/>
      <c r="NFE34" s="71"/>
      <c r="NFF34" s="71"/>
      <c r="NFG34" s="71"/>
      <c r="NFH34" s="71"/>
      <c r="NFI34" s="71"/>
      <c r="NFJ34" s="71"/>
      <c r="NFK34" s="71"/>
      <c r="NFL34" s="71"/>
      <c r="NFM34" s="71"/>
      <c r="NFN34" s="71"/>
      <c r="NFO34" s="71"/>
      <c r="NFP34" s="71"/>
      <c r="NFQ34" s="71"/>
      <c r="NFR34" s="71"/>
      <c r="NFS34" s="71"/>
      <c r="NFT34" s="71"/>
      <c r="NFU34" s="71"/>
      <c r="NFV34" s="71"/>
      <c r="NFW34" s="71"/>
      <c r="NFX34" s="71"/>
      <c r="NFY34" s="71"/>
      <c r="NFZ34" s="71"/>
      <c r="NGA34" s="71"/>
      <c r="NGB34" s="71"/>
      <c r="NGC34" s="71"/>
      <c r="NGD34" s="71"/>
      <c r="NGE34" s="71"/>
      <c r="NGF34" s="71"/>
      <c r="NGG34" s="71"/>
      <c r="NGH34" s="71"/>
      <c r="NGI34" s="71"/>
      <c r="NGJ34" s="71"/>
      <c r="NGK34" s="71"/>
      <c r="NGL34" s="71"/>
      <c r="NGM34" s="71"/>
      <c r="NGN34" s="71"/>
      <c r="NGO34" s="71"/>
      <c r="NGP34" s="71"/>
      <c r="NGQ34" s="71"/>
      <c r="NGR34" s="71"/>
      <c r="NGS34" s="71"/>
      <c r="NGT34" s="71"/>
      <c r="NGU34" s="71"/>
      <c r="NGV34" s="71"/>
      <c r="NGW34" s="71"/>
      <c r="NGX34" s="71"/>
      <c r="NGY34" s="71"/>
      <c r="NGZ34" s="71"/>
      <c r="NHA34" s="71"/>
      <c r="NHB34" s="71"/>
      <c r="NHC34" s="71"/>
      <c r="NHD34" s="71"/>
      <c r="NHE34" s="71"/>
      <c r="NHF34" s="71"/>
      <c r="NHG34" s="71"/>
      <c r="NHH34" s="71"/>
      <c r="NHI34" s="71"/>
      <c r="NHJ34" s="71"/>
      <c r="NHK34" s="71"/>
      <c r="NHL34" s="71"/>
      <c r="NHM34" s="71"/>
      <c r="NHN34" s="71"/>
      <c r="NHO34" s="71"/>
      <c r="NHP34" s="71"/>
      <c r="NHU34" s="71"/>
      <c r="NHV34" s="71"/>
      <c r="NHW34" s="71"/>
      <c r="NHX34" s="71"/>
      <c r="NHY34" s="71"/>
      <c r="NHZ34" s="71"/>
      <c r="NIA34" s="71"/>
      <c r="NIB34" s="71"/>
      <c r="NIC34" s="71"/>
      <c r="NID34" s="71"/>
      <c r="NIE34" s="71"/>
      <c r="NJW34" s="71"/>
      <c r="NJX34" s="71"/>
      <c r="NJY34" s="71"/>
      <c r="NJZ34" s="71"/>
      <c r="NKA34" s="71"/>
      <c r="NKB34" s="71"/>
      <c r="NKC34" s="71"/>
      <c r="NKD34" s="71"/>
      <c r="NKE34" s="71"/>
      <c r="NKF34" s="71"/>
      <c r="NKG34" s="71"/>
      <c r="NKH34" s="71"/>
      <c r="NKI34" s="71"/>
      <c r="NKJ34" s="71"/>
      <c r="NKK34" s="71"/>
      <c r="NKL34" s="71"/>
      <c r="NKM34" s="71"/>
      <c r="NKN34" s="71"/>
      <c r="NKO34" s="71"/>
      <c r="NKP34" s="71"/>
      <c r="NKQ34" s="71"/>
      <c r="NKR34" s="71"/>
      <c r="NKS34" s="71"/>
      <c r="NKT34" s="71"/>
      <c r="NKU34" s="71"/>
      <c r="NKV34" s="71"/>
      <c r="NKW34" s="71"/>
      <c r="NKX34" s="71"/>
      <c r="NKY34" s="71"/>
      <c r="NKZ34" s="71"/>
      <c r="NLA34" s="71"/>
      <c r="NLB34" s="71"/>
      <c r="NLC34" s="71"/>
      <c r="NLD34" s="71"/>
      <c r="NLE34" s="71"/>
      <c r="NLF34" s="71"/>
      <c r="NLG34" s="71"/>
      <c r="NLH34" s="71"/>
      <c r="NLI34" s="71"/>
      <c r="NLJ34" s="71"/>
      <c r="NLK34" s="71"/>
      <c r="NLL34" s="71"/>
      <c r="NLM34" s="71"/>
      <c r="NLN34" s="71"/>
      <c r="NLO34" s="71"/>
      <c r="NLP34" s="71"/>
      <c r="NLQ34" s="71"/>
      <c r="NLR34" s="71"/>
      <c r="NLS34" s="71"/>
      <c r="NLT34" s="71"/>
      <c r="NLU34" s="71"/>
      <c r="NLV34" s="71"/>
      <c r="NLW34" s="71"/>
      <c r="NLX34" s="71"/>
      <c r="NLY34" s="71"/>
      <c r="NLZ34" s="71"/>
      <c r="NMA34" s="71"/>
      <c r="NMB34" s="71"/>
      <c r="NMC34" s="71"/>
      <c r="NMD34" s="71"/>
      <c r="NME34" s="71"/>
      <c r="NMF34" s="71"/>
      <c r="NMG34" s="71"/>
      <c r="NMH34" s="71"/>
      <c r="NMI34" s="71"/>
      <c r="NMJ34" s="71"/>
      <c r="NMK34" s="71"/>
      <c r="NML34" s="71"/>
      <c r="NMM34" s="71"/>
      <c r="NMN34" s="71"/>
      <c r="NMO34" s="71"/>
      <c r="NMP34" s="71"/>
      <c r="NMQ34" s="71"/>
      <c r="NMR34" s="71"/>
      <c r="NMS34" s="71"/>
      <c r="NMT34" s="71"/>
      <c r="NMU34" s="71"/>
      <c r="NMV34" s="71"/>
      <c r="NMW34" s="71"/>
      <c r="NMX34" s="71"/>
      <c r="NMY34" s="71"/>
      <c r="NMZ34" s="71"/>
      <c r="NNA34" s="71"/>
      <c r="NNB34" s="71"/>
      <c r="NNC34" s="71"/>
      <c r="NND34" s="71"/>
      <c r="NNE34" s="71"/>
      <c r="NNF34" s="71"/>
      <c r="NNG34" s="71"/>
      <c r="NNH34" s="71"/>
      <c r="NNI34" s="71"/>
      <c r="NNJ34" s="71"/>
      <c r="NNK34" s="71"/>
      <c r="NNL34" s="71"/>
      <c r="NNM34" s="71"/>
      <c r="NNN34" s="71"/>
      <c r="NNO34" s="71"/>
      <c r="NNP34" s="71"/>
      <c r="NNQ34" s="71"/>
      <c r="NNR34" s="71"/>
      <c r="NNS34" s="71"/>
      <c r="NNT34" s="71"/>
      <c r="NNU34" s="71"/>
      <c r="NNV34" s="71"/>
      <c r="NNW34" s="71"/>
      <c r="NNX34" s="71"/>
      <c r="NNY34" s="71"/>
      <c r="NNZ34" s="71"/>
      <c r="NOA34" s="71"/>
      <c r="NOB34" s="71"/>
      <c r="NOC34" s="71"/>
      <c r="NOD34" s="71"/>
      <c r="NOE34" s="71"/>
      <c r="NOF34" s="71"/>
      <c r="NOG34" s="71"/>
      <c r="NOH34" s="71"/>
      <c r="NOI34" s="71"/>
      <c r="NOJ34" s="71"/>
      <c r="NOK34" s="71"/>
      <c r="NOL34" s="71"/>
      <c r="NOM34" s="71"/>
      <c r="NON34" s="71"/>
      <c r="NOO34" s="71"/>
      <c r="NOP34" s="71"/>
      <c r="NOQ34" s="71"/>
      <c r="NOR34" s="71"/>
      <c r="NOS34" s="71"/>
      <c r="NOT34" s="71"/>
      <c r="NOU34" s="71"/>
      <c r="NOV34" s="71"/>
      <c r="NOW34" s="71"/>
      <c r="NOX34" s="71"/>
      <c r="NOY34" s="71"/>
      <c r="NOZ34" s="71"/>
      <c r="NPA34" s="71"/>
      <c r="NPB34" s="71"/>
      <c r="NPC34" s="71"/>
      <c r="NPD34" s="71"/>
      <c r="NPE34" s="71"/>
      <c r="NPF34" s="71"/>
      <c r="NPG34" s="71"/>
      <c r="NPH34" s="71"/>
      <c r="NPI34" s="71"/>
      <c r="NPJ34" s="71"/>
      <c r="NPK34" s="71"/>
      <c r="NPL34" s="71"/>
      <c r="NPM34" s="71"/>
      <c r="NPN34" s="71"/>
      <c r="NPO34" s="71"/>
      <c r="NPP34" s="71"/>
      <c r="NPQ34" s="71"/>
      <c r="NPR34" s="71"/>
      <c r="NPS34" s="71"/>
      <c r="NPT34" s="71"/>
      <c r="NPU34" s="71"/>
      <c r="NPV34" s="71"/>
      <c r="NPW34" s="71"/>
      <c r="NPX34" s="71"/>
      <c r="NPY34" s="71"/>
      <c r="NPZ34" s="71"/>
      <c r="NQA34" s="71"/>
      <c r="NQB34" s="71"/>
      <c r="NQC34" s="71"/>
      <c r="NQD34" s="71"/>
      <c r="NQE34" s="71"/>
      <c r="NQF34" s="71"/>
      <c r="NQG34" s="71"/>
      <c r="NQH34" s="71"/>
      <c r="NQI34" s="71"/>
      <c r="NQJ34" s="71"/>
      <c r="NQK34" s="71"/>
      <c r="NQL34" s="71"/>
      <c r="NQM34" s="71"/>
      <c r="NQN34" s="71"/>
      <c r="NQO34" s="71"/>
      <c r="NQP34" s="71"/>
      <c r="NQQ34" s="71"/>
      <c r="NQR34" s="71"/>
      <c r="NQS34" s="71"/>
      <c r="NQT34" s="71"/>
      <c r="NQU34" s="71"/>
      <c r="NQV34" s="71"/>
      <c r="NQW34" s="71"/>
      <c r="NQX34" s="71"/>
      <c r="NQY34" s="71"/>
      <c r="NQZ34" s="71"/>
      <c r="NRA34" s="71"/>
      <c r="NRB34" s="71"/>
      <c r="NRC34" s="71"/>
      <c r="NRD34" s="71"/>
      <c r="NRE34" s="71"/>
      <c r="NRF34" s="71"/>
      <c r="NRG34" s="71"/>
      <c r="NRH34" s="71"/>
      <c r="NRI34" s="71"/>
      <c r="NRJ34" s="71"/>
      <c r="NRK34" s="71"/>
      <c r="NRL34" s="71"/>
      <c r="NRQ34" s="71"/>
      <c r="NRR34" s="71"/>
      <c r="NRS34" s="71"/>
      <c r="NRT34" s="71"/>
      <c r="NRU34" s="71"/>
      <c r="NRV34" s="71"/>
      <c r="NRW34" s="71"/>
      <c r="NRX34" s="71"/>
      <c r="NRY34" s="71"/>
      <c r="NRZ34" s="71"/>
      <c r="NSA34" s="71"/>
      <c r="NTS34" s="71"/>
      <c r="NTT34" s="71"/>
      <c r="NTU34" s="71"/>
      <c r="NTV34" s="71"/>
      <c r="NTW34" s="71"/>
      <c r="NTX34" s="71"/>
      <c r="NTY34" s="71"/>
      <c r="NTZ34" s="71"/>
      <c r="NUA34" s="71"/>
      <c r="NUB34" s="71"/>
      <c r="NUC34" s="71"/>
      <c r="NUD34" s="71"/>
      <c r="NUE34" s="71"/>
      <c r="NUF34" s="71"/>
      <c r="NUG34" s="71"/>
      <c r="NUH34" s="71"/>
      <c r="NUI34" s="71"/>
      <c r="NUJ34" s="71"/>
      <c r="NUK34" s="71"/>
      <c r="NUL34" s="71"/>
      <c r="NUM34" s="71"/>
      <c r="NUN34" s="71"/>
      <c r="NUO34" s="71"/>
      <c r="NUP34" s="71"/>
      <c r="NUQ34" s="71"/>
      <c r="NUR34" s="71"/>
      <c r="NUS34" s="71"/>
      <c r="NUT34" s="71"/>
      <c r="NUU34" s="71"/>
      <c r="NUV34" s="71"/>
      <c r="NUW34" s="71"/>
      <c r="NUX34" s="71"/>
      <c r="NUY34" s="71"/>
      <c r="NUZ34" s="71"/>
      <c r="NVA34" s="71"/>
      <c r="NVB34" s="71"/>
      <c r="NVC34" s="71"/>
      <c r="NVD34" s="71"/>
      <c r="NVE34" s="71"/>
      <c r="NVF34" s="71"/>
      <c r="NVG34" s="71"/>
      <c r="NVH34" s="71"/>
      <c r="NVI34" s="71"/>
      <c r="NVJ34" s="71"/>
      <c r="NVK34" s="71"/>
      <c r="NVL34" s="71"/>
      <c r="NVM34" s="71"/>
      <c r="NVN34" s="71"/>
      <c r="NVO34" s="71"/>
      <c r="NVP34" s="71"/>
      <c r="NVQ34" s="71"/>
      <c r="NVR34" s="71"/>
      <c r="NVS34" s="71"/>
      <c r="NVT34" s="71"/>
      <c r="NVU34" s="71"/>
      <c r="NVV34" s="71"/>
      <c r="NVW34" s="71"/>
      <c r="NVX34" s="71"/>
      <c r="NVY34" s="71"/>
      <c r="NVZ34" s="71"/>
      <c r="NWA34" s="71"/>
      <c r="NWB34" s="71"/>
      <c r="NWC34" s="71"/>
      <c r="NWD34" s="71"/>
      <c r="NWE34" s="71"/>
      <c r="NWF34" s="71"/>
      <c r="NWG34" s="71"/>
      <c r="NWH34" s="71"/>
      <c r="NWI34" s="71"/>
      <c r="NWJ34" s="71"/>
      <c r="NWK34" s="71"/>
      <c r="NWL34" s="71"/>
      <c r="NWM34" s="71"/>
      <c r="NWN34" s="71"/>
      <c r="NWO34" s="71"/>
      <c r="NWP34" s="71"/>
      <c r="NWQ34" s="71"/>
      <c r="NWR34" s="71"/>
      <c r="NWS34" s="71"/>
      <c r="NWT34" s="71"/>
      <c r="NWU34" s="71"/>
      <c r="NWV34" s="71"/>
      <c r="NWW34" s="71"/>
      <c r="NWX34" s="71"/>
      <c r="NWY34" s="71"/>
      <c r="NWZ34" s="71"/>
      <c r="NXA34" s="71"/>
      <c r="NXB34" s="71"/>
      <c r="NXC34" s="71"/>
      <c r="NXD34" s="71"/>
      <c r="NXE34" s="71"/>
      <c r="NXF34" s="71"/>
      <c r="NXG34" s="71"/>
      <c r="NXH34" s="71"/>
      <c r="NXI34" s="71"/>
      <c r="NXJ34" s="71"/>
      <c r="NXK34" s="71"/>
      <c r="NXL34" s="71"/>
      <c r="NXM34" s="71"/>
      <c r="NXN34" s="71"/>
      <c r="NXO34" s="71"/>
      <c r="NXP34" s="71"/>
      <c r="NXQ34" s="71"/>
      <c r="NXR34" s="71"/>
      <c r="NXS34" s="71"/>
      <c r="NXT34" s="71"/>
      <c r="NXU34" s="71"/>
      <c r="NXV34" s="71"/>
      <c r="NXW34" s="71"/>
      <c r="NXX34" s="71"/>
      <c r="NXY34" s="71"/>
      <c r="NXZ34" s="71"/>
      <c r="NYA34" s="71"/>
      <c r="NYB34" s="71"/>
      <c r="NYC34" s="71"/>
      <c r="NYD34" s="71"/>
      <c r="NYE34" s="71"/>
      <c r="NYF34" s="71"/>
      <c r="NYG34" s="71"/>
      <c r="NYH34" s="71"/>
      <c r="NYI34" s="71"/>
      <c r="NYJ34" s="71"/>
      <c r="NYK34" s="71"/>
      <c r="NYL34" s="71"/>
      <c r="NYM34" s="71"/>
      <c r="NYN34" s="71"/>
      <c r="NYO34" s="71"/>
      <c r="NYP34" s="71"/>
      <c r="NYQ34" s="71"/>
      <c r="NYR34" s="71"/>
      <c r="NYS34" s="71"/>
      <c r="NYT34" s="71"/>
      <c r="NYU34" s="71"/>
      <c r="NYV34" s="71"/>
      <c r="NYW34" s="71"/>
      <c r="NYX34" s="71"/>
      <c r="NYY34" s="71"/>
      <c r="NYZ34" s="71"/>
      <c r="NZA34" s="71"/>
      <c r="NZB34" s="71"/>
      <c r="NZC34" s="71"/>
      <c r="NZD34" s="71"/>
      <c r="NZE34" s="71"/>
      <c r="NZF34" s="71"/>
      <c r="NZG34" s="71"/>
      <c r="NZH34" s="71"/>
      <c r="NZI34" s="71"/>
      <c r="NZJ34" s="71"/>
      <c r="NZK34" s="71"/>
      <c r="NZL34" s="71"/>
      <c r="NZM34" s="71"/>
      <c r="NZN34" s="71"/>
      <c r="NZO34" s="71"/>
      <c r="NZP34" s="71"/>
      <c r="NZQ34" s="71"/>
      <c r="NZR34" s="71"/>
      <c r="NZS34" s="71"/>
      <c r="NZT34" s="71"/>
      <c r="NZU34" s="71"/>
      <c r="NZV34" s="71"/>
      <c r="NZW34" s="71"/>
      <c r="NZX34" s="71"/>
      <c r="NZY34" s="71"/>
      <c r="NZZ34" s="71"/>
      <c r="OAA34" s="71"/>
      <c r="OAB34" s="71"/>
      <c r="OAC34" s="71"/>
      <c r="OAD34" s="71"/>
      <c r="OAE34" s="71"/>
      <c r="OAF34" s="71"/>
      <c r="OAG34" s="71"/>
      <c r="OAH34" s="71"/>
      <c r="OAI34" s="71"/>
      <c r="OAJ34" s="71"/>
      <c r="OAK34" s="71"/>
      <c r="OAL34" s="71"/>
      <c r="OAM34" s="71"/>
      <c r="OAN34" s="71"/>
      <c r="OAO34" s="71"/>
      <c r="OAP34" s="71"/>
      <c r="OAQ34" s="71"/>
      <c r="OAR34" s="71"/>
      <c r="OAS34" s="71"/>
      <c r="OAT34" s="71"/>
      <c r="OAU34" s="71"/>
      <c r="OAV34" s="71"/>
      <c r="OAW34" s="71"/>
      <c r="OAX34" s="71"/>
      <c r="OAY34" s="71"/>
      <c r="OAZ34" s="71"/>
      <c r="OBA34" s="71"/>
      <c r="OBB34" s="71"/>
      <c r="OBC34" s="71"/>
      <c r="OBD34" s="71"/>
      <c r="OBE34" s="71"/>
      <c r="OBF34" s="71"/>
      <c r="OBG34" s="71"/>
      <c r="OBH34" s="71"/>
      <c r="OBM34" s="71"/>
      <c r="OBN34" s="71"/>
      <c r="OBO34" s="71"/>
      <c r="OBP34" s="71"/>
      <c r="OBQ34" s="71"/>
      <c r="OBR34" s="71"/>
      <c r="OBS34" s="71"/>
      <c r="OBT34" s="71"/>
      <c r="OBU34" s="71"/>
      <c r="OBV34" s="71"/>
      <c r="OBW34" s="71"/>
      <c r="ODO34" s="71"/>
      <c r="ODP34" s="71"/>
      <c r="ODQ34" s="71"/>
      <c r="ODR34" s="71"/>
      <c r="ODS34" s="71"/>
      <c r="ODT34" s="71"/>
      <c r="ODU34" s="71"/>
      <c r="ODV34" s="71"/>
      <c r="ODW34" s="71"/>
      <c r="ODX34" s="71"/>
      <c r="ODY34" s="71"/>
      <c r="ODZ34" s="71"/>
      <c r="OEA34" s="71"/>
      <c r="OEB34" s="71"/>
      <c r="OEC34" s="71"/>
      <c r="OED34" s="71"/>
      <c r="OEE34" s="71"/>
      <c r="OEF34" s="71"/>
      <c r="OEG34" s="71"/>
      <c r="OEH34" s="71"/>
      <c r="OEI34" s="71"/>
      <c r="OEJ34" s="71"/>
      <c r="OEK34" s="71"/>
      <c r="OEL34" s="71"/>
      <c r="OEM34" s="71"/>
      <c r="OEN34" s="71"/>
      <c r="OEO34" s="71"/>
      <c r="OEP34" s="71"/>
      <c r="OEQ34" s="71"/>
      <c r="OER34" s="71"/>
      <c r="OES34" s="71"/>
      <c r="OET34" s="71"/>
      <c r="OEU34" s="71"/>
      <c r="OEV34" s="71"/>
      <c r="OEW34" s="71"/>
      <c r="OEX34" s="71"/>
      <c r="OEY34" s="71"/>
      <c r="OEZ34" s="71"/>
      <c r="OFA34" s="71"/>
      <c r="OFB34" s="71"/>
      <c r="OFC34" s="71"/>
      <c r="OFD34" s="71"/>
      <c r="OFE34" s="71"/>
      <c r="OFF34" s="71"/>
      <c r="OFG34" s="71"/>
      <c r="OFH34" s="71"/>
      <c r="OFI34" s="71"/>
      <c r="OFJ34" s="71"/>
      <c r="OFK34" s="71"/>
      <c r="OFL34" s="71"/>
      <c r="OFM34" s="71"/>
      <c r="OFN34" s="71"/>
      <c r="OFO34" s="71"/>
      <c r="OFP34" s="71"/>
      <c r="OFQ34" s="71"/>
      <c r="OFR34" s="71"/>
      <c r="OFS34" s="71"/>
      <c r="OFT34" s="71"/>
      <c r="OFU34" s="71"/>
      <c r="OFV34" s="71"/>
      <c r="OFW34" s="71"/>
      <c r="OFX34" s="71"/>
      <c r="OFY34" s="71"/>
      <c r="OFZ34" s="71"/>
      <c r="OGA34" s="71"/>
      <c r="OGB34" s="71"/>
      <c r="OGC34" s="71"/>
      <c r="OGD34" s="71"/>
      <c r="OGE34" s="71"/>
      <c r="OGF34" s="71"/>
      <c r="OGG34" s="71"/>
      <c r="OGH34" s="71"/>
      <c r="OGI34" s="71"/>
      <c r="OGJ34" s="71"/>
      <c r="OGK34" s="71"/>
      <c r="OGL34" s="71"/>
      <c r="OGM34" s="71"/>
      <c r="OGN34" s="71"/>
      <c r="OGO34" s="71"/>
      <c r="OGP34" s="71"/>
      <c r="OGQ34" s="71"/>
      <c r="OGR34" s="71"/>
      <c r="OGS34" s="71"/>
      <c r="OGT34" s="71"/>
      <c r="OGU34" s="71"/>
      <c r="OGV34" s="71"/>
      <c r="OGW34" s="71"/>
      <c r="OGX34" s="71"/>
      <c r="OGY34" s="71"/>
      <c r="OGZ34" s="71"/>
      <c r="OHA34" s="71"/>
      <c r="OHB34" s="71"/>
      <c r="OHC34" s="71"/>
      <c r="OHD34" s="71"/>
      <c r="OHE34" s="71"/>
      <c r="OHF34" s="71"/>
      <c r="OHG34" s="71"/>
      <c r="OHH34" s="71"/>
      <c r="OHI34" s="71"/>
      <c r="OHJ34" s="71"/>
      <c r="OHK34" s="71"/>
      <c r="OHL34" s="71"/>
      <c r="OHM34" s="71"/>
      <c r="OHN34" s="71"/>
      <c r="OHO34" s="71"/>
      <c r="OHP34" s="71"/>
      <c r="OHQ34" s="71"/>
      <c r="OHR34" s="71"/>
      <c r="OHS34" s="71"/>
      <c r="OHT34" s="71"/>
      <c r="OHU34" s="71"/>
      <c r="OHV34" s="71"/>
      <c r="OHW34" s="71"/>
      <c r="OHX34" s="71"/>
      <c r="OHY34" s="71"/>
      <c r="OHZ34" s="71"/>
      <c r="OIA34" s="71"/>
      <c r="OIB34" s="71"/>
      <c r="OIC34" s="71"/>
      <c r="OID34" s="71"/>
      <c r="OIE34" s="71"/>
      <c r="OIF34" s="71"/>
      <c r="OIG34" s="71"/>
      <c r="OIH34" s="71"/>
      <c r="OII34" s="71"/>
      <c r="OIJ34" s="71"/>
      <c r="OIK34" s="71"/>
      <c r="OIL34" s="71"/>
      <c r="OIM34" s="71"/>
      <c r="OIN34" s="71"/>
      <c r="OIO34" s="71"/>
      <c r="OIP34" s="71"/>
      <c r="OIQ34" s="71"/>
      <c r="OIR34" s="71"/>
      <c r="OIS34" s="71"/>
      <c r="OIT34" s="71"/>
      <c r="OIU34" s="71"/>
      <c r="OIV34" s="71"/>
      <c r="OIW34" s="71"/>
      <c r="OIX34" s="71"/>
      <c r="OIY34" s="71"/>
      <c r="OIZ34" s="71"/>
      <c r="OJA34" s="71"/>
      <c r="OJB34" s="71"/>
      <c r="OJC34" s="71"/>
      <c r="OJD34" s="71"/>
      <c r="OJE34" s="71"/>
      <c r="OJF34" s="71"/>
      <c r="OJG34" s="71"/>
      <c r="OJH34" s="71"/>
      <c r="OJI34" s="71"/>
      <c r="OJJ34" s="71"/>
      <c r="OJK34" s="71"/>
      <c r="OJL34" s="71"/>
      <c r="OJM34" s="71"/>
      <c r="OJN34" s="71"/>
      <c r="OJO34" s="71"/>
      <c r="OJP34" s="71"/>
      <c r="OJQ34" s="71"/>
      <c r="OJR34" s="71"/>
      <c r="OJS34" s="71"/>
      <c r="OJT34" s="71"/>
      <c r="OJU34" s="71"/>
      <c r="OJV34" s="71"/>
      <c r="OJW34" s="71"/>
      <c r="OJX34" s="71"/>
      <c r="OJY34" s="71"/>
      <c r="OJZ34" s="71"/>
      <c r="OKA34" s="71"/>
      <c r="OKB34" s="71"/>
      <c r="OKC34" s="71"/>
      <c r="OKD34" s="71"/>
      <c r="OKE34" s="71"/>
      <c r="OKF34" s="71"/>
      <c r="OKG34" s="71"/>
      <c r="OKH34" s="71"/>
      <c r="OKI34" s="71"/>
      <c r="OKJ34" s="71"/>
      <c r="OKK34" s="71"/>
      <c r="OKL34" s="71"/>
      <c r="OKM34" s="71"/>
      <c r="OKN34" s="71"/>
      <c r="OKO34" s="71"/>
      <c r="OKP34" s="71"/>
      <c r="OKQ34" s="71"/>
      <c r="OKR34" s="71"/>
      <c r="OKS34" s="71"/>
      <c r="OKT34" s="71"/>
      <c r="OKU34" s="71"/>
      <c r="OKV34" s="71"/>
      <c r="OKW34" s="71"/>
      <c r="OKX34" s="71"/>
      <c r="OKY34" s="71"/>
      <c r="OKZ34" s="71"/>
      <c r="OLA34" s="71"/>
      <c r="OLB34" s="71"/>
      <c r="OLC34" s="71"/>
      <c r="OLD34" s="71"/>
      <c r="OLI34" s="71"/>
      <c r="OLJ34" s="71"/>
      <c r="OLK34" s="71"/>
      <c r="OLL34" s="71"/>
      <c r="OLM34" s="71"/>
      <c r="OLN34" s="71"/>
      <c r="OLO34" s="71"/>
      <c r="OLP34" s="71"/>
      <c r="OLQ34" s="71"/>
      <c r="OLR34" s="71"/>
      <c r="OLS34" s="71"/>
      <c r="ONK34" s="71"/>
      <c r="ONL34" s="71"/>
      <c r="ONM34" s="71"/>
      <c r="ONN34" s="71"/>
      <c r="ONO34" s="71"/>
      <c r="ONP34" s="71"/>
      <c r="ONQ34" s="71"/>
      <c r="ONR34" s="71"/>
      <c r="ONS34" s="71"/>
      <c r="ONT34" s="71"/>
      <c r="ONU34" s="71"/>
      <c r="ONV34" s="71"/>
      <c r="ONW34" s="71"/>
      <c r="ONX34" s="71"/>
      <c r="ONY34" s="71"/>
      <c r="ONZ34" s="71"/>
      <c r="OOA34" s="71"/>
      <c r="OOB34" s="71"/>
      <c r="OOC34" s="71"/>
      <c r="OOD34" s="71"/>
      <c r="OOE34" s="71"/>
      <c r="OOF34" s="71"/>
      <c r="OOG34" s="71"/>
      <c r="OOH34" s="71"/>
      <c r="OOI34" s="71"/>
      <c r="OOJ34" s="71"/>
      <c r="OOK34" s="71"/>
      <c r="OOL34" s="71"/>
      <c r="OOM34" s="71"/>
      <c r="OON34" s="71"/>
      <c r="OOO34" s="71"/>
      <c r="OOP34" s="71"/>
      <c r="OOQ34" s="71"/>
      <c r="OOR34" s="71"/>
      <c r="OOS34" s="71"/>
      <c r="OOT34" s="71"/>
      <c r="OOU34" s="71"/>
      <c r="OOV34" s="71"/>
      <c r="OOW34" s="71"/>
      <c r="OOX34" s="71"/>
      <c r="OOY34" s="71"/>
      <c r="OOZ34" s="71"/>
      <c r="OPA34" s="71"/>
      <c r="OPB34" s="71"/>
      <c r="OPC34" s="71"/>
      <c r="OPD34" s="71"/>
      <c r="OPE34" s="71"/>
      <c r="OPF34" s="71"/>
      <c r="OPG34" s="71"/>
      <c r="OPH34" s="71"/>
      <c r="OPI34" s="71"/>
      <c r="OPJ34" s="71"/>
      <c r="OPK34" s="71"/>
      <c r="OPL34" s="71"/>
      <c r="OPM34" s="71"/>
      <c r="OPN34" s="71"/>
      <c r="OPO34" s="71"/>
      <c r="OPP34" s="71"/>
      <c r="OPQ34" s="71"/>
      <c r="OPR34" s="71"/>
      <c r="OPS34" s="71"/>
      <c r="OPT34" s="71"/>
      <c r="OPU34" s="71"/>
      <c r="OPV34" s="71"/>
      <c r="OPW34" s="71"/>
      <c r="OPX34" s="71"/>
      <c r="OPY34" s="71"/>
      <c r="OPZ34" s="71"/>
      <c r="OQA34" s="71"/>
      <c r="OQB34" s="71"/>
      <c r="OQC34" s="71"/>
      <c r="OQD34" s="71"/>
      <c r="OQE34" s="71"/>
      <c r="OQF34" s="71"/>
      <c r="OQG34" s="71"/>
      <c r="OQH34" s="71"/>
      <c r="OQI34" s="71"/>
      <c r="OQJ34" s="71"/>
      <c r="OQK34" s="71"/>
      <c r="OQL34" s="71"/>
      <c r="OQM34" s="71"/>
      <c r="OQN34" s="71"/>
      <c r="OQO34" s="71"/>
      <c r="OQP34" s="71"/>
      <c r="OQQ34" s="71"/>
      <c r="OQR34" s="71"/>
      <c r="OQS34" s="71"/>
      <c r="OQT34" s="71"/>
      <c r="OQU34" s="71"/>
      <c r="OQV34" s="71"/>
      <c r="OQW34" s="71"/>
      <c r="OQX34" s="71"/>
      <c r="OQY34" s="71"/>
      <c r="OQZ34" s="71"/>
      <c r="ORA34" s="71"/>
      <c r="ORB34" s="71"/>
      <c r="ORC34" s="71"/>
      <c r="ORD34" s="71"/>
      <c r="ORE34" s="71"/>
      <c r="ORF34" s="71"/>
      <c r="ORG34" s="71"/>
      <c r="ORH34" s="71"/>
      <c r="ORI34" s="71"/>
      <c r="ORJ34" s="71"/>
      <c r="ORK34" s="71"/>
      <c r="ORL34" s="71"/>
      <c r="ORM34" s="71"/>
      <c r="ORN34" s="71"/>
      <c r="ORO34" s="71"/>
      <c r="ORP34" s="71"/>
      <c r="ORQ34" s="71"/>
      <c r="ORR34" s="71"/>
      <c r="ORS34" s="71"/>
      <c r="ORT34" s="71"/>
      <c r="ORU34" s="71"/>
      <c r="ORV34" s="71"/>
      <c r="ORW34" s="71"/>
      <c r="ORX34" s="71"/>
      <c r="ORY34" s="71"/>
      <c r="ORZ34" s="71"/>
      <c r="OSA34" s="71"/>
      <c r="OSB34" s="71"/>
      <c r="OSC34" s="71"/>
      <c r="OSD34" s="71"/>
      <c r="OSE34" s="71"/>
      <c r="OSF34" s="71"/>
      <c r="OSG34" s="71"/>
      <c r="OSH34" s="71"/>
      <c r="OSI34" s="71"/>
      <c r="OSJ34" s="71"/>
      <c r="OSK34" s="71"/>
      <c r="OSL34" s="71"/>
      <c r="OSM34" s="71"/>
      <c r="OSN34" s="71"/>
      <c r="OSO34" s="71"/>
      <c r="OSP34" s="71"/>
      <c r="OSQ34" s="71"/>
      <c r="OSR34" s="71"/>
      <c r="OSS34" s="71"/>
      <c r="OST34" s="71"/>
      <c r="OSU34" s="71"/>
      <c r="OSV34" s="71"/>
      <c r="OSW34" s="71"/>
      <c r="OSX34" s="71"/>
      <c r="OSY34" s="71"/>
      <c r="OSZ34" s="71"/>
      <c r="OTA34" s="71"/>
      <c r="OTB34" s="71"/>
      <c r="OTC34" s="71"/>
      <c r="OTD34" s="71"/>
      <c r="OTE34" s="71"/>
      <c r="OTF34" s="71"/>
      <c r="OTG34" s="71"/>
      <c r="OTH34" s="71"/>
      <c r="OTI34" s="71"/>
      <c r="OTJ34" s="71"/>
      <c r="OTK34" s="71"/>
      <c r="OTL34" s="71"/>
      <c r="OTM34" s="71"/>
      <c r="OTN34" s="71"/>
      <c r="OTO34" s="71"/>
      <c r="OTP34" s="71"/>
      <c r="OTQ34" s="71"/>
      <c r="OTR34" s="71"/>
      <c r="OTS34" s="71"/>
      <c r="OTT34" s="71"/>
      <c r="OTU34" s="71"/>
      <c r="OTV34" s="71"/>
      <c r="OTW34" s="71"/>
      <c r="OTX34" s="71"/>
      <c r="OTY34" s="71"/>
      <c r="OTZ34" s="71"/>
      <c r="OUA34" s="71"/>
      <c r="OUB34" s="71"/>
      <c r="OUC34" s="71"/>
      <c r="OUD34" s="71"/>
      <c r="OUE34" s="71"/>
      <c r="OUF34" s="71"/>
      <c r="OUG34" s="71"/>
      <c r="OUH34" s="71"/>
      <c r="OUI34" s="71"/>
      <c r="OUJ34" s="71"/>
      <c r="OUK34" s="71"/>
      <c r="OUL34" s="71"/>
      <c r="OUM34" s="71"/>
      <c r="OUN34" s="71"/>
      <c r="OUO34" s="71"/>
      <c r="OUP34" s="71"/>
      <c r="OUQ34" s="71"/>
      <c r="OUR34" s="71"/>
      <c r="OUS34" s="71"/>
      <c r="OUT34" s="71"/>
      <c r="OUU34" s="71"/>
      <c r="OUV34" s="71"/>
      <c r="OUW34" s="71"/>
      <c r="OUX34" s="71"/>
      <c r="OUY34" s="71"/>
      <c r="OUZ34" s="71"/>
      <c r="OVE34" s="71"/>
      <c r="OVF34" s="71"/>
      <c r="OVG34" s="71"/>
      <c r="OVH34" s="71"/>
      <c r="OVI34" s="71"/>
      <c r="OVJ34" s="71"/>
      <c r="OVK34" s="71"/>
      <c r="OVL34" s="71"/>
      <c r="OVM34" s="71"/>
      <c r="OVN34" s="71"/>
      <c r="OVO34" s="71"/>
      <c r="OXG34" s="71"/>
      <c r="OXH34" s="71"/>
      <c r="OXI34" s="71"/>
      <c r="OXJ34" s="71"/>
      <c r="OXK34" s="71"/>
      <c r="OXL34" s="71"/>
      <c r="OXM34" s="71"/>
      <c r="OXN34" s="71"/>
      <c r="OXO34" s="71"/>
      <c r="OXP34" s="71"/>
      <c r="OXQ34" s="71"/>
      <c r="OXR34" s="71"/>
      <c r="OXS34" s="71"/>
      <c r="OXT34" s="71"/>
      <c r="OXU34" s="71"/>
      <c r="OXV34" s="71"/>
      <c r="OXW34" s="71"/>
      <c r="OXX34" s="71"/>
      <c r="OXY34" s="71"/>
      <c r="OXZ34" s="71"/>
      <c r="OYA34" s="71"/>
      <c r="OYB34" s="71"/>
      <c r="OYC34" s="71"/>
      <c r="OYD34" s="71"/>
      <c r="OYE34" s="71"/>
      <c r="OYF34" s="71"/>
      <c r="OYG34" s="71"/>
      <c r="OYH34" s="71"/>
      <c r="OYI34" s="71"/>
      <c r="OYJ34" s="71"/>
      <c r="OYK34" s="71"/>
      <c r="OYL34" s="71"/>
      <c r="OYM34" s="71"/>
      <c r="OYN34" s="71"/>
      <c r="OYO34" s="71"/>
      <c r="OYP34" s="71"/>
      <c r="OYQ34" s="71"/>
      <c r="OYR34" s="71"/>
      <c r="OYS34" s="71"/>
      <c r="OYT34" s="71"/>
      <c r="OYU34" s="71"/>
      <c r="OYV34" s="71"/>
      <c r="OYW34" s="71"/>
      <c r="OYX34" s="71"/>
      <c r="OYY34" s="71"/>
      <c r="OYZ34" s="71"/>
      <c r="OZA34" s="71"/>
      <c r="OZB34" s="71"/>
      <c r="OZC34" s="71"/>
      <c r="OZD34" s="71"/>
      <c r="OZE34" s="71"/>
      <c r="OZF34" s="71"/>
      <c r="OZG34" s="71"/>
      <c r="OZH34" s="71"/>
      <c r="OZI34" s="71"/>
      <c r="OZJ34" s="71"/>
      <c r="OZK34" s="71"/>
      <c r="OZL34" s="71"/>
      <c r="OZM34" s="71"/>
      <c r="OZN34" s="71"/>
      <c r="OZO34" s="71"/>
      <c r="OZP34" s="71"/>
      <c r="OZQ34" s="71"/>
      <c r="OZR34" s="71"/>
      <c r="OZS34" s="71"/>
      <c r="OZT34" s="71"/>
      <c r="OZU34" s="71"/>
      <c r="OZV34" s="71"/>
      <c r="OZW34" s="71"/>
      <c r="OZX34" s="71"/>
      <c r="OZY34" s="71"/>
      <c r="OZZ34" s="71"/>
      <c r="PAA34" s="71"/>
      <c r="PAB34" s="71"/>
      <c r="PAC34" s="71"/>
      <c r="PAD34" s="71"/>
      <c r="PAE34" s="71"/>
      <c r="PAF34" s="71"/>
      <c r="PAG34" s="71"/>
      <c r="PAH34" s="71"/>
      <c r="PAI34" s="71"/>
      <c r="PAJ34" s="71"/>
      <c r="PAK34" s="71"/>
      <c r="PAL34" s="71"/>
      <c r="PAM34" s="71"/>
      <c r="PAN34" s="71"/>
      <c r="PAO34" s="71"/>
      <c r="PAP34" s="71"/>
      <c r="PAQ34" s="71"/>
      <c r="PAR34" s="71"/>
      <c r="PAS34" s="71"/>
      <c r="PAT34" s="71"/>
      <c r="PAU34" s="71"/>
      <c r="PAV34" s="71"/>
      <c r="PAW34" s="71"/>
      <c r="PAX34" s="71"/>
      <c r="PAY34" s="71"/>
      <c r="PAZ34" s="71"/>
      <c r="PBA34" s="71"/>
      <c r="PBB34" s="71"/>
      <c r="PBC34" s="71"/>
      <c r="PBD34" s="71"/>
      <c r="PBE34" s="71"/>
      <c r="PBF34" s="71"/>
      <c r="PBG34" s="71"/>
      <c r="PBH34" s="71"/>
      <c r="PBI34" s="71"/>
      <c r="PBJ34" s="71"/>
      <c r="PBK34" s="71"/>
      <c r="PBL34" s="71"/>
      <c r="PBM34" s="71"/>
      <c r="PBN34" s="71"/>
      <c r="PBO34" s="71"/>
      <c r="PBP34" s="71"/>
      <c r="PBQ34" s="71"/>
      <c r="PBR34" s="71"/>
      <c r="PBS34" s="71"/>
      <c r="PBT34" s="71"/>
      <c r="PBU34" s="71"/>
      <c r="PBV34" s="71"/>
      <c r="PBW34" s="71"/>
      <c r="PBX34" s="71"/>
      <c r="PBY34" s="71"/>
      <c r="PBZ34" s="71"/>
      <c r="PCA34" s="71"/>
      <c r="PCB34" s="71"/>
      <c r="PCC34" s="71"/>
      <c r="PCD34" s="71"/>
      <c r="PCE34" s="71"/>
      <c r="PCF34" s="71"/>
      <c r="PCG34" s="71"/>
      <c r="PCH34" s="71"/>
      <c r="PCI34" s="71"/>
      <c r="PCJ34" s="71"/>
      <c r="PCK34" s="71"/>
      <c r="PCL34" s="71"/>
      <c r="PCM34" s="71"/>
      <c r="PCN34" s="71"/>
      <c r="PCO34" s="71"/>
      <c r="PCP34" s="71"/>
      <c r="PCQ34" s="71"/>
      <c r="PCR34" s="71"/>
      <c r="PCS34" s="71"/>
      <c r="PCT34" s="71"/>
      <c r="PCU34" s="71"/>
      <c r="PCV34" s="71"/>
      <c r="PCW34" s="71"/>
      <c r="PCX34" s="71"/>
      <c r="PCY34" s="71"/>
      <c r="PCZ34" s="71"/>
      <c r="PDA34" s="71"/>
      <c r="PDB34" s="71"/>
      <c r="PDC34" s="71"/>
      <c r="PDD34" s="71"/>
      <c r="PDE34" s="71"/>
      <c r="PDF34" s="71"/>
      <c r="PDG34" s="71"/>
      <c r="PDH34" s="71"/>
      <c r="PDI34" s="71"/>
      <c r="PDJ34" s="71"/>
      <c r="PDK34" s="71"/>
      <c r="PDL34" s="71"/>
      <c r="PDM34" s="71"/>
      <c r="PDN34" s="71"/>
      <c r="PDO34" s="71"/>
      <c r="PDP34" s="71"/>
      <c r="PDQ34" s="71"/>
      <c r="PDR34" s="71"/>
      <c r="PDS34" s="71"/>
      <c r="PDT34" s="71"/>
      <c r="PDU34" s="71"/>
      <c r="PDV34" s="71"/>
      <c r="PDW34" s="71"/>
      <c r="PDX34" s="71"/>
      <c r="PDY34" s="71"/>
      <c r="PDZ34" s="71"/>
      <c r="PEA34" s="71"/>
      <c r="PEB34" s="71"/>
      <c r="PEC34" s="71"/>
      <c r="PED34" s="71"/>
      <c r="PEE34" s="71"/>
      <c r="PEF34" s="71"/>
      <c r="PEG34" s="71"/>
      <c r="PEH34" s="71"/>
      <c r="PEI34" s="71"/>
      <c r="PEJ34" s="71"/>
      <c r="PEK34" s="71"/>
      <c r="PEL34" s="71"/>
      <c r="PEM34" s="71"/>
      <c r="PEN34" s="71"/>
      <c r="PEO34" s="71"/>
      <c r="PEP34" s="71"/>
      <c r="PEQ34" s="71"/>
      <c r="PER34" s="71"/>
      <c r="PES34" s="71"/>
      <c r="PET34" s="71"/>
      <c r="PEU34" s="71"/>
      <c r="PEV34" s="71"/>
      <c r="PFA34" s="71"/>
      <c r="PFB34" s="71"/>
      <c r="PFC34" s="71"/>
      <c r="PFD34" s="71"/>
      <c r="PFE34" s="71"/>
      <c r="PFF34" s="71"/>
      <c r="PFG34" s="71"/>
      <c r="PFH34" s="71"/>
      <c r="PFI34" s="71"/>
      <c r="PFJ34" s="71"/>
      <c r="PFK34" s="71"/>
      <c r="PHC34" s="71"/>
      <c r="PHD34" s="71"/>
      <c r="PHE34" s="71"/>
      <c r="PHF34" s="71"/>
      <c r="PHG34" s="71"/>
      <c r="PHH34" s="71"/>
      <c r="PHI34" s="71"/>
      <c r="PHJ34" s="71"/>
      <c r="PHK34" s="71"/>
      <c r="PHL34" s="71"/>
      <c r="PHM34" s="71"/>
      <c r="PHN34" s="71"/>
      <c r="PHO34" s="71"/>
      <c r="PHP34" s="71"/>
      <c r="PHQ34" s="71"/>
      <c r="PHR34" s="71"/>
      <c r="PHS34" s="71"/>
      <c r="PHT34" s="71"/>
      <c r="PHU34" s="71"/>
      <c r="PHV34" s="71"/>
      <c r="PHW34" s="71"/>
      <c r="PHX34" s="71"/>
      <c r="PHY34" s="71"/>
      <c r="PHZ34" s="71"/>
      <c r="PIA34" s="71"/>
      <c r="PIB34" s="71"/>
      <c r="PIC34" s="71"/>
      <c r="PID34" s="71"/>
      <c r="PIE34" s="71"/>
      <c r="PIF34" s="71"/>
      <c r="PIG34" s="71"/>
      <c r="PIH34" s="71"/>
      <c r="PII34" s="71"/>
      <c r="PIJ34" s="71"/>
      <c r="PIK34" s="71"/>
      <c r="PIL34" s="71"/>
      <c r="PIM34" s="71"/>
      <c r="PIN34" s="71"/>
      <c r="PIO34" s="71"/>
      <c r="PIP34" s="71"/>
      <c r="PIQ34" s="71"/>
      <c r="PIR34" s="71"/>
      <c r="PIS34" s="71"/>
      <c r="PIT34" s="71"/>
      <c r="PIU34" s="71"/>
      <c r="PIV34" s="71"/>
      <c r="PIW34" s="71"/>
      <c r="PIX34" s="71"/>
      <c r="PIY34" s="71"/>
      <c r="PIZ34" s="71"/>
      <c r="PJA34" s="71"/>
      <c r="PJB34" s="71"/>
      <c r="PJC34" s="71"/>
      <c r="PJD34" s="71"/>
      <c r="PJE34" s="71"/>
      <c r="PJF34" s="71"/>
      <c r="PJG34" s="71"/>
      <c r="PJH34" s="71"/>
      <c r="PJI34" s="71"/>
      <c r="PJJ34" s="71"/>
      <c r="PJK34" s="71"/>
      <c r="PJL34" s="71"/>
      <c r="PJM34" s="71"/>
      <c r="PJN34" s="71"/>
      <c r="PJO34" s="71"/>
      <c r="PJP34" s="71"/>
      <c r="PJQ34" s="71"/>
      <c r="PJR34" s="71"/>
      <c r="PJS34" s="71"/>
      <c r="PJT34" s="71"/>
      <c r="PJU34" s="71"/>
      <c r="PJV34" s="71"/>
      <c r="PJW34" s="71"/>
      <c r="PJX34" s="71"/>
      <c r="PJY34" s="71"/>
      <c r="PJZ34" s="71"/>
      <c r="PKA34" s="71"/>
      <c r="PKB34" s="71"/>
      <c r="PKC34" s="71"/>
      <c r="PKD34" s="71"/>
      <c r="PKE34" s="71"/>
      <c r="PKF34" s="71"/>
      <c r="PKG34" s="71"/>
      <c r="PKH34" s="71"/>
      <c r="PKI34" s="71"/>
      <c r="PKJ34" s="71"/>
      <c r="PKK34" s="71"/>
      <c r="PKL34" s="71"/>
      <c r="PKM34" s="71"/>
      <c r="PKN34" s="71"/>
      <c r="PKO34" s="71"/>
      <c r="PKP34" s="71"/>
      <c r="PKQ34" s="71"/>
      <c r="PKR34" s="71"/>
      <c r="PKS34" s="71"/>
      <c r="PKT34" s="71"/>
      <c r="PKU34" s="71"/>
      <c r="PKV34" s="71"/>
      <c r="PKW34" s="71"/>
      <c r="PKX34" s="71"/>
      <c r="PKY34" s="71"/>
      <c r="PKZ34" s="71"/>
      <c r="PLA34" s="71"/>
      <c r="PLB34" s="71"/>
      <c r="PLC34" s="71"/>
      <c r="PLD34" s="71"/>
      <c r="PLE34" s="71"/>
      <c r="PLF34" s="71"/>
      <c r="PLG34" s="71"/>
      <c r="PLH34" s="71"/>
      <c r="PLI34" s="71"/>
      <c r="PLJ34" s="71"/>
      <c r="PLK34" s="71"/>
      <c r="PLL34" s="71"/>
      <c r="PLM34" s="71"/>
      <c r="PLN34" s="71"/>
      <c r="PLO34" s="71"/>
      <c r="PLP34" s="71"/>
      <c r="PLQ34" s="71"/>
      <c r="PLR34" s="71"/>
      <c r="PLS34" s="71"/>
      <c r="PLT34" s="71"/>
      <c r="PLU34" s="71"/>
      <c r="PLV34" s="71"/>
      <c r="PLW34" s="71"/>
      <c r="PLX34" s="71"/>
      <c r="PLY34" s="71"/>
      <c r="PLZ34" s="71"/>
      <c r="PMA34" s="71"/>
      <c r="PMB34" s="71"/>
      <c r="PMC34" s="71"/>
      <c r="PMD34" s="71"/>
      <c r="PME34" s="71"/>
      <c r="PMF34" s="71"/>
      <c r="PMG34" s="71"/>
      <c r="PMH34" s="71"/>
      <c r="PMI34" s="71"/>
      <c r="PMJ34" s="71"/>
      <c r="PMK34" s="71"/>
      <c r="PML34" s="71"/>
      <c r="PMM34" s="71"/>
      <c r="PMN34" s="71"/>
      <c r="PMO34" s="71"/>
      <c r="PMP34" s="71"/>
      <c r="PMQ34" s="71"/>
      <c r="PMR34" s="71"/>
      <c r="PMS34" s="71"/>
      <c r="PMT34" s="71"/>
      <c r="PMU34" s="71"/>
      <c r="PMV34" s="71"/>
      <c r="PMW34" s="71"/>
      <c r="PMX34" s="71"/>
      <c r="PMY34" s="71"/>
      <c r="PMZ34" s="71"/>
      <c r="PNA34" s="71"/>
      <c r="PNB34" s="71"/>
      <c r="PNC34" s="71"/>
      <c r="PND34" s="71"/>
      <c r="PNE34" s="71"/>
      <c r="PNF34" s="71"/>
      <c r="PNG34" s="71"/>
      <c r="PNH34" s="71"/>
      <c r="PNI34" s="71"/>
      <c r="PNJ34" s="71"/>
      <c r="PNK34" s="71"/>
      <c r="PNL34" s="71"/>
      <c r="PNM34" s="71"/>
      <c r="PNN34" s="71"/>
      <c r="PNO34" s="71"/>
      <c r="PNP34" s="71"/>
      <c r="PNQ34" s="71"/>
      <c r="PNR34" s="71"/>
      <c r="PNS34" s="71"/>
      <c r="PNT34" s="71"/>
      <c r="PNU34" s="71"/>
      <c r="PNV34" s="71"/>
      <c r="PNW34" s="71"/>
      <c r="PNX34" s="71"/>
      <c r="PNY34" s="71"/>
      <c r="PNZ34" s="71"/>
      <c r="POA34" s="71"/>
      <c r="POB34" s="71"/>
      <c r="POC34" s="71"/>
      <c r="POD34" s="71"/>
      <c r="POE34" s="71"/>
      <c r="POF34" s="71"/>
      <c r="POG34" s="71"/>
      <c r="POH34" s="71"/>
      <c r="POI34" s="71"/>
      <c r="POJ34" s="71"/>
      <c r="POK34" s="71"/>
      <c r="POL34" s="71"/>
      <c r="POM34" s="71"/>
      <c r="PON34" s="71"/>
      <c r="POO34" s="71"/>
      <c r="POP34" s="71"/>
      <c r="POQ34" s="71"/>
      <c r="POR34" s="71"/>
      <c r="POW34" s="71"/>
      <c r="POX34" s="71"/>
      <c r="POY34" s="71"/>
      <c r="POZ34" s="71"/>
      <c r="PPA34" s="71"/>
      <c r="PPB34" s="71"/>
      <c r="PPC34" s="71"/>
      <c r="PPD34" s="71"/>
      <c r="PPE34" s="71"/>
      <c r="PPF34" s="71"/>
      <c r="PPG34" s="71"/>
      <c r="PQY34" s="71"/>
      <c r="PQZ34" s="71"/>
      <c r="PRA34" s="71"/>
      <c r="PRB34" s="71"/>
      <c r="PRC34" s="71"/>
      <c r="PRD34" s="71"/>
      <c r="PRE34" s="71"/>
      <c r="PRF34" s="71"/>
      <c r="PRG34" s="71"/>
      <c r="PRH34" s="71"/>
      <c r="PRI34" s="71"/>
      <c r="PRJ34" s="71"/>
      <c r="PRK34" s="71"/>
      <c r="PRL34" s="71"/>
      <c r="PRM34" s="71"/>
      <c r="PRN34" s="71"/>
      <c r="PRO34" s="71"/>
      <c r="PRP34" s="71"/>
      <c r="PRQ34" s="71"/>
      <c r="PRR34" s="71"/>
      <c r="PRS34" s="71"/>
      <c r="PRT34" s="71"/>
      <c r="PRU34" s="71"/>
      <c r="PRV34" s="71"/>
      <c r="PRW34" s="71"/>
      <c r="PRX34" s="71"/>
      <c r="PRY34" s="71"/>
      <c r="PRZ34" s="71"/>
      <c r="PSA34" s="71"/>
      <c r="PSB34" s="71"/>
      <c r="PSC34" s="71"/>
      <c r="PSD34" s="71"/>
      <c r="PSE34" s="71"/>
      <c r="PSF34" s="71"/>
      <c r="PSG34" s="71"/>
      <c r="PSH34" s="71"/>
      <c r="PSI34" s="71"/>
      <c r="PSJ34" s="71"/>
      <c r="PSK34" s="71"/>
      <c r="PSL34" s="71"/>
      <c r="PSM34" s="71"/>
      <c r="PSN34" s="71"/>
      <c r="PSO34" s="71"/>
      <c r="PSP34" s="71"/>
      <c r="PSQ34" s="71"/>
      <c r="PSR34" s="71"/>
      <c r="PSS34" s="71"/>
      <c r="PST34" s="71"/>
      <c r="PSU34" s="71"/>
      <c r="PSV34" s="71"/>
      <c r="PSW34" s="71"/>
      <c r="PSX34" s="71"/>
      <c r="PSY34" s="71"/>
      <c r="PSZ34" s="71"/>
      <c r="PTA34" s="71"/>
      <c r="PTB34" s="71"/>
      <c r="PTC34" s="71"/>
      <c r="PTD34" s="71"/>
      <c r="PTE34" s="71"/>
      <c r="PTF34" s="71"/>
      <c r="PTG34" s="71"/>
      <c r="PTH34" s="71"/>
      <c r="PTI34" s="71"/>
      <c r="PTJ34" s="71"/>
      <c r="PTK34" s="71"/>
      <c r="PTL34" s="71"/>
      <c r="PTM34" s="71"/>
      <c r="PTN34" s="71"/>
      <c r="PTO34" s="71"/>
      <c r="PTP34" s="71"/>
      <c r="PTQ34" s="71"/>
      <c r="PTR34" s="71"/>
      <c r="PTS34" s="71"/>
      <c r="PTT34" s="71"/>
      <c r="PTU34" s="71"/>
      <c r="PTV34" s="71"/>
      <c r="PTW34" s="71"/>
      <c r="PTX34" s="71"/>
      <c r="PTY34" s="71"/>
      <c r="PTZ34" s="71"/>
      <c r="PUA34" s="71"/>
      <c r="PUB34" s="71"/>
      <c r="PUC34" s="71"/>
      <c r="PUD34" s="71"/>
      <c r="PUE34" s="71"/>
      <c r="PUF34" s="71"/>
      <c r="PUG34" s="71"/>
      <c r="PUH34" s="71"/>
      <c r="PUI34" s="71"/>
      <c r="PUJ34" s="71"/>
      <c r="PUK34" s="71"/>
      <c r="PUL34" s="71"/>
      <c r="PUM34" s="71"/>
      <c r="PUN34" s="71"/>
      <c r="PUO34" s="71"/>
      <c r="PUP34" s="71"/>
      <c r="PUQ34" s="71"/>
      <c r="PUR34" s="71"/>
      <c r="PUS34" s="71"/>
      <c r="PUT34" s="71"/>
      <c r="PUU34" s="71"/>
      <c r="PUV34" s="71"/>
      <c r="PUW34" s="71"/>
      <c r="PUX34" s="71"/>
      <c r="PUY34" s="71"/>
      <c r="PUZ34" s="71"/>
      <c r="PVA34" s="71"/>
      <c r="PVB34" s="71"/>
      <c r="PVC34" s="71"/>
      <c r="PVD34" s="71"/>
      <c r="PVE34" s="71"/>
      <c r="PVF34" s="71"/>
      <c r="PVG34" s="71"/>
      <c r="PVH34" s="71"/>
      <c r="PVI34" s="71"/>
      <c r="PVJ34" s="71"/>
      <c r="PVK34" s="71"/>
      <c r="PVL34" s="71"/>
      <c r="PVM34" s="71"/>
      <c r="PVN34" s="71"/>
      <c r="PVO34" s="71"/>
      <c r="PVP34" s="71"/>
      <c r="PVQ34" s="71"/>
      <c r="PVR34" s="71"/>
      <c r="PVS34" s="71"/>
      <c r="PVT34" s="71"/>
      <c r="PVU34" s="71"/>
      <c r="PVV34" s="71"/>
      <c r="PVW34" s="71"/>
      <c r="PVX34" s="71"/>
      <c r="PVY34" s="71"/>
      <c r="PVZ34" s="71"/>
      <c r="PWA34" s="71"/>
      <c r="PWB34" s="71"/>
      <c r="PWC34" s="71"/>
      <c r="PWD34" s="71"/>
      <c r="PWE34" s="71"/>
      <c r="PWF34" s="71"/>
      <c r="PWG34" s="71"/>
      <c r="PWH34" s="71"/>
      <c r="PWI34" s="71"/>
      <c r="PWJ34" s="71"/>
      <c r="PWK34" s="71"/>
      <c r="PWL34" s="71"/>
      <c r="PWM34" s="71"/>
      <c r="PWN34" s="71"/>
      <c r="PWO34" s="71"/>
      <c r="PWP34" s="71"/>
      <c r="PWQ34" s="71"/>
      <c r="PWR34" s="71"/>
      <c r="PWS34" s="71"/>
      <c r="PWT34" s="71"/>
      <c r="PWU34" s="71"/>
      <c r="PWV34" s="71"/>
      <c r="PWW34" s="71"/>
      <c r="PWX34" s="71"/>
      <c r="PWY34" s="71"/>
      <c r="PWZ34" s="71"/>
      <c r="PXA34" s="71"/>
      <c r="PXB34" s="71"/>
      <c r="PXC34" s="71"/>
      <c r="PXD34" s="71"/>
      <c r="PXE34" s="71"/>
      <c r="PXF34" s="71"/>
      <c r="PXG34" s="71"/>
      <c r="PXH34" s="71"/>
      <c r="PXI34" s="71"/>
      <c r="PXJ34" s="71"/>
      <c r="PXK34" s="71"/>
      <c r="PXL34" s="71"/>
      <c r="PXM34" s="71"/>
      <c r="PXN34" s="71"/>
      <c r="PXO34" s="71"/>
      <c r="PXP34" s="71"/>
      <c r="PXQ34" s="71"/>
      <c r="PXR34" s="71"/>
      <c r="PXS34" s="71"/>
      <c r="PXT34" s="71"/>
      <c r="PXU34" s="71"/>
      <c r="PXV34" s="71"/>
      <c r="PXW34" s="71"/>
      <c r="PXX34" s="71"/>
      <c r="PXY34" s="71"/>
      <c r="PXZ34" s="71"/>
      <c r="PYA34" s="71"/>
      <c r="PYB34" s="71"/>
      <c r="PYC34" s="71"/>
      <c r="PYD34" s="71"/>
      <c r="PYE34" s="71"/>
      <c r="PYF34" s="71"/>
      <c r="PYG34" s="71"/>
      <c r="PYH34" s="71"/>
      <c r="PYI34" s="71"/>
      <c r="PYJ34" s="71"/>
      <c r="PYK34" s="71"/>
      <c r="PYL34" s="71"/>
      <c r="PYM34" s="71"/>
      <c r="PYN34" s="71"/>
      <c r="PYS34" s="71"/>
      <c r="PYT34" s="71"/>
      <c r="PYU34" s="71"/>
      <c r="PYV34" s="71"/>
      <c r="PYW34" s="71"/>
      <c r="PYX34" s="71"/>
      <c r="PYY34" s="71"/>
      <c r="PYZ34" s="71"/>
      <c r="PZA34" s="71"/>
      <c r="PZB34" s="71"/>
      <c r="PZC34" s="71"/>
      <c r="QAU34" s="71"/>
      <c r="QAV34" s="71"/>
      <c r="QAW34" s="71"/>
      <c r="QAX34" s="71"/>
      <c r="QAY34" s="71"/>
      <c r="QAZ34" s="71"/>
      <c r="QBA34" s="71"/>
      <c r="QBB34" s="71"/>
      <c r="QBC34" s="71"/>
      <c r="QBD34" s="71"/>
      <c r="QBE34" s="71"/>
      <c r="QBF34" s="71"/>
      <c r="QBG34" s="71"/>
      <c r="QBH34" s="71"/>
      <c r="QBI34" s="71"/>
      <c r="QBJ34" s="71"/>
      <c r="QBK34" s="71"/>
      <c r="QBL34" s="71"/>
      <c r="QBM34" s="71"/>
      <c r="QBN34" s="71"/>
      <c r="QBO34" s="71"/>
      <c r="QBP34" s="71"/>
      <c r="QBQ34" s="71"/>
      <c r="QBR34" s="71"/>
      <c r="QBS34" s="71"/>
      <c r="QBT34" s="71"/>
      <c r="QBU34" s="71"/>
      <c r="QBV34" s="71"/>
      <c r="QBW34" s="71"/>
      <c r="QBX34" s="71"/>
      <c r="QBY34" s="71"/>
      <c r="QBZ34" s="71"/>
      <c r="QCA34" s="71"/>
      <c r="QCB34" s="71"/>
      <c r="QCC34" s="71"/>
      <c r="QCD34" s="71"/>
      <c r="QCE34" s="71"/>
      <c r="QCF34" s="71"/>
      <c r="QCG34" s="71"/>
      <c r="QCH34" s="71"/>
      <c r="QCI34" s="71"/>
      <c r="QCJ34" s="71"/>
      <c r="QCK34" s="71"/>
      <c r="QCL34" s="71"/>
      <c r="QCM34" s="71"/>
      <c r="QCN34" s="71"/>
      <c r="QCO34" s="71"/>
      <c r="QCP34" s="71"/>
      <c r="QCQ34" s="71"/>
      <c r="QCR34" s="71"/>
      <c r="QCS34" s="71"/>
      <c r="QCT34" s="71"/>
      <c r="QCU34" s="71"/>
      <c r="QCV34" s="71"/>
      <c r="QCW34" s="71"/>
      <c r="QCX34" s="71"/>
      <c r="QCY34" s="71"/>
      <c r="QCZ34" s="71"/>
      <c r="QDA34" s="71"/>
      <c r="QDB34" s="71"/>
      <c r="QDC34" s="71"/>
      <c r="QDD34" s="71"/>
      <c r="QDE34" s="71"/>
      <c r="QDF34" s="71"/>
      <c r="QDG34" s="71"/>
      <c r="QDH34" s="71"/>
      <c r="QDI34" s="71"/>
      <c r="QDJ34" s="71"/>
      <c r="QDK34" s="71"/>
      <c r="QDL34" s="71"/>
      <c r="QDM34" s="71"/>
      <c r="QDN34" s="71"/>
      <c r="QDO34" s="71"/>
      <c r="QDP34" s="71"/>
      <c r="QDQ34" s="71"/>
      <c r="QDR34" s="71"/>
      <c r="QDS34" s="71"/>
      <c r="QDT34" s="71"/>
      <c r="QDU34" s="71"/>
      <c r="QDV34" s="71"/>
      <c r="QDW34" s="71"/>
      <c r="QDX34" s="71"/>
      <c r="QDY34" s="71"/>
      <c r="QDZ34" s="71"/>
      <c r="QEA34" s="71"/>
      <c r="QEB34" s="71"/>
      <c r="QEC34" s="71"/>
      <c r="QED34" s="71"/>
      <c r="QEE34" s="71"/>
      <c r="QEF34" s="71"/>
      <c r="QEG34" s="71"/>
      <c r="QEH34" s="71"/>
      <c r="QEI34" s="71"/>
      <c r="QEJ34" s="71"/>
      <c r="QEK34" s="71"/>
      <c r="QEL34" s="71"/>
      <c r="QEM34" s="71"/>
      <c r="QEN34" s="71"/>
      <c r="QEO34" s="71"/>
      <c r="QEP34" s="71"/>
      <c r="QEQ34" s="71"/>
      <c r="QER34" s="71"/>
      <c r="QES34" s="71"/>
      <c r="QET34" s="71"/>
      <c r="QEU34" s="71"/>
      <c r="QEV34" s="71"/>
      <c r="QEW34" s="71"/>
      <c r="QEX34" s="71"/>
      <c r="QEY34" s="71"/>
      <c r="QEZ34" s="71"/>
      <c r="QFA34" s="71"/>
      <c r="QFB34" s="71"/>
      <c r="QFC34" s="71"/>
      <c r="QFD34" s="71"/>
      <c r="QFE34" s="71"/>
      <c r="QFF34" s="71"/>
      <c r="QFG34" s="71"/>
      <c r="QFH34" s="71"/>
      <c r="QFI34" s="71"/>
      <c r="QFJ34" s="71"/>
      <c r="QFK34" s="71"/>
      <c r="QFL34" s="71"/>
      <c r="QFM34" s="71"/>
      <c r="QFN34" s="71"/>
      <c r="QFO34" s="71"/>
      <c r="QFP34" s="71"/>
      <c r="QFQ34" s="71"/>
      <c r="QFR34" s="71"/>
      <c r="QFS34" s="71"/>
      <c r="QFT34" s="71"/>
      <c r="QFU34" s="71"/>
      <c r="QFV34" s="71"/>
      <c r="QFW34" s="71"/>
      <c r="QFX34" s="71"/>
      <c r="QFY34" s="71"/>
      <c r="QFZ34" s="71"/>
      <c r="QGA34" s="71"/>
      <c r="QGB34" s="71"/>
      <c r="QGC34" s="71"/>
      <c r="QGD34" s="71"/>
      <c r="QGE34" s="71"/>
      <c r="QGF34" s="71"/>
      <c r="QGG34" s="71"/>
      <c r="QGH34" s="71"/>
      <c r="QGI34" s="71"/>
      <c r="QGJ34" s="71"/>
      <c r="QGK34" s="71"/>
      <c r="QGL34" s="71"/>
      <c r="QGM34" s="71"/>
      <c r="QGN34" s="71"/>
      <c r="QGO34" s="71"/>
      <c r="QGP34" s="71"/>
      <c r="QGQ34" s="71"/>
      <c r="QGR34" s="71"/>
      <c r="QGS34" s="71"/>
      <c r="QGT34" s="71"/>
      <c r="QGU34" s="71"/>
      <c r="QGV34" s="71"/>
      <c r="QGW34" s="71"/>
      <c r="QGX34" s="71"/>
      <c r="QGY34" s="71"/>
      <c r="QGZ34" s="71"/>
      <c r="QHA34" s="71"/>
      <c r="QHB34" s="71"/>
      <c r="QHC34" s="71"/>
      <c r="QHD34" s="71"/>
      <c r="QHE34" s="71"/>
      <c r="QHF34" s="71"/>
      <c r="QHG34" s="71"/>
      <c r="QHH34" s="71"/>
      <c r="QHI34" s="71"/>
      <c r="QHJ34" s="71"/>
      <c r="QHK34" s="71"/>
      <c r="QHL34" s="71"/>
      <c r="QHM34" s="71"/>
      <c r="QHN34" s="71"/>
      <c r="QHO34" s="71"/>
      <c r="QHP34" s="71"/>
      <c r="QHQ34" s="71"/>
      <c r="QHR34" s="71"/>
      <c r="QHS34" s="71"/>
      <c r="QHT34" s="71"/>
      <c r="QHU34" s="71"/>
      <c r="QHV34" s="71"/>
      <c r="QHW34" s="71"/>
      <c r="QHX34" s="71"/>
      <c r="QHY34" s="71"/>
      <c r="QHZ34" s="71"/>
      <c r="QIA34" s="71"/>
      <c r="QIB34" s="71"/>
      <c r="QIC34" s="71"/>
      <c r="QID34" s="71"/>
      <c r="QIE34" s="71"/>
      <c r="QIF34" s="71"/>
      <c r="QIG34" s="71"/>
      <c r="QIH34" s="71"/>
      <c r="QII34" s="71"/>
      <c r="QIJ34" s="71"/>
      <c r="QIO34" s="71"/>
      <c r="QIP34" s="71"/>
      <c r="QIQ34" s="71"/>
      <c r="QIR34" s="71"/>
      <c r="QIS34" s="71"/>
      <c r="QIT34" s="71"/>
      <c r="QIU34" s="71"/>
      <c r="QIV34" s="71"/>
      <c r="QIW34" s="71"/>
      <c r="QIX34" s="71"/>
      <c r="QIY34" s="71"/>
      <c r="QKQ34" s="71"/>
      <c r="QKR34" s="71"/>
      <c r="QKS34" s="71"/>
      <c r="QKT34" s="71"/>
      <c r="QKU34" s="71"/>
      <c r="QKV34" s="71"/>
      <c r="QKW34" s="71"/>
      <c r="QKX34" s="71"/>
      <c r="QKY34" s="71"/>
      <c r="QKZ34" s="71"/>
      <c r="QLA34" s="71"/>
      <c r="QLB34" s="71"/>
      <c r="QLC34" s="71"/>
      <c r="QLD34" s="71"/>
      <c r="QLE34" s="71"/>
      <c r="QLF34" s="71"/>
      <c r="QLG34" s="71"/>
      <c r="QLH34" s="71"/>
      <c r="QLI34" s="71"/>
      <c r="QLJ34" s="71"/>
      <c r="QLK34" s="71"/>
      <c r="QLL34" s="71"/>
      <c r="QLM34" s="71"/>
      <c r="QLN34" s="71"/>
      <c r="QLO34" s="71"/>
      <c r="QLP34" s="71"/>
      <c r="QLQ34" s="71"/>
      <c r="QLR34" s="71"/>
      <c r="QLS34" s="71"/>
      <c r="QLT34" s="71"/>
      <c r="QLU34" s="71"/>
      <c r="QLV34" s="71"/>
      <c r="QLW34" s="71"/>
      <c r="QLX34" s="71"/>
      <c r="QLY34" s="71"/>
      <c r="QLZ34" s="71"/>
      <c r="QMA34" s="71"/>
      <c r="QMB34" s="71"/>
      <c r="QMC34" s="71"/>
      <c r="QMD34" s="71"/>
      <c r="QME34" s="71"/>
      <c r="QMF34" s="71"/>
      <c r="QMG34" s="71"/>
      <c r="QMH34" s="71"/>
      <c r="QMI34" s="71"/>
      <c r="QMJ34" s="71"/>
      <c r="QMK34" s="71"/>
      <c r="QML34" s="71"/>
      <c r="QMM34" s="71"/>
      <c r="QMN34" s="71"/>
      <c r="QMO34" s="71"/>
      <c r="QMP34" s="71"/>
      <c r="QMQ34" s="71"/>
      <c r="QMR34" s="71"/>
      <c r="QMS34" s="71"/>
      <c r="QMT34" s="71"/>
      <c r="QMU34" s="71"/>
      <c r="QMV34" s="71"/>
      <c r="QMW34" s="71"/>
      <c r="QMX34" s="71"/>
      <c r="QMY34" s="71"/>
      <c r="QMZ34" s="71"/>
      <c r="QNA34" s="71"/>
      <c r="QNB34" s="71"/>
      <c r="QNC34" s="71"/>
      <c r="QND34" s="71"/>
      <c r="QNE34" s="71"/>
      <c r="QNF34" s="71"/>
      <c r="QNG34" s="71"/>
      <c r="QNH34" s="71"/>
      <c r="QNI34" s="71"/>
      <c r="QNJ34" s="71"/>
      <c r="QNK34" s="71"/>
      <c r="QNL34" s="71"/>
      <c r="QNM34" s="71"/>
      <c r="QNN34" s="71"/>
      <c r="QNO34" s="71"/>
      <c r="QNP34" s="71"/>
      <c r="QNQ34" s="71"/>
      <c r="QNR34" s="71"/>
      <c r="QNS34" s="71"/>
      <c r="QNT34" s="71"/>
      <c r="QNU34" s="71"/>
      <c r="QNV34" s="71"/>
      <c r="QNW34" s="71"/>
      <c r="QNX34" s="71"/>
      <c r="QNY34" s="71"/>
      <c r="QNZ34" s="71"/>
      <c r="QOA34" s="71"/>
      <c r="QOB34" s="71"/>
      <c r="QOC34" s="71"/>
      <c r="QOD34" s="71"/>
      <c r="QOE34" s="71"/>
      <c r="QOF34" s="71"/>
      <c r="QOG34" s="71"/>
      <c r="QOH34" s="71"/>
      <c r="QOI34" s="71"/>
      <c r="QOJ34" s="71"/>
      <c r="QOK34" s="71"/>
      <c r="QOL34" s="71"/>
      <c r="QOM34" s="71"/>
      <c r="QON34" s="71"/>
      <c r="QOO34" s="71"/>
      <c r="QOP34" s="71"/>
      <c r="QOQ34" s="71"/>
      <c r="QOR34" s="71"/>
      <c r="QOS34" s="71"/>
      <c r="QOT34" s="71"/>
      <c r="QOU34" s="71"/>
      <c r="QOV34" s="71"/>
      <c r="QOW34" s="71"/>
      <c r="QOX34" s="71"/>
      <c r="QOY34" s="71"/>
      <c r="QOZ34" s="71"/>
      <c r="QPA34" s="71"/>
      <c r="QPB34" s="71"/>
      <c r="QPC34" s="71"/>
      <c r="QPD34" s="71"/>
      <c r="QPE34" s="71"/>
      <c r="QPF34" s="71"/>
      <c r="QPG34" s="71"/>
      <c r="QPH34" s="71"/>
      <c r="QPI34" s="71"/>
      <c r="QPJ34" s="71"/>
      <c r="QPK34" s="71"/>
      <c r="QPL34" s="71"/>
      <c r="QPM34" s="71"/>
      <c r="QPN34" s="71"/>
      <c r="QPO34" s="71"/>
      <c r="QPP34" s="71"/>
      <c r="QPQ34" s="71"/>
      <c r="QPR34" s="71"/>
      <c r="QPS34" s="71"/>
      <c r="QPT34" s="71"/>
      <c r="QPU34" s="71"/>
      <c r="QPV34" s="71"/>
      <c r="QPW34" s="71"/>
      <c r="QPX34" s="71"/>
      <c r="QPY34" s="71"/>
      <c r="QPZ34" s="71"/>
      <c r="QQA34" s="71"/>
      <c r="QQB34" s="71"/>
      <c r="QQC34" s="71"/>
      <c r="QQD34" s="71"/>
      <c r="QQE34" s="71"/>
      <c r="QQF34" s="71"/>
      <c r="QQG34" s="71"/>
      <c r="QQH34" s="71"/>
      <c r="QQI34" s="71"/>
      <c r="QQJ34" s="71"/>
      <c r="QQK34" s="71"/>
      <c r="QQL34" s="71"/>
      <c r="QQM34" s="71"/>
      <c r="QQN34" s="71"/>
      <c r="QQO34" s="71"/>
      <c r="QQP34" s="71"/>
      <c r="QQQ34" s="71"/>
      <c r="QQR34" s="71"/>
      <c r="QQS34" s="71"/>
      <c r="QQT34" s="71"/>
      <c r="QQU34" s="71"/>
      <c r="QQV34" s="71"/>
      <c r="QQW34" s="71"/>
      <c r="QQX34" s="71"/>
      <c r="QQY34" s="71"/>
      <c r="QQZ34" s="71"/>
      <c r="QRA34" s="71"/>
      <c r="QRB34" s="71"/>
      <c r="QRC34" s="71"/>
      <c r="QRD34" s="71"/>
      <c r="QRE34" s="71"/>
      <c r="QRF34" s="71"/>
      <c r="QRG34" s="71"/>
      <c r="QRH34" s="71"/>
      <c r="QRI34" s="71"/>
      <c r="QRJ34" s="71"/>
      <c r="QRK34" s="71"/>
      <c r="QRL34" s="71"/>
      <c r="QRM34" s="71"/>
      <c r="QRN34" s="71"/>
      <c r="QRO34" s="71"/>
      <c r="QRP34" s="71"/>
      <c r="QRQ34" s="71"/>
      <c r="QRR34" s="71"/>
      <c r="QRS34" s="71"/>
      <c r="QRT34" s="71"/>
      <c r="QRU34" s="71"/>
      <c r="QRV34" s="71"/>
      <c r="QRW34" s="71"/>
      <c r="QRX34" s="71"/>
      <c r="QRY34" s="71"/>
      <c r="QRZ34" s="71"/>
      <c r="QSA34" s="71"/>
      <c r="QSB34" s="71"/>
      <c r="QSC34" s="71"/>
      <c r="QSD34" s="71"/>
      <c r="QSE34" s="71"/>
      <c r="QSF34" s="71"/>
      <c r="QSK34" s="71"/>
      <c r="QSL34" s="71"/>
      <c r="QSM34" s="71"/>
      <c r="QSN34" s="71"/>
      <c r="QSO34" s="71"/>
      <c r="QSP34" s="71"/>
      <c r="QSQ34" s="71"/>
      <c r="QSR34" s="71"/>
      <c r="QSS34" s="71"/>
      <c r="QST34" s="71"/>
      <c r="QSU34" s="71"/>
      <c r="QUM34" s="71"/>
      <c r="QUN34" s="71"/>
      <c r="QUO34" s="71"/>
      <c r="QUP34" s="71"/>
      <c r="QUQ34" s="71"/>
      <c r="QUR34" s="71"/>
      <c r="QUS34" s="71"/>
      <c r="QUT34" s="71"/>
      <c r="QUU34" s="71"/>
      <c r="QUV34" s="71"/>
      <c r="QUW34" s="71"/>
      <c r="QUX34" s="71"/>
      <c r="QUY34" s="71"/>
      <c r="QUZ34" s="71"/>
      <c r="QVA34" s="71"/>
      <c r="QVB34" s="71"/>
      <c r="QVC34" s="71"/>
      <c r="QVD34" s="71"/>
      <c r="QVE34" s="71"/>
      <c r="QVF34" s="71"/>
      <c r="QVG34" s="71"/>
      <c r="QVH34" s="71"/>
      <c r="QVI34" s="71"/>
      <c r="QVJ34" s="71"/>
      <c r="QVK34" s="71"/>
      <c r="QVL34" s="71"/>
      <c r="QVM34" s="71"/>
      <c r="QVN34" s="71"/>
      <c r="QVO34" s="71"/>
      <c r="QVP34" s="71"/>
      <c r="QVQ34" s="71"/>
      <c r="QVR34" s="71"/>
      <c r="QVS34" s="71"/>
      <c r="QVT34" s="71"/>
      <c r="QVU34" s="71"/>
      <c r="QVV34" s="71"/>
      <c r="QVW34" s="71"/>
      <c r="QVX34" s="71"/>
      <c r="QVY34" s="71"/>
      <c r="QVZ34" s="71"/>
      <c r="QWA34" s="71"/>
      <c r="QWB34" s="71"/>
      <c r="QWC34" s="71"/>
      <c r="QWD34" s="71"/>
      <c r="QWE34" s="71"/>
      <c r="QWF34" s="71"/>
      <c r="QWG34" s="71"/>
      <c r="QWH34" s="71"/>
      <c r="QWI34" s="71"/>
      <c r="QWJ34" s="71"/>
      <c r="QWK34" s="71"/>
      <c r="QWL34" s="71"/>
      <c r="QWM34" s="71"/>
      <c r="QWN34" s="71"/>
      <c r="QWO34" s="71"/>
      <c r="QWP34" s="71"/>
      <c r="QWQ34" s="71"/>
      <c r="QWR34" s="71"/>
      <c r="QWS34" s="71"/>
      <c r="QWT34" s="71"/>
      <c r="QWU34" s="71"/>
      <c r="QWV34" s="71"/>
      <c r="QWW34" s="71"/>
      <c r="QWX34" s="71"/>
      <c r="QWY34" s="71"/>
      <c r="QWZ34" s="71"/>
      <c r="QXA34" s="71"/>
      <c r="QXB34" s="71"/>
      <c r="QXC34" s="71"/>
      <c r="QXD34" s="71"/>
      <c r="QXE34" s="71"/>
      <c r="QXF34" s="71"/>
      <c r="QXG34" s="71"/>
      <c r="QXH34" s="71"/>
      <c r="QXI34" s="71"/>
      <c r="QXJ34" s="71"/>
      <c r="QXK34" s="71"/>
      <c r="QXL34" s="71"/>
      <c r="QXM34" s="71"/>
      <c r="QXN34" s="71"/>
      <c r="QXO34" s="71"/>
      <c r="QXP34" s="71"/>
      <c r="QXQ34" s="71"/>
      <c r="QXR34" s="71"/>
      <c r="QXS34" s="71"/>
      <c r="QXT34" s="71"/>
      <c r="QXU34" s="71"/>
      <c r="QXV34" s="71"/>
      <c r="QXW34" s="71"/>
      <c r="QXX34" s="71"/>
      <c r="QXY34" s="71"/>
      <c r="QXZ34" s="71"/>
      <c r="QYA34" s="71"/>
      <c r="QYB34" s="71"/>
      <c r="QYC34" s="71"/>
      <c r="QYD34" s="71"/>
      <c r="QYE34" s="71"/>
      <c r="QYF34" s="71"/>
      <c r="QYG34" s="71"/>
      <c r="QYH34" s="71"/>
      <c r="QYI34" s="71"/>
      <c r="QYJ34" s="71"/>
      <c r="QYK34" s="71"/>
      <c r="QYL34" s="71"/>
      <c r="QYM34" s="71"/>
      <c r="QYN34" s="71"/>
      <c r="QYO34" s="71"/>
      <c r="QYP34" s="71"/>
      <c r="QYQ34" s="71"/>
      <c r="QYR34" s="71"/>
      <c r="QYS34" s="71"/>
      <c r="QYT34" s="71"/>
      <c r="QYU34" s="71"/>
      <c r="QYV34" s="71"/>
      <c r="QYW34" s="71"/>
      <c r="QYX34" s="71"/>
      <c r="QYY34" s="71"/>
      <c r="QYZ34" s="71"/>
      <c r="QZA34" s="71"/>
      <c r="QZB34" s="71"/>
      <c r="QZC34" s="71"/>
      <c r="QZD34" s="71"/>
      <c r="QZE34" s="71"/>
      <c r="QZF34" s="71"/>
      <c r="QZG34" s="71"/>
      <c r="QZH34" s="71"/>
      <c r="QZI34" s="71"/>
      <c r="QZJ34" s="71"/>
      <c r="QZK34" s="71"/>
      <c r="QZL34" s="71"/>
      <c r="QZM34" s="71"/>
      <c r="QZN34" s="71"/>
      <c r="QZO34" s="71"/>
      <c r="QZP34" s="71"/>
      <c r="QZQ34" s="71"/>
      <c r="QZR34" s="71"/>
      <c r="QZS34" s="71"/>
      <c r="QZT34" s="71"/>
      <c r="QZU34" s="71"/>
      <c r="QZV34" s="71"/>
      <c r="QZW34" s="71"/>
      <c r="QZX34" s="71"/>
      <c r="QZY34" s="71"/>
      <c r="QZZ34" s="71"/>
      <c r="RAA34" s="71"/>
      <c r="RAB34" s="71"/>
      <c r="RAC34" s="71"/>
      <c r="RAD34" s="71"/>
      <c r="RAE34" s="71"/>
      <c r="RAF34" s="71"/>
      <c r="RAG34" s="71"/>
      <c r="RAH34" s="71"/>
      <c r="RAI34" s="71"/>
      <c r="RAJ34" s="71"/>
      <c r="RAK34" s="71"/>
      <c r="RAL34" s="71"/>
      <c r="RAM34" s="71"/>
      <c r="RAN34" s="71"/>
      <c r="RAO34" s="71"/>
      <c r="RAP34" s="71"/>
      <c r="RAQ34" s="71"/>
      <c r="RAR34" s="71"/>
      <c r="RAS34" s="71"/>
      <c r="RAT34" s="71"/>
      <c r="RAU34" s="71"/>
      <c r="RAV34" s="71"/>
      <c r="RAW34" s="71"/>
      <c r="RAX34" s="71"/>
      <c r="RAY34" s="71"/>
      <c r="RAZ34" s="71"/>
      <c r="RBA34" s="71"/>
      <c r="RBB34" s="71"/>
      <c r="RBC34" s="71"/>
      <c r="RBD34" s="71"/>
      <c r="RBE34" s="71"/>
      <c r="RBF34" s="71"/>
      <c r="RBG34" s="71"/>
      <c r="RBH34" s="71"/>
      <c r="RBI34" s="71"/>
      <c r="RBJ34" s="71"/>
      <c r="RBK34" s="71"/>
      <c r="RBL34" s="71"/>
      <c r="RBM34" s="71"/>
      <c r="RBN34" s="71"/>
      <c r="RBO34" s="71"/>
      <c r="RBP34" s="71"/>
      <c r="RBQ34" s="71"/>
      <c r="RBR34" s="71"/>
      <c r="RBS34" s="71"/>
      <c r="RBT34" s="71"/>
      <c r="RBU34" s="71"/>
      <c r="RBV34" s="71"/>
      <c r="RBW34" s="71"/>
      <c r="RBX34" s="71"/>
      <c r="RBY34" s="71"/>
      <c r="RBZ34" s="71"/>
      <c r="RCA34" s="71"/>
      <c r="RCB34" s="71"/>
      <c r="RCG34" s="71"/>
      <c r="RCH34" s="71"/>
      <c r="RCI34" s="71"/>
      <c r="RCJ34" s="71"/>
      <c r="RCK34" s="71"/>
      <c r="RCL34" s="71"/>
      <c r="RCM34" s="71"/>
      <c r="RCN34" s="71"/>
      <c r="RCO34" s="71"/>
      <c r="RCP34" s="71"/>
      <c r="RCQ34" s="71"/>
      <c r="REI34" s="71"/>
      <c r="REJ34" s="71"/>
      <c r="REK34" s="71"/>
      <c r="REL34" s="71"/>
      <c r="REM34" s="71"/>
      <c r="REN34" s="71"/>
      <c r="REO34" s="71"/>
      <c r="REP34" s="71"/>
      <c r="REQ34" s="71"/>
      <c r="RER34" s="71"/>
      <c r="RES34" s="71"/>
      <c r="RET34" s="71"/>
      <c r="REU34" s="71"/>
      <c r="REV34" s="71"/>
      <c r="REW34" s="71"/>
      <c r="REX34" s="71"/>
      <c r="REY34" s="71"/>
      <c r="REZ34" s="71"/>
      <c r="RFA34" s="71"/>
      <c r="RFB34" s="71"/>
      <c r="RFC34" s="71"/>
      <c r="RFD34" s="71"/>
      <c r="RFE34" s="71"/>
      <c r="RFF34" s="71"/>
      <c r="RFG34" s="71"/>
      <c r="RFH34" s="71"/>
      <c r="RFI34" s="71"/>
      <c r="RFJ34" s="71"/>
      <c r="RFK34" s="71"/>
      <c r="RFL34" s="71"/>
      <c r="RFM34" s="71"/>
      <c r="RFN34" s="71"/>
      <c r="RFO34" s="71"/>
      <c r="RFP34" s="71"/>
      <c r="RFQ34" s="71"/>
      <c r="RFR34" s="71"/>
      <c r="RFS34" s="71"/>
      <c r="RFT34" s="71"/>
      <c r="RFU34" s="71"/>
      <c r="RFV34" s="71"/>
      <c r="RFW34" s="71"/>
      <c r="RFX34" s="71"/>
      <c r="RFY34" s="71"/>
      <c r="RFZ34" s="71"/>
      <c r="RGA34" s="71"/>
      <c r="RGB34" s="71"/>
      <c r="RGC34" s="71"/>
      <c r="RGD34" s="71"/>
      <c r="RGE34" s="71"/>
      <c r="RGF34" s="71"/>
      <c r="RGG34" s="71"/>
      <c r="RGH34" s="71"/>
      <c r="RGI34" s="71"/>
      <c r="RGJ34" s="71"/>
      <c r="RGK34" s="71"/>
      <c r="RGL34" s="71"/>
      <c r="RGM34" s="71"/>
      <c r="RGN34" s="71"/>
      <c r="RGO34" s="71"/>
      <c r="RGP34" s="71"/>
      <c r="RGQ34" s="71"/>
      <c r="RGR34" s="71"/>
      <c r="RGS34" s="71"/>
      <c r="RGT34" s="71"/>
      <c r="RGU34" s="71"/>
      <c r="RGV34" s="71"/>
      <c r="RGW34" s="71"/>
      <c r="RGX34" s="71"/>
      <c r="RGY34" s="71"/>
      <c r="RGZ34" s="71"/>
      <c r="RHA34" s="71"/>
      <c r="RHB34" s="71"/>
      <c r="RHC34" s="71"/>
      <c r="RHD34" s="71"/>
      <c r="RHE34" s="71"/>
      <c r="RHF34" s="71"/>
      <c r="RHG34" s="71"/>
      <c r="RHH34" s="71"/>
      <c r="RHI34" s="71"/>
      <c r="RHJ34" s="71"/>
      <c r="RHK34" s="71"/>
      <c r="RHL34" s="71"/>
      <c r="RHM34" s="71"/>
      <c r="RHN34" s="71"/>
      <c r="RHO34" s="71"/>
      <c r="RHP34" s="71"/>
      <c r="RHQ34" s="71"/>
      <c r="RHR34" s="71"/>
      <c r="RHS34" s="71"/>
      <c r="RHT34" s="71"/>
      <c r="RHU34" s="71"/>
      <c r="RHV34" s="71"/>
      <c r="RHW34" s="71"/>
      <c r="RHX34" s="71"/>
      <c r="RHY34" s="71"/>
      <c r="RHZ34" s="71"/>
      <c r="RIA34" s="71"/>
      <c r="RIB34" s="71"/>
      <c r="RIC34" s="71"/>
      <c r="RID34" s="71"/>
      <c r="RIE34" s="71"/>
      <c r="RIF34" s="71"/>
      <c r="RIG34" s="71"/>
      <c r="RIH34" s="71"/>
      <c r="RII34" s="71"/>
      <c r="RIJ34" s="71"/>
      <c r="RIK34" s="71"/>
      <c r="RIL34" s="71"/>
      <c r="RIM34" s="71"/>
      <c r="RIN34" s="71"/>
      <c r="RIO34" s="71"/>
      <c r="RIP34" s="71"/>
      <c r="RIQ34" s="71"/>
      <c r="RIR34" s="71"/>
      <c r="RIS34" s="71"/>
      <c r="RIT34" s="71"/>
      <c r="RIU34" s="71"/>
      <c r="RIV34" s="71"/>
      <c r="RIW34" s="71"/>
      <c r="RIX34" s="71"/>
      <c r="RIY34" s="71"/>
      <c r="RIZ34" s="71"/>
      <c r="RJA34" s="71"/>
      <c r="RJB34" s="71"/>
      <c r="RJC34" s="71"/>
      <c r="RJD34" s="71"/>
      <c r="RJE34" s="71"/>
      <c r="RJF34" s="71"/>
      <c r="RJG34" s="71"/>
      <c r="RJH34" s="71"/>
      <c r="RJI34" s="71"/>
      <c r="RJJ34" s="71"/>
      <c r="RJK34" s="71"/>
      <c r="RJL34" s="71"/>
      <c r="RJM34" s="71"/>
      <c r="RJN34" s="71"/>
      <c r="RJO34" s="71"/>
      <c r="RJP34" s="71"/>
      <c r="RJQ34" s="71"/>
      <c r="RJR34" s="71"/>
      <c r="RJS34" s="71"/>
      <c r="RJT34" s="71"/>
      <c r="RJU34" s="71"/>
      <c r="RJV34" s="71"/>
      <c r="RJW34" s="71"/>
      <c r="RJX34" s="71"/>
      <c r="RJY34" s="71"/>
      <c r="RJZ34" s="71"/>
      <c r="RKA34" s="71"/>
      <c r="RKB34" s="71"/>
      <c r="RKC34" s="71"/>
      <c r="RKD34" s="71"/>
      <c r="RKE34" s="71"/>
      <c r="RKF34" s="71"/>
      <c r="RKG34" s="71"/>
      <c r="RKH34" s="71"/>
      <c r="RKI34" s="71"/>
      <c r="RKJ34" s="71"/>
      <c r="RKK34" s="71"/>
      <c r="RKL34" s="71"/>
      <c r="RKM34" s="71"/>
      <c r="RKN34" s="71"/>
      <c r="RKO34" s="71"/>
      <c r="RKP34" s="71"/>
      <c r="RKQ34" s="71"/>
      <c r="RKR34" s="71"/>
      <c r="RKS34" s="71"/>
      <c r="RKT34" s="71"/>
      <c r="RKU34" s="71"/>
      <c r="RKV34" s="71"/>
      <c r="RKW34" s="71"/>
      <c r="RKX34" s="71"/>
      <c r="RKY34" s="71"/>
      <c r="RKZ34" s="71"/>
      <c r="RLA34" s="71"/>
      <c r="RLB34" s="71"/>
      <c r="RLC34" s="71"/>
      <c r="RLD34" s="71"/>
      <c r="RLE34" s="71"/>
      <c r="RLF34" s="71"/>
      <c r="RLG34" s="71"/>
      <c r="RLH34" s="71"/>
      <c r="RLI34" s="71"/>
      <c r="RLJ34" s="71"/>
      <c r="RLK34" s="71"/>
      <c r="RLL34" s="71"/>
      <c r="RLM34" s="71"/>
      <c r="RLN34" s="71"/>
      <c r="RLO34" s="71"/>
      <c r="RLP34" s="71"/>
      <c r="RLQ34" s="71"/>
      <c r="RLR34" s="71"/>
      <c r="RLS34" s="71"/>
      <c r="RLT34" s="71"/>
      <c r="RLU34" s="71"/>
      <c r="RLV34" s="71"/>
      <c r="RLW34" s="71"/>
      <c r="RLX34" s="71"/>
      <c r="RMC34" s="71"/>
      <c r="RMD34" s="71"/>
      <c r="RME34" s="71"/>
      <c r="RMF34" s="71"/>
      <c r="RMG34" s="71"/>
      <c r="RMH34" s="71"/>
      <c r="RMI34" s="71"/>
      <c r="RMJ34" s="71"/>
      <c r="RMK34" s="71"/>
      <c r="RML34" s="71"/>
      <c r="RMM34" s="71"/>
      <c r="ROE34" s="71"/>
      <c r="ROF34" s="71"/>
      <c r="ROG34" s="71"/>
      <c r="ROH34" s="71"/>
      <c r="ROI34" s="71"/>
      <c r="ROJ34" s="71"/>
      <c r="ROK34" s="71"/>
      <c r="ROL34" s="71"/>
      <c r="ROM34" s="71"/>
      <c r="RON34" s="71"/>
      <c r="ROO34" s="71"/>
      <c r="ROP34" s="71"/>
      <c r="ROQ34" s="71"/>
      <c r="ROR34" s="71"/>
      <c r="ROS34" s="71"/>
      <c r="ROT34" s="71"/>
      <c r="ROU34" s="71"/>
      <c r="ROV34" s="71"/>
      <c r="ROW34" s="71"/>
      <c r="ROX34" s="71"/>
      <c r="ROY34" s="71"/>
      <c r="ROZ34" s="71"/>
      <c r="RPA34" s="71"/>
      <c r="RPB34" s="71"/>
      <c r="RPC34" s="71"/>
      <c r="RPD34" s="71"/>
      <c r="RPE34" s="71"/>
      <c r="RPF34" s="71"/>
      <c r="RPG34" s="71"/>
      <c r="RPH34" s="71"/>
      <c r="RPI34" s="71"/>
      <c r="RPJ34" s="71"/>
      <c r="RPK34" s="71"/>
      <c r="RPL34" s="71"/>
      <c r="RPM34" s="71"/>
      <c r="RPN34" s="71"/>
      <c r="RPO34" s="71"/>
      <c r="RPP34" s="71"/>
      <c r="RPQ34" s="71"/>
      <c r="RPR34" s="71"/>
      <c r="RPS34" s="71"/>
      <c r="RPT34" s="71"/>
      <c r="RPU34" s="71"/>
      <c r="RPV34" s="71"/>
      <c r="RPW34" s="71"/>
      <c r="RPX34" s="71"/>
      <c r="RPY34" s="71"/>
      <c r="RPZ34" s="71"/>
      <c r="RQA34" s="71"/>
      <c r="RQB34" s="71"/>
      <c r="RQC34" s="71"/>
      <c r="RQD34" s="71"/>
      <c r="RQE34" s="71"/>
      <c r="RQF34" s="71"/>
      <c r="RQG34" s="71"/>
      <c r="RQH34" s="71"/>
      <c r="RQI34" s="71"/>
      <c r="RQJ34" s="71"/>
      <c r="RQK34" s="71"/>
      <c r="RQL34" s="71"/>
      <c r="RQM34" s="71"/>
      <c r="RQN34" s="71"/>
      <c r="RQO34" s="71"/>
      <c r="RQP34" s="71"/>
      <c r="RQQ34" s="71"/>
      <c r="RQR34" s="71"/>
      <c r="RQS34" s="71"/>
      <c r="RQT34" s="71"/>
      <c r="RQU34" s="71"/>
      <c r="RQV34" s="71"/>
      <c r="RQW34" s="71"/>
      <c r="RQX34" s="71"/>
      <c r="RQY34" s="71"/>
      <c r="RQZ34" s="71"/>
      <c r="RRA34" s="71"/>
      <c r="RRB34" s="71"/>
      <c r="RRC34" s="71"/>
      <c r="RRD34" s="71"/>
      <c r="RRE34" s="71"/>
      <c r="RRF34" s="71"/>
      <c r="RRG34" s="71"/>
      <c r="RRH34" s="71"/>
      <c r="RRI34" s="71"/>
      <c r="RRJ34" s="71"/>
      <c r="RRK34" s="71"/>
      <c r="RRL34" s="71"/>
      <c r="RRM34" s="71"/>
      <c r="RRN34" s="71"/>
      <c r="RRO34" s="71"/>
      <c r="RRP34" s="71"/>
      <c r="RRQ34" s="71"/>
      <c r="RRR34" s="71"/>
      <c r="RRS34" s="71"/>
      <c r="RRT34" s="71"/>
      <c r="RRU34" s="71"/>
      <c r="RRV34" s="71"/>
      <c r="RRW34" s="71"/>
      <c r="RRX34" s="71"/>
      <c r="RRY34" s="71"/>
      <c r="RRZ34" s="71"/>
      <c r="RSA34" s="71"/>
      <c r="RSB34" s="71"/>
      <c r="RSC34" s="71"/>
      <c r="RSD34" s="71"/>
      <c r="RSE34" s="71"/>
      <c r="RSF34" s="71"/>
      <c r="RSG34" s="71"/>
      <c r="RSH34" s="71"/>
      <c r="RSI34" s="71"/>
      <c r="RSJ34" s="71"/>
      <c r="RSK34" s="71"/>
      <c r="RSL34" s="71"/>
      <c r="RSM34" s="71"/>
      <c r="RSN34" s="71"/>
      <c r="RSO34" s="71"/>
      <c r="RSP34" s="71"/>
      <c r="RSQ34" s="71"/>
      <c r="RSR34" s="71"/>
      <c r="RSS34" s="71"/>
      <c r="RST34" s="71"/>
      <c r="RSU34" s="71"/>
      <c r="RSV34" s="71"/>
      <c r="RSW34" s="71"/>
      <c r="RSX34" s="71"/>
      <c r="RSY34" s="71"/>
      <c r="RSZ34" s="71"/>
      <c r="RTA34" s="71"/>
      <c r="RTB34" s="71"/>
      <c r="RTC34" s="71"/>
      <c r="RTD34" s="71"/>
      <c r="RTE34" s="71"/>
      <c r="RTF34" s="71"/>
      <c r="RTG34" s="71"/>
      <c r="RTH34" s="71"/>
      <c r="RTI34" s="71"/>
      <c r="RTJ34" s="71"/>
      <c r="RTK34" s="71"/>
      <c r="RTL34" s="71"/>
      <c r="RTM34" s="71"/>
      <c r="RTN34" s="71"/>
      <c r="RTO34" s="71"/>
      <c r="RTP34" s="71"/>
      <c r="RTQ34" s="71"/>
      <c r="RTR34" s="71"/>
      <c r="RTS34" s="71"/>
      <c r="RTT34" s="71"/>
      <c r="RTU34" s="71"/>
      <c r="RTV34" s="71"/>
      <c r="RTW34" s="71"/>
      <c r="RTX34" s="71"/>
      <c r="RTY34" s="71"/>
      <c r="RTZ34" s="71"/>
      <c r="RUA34" s="71"/>
      <c r="RUB34" s="71"/>
      <c r="RUC34" s="71"/>
      <c r="RUD34" s="71"/>
      <c r="RUE34" s="71"/>
      <c r="RUF34" s="71"/>
      <c r="RUG34" s="71"/>
      <c r="RUH34" s="71"/>
      <c r="RUI34" s="71"/>
      <c r="RUJ34" s="71"/>
      <c r="RUK34" s="71"/>
      <c r="RUL34" s="71"/>
      <c r="RUM34" s="71"/>
      <c r="RUN34" s="71"/>
      <c r="RUO34" s="71"/>
      <c r="RUP34" s="71"/>
      <c r="RUQ34" s="71"/>
      <c r="RUR34" s="71"/>
      <c r="RUS34" s="71"/>
      <c r="RUT34" s="71"/>
      <c r="RUU34" s="71"/>
      <c r="RUV34" s="71"/>
      <c r="RUW34" s="71"/>
      <c r="RUX34" s="71"/>
      <c r="RUY34" s="71"/>
      <c r="RUZ34" s="71"/>
      <c r="RVA34" s="71"/>
      <c r="RVB34" s="71"/>
      <c r="RVC34" s="71"/>
      <c r="RVD34" s="71"/>
      <c r="RVE34" s="71"/>
      <c r="RVF34" s="71"/>
      <c r="RVG34" s="71"/>
      <c r="RVH34" s="71"/>
      <c r="RVI34" s="71"/>
      <c r="RVJ34" s="71"/>
      <c r="RVK34" s="71"/>
      <c r="RVL34" s="71"/>
      <c r="RVM34" s="71"/>
      <c r="RVN34" s="71"/>
      <c r="RVO34" s="71"/>
      <c r="RVP34" s="71"/>
      <c r="RVQ34" s="71"/>
      <c r="RVR34" s="71"/>
      <c r="RVS34" s="71"/>
      <c r="RVT34" s="71"/>
      <c r="RVY34" s="71"/>
      <c r="RVZ34" s="71"/>
      <c r="RWA34" s="71"/>
      <c r="RWB34" s="71"/>
      <c r="RWC34" s="71"/>
      <c r="RWD34" s="71"/>
      <c r="RWE34" s="71"/>
      <c r="RWF34" s="71"/>
      <c r="RWG34" s="71"/>
      <c r="RWH34" s="71"/>
      <c r="RWI34" s="71"/>
      <c r="RYA34" s="71"/>
      <c r="RYB34" s="71"/>
      <c r="RYC34" s="71"/>
      <c r="RYD34" s="71"/>
      <c r="RYE34" s="71"/>
      <c r="RYF34" s="71"/>
      <c r="RYG34" s="71"/>
      <c r="RYH34" s="71"/>
      <c r="RYI34" s="71"/>
      <c r="RYJ34" s="71"/>
      <c r="RYK34" s="71"/>
      <c r="RYL34" s="71"/>
      <c r="RYM34" s="71"/>
      <c r="RYN34" s="71"/>
      <c r="RYO34" s="71"/>
      <c r="RYP34" s="71"/>
      <c r="RYQ34" s="71"/>
      <c r="RYR34" s="71"/>
      <c r="RYS34" s="71"/>
      <c r="RYT34" s="71"/>
      <c r="RYU34" s="71"/>
      <c r="RYV34" s="71"/>
      <c r="RYW34" s="71"/>
      <c r="RYX34" s="71"/>
      <c r="RYY34" s="71"/>
      <c r="RYZ34" s="71"/>
      <c r="RZA34" s="71"/>
      <c r="RZB34" s="71"/>
      <c r="RZC34" s="71"/>
      <c r="RZD34" s="71"/>
      <c r="RZE34" s="71"/>
      <c r="RZF34" s="71"/>
      <c r="RZG34" s="71"/>
      <c r="RZH34" s="71"/>
      <c r="RZI34" s="71"/>
      <c r="RZJ34" s="71"/>
      <c r="RZK34" s="71"/>
      <c r="RZL34" s="71"/>
      <c r="RZM34" s="71"/>
      <c r="RZN34" s="71"/>
      <c r="RZO34" s="71"/>
      <c r="RZP34" s="71"/>
      <c r="RZQ34" s="71"/>
      <c r="RZR34" s="71"/>
      <c r="RZS34" s="71"/>
      <c r="RZT34" s="71"/>
      <c r="RZU34" s="71"/>
      <c r="RZV34" s="71"/>
      <c r="RZW34" s="71"/>
      <c r="RZX34" s="71"/>
      <c r="RZY34" s="71"/>
      <c r="RZZ34" s="71"/>
      <c r="SAA34" s="71"/>
      <c r="SAB34" s="71"/>
      <c r="SAC34" s="71"/>
      <c r="SAD34" s="71"/>
      <c r="SAE34" s="71"/>
      <c r="SAF34" s="71"/>
      <c r="SAG34" s="71"/>
      <c r="SAH34" s="71"/>
      <c r="SAI34" s="71"/>
      <c r="SAJ34" s="71"/>
      <c r="SAK34" s="71"/>
      <c r="SAL34" s="71"/>
      <c r="SAM34" s="71"/>
      <c r="SAN34" s="71"/>
      <c r="SAO34" s="71"/>
      <c r="SAP34" s="71"/>
      <c r="SAQ34" s="71"/>
      <c r="SAR34" s="71"/>
      <c r="SAS34" s="71"/>
      <c r="SAT34" s="71"/>
      <c r="SAU34" s="71"/>
      <c r="SAV34" s="71"/>
      <c r="SAW34" s="71"/>
      <c r="SAX34" s="71"/>
      <c r="SAY34" s="71"/>
      <c r="SAZ34" s="71"/>
      <c r="SBA34" s="71"/>
      <c r="SBB34" s="71"/>
      <c r="SBC34" s="71"/>
      <c r="SBD34" s="71"/>
      <c r="SBE34" s="71"/>
      <c r="SBF34" s="71"/>
      <c r="SBG34" s="71"/>
      <c r="SBH34" s="71"/>
      <c r="SBI34" s="71"/>
      <c r="SBJ34" s="71"/>
      <c r="SBK34" s="71"/>
      <c r="SBL34" s="71"/>
      <c r="SBM34" s="71"/>
      <c r="SBN34" s="71"/>
      <c r="SBO34" s="71"/>
      <c r="SBP34" s="71"/>
      <c r="SBQ34" s="71"/>
      <c r="SBR34" s="71"/>
      <c r="SBS34" s="71"/>
      <c r="SBT34" s="71"/>
      <c r="SBU34" s="71"/>
      <c r="SBV34" s="71"/>
      <c r="SBW34" s="71"/>
      <c r="SBX34" s="71"/>
      <c r="SBY34" s="71"/>
      <c r="SBZ34" s="71"/>
      <c r="SCA34" s="71"/>
      <c r="SCB34" s="71"/>
      <c r="SCC34" s="71"/>
      <c r="SCD34" s="71"/>
      <c r="SCE34" s="71"/>
      <c r="SCF34" s="71"/>
      <c r="SCG34" s="71"/>
      <c r="SCH34" s="71"/>
      <c r="SCI34" s="71"/>
      <c r="SCJ34" s="71"/>
      <c r="SCK34" s="71"/>
      <c r="SCL34" s="71"/>
      <c r="SCM34" s="71"/>
      <c r="SCN34" s="71"/>
      <c r="SCO34" s="71"/>
      <c r="SCP34" s="71"/>
      <c r="SCQ34" s="71"/>
      <c r="SCR34" s="71"/>
      <c r="SCS34" s="71"/>
      <c r="SCT34" s="71"/>
      <c r="SCU34" s="71"/>
      <c r="SCV34" s="71"/>
      <c r="SCW34" s="71"/>
      <c r="SCX34" s="71"/>
      <c r="SCY34" s="71"/>
      <c r="SCZ34" s="71"/>
      <c r="SDA34" s="71"/>
      <c r="SDB34" s="71"/>
      <c r="SDC34" s="71"/>
      <c r="SDD34" s="71"/>
      <c r="SDE34" s="71"/>
      <c r="SDF34" s="71"/>
      <c r="SDG34" s="71"/>
      <c r="SDH34" s="71"/>
      <c r="SDI34" s="71"/>
      <c r="SDJ34" s="71"/>
      <c r="SDK34" s="71"/>
      <c r="SDL34" s="71"/>
      <c r="SDM34" s="71"/>
      <c r="SDN34" s="71"/>
      <c r="SDO34" s="71"/>
      <c r="SDP34" s="71"/>
      <c r="SDQ34" s="71"/>
      <c r="SDR34" s="71"/>
      <c r="SDS34" s="71"/>
      <c r="SDT34" s="71"/>
      <c r="SDU34" s="71"/>
      <c r="SDV34" s="71"/>
      <c r="SDW34" s="71"/>
      <c r="SDX34" s="71"/>
      <c r="SDY34" s="71"/>
      <c r="SDZ34" s="71"/>
      <c r="SEA34" s="71"/>
      <c r="SEB34" s="71"/>
      <c r="SEC34" s="71"/>
      <c r="SED34" s="71"/>
      <c r="SEE34" s="71"/>
      <c r="SEF34" s="71"/>
      <c r="SEG34" s="71"/>
      <c r="SEH34" s="71"/>
      <c r="SEI34" s="71"/>
      <c r="SEJ34" s="71"/>
      <c r="SEK34" s="71"/>
      <c r="SEL34" s="71"/>
      <c r="SEM34" s="71"/>
      <c r="SEN34" s="71"/>
      <c r="SEO34" s="71"/>
      <c r="SEP34" s="71"/>
      <c r="SEQ34" s="71"/>
      <c r="SER34" s="71"/>
      <c r="SES34" s="71"/>
      <c r="SET34" s="71"/>
      <c r="SEU34" s="71"/>
      <c r="SEV34" s="71"/>
      <c r="SEW34" s="71"/>
      <c r="SEX34" s="71"/>
      <c r="SEY34" s="71"/>
      <c r="SEZ34" s="71"/>
      <c r="SFA34" s="71"/>
      <c r="SFB34" s="71"/>
      <c r="SFC34" s="71"/>
      <c r="SFD34" s="71"/>
      <c r="SFE34" s="71"/>
      <c r="SFF34" s="71"/>
      <c r="SFG34" s="71"/>
      <c r="SFH34" s="71"/>
      <c r="SFI34" s="71"/>
      <c r="SFJ34" s="71"/>
      <c r="SFK34" s="71"/>
      <c r="SFL34" s="71"/>
      <c r="SFM34" s="71"/>
      <c r="SFN34" s="71"/>
      <c r="SFO34" s="71"/>
      <c r="SFP34" s="71"/>
      <c r="SFU34" s="71"/>
      <c r="SFV34" s="71"/>
      <c r="SFW34" s="71"/>
      <c r="SFX34" s="71"/>
      <c r="SFY34" s="71"/>
      <c r="SFZ34" s="71"/>
      <c r="SGA34" s="71"/>
      <c r="SGB34" s="71"/>
      <c r="SGC34" s="71"/>
      <c r="SGD34" s="71"/>
      <c r="SGE34" s="71"/>
      <c r="SHW34" s="71"/>
      <c r="SHX34" s="71"/>
      <c r="SHY34" s="71"/>
      <c r="SHZ34" s="71"/>
      <c r="SIA34" s="71"/>
      <c r="SIB34" s="71"/>
      <c r="SIC34" s="71"/>
      <c r="SID34" s="71"/>
      <c r="SIE34" s="71"/>
      <c r="SIF34" s="71"/>
      <c r="SIG34" s="71"/>
      <c r="SIH34" s="71"/>
      <c r="SII34" s="71"/>
      <c r="SIJ34" s="71"/>
      <c r="SIK34" s="71"/>
      <c r="SIL34" s="71"/>
      <c r="SIM34" s="71"/>
      <c r="SIN34" s="71"/>
      <c r="SIO34" s="71"/>
      <c r="SIP34" s="71"/>
      <c r="SIQ34" s="71"/>
      <c r="SIR34" s="71"/>
      <c r="SIS34" s="71"/>
      <c r="SIT34" s="71"/>
      <c r="SIU34" s="71"/>
      <c r="SIV34" s="71"/>
      <c r="SIW34" s="71"/>
      <c r="SIX34" s="71"/>
      <c r="SIY34" s="71"/>
      <c r="SIZ34" s="71"/>
      <c r="SJA34" s="71"/>
      <c r="SJB34" s="71"/>
      <c r="SJC34" s="71"/>
      <c r="SJD34" s="71"/>
      <c r="SJE34" s="71"/>
      <c r="SJF34" s="71"/>
      <c r="SJG34" s="71"/>
      <c r="SJH34" s="71"/>
      <c r="SJI34" s="71"/>
      <c r="SJJ34" s="71"/>
      <c r="SJK34" s="71"/>
      <c r="SJL34" s="71"/>
      <c r="SJM34" s="71"/>
      <c r="SJN34" s="71"/>
      <c r="SJO34" s="71"/>
      <c r="SJP34" s="71"/>
      <c r="SJQ34" s="71"/>
      <c r="SJR34" s="71"/>
      <c r="SJS34" s="71"/>
      <c r="SJT34" s="71"/>
      <c r="SJU34" s="71"/>
      <c r="SJV34" s="71"/>
      <c r="SJW34" s="71"/>
      <c r="SJX34" s="71"/>
      <c r="SJY34" s="71"/>
      <c r="SJZ34" s="71"/>
      <c r="SKA34" s="71"/>
      <c r="SKB34" s="71"/>
      <c r="SKC34" s="71"/>
      <c r="SKD34" s="71"/>
      <c r="SKE34" s="71"/>
      <c r="SKF34" s="71"/>
      <c r="SKG34" s="71"/>
      <c r="SKH34" s="71"/>
      <c r="SKI34" s="71"/>
      <c r="SKJ34" s="71"/>
      <c r="SKK34" s="71"/>
      <c r="SKL34" s="71"/>
      <c r="SKM34" s="71"/>
      <c r="SKN34" s="71"/>
      <c r="SKO34" s="71"/>
      <c r="SKP34" s="71"/>
      <c r="SKQ34" s="71"/>
      <c r="SKR34" s="71"/>
      <c r="SKS34" s="71"/>
      <c r="SKT34" s="71"/>
      <c r="SKU34" s="71"/>
      <c r="SKV34" s="71"/>
      <c r="SKW34" s="71"/>
      <c r="SKX34" s="71"/>
      <c r="SKY34" s="71"/>
      <c r="SKZ34" s="71"/>
      <c r="SLA34" s="71"/>
      <c r="SLB34" s="71"/>
      <c r="SLC34" s="71"/>
      <c r="SLD34" s="71"/>
      <c r="SLE34" s="71"/>
      <c r="SLF34" s="71"/>
      <c r="SLG34" s="71"/>
      <c r="SLH34" s="71"/>
      <c r="SLI34" s="71"/>
      <c r="SLJ34" s="71"/>
      <c r="SLK34" s="71"/>
      <c r="SLL34" s="71"/>
      <c r="SLM34" s="71"/>
      <c r="SLN34" s="71"/>
      <c r="SLO34" s="71"/>
      <c r="SLP34" s="71"/>
      <c r="SLQ34" s="71"/>
      <c r="SLR34" s="71"/>
      <c r="SLS34" s="71"/>
      <c r="SLT34" s="71"/>
      <c r="SLU34" s="71"/>
      <c r="SLV34" s="71"/>
      <c r="SLW34" s="71"/>
      <c r="SLX34" s="71"/>
      <c r="SLY34" s="71"/>
      <c r="SLZ34" s="71"/>
      <c r="SMA34" s="71"/>
      <c r="SMB34" s="71"/>
      <c r="SMC34" s="71"/>
      <c r="SMD34" s="71"/>
      <c r="SME34" s="71"/>
      <c r="SMF34" s="71"/>
      <c r="SMG34" s="71"/>
      <c r="SMH34" s="71"/>
      <c r="SMI34" s="71"/>
      <c r="SMJ34" s="71"/>
      <c r="SMK34" s="71"/>
      <c r="SML34" s="71"/>
      <c r="SMM34" s="71"/>
      <c r="SMN34" s="71"/>
      <c r="SMO34" s="71"/>
      <c r="SMP34" s="71"/>
      <c r="SMQ34" s="71"/>
      <c r="SMR34" s="71"/>
      <c r="SMS34" s="71"/>
      <c r="SMT34" s="71"/>
      <c r="SMU34" s="71"/>
      <c r="SMV34" s="71"/>
      <c r="SMW34" s="71"/>
      <c r="SMX34" s="71"/>
      <c r="SMY34" s="71"/>
      <c r="SMZ34" s="71"/>
      <c r="SNA34" s="71"/>
      <c r="SNB34" s="71"/>
      <c r="SNC34" s="71"/>
      <c r="SND34" s="71"/>
      <c r="SNE34" s="71"/>
      <c r="SNF34" s="71"/>
      <c r="SNG34" s="71"/>
      <c r="SNH34" s="71"/>
      <c r="SNI34" s="71"/>
      <c r="SNJ34" s="71"/>
      <c r="SNK34" s="71"/>
      <c r="SNL34" s="71"/>
      <c r="SNM34" s="71"/>
      <c r="SNN34" s="71"/>
      <c r="SNO34" s="71"/>
      <c r="SNP34" s="71"/>
      <c r="SNQ34" s="71"/>
      <c r="SNR34" s="71"/>
      <c r="SNS34" s="71"/>
      <c r="SNT34" s="71"/>
      <c r="SNU34" s="71"/>
      <c r="SNV34" s="71"/>
      <c r="SNW34" s="71"/>
      <c r="SNX34" s="71"/>
      <c r="SNY34" s="71"/>
      <c r="SNZ34" s="71"/>
      <c r="SOA34" s="71"/>
      <c r="SOB34" s="71"/>
      <c r="SOC34" s="71"/>
      <c r="SOD34" s="71"/>
      <c r="SOE34" s="71"/>
      <c r="SOF34" s="71"/>
      <c r="SOG34" s="71"/>
      <c r="SOH34" s="71"/>
      <c r="SOI34" s="71"/>
      <c r="SOJ34" s="71"/>
      <c r="SOK34" s="71"/>
      <c r="SOL34" s="71"/>
      <c r="SOM34" s="71"/>
      <c r="SON34" s="71"/>
      <c r="SOO34" s="71"/>
      <c r="SOP34" s="71"/>
      <c r="SOQ34" s="71"/>
      <c r="SOR34" s="71"/>
      <c r="SOS34" s="71"/>
      <c r="SOT34" s="71"/>
      <c r="SOU34" s="71"/>
      <c r="SOV34" s="71"/>
      <c r="SOW34" s="71"/>
      <c r="SOX34" s="71"/>
      <c r="SOY34" s="71"/>
      <c r="SOZ34" s="71"/>
      <c r="SPA34" s="71"/>
      <c r="SPB34" s="71"/>
      <c r="SPC34" s="71"/>
      <c r="SPD34" s="71"/>
      <c r="SPE34" s="71"/>
      <c r="SPF34" s="71"/>
      <c r="SPG34" s="71"/>
      <c r="SPH34" s="71"/>
      <c r="SPI34" s="71"/>
      <c r="SPJ34" s="71"/>
      <c r="SPK34" s="71"/>
      <c r="SPL34" s="71"/>
      <c r="SPQ34" s="71"/>
      <c r="SPR34" s="71"/>
      <c r="SPS34" s="71"/>
      <c r="SPT34" s="71"/>
      <c r="SPU34" s="71"/>
      <c r="SPV34" s="71"/>
      <c r="SPW34" s="71"/>
      <c r="SPX34" s="71"/>
      <c r="SPY34" s="71"/>
      <c r="SPZ34" s="71"/>
      <c r="SQA34" s="71"/>
      <c r="SRS34" s="71"/>
      <c r="SRT34" s="71"/>
      <c r="SRU34" s="71"/>
      <c r="SRV34" s="71"/>
      <c r="SRW34" s="71"/>
      <c r="SRX34" s="71"/>
      <c r="SRY34" s="71"/>
      <c r="SRZ34" s="71"/>
      <c r="SSA34" s="71"/>
      <c r="SSB34" s="71"/>
      <c r="SSC34" s="71"/>
      <c r="SSD34" s="71"/>
      <c r="SSE34" s="71"/>
      <c r="SSF34" s="71"/>
      <c r="SSG34" s="71"/>
      <c r="SSH34" s="71"/>
      <c r="SSI34" s="71"/>
      <c r="SSJ34" s="71"/>
      <c r="SSK34" s="71"/>
      <c r="SSL34" s="71"/>
      <c r="SSM34" s="71"/>
      <c r="SSN34" s="71"/>
      <c r="SSO34" s="71"/>
      <c r="SSP34" s="71"/>
      <c r="SSQ34" s="71"/>
      <c r="SSR34" s="71"/>
      <c r="SSS34" s="71"/>
      <c r="SST34" s="71"/>
      <c r="SSU34" s="71"/>
      <c r="SSV34" s="71"/>
      <c r="SSW34" s="71"/>
      <c r="SSX34" s="71"/>
      <c r="SSY34" s="71"/>
      <c r="SSZ34" s="71"/>
      <c r="STA34" s="71"/>
      <c r="STB34" s="71"/>
      <c r="STC34" s="71"/>
      <c r="STD34" s="71"/>
      <c r="STE34" s="71"/>
      <c r="STF34" s="71"/>
      <c r="STG34" s="71"/>
      <c r="STH34" s="71"/>
      <c r="STI34" s="71"/>
      <c r="STJ34" s="71"/>
      <c r="STK34" s="71"/>
      <c r="STL34" s="71"/>
      <c r="STM34" s="71"/>
      <c r="STN34" s="71"/>
      <c r="STO34" s="71"/>
      <c r="STP34" s="71"/>
      <c r="STQ34" s="71"/>
      <c r="STR34" s="71"/>
      <c r="STS34" s="71"/>
      <c r="STT34" s="71"/>
      <c r="STU34" s="71"/>
      <c r="STV34" s="71"/>
      <c r="STW34" s="71"/>
      <c r="STX34" s="71"/>
      <c r="STY34" s="71"/>
      <c r="STZ34" s="71"/>
      <c r="SUA34" s="71"/>
      <c r="SUB34" s="71"/>
      <c r="SUC34" s="71"/>
      <c r="SUD34" s="71"/>
      <c r="SUE34" s="71"/>
      <c r="SUF34" s="71"/>
      <c r="SUG34" s="71"/>
      <c r="SUH34" s="71"/>
      <c r="SUI34" s="71"/>
      <c r="SUJ34" s="71"/>
      <c r="SUK34" s="71"/>
      <c r="SUL34" s="71"/>
      <c r="SUM34" s="71"/>
      <c r="SUN34" s="71"/>
      <c r="SUO34" s="71"/>
      <c r="SUP34" s="71"/>
      <c r="SUQ34" s="71"/>
      <c r="SUR34" s="71"/>
      <c r="SUS34" s="71"/>
      <c r="SUT34" s="71"/>
      <c r="SUU34" s="71"/>
      <c r="SUV34" s="71"/>
      <c r="SUW34" s="71"/>
      <c r="SUX34" s="71"/>
      <c r="SUY34" s="71"/>
      <c r="SUZ34" s="71"/>
      <c r="SVA34" s="71"/>
      <c r="SVB34" s="71"/>
      <c r="SVC34" s="71"/>
      <c r="SVD34" s="71"/>
      <c r="SVE34" s="71"/>
      <c r="SVF34" s="71"/>
      <c r="SVG34" s="71"/>
      <c r="SVH34" s="71"/>
      <c r="SVI34" s="71"/>
      <c r="SVJ34" s="71"/>
      <c r="SVK34" s="71"/>
      <c r="SVL34" s="71"/>
      <c r="SVM34" s="71"/>
      <c r="SVN34" s="71"/>
      <c r="SVO34" s="71"/>
      <c r="SVP34" s="71"/>
      <c r="SVQ34" s="71"/>
      <c r="SVR34" s="71"/>
      <c r="SVS34" s="71"/>
      <c r="SVT34" s="71"/>
      <c r="SVU34" s="71"/>
      <c r="SVV34" s="71"/>
      <c r="SVW34" s="71"/>
      <c r="SVX34" s="71"/>
      <c r="SVY34" s="71"/>
      <c r="SVZ34" s="71"/>
      <c r="SWA34" s="71"/>
      <c r="SWB34" s="71"/>
      <c r="SWC34" s="71"/>
      <c r="SWD34" s="71"/>
      <c r="SWE34" s="71"/>
      <c r="SWF34" s="71"/>
      <c r="SWG34" s="71"/>
      <c r="SWH34" s="71"/>
      <c r="SWI34" s="71"/>
      <c r="SWJ34" s="71"/>
      <c r="SWK34" s="71"/>
      <c r="SWL34" s="71"/>
      <c r="SWM34" s="71"/>
      <c r="SWN34" s="71"/>
      <c r="SWO34" s="71"/>
      <c r="SWP34" s="71"/>
      <c r="SWQ34" s="71"/>
      <c r="SWR34" s="71"/>
      <c r="SWS34" s="71"/>
      <c r="SWT34" s="71"/>
      <c r="SWU34" s="71"/>
      <c r="SWV34" s="71"/>
      <c r="SWW34" s="71"/>
      <c r="SWX34" s="71"/>
      <c r="SWY34" s="71"/>
      <c r="SWZ34" s="71"/>
      <c r="SXA34" s="71"/>
      <c r="SXB34" s="71"/>
      <c r="SXC34" s="71"/>
      <c r="SXD34" s="71"/>
      <c r="SXE34" s="71"/>
      <c r="SXF34" s="71"/>
      <c r="SXG34" s="71"/>
      <c r="SXH34" s="71"/>
      <c r="SXI34" s="71"/>
      <c r="SXJ34" s="71"/>
      <c r="SXK34" s="71"/>
      <c r="SXL34" s="71"/>
      <c r="SXM34" s="71"/>
      <c r="SXN34" s="71"/>
      <c r="SXO34" s="71"/>
      <c r="SXP34" s="71"/>
      <c r="SXQ34" s="71"/>
      <c r="SXR34" s="71"/>
      <c r="SXS34" s="71"/>
      <c r="SXT34" s="71"/>
      <c r="SXU34" s="71"/>
      <c r="SXV34" s="71"/>
      <c r="SXW34" s="71"/>
      <c r="SXX34" s="71"/>
      <c r="SXY34" s="71"/>
      <c r="SXZ34" s="71"/>
      <c r="SYA34" s="71"/>
      <c r="SYB34" s="71"/>
      <c r="SYC34" s="71"/>
      <c r="SYD34" s="71"/>
      <c r="SYE34" s="71"/>
      <c r="SYF34" s="71"/>
      <c r="SYG34" s="71"/>
      <c r="SYH34" s="71"/>
      <c r="SYI34" s="71"/>
      <c r="SYJ34" s="71"/>
      <c r="SYK34" s="71"/>
      <c r="SYL34" s="71"/>
      <c r="SYM34" s="71"/>
      <c r="SYN34" s="71"/>
      <c r="SYO34" s="71"/>
      <c r="SYP34" s="71"/>
      <c r="SYQ34" s="71"/>
      <c r="SYR34" s="71"/>
      <c r="SYS34" s="71"/>
      <c r="SYT34" s="71"/>
      <c r="SYU34" s="71"/>
      <c r="SYV34" s="71"/>
      <c r="SYW34" s="71"/>
      <c r="SYX34" s="71"/>
      <c r="SYY34" s="71"/>
      <c r="SYZ34" s="71"/>
      <c r="SZA34" s="71"/>
      <c r="SZB34" s="71"/>
      <c r="SZC34" s="71"/>
      <c r="SZD34" s="71"/>
      <c r="SZE34" s="71"/>
      <c r="SZF34" s="71"/>
      <c r="SZG34" s="71"/>
      <c r="SZH34" s="71"/>
      <c r="SZM34" s="71"/>
      <c r="SZN34" s="71"/>
      <c r="SZO34" s="71"/>
      <c r="SZP34" s="71"/>
      <c r="SZQ34" s="71"/>
      <c r="SZR34" s="71"/>
      <c r="SZS34" s="71"/>
      <c r="SZT34" s="71"/>
      <c r="SZU34" s="71"/>
      <c r="SZV34" s="71"/>
      <c r="SZW34" s="71"/>
      <c r="TBO34" s="71"/>
      <c r="TBP34" s="71"/>
      <c r="TBQ34" s="71"/>
      <c r="TBR34" s="71"/>
      <c r="TBS34" s="71"/>
      <c r="TBT34" s="71"/>
      <c r="TBU34" s="71"/>
      <c r="TBV34" s="71"/>
      <c r="TBW34" s="71"/>
      <c r="TBX34" s="71"/>
      <c r="TBY34" s="71"/>
      <c r="TBZ34" s="71"/>
      <c r="TCA34" s="71"/>
      <c r="TCB34" s="71"/>
      <c r="TCC34" s="71"/>
      <c r="TCD34" s="71"/>
      <c r="TCE34" s="71"/>
      <c r="TCF34" s="71"/>
      <c r="TCG34" s="71"/>
      <c r="TCH34" s="71"/>
      <c r="TCI34" s="71"/>
      <c r="TCJ34" s="71"/>
      <c r="TCK34" s="71"/>
      <c r="TCL34" s="71"/>
      <c r="TCM34" s="71"/>
      <c r="TCN34" s="71"/>
      <c r="TCO34" s="71"/>
      <c r="TCP34" s="71"/>
      <c r="TCQ34" s="71"/>
      <c r="TCR34" s="71"/>
      <c r="TCS34" s="71"/>
      <c r="TCT34" s="71"/>
      <c r="TCU34" s="71"/>
      <c r="TCV34" s="71"/>
      <c r="TCW34" s="71"/>
      <c r="TCX34" s="71"/>
      <c r="TCY34" s="71"/>
      <c r="TCZ34" s="71"/>
      <c r="TDA34" s="71"/>
      <c r="TDB34" s="71"/>
      <c r="TDC34" s="71"/>
      <c r="TDD34" s="71"/>
      <c r="TDE34" s="71"/>
      <c r="TDF34" s="71"/>
      <c r="TDG34" s="71"/>
      <c r="TDH34" s="71"/>
      <c r="TDI34" s="71"/>
      <c r="TDJ34" s="71"/>
      <c r="TDK34" s="71"/>
      <c r="TDL34" s="71"/>
      <c r="TDM34" s="71"/>
      <c r="TDN34" s="71"/>
      <c r="TDO34" s="71"/>
      <c r="TDP34" s="71"/>
      <c r="TDQ34" s="71"/>
      <c r="TDR34" s="71"/>
      <c r="TDS34" s="71"/>
      <c r="TDT34" s="71"/>
      <c r="TDU34" s="71"/>
      <c r="TDV34" s="71"/>
      <c r="TDW34" s="71"/>
      <c r="TDX34" s="71"/>
      <c r="TDY34" s="71"/>
      <c r="TDZ34" s="71"/>
      <c r="TEA34" s="71"/>
      <c r="TEB34" s="71"/>
      <c r="TEC34" s="71"/>
      <c r="TED34" s="71"/>
      <c r="TEE34" s="71"/>
      <c r="TEF34" s="71"/>
      <c r="TEG34" s="71"/>
      <c r="TEH34" s="71"/>
      <c r="TEI34" s="71"/>
      <c r="TEJ34" s="71"/>
      <c r="TEK34" s="71"/>
      <c r="TEL34" s="71"/>
      <c r="TEM34" s="71"/>
      <c r="TEN34" s="71"/>
      <c r="TEO34" s="71"/>
      <c r="TEP34" s="71"/>
      <c r="TEQ34" s="71"/>
      <c r="TER34" s="71"/>
      <c r="TES34" s="71"/>
      <c r="TET34" s="71"/>
      <c r="TEU34" s="71"/>
      <c r="TEV34" s="71"/>
      <c r="TEW34" s="71"/>
      <c r="TEX34" s="71"/>
      <c r="TEY34" s="71"/>
      <c r="TEZ34" s="71"/>
      <c r="TFA34" s="71"/>
      <c r="TFB34" s="71"/>
      <c r="TFC34" s="71"/>
      <c r="TFD34" s="71"/>
      <c r="TFE34" s="71"/>
      <c r="TFF34" s="71"/>
      <c r="TFG34" s="71"/>
      <c r="TFH34" s="71"/>
      <c r="TFI34" s="71"/>
      <c r="TFJ34" s="71"/>
      <c r="TFK34" s="71"/>
      <c r="TFL34" s="71"/>
      <c r="TFM34" s="71"/>
      <c r="TFN34" s="71"/>
      <c r="TFO34" s="71"/>
      <c r="TFP34" s="71"/>
      <c r="TFQ34" s="71"/>
      <c r="TFR34" s="71"/>
      <c r="TFS34" s="71"/>
      <c r="TFT34" s="71"/>
      <c r="TFU34" s="71"/>
      <c r="TFV34" s="71"/>
      <c r="TFW34" s="71"/>
      <c r="TFX34" s="71"/>
      <c r="TFY34" s="71"/>
      <c r="TFZ34" s="71"/>
      <c r="TGA34" s="71"/>
      <c r="TGB34" s="71"/>
      <c r="TGC34" s="71"/>
      <c r="TGD34" s="71"/>
      <c r="TGE34" s="71"/>
      <c r="TGF34" s="71"/>
      <c r="TGG34" s="71"/>
      <c r="TGH34" s="71"/>
      <c r="TGI34" s="71"/>
      <c r="TGJ34" s="71"/>
      <c r="TGK34" s="71"/>
      <c r="TGL34" s="71"/>
      <c r="TGM34" s="71"/>
      <c r="TGN34" s="71"/>
      <c r="TGO34" s="71"/>
      <c r="TGP34" s="71"/>
      <c r="TGQ34" s="71"/>
      <c r="TGR34" s="71"/>
      <c r="TGS34" s="71"/>
      <c r="TGT34" s="71"/>
      <c r="TGU34" s="71"/>
      <c r="TGV34" s="71"/>
      <c r="TGW34" s="71"/>
      <c r="TGX34" s="71"/>
      <c r="TGY34" s="71"/>
      <c r="TGZ34" s="71"/>
      <c r="THA34" s="71"/>
      <c r="THB34" s="71"/>
      <c r="THC34" s="71"/>
      <c r="THD34" s="71"/>
      <c r="THE34" s="71"/>
      <c r="THF34" s="71"/>
      <c r="THG34" s="71"/>
      <c r="THH34" s="71"/>
      <c r="THI34" s="71"/>
      <c r="THJ34" s="71"/>
      <c r="THK34" s="71"/>
      <c r="THL34" s="71"/>
      <c r="THM34" s="71"/>
      <c r="THN34" s="71"/>
      <c r="THO34" s="71"/>
      <c r="THP34" s="71"/>
      <c r="THQ34" s="71"/>
      <c r="THR34" s="71"/>
      <c r="THS34" s="71"/>
      <c r="THT34" s="71"/>
      <c r="THU34" s="71"/>
      <c r="THV34" s="71"/>
      <c r="THW34" s="71"/>
      <c r="THX34" s="71"/>
      <c r="THY34" s="71"/>
      <c r="THZ34" s="71"/>
      <c r="TIA34" s="71"/>
      <c r="TIB34" s="71"/>
      <c r="TIC34" s="71"/>
      <c r="TID34" s="71"/>
      <c r="TIE34" s="71"/>
      <c r="TIF34" s="71"/>
      <c r="TIG34" s="71"/>
      <c r="TIH34" s="71"/>
      <c r="TII34" s="71"/>
      <c r="TIJ34" s="71"/>
      <c r="TIK34" s="71"/>
      <c r="TIL34" s="71"/>
      <c r="TIM34" s="71"/>
      <c r="TIN34" s="71"/>
      <c r="TIO34" s="71"/>
      <c r="TIP34" s="71"/>
      <c r="TIQ34" s="71"/>
      <c r="TIR34" s="71"/>
      <c r="TIS34" s="71"/>
      <c r="TIT34" s="71"/>
      <c r="TIU34" s="71"/>
      <c r="TIV34" s="71"/>
      <c r="TIW34" s="71"/>
      <c r="TIX34" s="71"/>
      <c r="TIY34" s="71"/>
      <c r="TIZ34" s="71"/>
      <c r="TJA34" s="71"/>
      <c r="TJB34" s="71"/>
      <c r="TJC34" s="71"/>
      <c r="TJD34" s="71"/>
      <c r="TJI34" s="71"/>
      <c r="TJJ34" s="71"/>
      <c r="TJK34" s="71"/>
      <c r="TJL34" s="71"/>
      <c r="TJM34" s="71"/>
      <c r="TJN34" s="71"/>
      <c r="TJO34" s="71"/>
      <c r="TJP34" s="71"/>
      <c r="TJQ34" s="71"/>
      <c r="TJR34" s="71"/>
      <c r="TJS34" s="71"/>
      <c r="TLK34" s="71"/>
      <c r="TLL34" s="71"/>
      <c r="TLM34" s="71"/>
      <c r="TLN34" s="71"/>
      <c r="TLO34" s="71"/>
      <c r="TLP34" s="71"/>
      <c r="TLQ34" s="71"/>
      <c r="TLR34" s="71"/>
      <c r="TLS34" s="71"/>
      <c r="TLT34" s="71"/>
      <c r="TLU34" s="71"/>
      <c r="TLV34" s="71"/>
      <c r="TLW34" s="71"/>
      <c r="TLX34" s="71"/>
      <c r="TLY34" s="71"/>
      <c r="TLZ34" s="71"/>
      <c r="TMA34" s="71"/>
      <c r="TMB34" s="71"/>
      <c r="TMC34" s="71"/>
      <c r="TMD34" s="71"/>
      <c r="TME34" s="71"/>
      <c r="TMF34" s="71"/>
      <c r="TMG34" s="71"/>
      <c r="TMH34" s="71"/>
      <c r="TMI34" s="71"/>
      <c r="TMJ34" s="71"/>
      <c r="TMK34" s="71"/>
      <c r="TML34" s="71"/>
      <c r="TMM34" s="71"/>
      <c r="TMN34" s="71"/>
      <c r="TMO34" s="71"/>
      <c r="TMP34" s="71"/>
      <c r="TMQ34" s="71"/>
      <c r="TMR34" s="71"/>
      <c r="TMS34" s="71"/>
      <c r="TMT34" s="71"/>
      <c r="TMU34" s="71"/>
      <c r="TMV34" s="71"/>
      <c r="TMW34" s="71"/>
      <c r="TMX34" s="71"/>
      <c r="TMY34" s="71"/>
      <c r="TMZ34" s="71"/>
      <c r="TNA34" s="71"/>
      <c r="TNB34" s="71"/>
      <c r="TNC34" s="71"/>
      <c r="TND34" s="71"/>
      <c r="TNE34" s="71"/>
      <c r="TNF34" s="71"/>
      <c r="TNG34" s="71"/>
      <c r="TNH34" s="71"/>
      <c r="TNI34" s="71"/>
      <c r="TNJ34" s="71"/>
      <c r="TNK34" s="71"/>
      <c r="TNL34" s="71"/>
      <c r="TNM34" s="71"/>
      <c r="TNN34" s="71"/>
      <c r="TNO34" s="71"/>
      <c r="TNP34" s="71"/>
      <c r="TNQ34" s="71"/>
      <c r="TNR34" s="71"/>
      <c r="TNS34" s="71"/>
      <c r="TNT34" s="71"/>
      <c r="TNU34" s="71"/>
      <c r="TNV34" s="71"/>
      <c r="TNW34" s="71"/>
      <c r="TNX34" s="71"/>
      <c r="TNY34" s="71"/>
      <c r="TNZ34" s="71"/>
      <c r="TOA34" s="71"/>
      <c r="TOB34" s="71"/>
      <c r="TOC34" s="71"/>
      <c r="TOD34" s="71"/>
      <c r="TOE34" s="71"/>
      <c r="TOF34" s="71"/>
      <c r="TOG34" s="71"/>
      <c r="TOH34" s="71"/>
      <c r="TOI34" s="71"/>
      <c r="TOJ34" s="71"/>
      <c r="TOK34" s="71"/>
      <c r="TOL34" s="71"/>
      <c r="TOM34" s="71"/>
      <c r="TON34" s="71"/>
      <c r="TOO34" s="71"/>
      <c r="TOP34" s="71"/>
      <c r="TOQ34" s="71"/>
      <c r="TOR34" s="71"/>
      <c r="TOS34" s="71"/>
      <c r="TOT34" s="71"/>
      <c r="TOU34" s="71"/>
      <c r="TOV34" s="71"/>
      <c r="TOW34" s="71"/>
      <c r="TOX34" s="71"/>
      <c r="TOY34" s="71"/>
      <c r="TOZ34" s="71"/>
      <c r="TPA34" s="71"/>
      <c r="TPB34" s="71"/>
      <c r="TPC34" s="71"/>
      <c r="TPD34" s="71"/>
      <c r="TPE34" s="71"/>
      <c r="TPF34" s="71"/>
      <c r="TPG34" s="71"/>
      <c r="TPH34" s="71"/>
      <c r="TPI34" s="71"/>
      <c r="TPJ34" s="71"/>
      <c r="TPK34" s="71"/>
      <c r="TPL34" s="71"/>
      <c r="TPM34" s="71"/>
      <c r="TPN34" s="71"/>
      <c r="TPO34" s="71"/>
      <c r="TPP34" s="71"/>
      <c r="TPQ34" s="71"/>
      <c r="TPR34" s="71"/>
      <c r="TPS34" s="71"/>
      <c r="TPT34" s="71"/>
      <c r="TPU34" s="71"/>
      <c r="TPV34" s="71"/>
      <c r="TPW34" s="71"/>
      <c r="TPX34" s="71"/>
      <c r="TPY34" s="71"/>
      <c r="TPZ34" s="71"/>
      <c r="TQA34" s="71"/>
      <c r="TQB34" s="71"/>
      <c r="TQC34" s="71"/>
      <c r="TQD34" s="71"/>
      <c r="TQE34" s="71"/>
      <c r="TQF34" s="71"/>
      <c r="TQG34" s="71"/>
      <c r="TQH34" s="71"/>
      <c r="TQI34" s="71"/>
      <c r="TQJ34" s="71"/>
      <c r="TQK34" s="71"/>
      <c r="TQL34" s="71"/>
      <c r="TQM34" s="71"/>
      <c r="TQN34" s="71"/>
      <c r="TQO34" s="71"/>
      <c r="TQP34" s="71"/>
      <c r="TQQ34" s="71"/>
      <c r="TQR34" s="71"/>
      <c r="TQS34" s="71"/>
      <c r="TQT34" s="71"/>
      <c r="TQU34" s="71"/>
      <c r="TQV34" s="71"/>
      <c r="TQW34" s="71"/>
      <c r="TQX34" s="71"/>
      <c r="TQY34" s="71"/>
      <c r="TQZ34" s="71"/>
      <c r="TRA34" s="71"/>
      <c r="TRB34" s="71"/>
      <c r="TRC34" s="71"/>
      <c r="TRD34" s="71"/>
      <c r="TRE34" s="71"/>
      <c r="TRF34" s="71"/>
      <c r="TRG34" s="71"/>
      <c r="TRH34" s="71"/>
      <c r="TRI34" s="71"/>
      <c r="TRJ34" s="71"/>
      <c r="TRK34" s="71"/>
      <c r="TRL34" s="71"/>
      <c r="TRM34" s="71"/>
      <c r="TRN34" s="71"/>
      <c r="TRO34" s="71"/>
      <c r="TRP34" s="71"/>
      <c r="TRQ34" s="71"/>
      <c r="TRR34" s="71"/>
      <c r="TRS34" s="71"/>
      <c r="TRT34" s="71"/>
      <c r="TRU34" s="71"/>
      <c r="TRV34" s="71"/>
      <c r="TRW34" s="71"/>
      <c r="TRX34" s="71"/>
      <c r="TRY34" s="71"/>
      <c r="TRZ34" s="71"/>
      <c r="TSA34" s="71"/>
      <c r="TSB34" s="71"/>
      <c r="TSC34" s="71"/>
      <c r="TSD34" s="71"/>
      <c r="TSE34" s="71"/>
      <c r="TSF34" s="71"/>
      <c r="TSG34" s="71"/>
      <c r="TSH34" s="71"/>
      <c r="TSI34" s="71"/>
      <c r="TSJ34" s="71"/>
      <c r="TSK34" s="71"/>
      <c r="TSL34" s="71"/>
      <c r="TSM34" s="71"/>
      <c r="TSN34" s="71"/>
      <c r="TSO34" s="71"/>
      <c r="TSP34" s="71"/>
      <c r="TSQ34" s="71"/>
      <c r="TSR34" s="71"/>
      <c r="TSS34" s="71"/>
      <c r="TST34" s="71"/>
      <c r="TSU34" s="71"/>
      <c r="TSV34" s="71"/>
      <c r="TSW34" s="71"/>
      <c r="TSX34" s="71"/>
      <c r="TSY34" s="71"/>
      <c r="TSZ34" s="71"/>
      <c r="TTE34" s="71"/>
      <c r="TTF34" s="71"/>
      <c r="TTG34" s="71"/>
      <c r="TTH34" s="71"/>
      <c r="TTI34" s="71"/>
      <c r="TTJ34" s="71"/>
      <c r="TTK34" s="71"/>
      <c r="TTL34" s="71"/>
      <c r="TTM34" s="71"/>
      <c r="TTN34" s="71"/>
      <c r="TTO34" s="71"/>
      <c r="TVG34" s="71"/>
      <c r="TVH34" s="71"/>
      <c r="TVI34" s="71"/>
      <c r="TVJ34" s="71"/>
      <c r="TVK34" s="71"/>
      <c r="TVL34" s="71"/>
      <c r="TVM34" s="71"/>
      <c r="TVN34" s="71"/>
      <c r="TVO34" s="71"/>
      <c r="TVP34" s="71"/>
      <c r="TVQ34" s="71"/>
      <c r="TVR34" s="71"/>
      <c r="TVS34" s="71"/>
      <c r="TVT34" s="71"/>
      <c r="TVU34" s="71"/>
      <c r="TVV34" s="71"/>
      <c r="TVW34" s="71"/>
      <c r="TVX34" s="71"/>
      <c r="TVY34" s="71"/>
      <c r="TVZ34" s="71"/>
      <c r="TWA34" s="71"/>
      <c r="TWB34" s="71"/>
      <c r="TWC34" s="71"/>
      <c r="TWD34" s="71"/>
      <c r="TWE34" s="71"/>
      <c r="TWF34" s="71"/>
      <c r="TWG34" s="71"/>
      <c r="TWH34" s="71"/>
      <c r="TWI34" s="71"/>
      <c r="TWJ34" s="71"/>
      <c r="TWK34" s="71"/>
      <c r="TWL34" s="71"/>
      <c r="TWM34" s="71"/>
      <c r="TWN34" s="71"/>
      <c r="TWO34" s="71"/>
      <c r="TWP34" s="71"/>
      <c r="TWQ34" s="71"/>
      <c r="TWR34" s="71"/>
      <c r="TWS34" s="71"/>
      <c r="TWT34" s="71"/>
      <c r="TWU34" s="71"/>
      <c r="TWV34" s="71"/>
      <c r="TWW34" s="71"/>
      <c r="TWX34" s="71"/>
      <c r="TWY34" s="71"/>
      <c r="TWZ34" s="71"/>
      <c r="TXA34" s="71"/>
      <c r="TXB34" s="71"/>
      <c r="TXC34" s="71"/>
      <c r="TXD34" s="71"/>
      <c r="TXE34" s="71"/>
      <c r="TXF34" s="71"/>
      <c r="TXG34" s="71"/>
      <c r="TXH34" s="71"/>
      <c r="TXI34" s="71"/>
      <c r="TXJ34" s="71"/>
      <c r="TXK34" s="71"/>
      <c r="TXL34" s="71"/>
      <c r="TXM34" s="71"/>
      <c r="TXN34" s="71"/>
      <c r="TXO34" s="71"/>
      <c r="TXP34" s="71"/>
      <c r="TXQ34" s="71"/>
      <c r="TXR34" s="71"/>
      <c r="TXS34" s="71"/>
      <c r="TXT34" s="71"/>
      <c r="TXU34" s="71"/>
      <c r="TXV34" s="71"/>
      <c r="TXW34" s="71"/>
      <c r="TXX34" s="71"/>
      <c r="TXY34" s="71"/>
      <c r="TXZ34" s="71"/>
      <c r="TYA34" s="71"/>
      <c r="TYB34" s="71"/>
      <c r="TYC34" s="71"/>
      <c r="TYD34" s="71"/>
      <c r="TYE34" s="71"/>
      <c r="TYF34" s="71"/>
      <c r="TYG34" s="71"/>
      <c r="TYH34" s="71"/>
      <c r="TYI34" s="71"/>
      <c r="TYJ34" s="71"/>
      <c r="TYK34" s="71"/>
      <c r="TYL34" s="71"/>
      <c r="TYM34" s="71"/>
      <c r="TYN34" s="71"/>
      <c r="TYO34" s="71"/>
      <c r="TYP34" s="71"/>
      <c r="TYQ34" s="71"/>
      <c r="TYR34" s="71"/>
      <c r="TYS34" s="71"/>
      <c r="TYT34" s="71"/>
      <c r="TYU34" s="71"/>
      <c r="TYV34" s="71"/>
      <c r="TYW34" s="71"/>
      <c r="TYX34" s="71"/>
      <c r="TYY34" s="71"/>
      <c r="TYZ34" s="71"/>
      <c r="TZA34" s="71"/>
      <c r="TZB34" s="71"/>
      <c r="TZC34" s="71"/>
      <c r="TZD34" s="71"/>
      <c r="TZE34" s="71"/>
      <c r="TZF34" s="71"/>
      <c r="TZG34" s="71"/>
      <c r="TZH34" s="71"/>
      <c r="TZI34" s="71"/>
      <c r="TZJ34" s="71"/>
      <c r="TZK34" s="71"/>
      <c r="TZL34" s="71"/>
      <c r="TZM34" s="71"/>
      <c r="TZN34" s="71"/>
      <c r="TZO34" s="71"/>
      <c r="TZP34" s="71"/>
      <c r="TZQ34" s="71"/>
      <c r="TZR34" s="71"/>
      <c r="TZS34" s="71"/>
      <c r="TZT34" s="71"/>
      <c r="TZU34" s="71"/>
      <c r="TZV34" s="71"/>
      <c r="TZW34" s="71"/>
      <c r="TZX34" s="71"/>
      <c r="TZY34" s="71"/>
      <c r="TZZ34" s="71"/>
      <c r="UAA34" s="71"/>
      <c r="UAB34" s="71"/>
      <c r="UAC34" s="71"/>
      <c r="UAD34" s="71"/>
      <c r="UAE34" s="71"/>
      <c r="UAF34" s="71"/>
      <c r="UAG34" s="71"/>
      <c r="UAH34" s="71"/>
      <c r="UAI34" s="71"/>
      <c r="UAJ34" s="71"/>
      <c r="UAK34" s="71"/>
      <c r="UAL34" s="71"/>
      <c r="UAM34" s="71"/>
      <c r="UAN34" s="71"/>
      <c r="UAO34" s="71"/>
      <c r="UAP34" s="71"/>
      <c r="UAQ34" s="71"/>
      <c r="UAR34" s="71"/>
      <c r="UAS34" s="71"/>
      <c r="UAT34" s="71"/>
      <c r="UAU34" s="71"/>
      <c r="UAV34" s="71"/>
      <c r="UAW34" s="71"/>
      <c r="UAX34" s="71"/>
      <c r="UAY34" s="71"/>
      <c r="UAZ34" s="71"/>
      <c r="UBA34" s="71"/>
      <c r="UBB34" s="71"/>
      <c r="UBC34" s="71"/>
      <c r="UBD34" s="71"/>
      <c r="UBE34" s="71"/>
      <c r="UBF34" s="71"/>
      <c r="UBG34" s="71"/>
      <c r="UBH34" s="71"/>
      <c r="UBI34" s="71"/>
      <c r="UBJ34" s="71"/>
      <c r="UBK34" s="71"/>
      <c r="UBL34" s="71"/>
      <c r="UBM34" s="71"/>
      <c r="UBN34" s="71"/>
      <c r="UBO34" s="71"/>
      <c r="UBP34" s="71"/>
      <c r="UBQ34" s="71"/>
      <c r="UBR34" s="71"/>
      <c r="UBS34" s="71"/>
      <c r="UBT34" s="71"/>
      <c r="UBU34" s="71"/>
      <c r="UBV34" s="71"/>
      <c r="UBW34" s="71"/>
      <c r="UBX34" s="71"/>
      <c r="UBY34" s="71"/>
      <c r="UBZ34" s="71"/>
      <c r="UCA34" s="71"/>
      <c r="UCB34" s="71"/>
      <c r="UCC34" s="71"/>
      <c r="UCD34" s="71"/>
      <c r="UCE34" s="71"/>
      <c r="UCF34" s="71"/>
      <c r="UCG34" s="71"/>
      <c r="UCH34" s="71"/>
      <c r="UCI34" s="71"/>
      <c r="UCJ34" s="71"/>
      <c r="UCK34" s="71"/>
      <c r="UCL34" s="71"/>
      <c r="UCM34" s="71"/>
      <c r="UCN34" s="71"/>
      <c r="UCO34" s="71"/>
      <c r="UCP34" s="71"/>
      <c r="UCQ34" s="71"/>
      <c r="UCR34" s="71"/>
      <c r="UCS34" s="71"/>
      <c r="UCT34" s="71"/>
      <c r="UCU34" s="71"/>
      <c r="UCV34" s="71"/>
      <c r="UDA34" s="71"/>
      <c r="UDB34" s="71"/>
      <c r="UDC34" s="71"/>
      <c r="UDD34" s="71"/>
      <c r="UDE34" s="71"/>
      <c r="UDF34" s="71"/>
      <c r="UDG34" s="71"/>
      <c r="UDH34" s="71"/>
      <c r="UDI34" s="71"/>
      <c r="UDJ34" s="71"/>
      <c r="UDK34" s="71"/>
      <c r="UFC34" s="71"/>
      <c r="UFD34" s="71"/>
      <c r="UFE34" s="71"/>
      <c r="UFF34" s="71"/>
      <c r="UFG34" s="71"/>
      <c r="UFH34" s="71"/>
      <c r="UFI34" s="71"/>
      <c r="UFJ34" s="71"/>
      <c r="UFK34" s="71"/>
      <c r="UFL34" s="71"/>
      <c r="UFM34" s="71"/>
      <c r="UFN34" s="71"/>
      <c r="UFO34" s="71"/>
      <c r="UFP34" s="71"/>
      <c r="UFQ34" s="71"/>
      <c r="UFR34" s="71"/>
      <c r="UFS34" s="71"/>
      <c r="UFT34" s="71"/>
      <c r="UFU34" s="71"/>
      <c r="UFV34" s="71"/>
      <c r="UFW34" s="71"/>
      <c r="UFX34" s="71"/>
      <c r="UFY34" s="71"/>
      <c r="UFZ34" s="71"/>
      <c r="UGA34" s="71"/>
      <c r="UGB34" s="71"/>
      <c r="UGC34" s="71"/>
      <c r="UGD34" s="71"/>
      <c r="UGE34" s="71"/>
      <c r="UGF34" s="71"/>
      <c r="UGG34" s="71"/>
      <c r="UGH34" s="71"/>
      <c r="UGI34" s="71"/>
      <c r="UGJ34" s="71"/>
      <c r="UGK34" s="71"/>
      <c r="UGL34" s="71"/>
      <c r="UGM34" s="71"/>
      <c r="UGN34" s="71"/>
      <c r="UGO34" s="71"/>
      <c r="UGP34" s="71"/>
      <c r="UGQ34" s="71"/>
      <c r="UGR34" s="71"/>
      <c r="UGS34" s="71"/>
      <c r="UGT34" s="71"/>
      <c r="UGU34" s="71"/>
      <c r="UGV34" s="71"/>
      <c r="UGW34" s="71"/>
      <c r="UGX34" s="71"/>
      <c r="UGY34" s="71"/>
      <c r="UGZ34" s="71"/>
      <c r="UHA34" s="71"/>
      <c r="UHB34" s="71"/>
      <c r="UHC34" s="71"/>
      <c r="UHD34" s="71"/>
      <c r="UHE34" s="71"/>
      <c r="UHF34" s="71"/>
      <c r="UHG34" s="71"/>
      <c r="UHH34" s="71"/>
      <c r="UHI34" s="71"/>
      <c r="UHJ34" s="71"/>
      <c r="UHK34" s="71"/>
      <c r="UHL34" s="71"/>
      <c r="UHM34" s="71"/>
      <c r="UHN34" s="71"/>
      <c r="UHO34" s="71"/>
      <c r="UHP34" s="71"/>
      <c r="UHQ34" s="71"/>
      <c r="UHR34" s="71"/>
      <c r="UHS34" s="71"/>
      <c r="UHT34" s="71"/>
      <c r="UHU34" s="71"/>
      <c r="UHV34" s="71"/>
      <c r="UHW34" s="71"/>
      <c r="UHX34" s="71"/>
      <c r="UHY34" s="71"/>
      <c r="UHZ34" s="71"/>
      <c r="UIA34" s="71"/>
      <c r="UIB34" s="71"/>
      <c r="UIC34" s="71"/>
      <c r="UID34" s="71"/>
      <c r="UIE34" s="71"/>
      <c r="UIF34" s="71"/>
      <c r="UIG34" s="71"/>
      <c r="UIH34" s="71"/>
      <c r="UII34" s="71"/>
      <c r="UIJ34" s="71"/>
      <c r="UIK34" s="71"/>
      <c r="UIL34" s="71"/>
      <c r="UIM34" s="71"/>
      <c r="UIN34" s="71"/>
      <c r="UIO34" s="71"/>
      <c r="UIP34" s="71"/>
      <c r="UIQ34" s="71"/>
      <c r="UIR34" s="71"/>
      <c r="UIS34" s="71"/>
      <c r="UIT34" s="71"/>
      <c r="UIU34" s="71"/>
      <c r="UIV34" s="71"/>
      <c r="UIW34" s="71"/>
      <c r="UIX34" s="71"/>
      <c r="UIY34" s="71"/>
      <c r="UIZ34" s="71"/>
      <c r="UJA34" s="71"/>
      <c r="UJB34" s="71"/>
      <c r="UJC34" s="71"/>
      <c r="UJD34" s="71"/>
      <c r="UJE34" s="71"/>
      <c r="UJF34" s="71"/>
      <c r="UJG34" s="71"/>
      <c r="UJH34" s="71"/>
      <c r="UJI34" s="71"/>
      <c r="UJJ34" s="71"/>
      <c r="UJK34" s="71"/>
      <c r="UJL34" s="71"/>
      <c r="UJM34" s="71"/>
      <c r="UJN34" s="71"/>
      <c r="UJO34" s="71"/>
      <c r="UJP34" s="71"/>
      <c r="UJQ34" s="71"/>
      <c r="UJR34" s="71"/>
      <c r="UJS34" s="71"/>
      <c r="UJT34" s="71"/>
      <c r="UJU34" s="71"/>
      <c r="UJV34" s="71"/>
      <c r="UJW34" s="71"/>
      <c r="UJX34" s="71"/>
      <c r="UJY34" s="71"/>
      <c r="UJZ34" s="71"/>
      <c r="UKA34" s="71"/>
      <c r="UKB34" s="71"/>
      <c r="UKC34" s="71"/>
      <c r="UKD34" s="71"/>
      <c r="UKE34" s="71"/>
      <c r="UKF34" s="71"/>
      <c r="UKG34" s="71"/>
      <c r="UKH34" s="71"/>
      <c r="UKI34" s="71"/>
      <c r="UKJ34" s="71"/>
      <c r="UKK34" s="71"/>
      <c r="UKL34" s="71"/>
      <c r="UKM34" s="71"/>
      <c r="UKN34" s="71"/>
      <c r="UKO34" s="71"/>
      <c r="UKP34" s="71"/>
      <c r="UKQ34" s="71"/>
      <c r="UKR34" s="71"/>
      <c r="UKS34" s="71"/>
      <c r="UKT34" s="71"/>
      <c r="UKU34" s="71"/>
      <c r="UKV34" s="71"/>
      <c r="UKW34" s="71"/>
      <c r="UKX34" s="71"/>
      <c r="UKY34" s="71"/>
      <c r="UKZ34" s="71"/>
      <c r="ULA34" s="71"/>
      <c r="ULB34" s="71"/>
      <c r="ULC34" s="71"/>
      <c r="ULD34" s="71"/>
      <c r="ULE34" s="71"/>
      <c r="ULF34" s="71"/>
      <c r="ULG34" s="71"/>
      <c r="ULH34" s="71"/>
      <c r="ULI34" s="71"/>
      <c r="ULJ34" s="71"/>
      <c r="ULK34" s="71"/>
      <c r="ULL34" s="71"/>
      <c r="ULM34" s="71"/>
      <c r="ULN34" s="71"/>
      <c r="ULO34" s="71"/>
      <c r="ULP34" s="71"/>
      <c r="ULQ34" s="71"/>
      <c r="ULR34" s="71"/>
      <c r="ULS34" s="71"/>
      <c r="ULT34" s="71"/>
      <c r="ULU34" s="71"/>
      <c r="ULV34" s="71"/>
      <c r="ULW34" s="71"/>
      <c r="ULX34" s="71"/>
      <c r="ULY34" s="71"/>
      <c r="ULZ34" s="71"/>
      <c r="UMA34" s="71"/>
      <c r="UMB34" s="71"/>
      <c r="UMC34" s="71"/>
      <c r="UMD34" s="71"/>
      <c r="UME34" s="71"/>
      <c r="UMF34" s="71"/>
      <c r="UMG34" s="71"/>
      <c r="UMH34" s="71"/>
      <c r="UMI34" s="71"/>
      <c r="UMJ34" s="71"/>
      <c r="UMK34" s="71"/>
      <c r="UML34" s="71"/>
      <c r="UMM34" s="71"/>
      <c r="UMN34" s="71"/>
      <c r="UMO34" s="71"/>
      <c r="UMP34" s="71"/>
      <c r="UMQ34" s="71"/>
      <c r="UMR34" s="71"/>
      <c r="UMW34" s="71"/>
      <c r="UMX34" s="71"/>
      <c r="UMY34" s="71"/>
      <c r="UMZ34" s="71"/>
      <c r="UNA34" s="71"/>
      <c r="UNB34" s="71"/>
      <c r="UNC34" s="71"/>
      <c r="UND34" s="71"/>
      <c r="UNE34" s="71"/>
      <c r="UNF34" s="71"/>
      <c r="UNG34" s="71"/>
      <c r="UOY34" s="71"/>
      <c r="UOZ34" s="71"/>
      <c r="UPA34" s="71"/>
      <c r="UPB34" s="71"/>
      <c r="UPC34" s="71"/>
      <c r="UPD34" s="71"/>
      <c r="UPE34" s="71"/>
      <c r="UPF34" s="71"/>
      <c r="UPG34" s="71"/>
      <c r="UPH34" s="71"/>
      <c r="UPI34" s="71"/>
      <c r="UPJ34" s="71"/>
      <c r="UPK34" s="71"/>
      <c r="UPL34" s="71"/>
      <c r="UPM34" s="71"/>
      <c r="UPN34" s="71"/>
      <c r="UPO34" s="71"/>
      <c r="UPP34" s="71"/>
      <c r="UPQ34" s="71"/>
      <c r="UPR34" s="71"/>
      <c r="UPS34" s="71"/>
      <c r="UPT34" s="71"/>
      <c r="UPU34" s="71"/>
      <c r="UPV34" s="71"/>
      <c r="UPW34" s="71"/>
      <c r="UPX34" s="71"/>
      <c r="UPY34" s="71"/>
      <c r="UPZ34" s="71"/>
      <c r="UQA34" s="71"/>
      <c r="UQB34" s="71"/>
      <c r="UQC34" s="71"/>
      <c r="UQD34" s="71"/>
      <c r="UQE34" s="71"/>
      <c r="UQF34" s="71"/>
      <c r="UQG34" s="71"/>
      <c r="UQH34" s="71"/>
      <c r="UQI34" s="71"/>
      <c r="UQJ34" s="71"/>
      <c r="UQK34" s="71"/>
      <c r="UQL34" s="71"/>
      <c r="UQM34" s="71"/>
      <c r="UQN34" s="71"/>
      <c r="UQO34" s="71"/>
      <c r="UQP34" s="71"/>
      <c r="UQQ34" s="71"/>
      <c r="UQR34" s="71"/>
      <c r="UQS34" s="71"/>
      <c r="UQT34" s="71"/>
      <c r="UQU34" s="71"/>
      <c r="UQV34" s="71"/>
      <c r="UQW34" s="71"/>
      <c r="UQX34" s="71"/>
      <c r="UQY34" s="71"/>
      <c r="UQZ34" s="71"/>
      <c r="URA34" s="71"/>
      <c r="URB34" s="71"/>
      <c r="URC34" s="71"/>
      <c r="URD34" s="71"/>
      <c r="URE34" s="71"/>
      <c r="URF34" s="71"/>
      <c r="URG34" s="71"/>
      <c r="URH34" s="71"/>
      <c r="URI34" s="71"/>
      <c r="URJ34" s="71"/>
      <c r="URK34" s="71"/>
      <c r="URL34" s="71"/>
      <c r="URM34" s="71"/>
      <c r="URN34" s="71"/>
      <c r="URO34" s="71"/>
      <c r="URP34" s="71"/>
      <c r="URQ34" s="71"/>
      <c r="URR34" s="71"/>
      <c r="URS34" s="71"/>
      <c r="URT34" s="71"/>
      <c r="URU34" s="71"/>
      <c r="URV34" s="71"/>
      <c r="URW34" s="71"/>
      <c r="URX34" s="71"/>
      <c r="URY34" s="71"/>
      <c r="URZ34" s="71"/>
      <c r="USA34" s="71"/>
      <c r="USB34" s="71"/>
      <c r="USC34" s="71"/>
      <c r="USD34" s="71"/>
      <c r="USE34" s="71"/>
      <c r="USF34" s="71"/>
      <c r="USG34" s="71"/>
      <c r="USH34" s="71"/>
      <c r="USI34" s="71"/>
      <c r="USJ34" s="71"/>
      <c r="USK34" s="71"/>
      <c r="USL34" s="71"/>
      <c r="USM34" s="71"/>
      <c r="USN34" s="71"/>
      <c r="USO34" s="71"/>
      <c r="USP34" s="71"/>
      <c r="USQ34" s="71"/>
      <c r="USR34" s="71"/>
      <c r="USS34" s="71"/>
      <c r="UST34" s="71"/>
      <c r="USU34" s="71"/>
      <c r="USV34" s="71"/>
      <c r="USW34" s="71"/>
      <c r="USX34" s="71"/>
      <c r="USY34" s="71"/>
      <c r="USZ34" s="71"/>
      <c r="UTA34" s="71"/>
      <c r="UTB34" s="71"/>
      <c r="UTC34" s="71"/>
      <c r="UTD34" s="71"/>
      <c r="UTE34" s="71"/>
      <c r="UTF34" s="71"/>
      <c r="UTG34" s="71"/>
      <c r="UTH34" s="71"/>
      <c r="UTI34" s="71"/>
      <c r="UTJ34" s="71"/>
      <c r="UTK34" s="71"/>
      <c r="UTL34" s="71"/>
      <c r="UTM34" s="71"/>
      <c r="UTN34" s="71"/>
      <c r="UTO34" s="71"/>
      <c r="UTP34" s="71"/>
      <c r="UTQ34" s="71"/>
      <c r="UTR34" s="71"/>
      <c r="UTS34" s="71"/>
      <c r="UTT34" s="71"/>
      <c r="UTU34" s="71"/>
      <c r="UTV34" s="71"/>
      <c r="UTW34" s="71"/>
      <c r="UTX34" s="71"/>
      <c r="UTY34" s="71"/>
      <c r="UTZ34" s="71"/>
      <c r="UUA34" s="71"/>
      <c r="UUB34" s="71"/>
      <c r="UUC34" s="71"/>
      <c r="UUD34" s="71"/>
      <c r="UUE34" s="71"/>
      <c r="UUF34" s="71"/>
      <c r="UUG34" s="71"/>
      <c r="UUH34" s="71"/>
      <c r="UUI34" s="71"/>
      <c r="UUJ34" s="71"/>
      <c r="UUK34" s="71"/>
      <c r="UUL34" s="71"/>
      <c r="UUM34" s="71"/>
      <c r="UUN34" s="71"/>
      <c r="UUO34" s="71"/>
      <c r="UUP34" s="71"/>
      <c r="UUQ34" s="71"/>
      <c r="UUR34" s="71"/>
      <c r="UUS34" s="71"/>
      <c r="UUT34" s="71"/>
      <c r="UUU34" s="71"/>
      <c r="UUV34" s="71"/>
      <c r="UUW34" s="71"/>
      <c r="UUX34" s="71"/>
      <c r="UUY34" s="71"/>
      <c r="UUZ34" s="71"/>
      <c r="UVA34" s="71"/>
      <c r="UVB34" s="71"/>
      <c r="UVC34" s="71"/>
      <c r="UVD34" s="71"/>
      <c r="UVE34" s="71"/>
      <c r="UVF34" s="71"/>
      <c r="UVG34" s="71"/>
      <c r="UVH34" s="71"/>
      <c r="UVI34" s="71"/>
      <c r="UVJ34" s="71"/>
      <c r="UVK34" s="71"/>
      <c r="UVL34" s="71"/>
      <c r="UVM34" s="71"/>
      <c r="UVN34" s="71"/>
      <c r="UVO34" s="71"/>
      <c r="UVP34" s="71"/>
      <c r="UVQ34" s="71"/>
      <c r="UVR34" s="71"/>
      <c r="UVS34" s="71"/>
      <c r="UVT34" s="71"/>
      <c r="UVU34" s="71"/>
      <c r="UVV34" s="71"/>
      <c r="UVW34" s="71"/>
      <c r="UVX34" s="71"/>
      <c r="UVY34" s="71"/>
      <c r="UVZ34" s="71"/>
      <c r="UWA34" s="71"/>
      <c r="UWB34" s="71"/>
      <c r="UWC34" s="71"/>
      <c r="UWD34" s="71"/>
      <c r="UWE34" s="71"/>
      <c r="UWF34" s="71"/>
      <c r="UWG34" s="71"/>
      <c r="UWH34" s="71"/>
      <c r="UWI34" s="71"/>
      <c r="UWJ34" s="71"/>
      <c r="UWK34" s="71"/>
      <c r="UWL34" s="71"/>
      <c r="UWM34" s="71"/>
      <c r="UWN34" s="71"/>
      <c r="UWS34" s="71"/>
      <c r="UWT34" s="71"/>
      <c r="UWU34" s="71"/>
      <c r="UWV34" s="71"/>
      <c r="UWW34" s="71"/>
      <c r="UWX34" s="71"/>
      <c r="UWY34" s="71"/>
      <c r="UWZ34" s="71"/>
      <c r="UXA34" s="71"/>
      <c r="UXB34" s="71"/>
      <c r="UXC34" s="71"/>
      <c r="UYU34" s="71"/>
      <c r="UYV34" s="71"/>
      <c r="UYW34" s="71"/>
      <c r="UYX34" s="71"/>
      <c r="UYY34" s="71"/>
      <c r="UYZ34" s="71"/>
      <c r="UZA34" s="71"/>
      <c r="UZB34" s="71"/>
      <c r="UZC34" s="71"/>
      <c r="UZD34" s="71"/>
      <c r="UZE34" s="71"/>
      <c r="UZF34" s="71"/>
      <c r="UZG34" s="71"/>
      <c r="UZH34" s="71"/>
      <c r="UZI34" s="71"/>
      <c r="UZJ34" s="71"/>
      <c r="UZK34" s="71"/>
      <c r="UZL34" s="71"/>
      <c r="UZM34" s="71"/>
      <c r="UZN34" s="71"/>
      <c r="UZO34" s="71"/>
      <c r="UZP34" s="71"/>
      <c r="UZQ34" s="71"/>
      <c r="UZR34" s="71"/>
      <c r="UZS34" s="71"/>
      <c r="UZT34" s="71"/>
      <c r="UZU34" s="71"/>
      <c r="UZV34" s="71"/>
      <c r="UZW34" s="71"/>
      <c r="UZX34" s="71"/>
      <c r="UZY34" s="71"/>
      <c r="UZZ34" s="71"/>
      <c r="VAA34" s="71"/>
      <c r="VAB34" s="71"/>
      <c r="VAC34" s="71"/>
      <c r="VAD34" s="71"/>
      <c r="VAE34" s="71"/>
      <c r="VAF34" s="71"/>
      <c r="VAG34" s="71"/>
      <c r="VAH34" s="71"/>
      <c r="VAI34" s="71"/>
      <c r="VAJ34" s="71"/>
      <c r="VAK34" s="71"/>
      <c r="VAL34" s="71"/>
      <c r="VAM34" s="71"/>
      <c r="VAN34" s="71"/>
      <c r="VAO34" s="71"/>
      <c r="VAP34" s="71"/>
      <c r="VAQ34" s="71"/>
      <c r="VAR34" s="71"/>
      <c r="VAS34" s="71"/>
      <c r="VAT34" s="71"/>
      <c r="VAU34" s="71"/>
      <c r="VAV34" s="71"/>
      <c r="VAW34" s="71"/>
      <c r="VAX34" s="71"/>
      <c r="VAY34" s="71"/>
      <c r="VAZ34" s="71"/>
      <c r="VBA34" s="71"/>
      <c r="VBB34" s="71"/>
      <c r="VBC34" s="71"/>
      <c r="VBD34" s="71"/>
      <c r="VBE34" s="71"/>
      <c r="VBF34" s="71"/>
      <c r="VBG34" s="71"/>
      <c r="VBH34" s="71"/>
      <c r="VBI34" s="71"/>
      <c r="VBJ34" s="71"/>
      <c r="VBK34" s="71"/>
      <c r="VBL34" s="71"/>
      <c r="VBM34" s="71"/>
      <c r="VBN34" s="71"/>
      <c r="VBO34" s="71"/>
      <c r="VBP34" s="71"/>
      <c r="VBQ34" s="71"/>
      <c r="VBR34" s="71"/>
      <c r="VBS34" s="71"/>
      <c r="VBT34" s="71"/>
      <c r="VBU34" s="71"/>
      <c r="VBV34" s="71"/>
      <c r="VBW34" s="71"/>
      <c r="VBX34" s="71"/>
      <c r="VBY34" s="71"/>
      <c r="VBZ34" s="71"/>
      <c r="VCA34" s="71"/>
      <c r="VCB34" s="71"/>
      <c r="VCC34" s="71"/>
      <c r="VCD34" s="71"/>
      <c r="VCE34" s="71"/>
      <c r="VCF34" s="71"/>
      <c r="VCG34" s="71"/>
      <c r="VCH34" s="71"/>
      <c r="VCI34" s="71"/>
      <c r="VCJ34" s="71"/>
      <c r="VCK34" s="71"/>
      <c r="VCL34" s="71"/>
      <c r="VCM34" s="71"/>
      <c r="VCN34" s="71"/>
      <c r="VCO34" s="71"/>
      <c r="VCP34" s="71"/>
      <c r="VCQ34" s="71"/>
      <c r="VCR34" s="71"/>
      <c r="VCS34" s="71"/>
      <c r="VCT34" s="71"/>
      <c r="VCU34" s="71"/>
      <c r="VCV34" s="71"/>
      <c r="VCW34" s="71"/>
      <c r="VCX34" s="71"/>
      <c r="VCY34" s="71"/>
      <c r="VCZ34" s="71"/>
      <c r="VDA34" s="71"/>
      <c r="VDB34" s="71"/>
      <c r="VDC34" s="71"/>
      <c r="VDD34" s="71"/>
      <c r="VDE34" s="71"/>
      <c r="VDF34" s="71"/>
      <c r="VDG34" s="71"/>
      <c r="VDH34" s="71"/>
      <c r="VDI34" s="71"/>
      <c r="VDJ34" s="71"/>
      <c r="VDK34" s="71"/>
      <c r="VDL34" s="71"/>
      <c r="VDM34" s="71"/>
      <c r="VDN34" s="71"/>
      <c r="VDO34" s="71"/>
      <c r="VDP34" s="71"/>
      <c r="VDQ34" s="71"/>
      <c r="VDR34" s="71"/>
      <c r="VDS34" s="71"/>
      <c r="VDT34" s="71"/>
      <c r="VDU34" s="71"/>
      <c r="VDV34" s="71"/>
      <c r="VDW34" s="71"/>
      <c r="VDX34" s="71"/>
      <c r="VDY34" s="71"/>
      <c r="VDZ34" s="71"/>
      <c r="VEA34" s="71"/>
      <c r="VEB34" s="71"/>
      <c r="VEC34" s="71"/>
      <c r="VED34" s="71"/>
      <c r="VEE34" s="71"/>
      <c r="VEF34" s="71"/>
      <c r="VEG34" s="71"/>
      <c r="VEH34" s="71"/>
      <c r="VEI34" s="71"/>
      <c r="VEJ34" s="71"/>
      <c r="VEK34" s="71"/>
      <c r="VEL34" s="71"/>
      <c r="VEM34" s="71"/>
      <c r="VEN34" s="71"/>
      <c r="VEO34" s="71"/>
      <c r="VEP34" s="71"/>
      <c r="VEQ34" s="71"/>
      <c r="VER34" s="71"/>
      <c r="VES34" s="71"/>
      <c r="VET34" s="71"/>
      <c r="VEU34" s="71"/>
      <c r="VEV34" s="71"/>
      <c r="VEW34" s="71"/>
      <c r="VEX34" s="71"/>
      <c r="VEY34" s="71"/>
      <c r="VEZ34" s="71"/>
      <c r="VFA34" s="71"/>
      <c r="VFB34" s="71"/>
      <c r="VFC34" s="71"/>
      <c r="VFD34" s="71"/>
      <c r="VFE34" s="71"/>
      <c r="VFF34" s="71"/>
      <c r="VFG34" s="71"/>
      <c r="VFH34" s="71"/>
      <c r="VFI34" s="71"/>
      <c r="VFJ34" s="71"/>
      <c r="VFK34" s="71"/>
      <c r="VFL34" s="71"/>
      <c r="VFM34" s="71"/>
      <c r="VFN34" s="71"/>
      <c r="VFO34" s="71"/>
      <c r="VFP34" s="71"/>
      <c r="VFQ34" s="71"/>
      <c r="VFR34" s="71"/>
      <c r="VFS34" s="71"/>
      <c r="VFT34" s="71"/>
      <c r="VFU34" s="71"/>
      <c r="VFV34" s="71"/>
      <c r="VFW34" s="71"/>
      <c r="VFX34" s="71"/>
      <c r="VFY34" s="71"/>
      <c r="VFZ34" s="71"/>
      <c r="VGA34" s="71"/>
      <c r="VGB34" s="71"/>
      <c r="VGC34" s="71"/>
      <c r="VGD34" s="71"/>
      <c r="VGE34" s="71"/>
      <c r="VGF34" s="71"/>
      <c r="VGG34" s="71"/>
      <c r="VGH34" s="71"/>
      <c r="VGI34" s="71"/>
      <c r="VGJ34" s="71"/>
      <c r="VGO34" s="71"/>
      <c r="VGP34" s="71"/>
      <c r="VGQ34" s="71"/>
      <c r="VGR34" s="71"/>
      <c r="VGS34" s="71"/>
      <c r="VGT34" s="71"/>
      <c r="VGU34" s="71"/>
      <c r="VGV34" s="71"/>
      <c r="VGW34" s="71"/>
      <c r="VGX34" s="71"/>
      <c r="VGY34" s="71"/>
      <c r="VIQ34" s="71"/>
      <c r="VIR34" s="71"/>
      <c r="VIS34" s="71"/>
      <c r="VIT34" s="71"/>
      <c r="VIU34" s="71"/>
      <c r="VIV34" s="71"/>
      <c r="VIW34" s="71"/>
      <c r="VIX34" s="71"/>
      <c r="VIY34" s="71"/>
      <c r="VIZ34" s="71"/>
      <c r="VJA34" s="71"/>
      <c r="VJB34" s="71"/>
      <c r="VJC34" s="71"/>
      <c r="VJD34" s="71"/>
      <c r="VJE34" s="71"/>
      <c r="VJF34" s="71"/>
      <c r="VJG34" s="71"/>
      <c r="VJH34" s="71"/>
      <c r="VJI34" s="71"/>
      <c r="VJJ34" s="71"/>
      <c r="VJK34" s="71"/>
      <c r="VJL34" s="71"/>
      <c r="VJM34" s="71"/>
      <c r="VJN34" s="71"/>
      <c r="VJO34" s="71"/>
      <c r="VJP34" s="71"/>
      <c r="VJQ34" s="71"/>
      <c r="VJR34" s="71"/>
      <c r="VJS34" s="71"/>
      <c r="VJT34" s="71"/>
      <c r="VJU34" s="71"/>
      <c r="VJV34" s="71"/>
      <c r="VJW34" s="71"/>
      <c r="VJX34" s="71"/>
      <c r="VJY34" s="71"/>
      <c r="VJZ34" s="71"/>
      <c r="VKA34" s="71"/>
      <c r="VKB34" s="71"/>
      <c r="VKC34" s="71"/>
      <c r="VKD34" s="71"/>
      <c r="VKE34" s="71"/>
      <c r="VKF34" s="71"/>
      <c r="VKG34" s="71"/>
      <c r="VKH34" s="71"/>
      <c r="VKI34" s="71"/>
      <c r="VKJ34" s="71"/>
      <c r="VKK34" s="71"/>
      <c r="VKL34" s="71"/>
      <c r="VKM34" s="71"/>
      <c r="VKN34" s="71"/>
      <c r="VKO34" s="71"/>
      <c r="VKP34" s="71"/>
      <c r="VKQ34" s="71"/>
      <c r="VKR34" s="71"/>
      <c r="VKS34" s="71"/>
      <c r="VKT34" s="71"/>
      <c r="VKU34" s="71"/>
      <c r="VKV34" s="71"/>
      <c r="VKW34" s="71"/>
      <c r="VKX34" s="71"/>
      <c r="VKY34" s="71"/>
      <c r="VKZ34" s="71"/>
      <c r="VLA34" s="71"/>
      <c r="VLB34" s="71"/>
      <c r="VLC34" s="71"/>
      <c r="VLD34" s="71"/>
      <c r="VLE34" s="71"/>
      <c r="VLF34" s="71"/>
      <c r="VLG34" s="71"/>
      <c r="VLH34" s="71"/>
      <c r="VLI34" s="71"/>
      <c r="VLJ34" s="71"/>
      <c r="VLK34" s="71"/>
      <c r="VLL34" s="71"/>
      <c r="VLM34" s="71"/>
      <c r="VLN34" s="71"/>
      <c r="VLO34" s="71"/>
      <c r="VLP34" s="71"/>
      <c r="VLQ34" s="71"/>
      <c r="VLR34" s="71"/>
      <c r="VLS34" s="71"/>
      <c r="VLT34" s="71"/>
      <c r="VLU34" s="71"/>
      <c r="VLV34" s="71"/>
      <c r="VLW34" s="71"/>
      <c r="VLX34" s="71"/>
      <c r="VLY34" s="71"/>
      <c r="VLZ34" s="71"/>
      <c r="VMA34" s="71"/>
      <c r="VMB34" s="71"/>
      <c r="VMC34" s="71"/>
      <c r="VMD34" s="71"/>
      <c r="VME34" s="71"/>
      <c r="VMF34" s="71"/>
      <c r="VMG34" s="71"/>
      <c r="VMH34" s="71"/>
      <c r="VMI34" s="71"/>
      <c r="VMJ34" s="71"/>
      <c r="VMK34" s="71"/>
      <c r="VML34" s="71"/>
      <c r="VMM34" s="71"/>
      <c r="VMN34" s="71"/>
      <c r="VMO34" s="71"/>
      <c r="VMP34" s="71"/>
      <c r="VMQ34" s="71"/>
      <c r="VMR34" s="71"/>
      <c r="VMS34" s="71"/>
      <c r="VMT34" s="71"/>
      <c r="VMU34" s="71"/>
      <c r="VMV34" s="71"/>
      <c r="VMW34" s="71"/>
      <c r="VMX34" s="71"/>
      <c r="VMY34" s="71"/>
      <c r="VMZ34" s="71"/>
      <c r="VNA34" s="71"/>
      <c r="VNB34" s="71"/>
      <c r="VNC34" s="71"/>
      <c r="VND34" s="71"/>
      <c r="VNE34" s="71"/>
      <c r="VNF34" s="71"/>
      <c r="VNG34" s="71"/>
      <c r="VNH34" s="71"/>
      <c r="VNI34" s="71"/>
      <c r="VNJ34" s="71"/>
      <c r="VNK34" s="71"/>
      <c r="VNL34" s="71"/>
      <c r="VNM34" s="71"/>
      <c r="VNN34" s="71"/>
      <c r="VNO34" s="71"/>
      <c r="VNP34" s="71"/>
      <c r="VNQ34" s="71"/>
      <c r="VNR34" s="71"/>
      <c r="VNS34" s="71"/>
      <c r="VNT34" s="71"/>
      <c r="VNU34" s="71"/>
      <c r="VNV34" s="71"/>
      <c r="VNW34" s="71"/>
      <c r="VNX34" s="71"/>
      <c r="VNY34" s="71"/>
      <c r="VNZ34" s="71"/>
      <c r="VOA34" s="71"/>
      <c r="VOB34" s="71"/>
      <c r="VOC34" s="71"/>
      <c r="VOD34" s="71"/>
      <c r="VOE34" s="71"/>
      <c r="VOF34" s="71"/>
      <c r="VOG34" s="71"/>
      <c r="VOH34" s="71"/>
      <c r="VOI34" s="71"/>
      <c r="VOJ34" s="71"/>
      <c r="VOK34" s="71"/>
      <c r="VOL34" s="71"/>
      <c r="VOM34" s="71"/>
      <c r="VON34" s="71"/>
      <c r="VOO34" s="71"/>
      <c r="VOP34" s="71"/>
      <c r="VOQ34" s="71"/>
      <c r="VOR34" s="71"/>
      <c r="VOS34" s="71"/>
      <c r="VOT34" s="71"/>
      <c r="VOU34" s="71"/>
      <c r="VOV34" s="71"/>
      <c r="VOW34" s="71"/>
      <c r="VOX34" s="71"/>
      <c r="VOY34" s="71"/>
      <c r="VOZ34" s="71"/>
      <c r="VPA34" s="71"/>
      <c r="VPB34" s="71"/>
      <c r="VPC34" s="71"/>
      <c r="VPD34" s="71"/>
      <c r="VPE34" s="71"/>
      <c r="VPF34" s="71"/>
      <c r="VPG34" s="71"/>
      <c r="VPH34" s="71"/>
      <c r="VPI34" s="71"/>
      <c r="VPJ34" s="71"/>
      <c r="VPK34" s="71"/>
      <c r="VPL34" s="71"/>
      <c r="VPM34" s="71"/>
      <c r="VPN34" s="71"/>
      <c r="VPO34" s="71"/>
      <c r="VPP34" s="71"/>
      <c r="VPQ34" s="71"/>
      <c r="VPR34" s="71"/>
      <c r="VPS34" s="71"/>
      <c r="VPT34" s="71"/>
      <c r="VPU34" s="71"/>
      <c r="VPV34" s="71"/>
      <c r="VPW34" s="71"/>
      <c r="VPX34" s="71"/>
      <c r="VPY34" s="71"/>
      <c r="VPZ34" s="71"/>
      <c r="VQA34" s="71"/>
      <c r="VQB34" s="71"/>
      <c r="VQC34" s="71"/>
      <c r="VQD34" s="71"/>
      <c r="VQE34" s="71"/>
      <c r="VQF34" s="71"/>
      <c r="VQK34" s="71"/>
      <c r="VQL34" s="71"/>
      <c r="VQM34" s="71"/>
      <c r="VQN34" s="71"/>
      <c r="VQO34" s="71"/>
      <c r="VQP34" s="71"/>
      <c r="VQQ34" s="71"/>
      <c r="VQR34" s="71"/>
      <c r="VQS34" s="71"/>
      <c r="VQT34" s="71"/>
      <c r="VQU34" s="71"/>
      <c r="VSM34" s="71"/>
      <c r="VSN34" s="71"/>
      <c r="VSO34" s="71"/>
      <c r="VSP34" s="71"/>
      <c r="VSQ34" s="71"/>
      <c r="VSR34" s="71"/>
      <c r="VSS34" s="71"/>
      <c r="VST34" s="71"/>
      <c r="VSU34" s="71"/>
      <c r="VSV34" s="71"/>
      <c r="VSW34" s="71"/>
      <c r="VSX34" s="71"/>
      <c r="VSY34" s="71"/>
      <c r="VSZ34" s="71"/>
      <c r="VTA34" s="71"/>
      <c r="VTB34" s="71"/>
      <c r="VTC34" s="71"/>
      <c r="VTD34" s="71"/>
      <c r="VTE34" s="71"/>
      <c r="VTF34" s="71"/>
      <c r="VTG34" s="71"/>
      <c r="VTH34" s="71"/>
      <c r="VTI34" s="71"/>
      <c r="VTJ34" s="71"/>
      <c r="VTK34" s="71"/>
      <c r="VTL34" s="71"/>
      <c r="VTM34" s="71"/>
      <c r="VTN34" s="71"/>
      <c r="VTO34" s="71"/>
      <c r="VTP34" s="71"/>
      <c r="VTQ34" s="71"/>
      <c r="VTR34" s="71"/>
      <c r="VTS34" s="71"/>
      <c r="VTT34" s="71"/>
      <c r="VTU34" s="71"/>
      <c r="VTV34" s="71"/>
      <c r="VTW34" s="71"/>
      <c r="VTX34" s="71"/>
      <c r="VTY34" s="71"/>
      <c r="VTZ34" s="71"/>
      <c r="VUA34" s="71"/>
      <c r="VUB34" s="71"/>
      <c r="VUC34" s="71"/>
      <c r="VUD34" s="71"/>
      <c r="VUE34" s="71"/>
      <c r="VUF34" s="71"/>
      <c r="VUG34" s="71"/>
      <c r="VUH34" s="71"/>
      <c r="VUI34" s="71"/>
      <c r="VUJ34" s="71"/>
      <c r="VUK34" s="71"/>
      <c r="VUL34" s="71"/>
      <c r="VUM34" s="71"/>
      <c r="VUN34" s="71"/>
      <c r="VUO34" s="71"/>
      <c r="VUP34" s="71"/>
      <c r="VUQ34" s="71"/>
      <c r="VUR34" s="71"/>
      <c r="VUS34" s="71"/>
      <c r="VUT34" s="71"/>
      <c r="VUU34" s="71"/>
      <c r="VUV34" s="71"/>
      <c r="VUW34" s="71"/>
      <c r="VUX34" s="71"/>
      <c r="VUY34" s="71"/>
      <c r="VUZ34" s="71"/>
      <c r="VVA34" s="71"/>
      <c r="VVB34" s="71"/>
      <c r="VVC34" s="71"/>
      <c r="VVD34" s="71"/>
      <c r="VVE34" s="71"/>
      <c r="VVF34" s="71"/>
      <c r="VVG34" s="71"/>
      <c r="VVH34" s="71"/>
      <c r="VVI34" s="71"/>
      <c r="VVJ34" s="71"/>
      <c r="VVK34" s="71"/>
      <c r="VVL34" s="71"/>
      <c r="VVM34" s="71"/>
      <c r="VVN34" s="71"/>
      <c r="VVO34" s="71"/>
      <c r="VVP34" s="71"/>
      <c r="VVQ34" s="71"/>
      <c r="VVR34" s="71"/>
      <c r="VVS34" s="71"/>
      <c r="VVT34" s="71"/>
      <c r="VVU34" s="71"/>
      <c r="VVV34" s="71"/>
      <c r="VVW34" s="71"/>
      <c r="VVX34" s="71"/>
      <c r="VVY34" s="71"/>
      <c r="VVZ34" s="71"/>
      <c r="VWA34" s="71"/>
      <c r="VWB34" s="71"/>
      <c r="VWC34" s="71"/>
      <c r="VWD34" s="71"/>
      <c r="VWE34" s="71"/>
      <c r="VWF34" s="71"/>
      <c r="VWG34" s="71"/>
      <c r="VWH34" s="71"/>
      <c r="VWI34" s="71"/>
      <c r="VWJ34" s="71"/>
      <c r="VWK34" s="71"/>
      <c r="VWL34" s="71"/>
      <c r="VWM34" s="71"/>
      <c r="VWN34" s="71"/>
      <c r="VWO34" s="71"/>
      <c r="VWP34" s="71"/>
      <c r="VWQ34" s="71"/>
      <c r="VWR34" s="71"/>
      <c r="VWS34" s="71"/>
      <c r="VWT34" s="71"/>
      <c r="VWU34" s="71"/>
      <c r="VWV34" s="71"/>
      <c r="VWW34" s="71"/>
      <c r="VWX34" s="71"/>
      <c r="VWY34" s="71"/>
      <c r="VWZ34" s="71"/>
      <c r="VXA34" s="71"/>
      <c r="VXB34" s="71"/>
      <c r="VXC34" s="71"/>
      <c r="VXD34" s="71"/>
      <c r="VXE34" s="71"/>
      <c r="VXF34" s="71"/>
      <c r="VXG34" s="71"/>
      <c r="VXH34" s="71"/>
      <c r="VXI34" s="71"/>
      <c r="VXJ34" s="71"/>
      <c r="VXK34" s="71"/>
      <c r="VXL34" s="71"/>
      <c r="VXM34" s="71"/>
      <c r="VXN34" s="71"/>
      <c r="VXO34" s="71"/>
      <c r="VXP34" s="71"/>
      <c r="VXQ34" s="71"/>
      <c r="VXR34" s="71"/>
      <c r="VXS34" s="71"/>
      <c r="VXT34" s="71"/>
      <c r="VXU34" s="71"/>
      <c r="VXV34" s="71"/>
      <c r="VXW34" s="71"/>
      <c r="VXX34" s="71"/>
      <c r="VXY34" s="71"/>
      <c r="VXZ34" s="71"/>
      <c r="VYA34" s="71"/>
      <c r="VYB34" s="71"/>
      <c r="VYC34" s="71"/>
      <c r="VYD34" s="71"/>
      <c r="VYE34" s="71"/>
      <c r="VYF34" s="71"/>
      <c r="VYG34" s="71"/>
      <c r="VYH34" s="71"/>
      <c r="VYI34" s="71"/>
      <c r="VYJ34" s="71"/>
      <c r="VYK34" s="71"/>
      <c r="VYL34" s="71"/>
      <c r="VYM34" s="71"/>
      <c r="VYN34" s="71"/>
      <c r="VYO34" s="71"/>
      <c r="VYP34" s="71"/>
      <c r="VYQ34" s="71"/>
      <c r="VYR34" s="71"/>
      <c r="VYS34" s="71"/>
      <c r="VYT34" s="71"/>
      <c r="VYU34" s="71"/>
      <c r="VYV34" s="71"/>
      <c r="VYW34" s="71"/>
      <c r="VYX34" s="71"/>
      <c r="VYY34" s="71"/>
      <c r="VYZ34" s="71"/>
      <c r="VZA34" s="71"/>
      <c r="VZB34" s="71"/>
      <c r="VZC34" s="71"/>
      <c r="VZD34" s="71"/>
      <c r="VZE34" s="71"/>
      <c r="VZF34" s="71"/>
      <c r="VZG34" s="71"/>
      <c r="VZH34" s="71"/>
      <c r="VZI34" s="71"/>
      <c r="VZJ34" s="71"/>
      <c r="VZK34" s="71"/>
      <c r="VZL34" s="71"/>
      <c r="VZM34" s="71"/>
      <c r="VZN34" s="71"/>
      <c r="VZO34" s="71"/>
      <c r="VZP34" s="71"/>
      <c r="VZQ34" s="71"/>
      <c r="VZR34" s="71"/>
      <c r="VZS34" s="71"/>
      <c r="VZT34" s="71"/>
      <c r="VZU34" s="71"/>
      <c r="VZV34" s="71"/>
      <c r="VZW34" s="71"/>
      <c r="VZX34" s="71"/>
      <c r="VZY34" s="71"/>
      <c r="VZZ34" s="71"/>
      <c r="WAA34" s="71"/>
      <c r="WAB34" s="71"/>
      <c r="WAG34" s="71"/>
      <c r="WAH34" s="71"/>
      <c r="WAI34" s="71"/>
      <c r="WAJ34" s="71"/>
      <c r="WAK34" s="71"/>
      <c r="WAL34" s="71"/>
      <c r="WAM34" s="71"/>
      <c r="WAN34" s="71"/>
      <c r="WAO34" s="71"/>
      <c r="WAP34" s="71"/>
      <c r="WAQ34" s="71"/>
      <c r="WCI34" s="71"/>
      <c r="WCJ34" s="71"/>
      <c r="WCK34" s="71"/>
      <c r="WCL34" s="71"/>
      <c r="WCM34" s="71"/>
      <c r="WCN34" s="71"/>
      <c r="WCO34" s="71"/>
      <c r="WCP34" s="71"/>
      <c r="WCQ34" s="71"/>
      <c r="WCR34" s="71"/>
      <c r="WCS34" s="71"/>
      <c r="WCT34" s="71"/>
      <c r="WCU34" s="71"/>
      <c r="WCV34" s="71"/>
      <c r="WCW34" s="71"/>
      <c r="WCX34" s="71"/>
      <c r="WCY34" s="71"/>
      <c r="WCZ34" s="71"/>
      <c r="WDA34" s="71"/>
      <c r="WDB34" s="71"/>
      <c r="WDC34" s="71"/>
      <c r="WDD34" s="71"/>
      <c r="WDE34" s="71"/>
      <c r="WDF34" s="71"/>
      <c r="WDG34" s="71"/>
      <c r="WDH34" s="71"/>
      <c r="WDI34" s="71"/>
      <c r="WDJ34" s="71"/>
      <c r="WDK34" s="71"/>
      <c r="WDL34" s="71"/>
      <c r="WDM34" s="71"/>
      <c r="WDN34" s="71"/>
      <c r="WDO34" s="71"/>
      <c r="WDP34" s="71"/>
      <c r="WDQ34" s="71"/>
      <c r="WDR34" s="71"/>
      <c r="WDS34" s="71"/>
      <c r="WDT34" s="71"/>
      <c r="WDU34" s="71"/>
      <c r="WDV34" s="71"/>
      <c r="WDW34" s="71"/>
      <c r="WDX34" s="71"/>
      <c r="WDY34" s="71"/>
      <c r="WDZ34" s="71"/>
      <c r="WEA34" s="71"/>
      <c r="WEB34" s="71"/>
      <c r="WEC34" s="71"/>
      <c r="WED34" s="71"/>
      <c r="WEE34" s="71"/>
      <c r="WEF34" s="71"/>
      <c r="WEG34" s="71"/>
      <c r="WEH34" s="71"/>
      <c r="WEI34" s="71"/>
      <c r="WEJ34" s="71"/>
      <c r="WEK34" s="71"/>
      <c r="WEL34" s="71"/>
      <c r="WEM34" s="71"/>
      <c r="WEN34" s="71"/>
      <c r="WEO34" s="71"/>
      <c r="WEP34" s="71"/>
      <c r="WEQ34" s="71"/>
      <c r="WER34" s="71"/>
      <c r="WES34" s="71"/>
      <c r="WET34" s="71"/>
      <c r="WEU34" s="71"/>
      <c r="WEV34" s="71"/>
      <c r="WEW34" s="71"/>
      <c r="WEX34" s="71"/>
      <c r="WEY34" s="71"/>
      <c r="WEZ34" s="71"/>
      <c r="WFA34" s="71"/>
      <c r="WFB34" s="71"/>
      <c r="WFC34" s="71"/>
      <c r="WFD34" s="71"/>
      <c r="WFE34" s="71"/>
      <c r="WFF34" s="71"/>
      <c r="WFG34" s="71"/>
      <c r="WFH34" s="71"/>
      <c r="WFI34" s="71"/>
      <c r="WFJ34" s="71"/>
      <c r="WFK34" s="71"/>
      <c r="WFL34" s="71"/>
      <c r="WFM34" s="71"/>
      <c r="WFN34" s="71"/>
      <c r="WFO34" s="71"/>
      <c r="WFP34" s="71"/>
      <c r="WFQ34" s="71"/>
      <c r="WFR34" s="71"/>
      <c r="WFS34" s="71"/>
      <c r="WFT34" s="71"/>
      <c r="WFU34" s="71"/>
      <c r="WFV34" s="71"/>
      <c r="WFW34" s="71"/>
      <c r="WFX34" s="71"/>
      <c r="WFY34" s="71"/>
      <c r="WFZ34" s="71"/>
      <c r="WGA34" s="71"/>
      <c r="WGB34" s="71"/>
      <c r="WGC34" s="71"/>
      <c r="WGD34" s="71"/>
      <c r="WGE34" s="71"/>
      <c r="WGF34" s="71"/>
      <c r="WGG34" s="71"/>
      <c r="WGH34" s="71"/>
      <c r="WGI34" s="71"/>
      <c r="WGJ34" s="71"/>
      <c r="WGK34" s="71"/>
      <c r="WGL34" s="71"/>
      <c r="WGM34" s="71"/>
      <c r="WGN34" s="71"/>
      <c r="WGO34" s="71"/>
      <c r="WGP34" s="71"/>
      <c r="WGQ34" s="71"/>
      <c r="WGR34" s="71"/>
      <c r="WGS34" s="71"/>
      <c r="WGT34" s="71"/>
      <c r="WGU34" s="71"/>
      <c r="WGV34" s="71"/>
      <c r="WGW34" s="71"/>
      <c r="WGX34" s="71"/>
      <c r="WGY34" s="71"/>
      <c r="WGZ34" s="71"/>
      <c r="WHA34" s="71"/>
      <c r="WHB34" s="71"/>
      <c r="WHC34" s="71"/>
      <c r="WHD34" s="71"/>
      <c r="WHE34" s="71"/>
      <c r="WHF34" s="71"/>
      <c r="WHG34" s="71"/>
      <c r="WHH34" s="71"/>
      <c r="WHI34" s="71"/>
      <c r="WHJ34" s="71"/>
      <c r="WHK34" s="71"/>
      <c r="WHL34" s="71"/>
      <c r="WHM34" s="71"/>
      <c r="WHN34" s="71"/>
      <c r="WHO34" s="71"/>
      <c r="WHP34" s="71"/>
      <c r="WHQ34" s="71"/>
      <c r="WHR34" s="71"/>
      <c r="WHS34" s="71"/>
      <c r="WHT34" s="71"/>
      <c r="WHU34" s="71"/>
      <c r="WHV34" s="71"/>
      <c r="WHW34" s="71"/>
      <c r="WHX34" s="71"/>
      <c r="WHY34" s="71"/>
      <c r="WHZ34" s="71"/>
      <c r="WIA34" s="71"/>
      <c r="WIB34" s="71"/>
      <c r="WIC34" s="71"/>
      <c r="WID34" s="71"/>
      <c r="WIE34" s="71"/>
      <c r="WIF34" s="71"/>
      <c r="WIG34" s="71"/>
      <c r="WIH34" s="71"/>
      <c r="WII34" s="71"/>
      <c r="WIJ34" s="71"/>
      <c r="WIK34" s="71"/>
      <c r="WIL34" s="71"/>
      <c r="WIM34" s="71"/>
      <c r="WIN34" s="71"/>
      <c r="WIO34" s="71"/>
      <c r="WIP34" s="71"/>
      <c r="WIQ34" s="71"/>
      <c r="WIR34" s="71"/>
      <c r="WIS34" s="71"/>
      <c r="WIT34" s="71"/>
      <c r="WIU34" s="71"/>
      <c r="WIV34" s="71"/>
      <c r="WIW34" s="71"/>
      <c r="WIX34" s="71"/>
      <c r="WIY34" s="71"/>
      <c r="WIZ34" s="71"/>
      <c r="WJA34" s="71"/>
      <c r="WJB34" s="71"/>
      <c r="WJC34" s="71"/>
      <c r="WJD34" s="71"/>
      <c r="WJE34" s="71"/>
      <c r="WJF34" s="71"/>
      <c r="WJG34" s="71"/>
      <c r="WJH34" s="71"/>
      <c r="WJI34" s="71"/>
      <c r="WJJ34" s="71"/>
      <c r="WJK34" s="71"/>
      <c r="WJL34" s="71"/>
      <c r="WJM34" s="71"/>
      <c r="WJN34" s="71"/>
      <c r="WJO34" s="71"/>
      <c r="WJP34" s="71"/>
      <c r="WJQ34" s="71"/>
      <c r="WJR34" s="71"/>
      <c r="WJS34" s="71"/>
      <c r="WJT34" s="71"/>
      <c r="WJU34" s="71"/>
      <c r="WJV34" s="71"/>
      <c r="WJW34" s="71"/>
      <c r="WJX34" s="71"/>
      <c r="WKC34" s="71"/>
      <c r="WKD34" s="71"/>
      <c r="WKE34" s="71"/>
      <c r="WKF34" s="71"/>
      <c r="WKG34" s="71"/>
      <c r="WKH34" s="71"/>
      <c r="WKI34" s="71"/>
      <c r="WKJ34" s="71"/>
      <c r="WKK34" s="71"/>
      <c r="WKL34" s="71"/>
      <c r="WKM34" s="71"/>
      <c r="WME34" s="71"/>
      <c r="WMF34" s="71"/>
      <c r="WMG34" s="71"/>
      <c r="WMH34" s="71"/>
      <c r="WMI34" s="71"/>
      <c r="WMJ34" s="71"/>
      <c r="WMK34" s="71"/>
      <c r="WML34" s="71"/>
      <c r="WMM34" s="71"/>
      <c r="WMN34" s="71"/>
      <c r="WMO34" s="71"/>
      <c r="WMP34" s="71"/>
      <c r="WMQ34" s="71"/>
      <c r="WMR34" s="71"/>
      <c r="WMS34" s="71"/>
      <c r="WMT34" s="71"/>
      <c r="WMU34" s="71"/>
      <c r="WMV34" s="71"/>
      <c r="WMW34" s="71"/>
      <c r="WMX34" s="71"/>
      <c r="WMY34" s="71"/>
      <c r="WMZ34" s="71"/>
      <c r="WNA34" s="71"/>
      <c r="WNB34" s="71"/>
      <c r="WNC34" s="71"/>
      <c r="WND34" s="71"/>
      <c r="WNE34" s="71"/>
      <c r="WNF34" s="71"/>
      <c r="WNG34" s="71"/>
      <c r="WNH34" s="71"/>
      <c r="WNI34" s="71"/>
      <c r="WNJ34" s="71"/>
      <c r="WNK34" s="71"/>
      <c r="WNL34" s="71"/>
      <c r="WNM34" s="71"/>
      <c r="WNN34" s="71"/>
      <c r="WNO34" s="71"/>
      <c r="WNP34" s="71"/>
      <c r="WNQ34" s="71"/>
      <c r="WNR34" s="71"/>
      <c r="WNS34" s="71"/>
      <c r="WNT34" s="71"/>
      <c r="WNU34" s="71"/>
      <c r="WNV34" s="71"/>
      <c r="WNW34" s="71"/>
      <c r="WNX34" s="71"/>
      <c r="WNY34" s="71"/>
      <c r="WNZ34" s="71"/>
      <c r="WOA34" s="71"/>
      <c r="WOB34" s="71"/>
      <c r="WOC34" s="71"/>
      <c r="WOD34" s="71"/>
      <c r="WOE34" s="71"/>
      <c r="WOF34" s="71"/>
      <c r="WOG34" s="71"/>
      <c r="WOH34" s="71"/>
      <c r="WOI34" s="71"/>
      <c r="WOJ34" s="71"/>
      <c r="WOK34" s="71"/>
      <c r="WOL34" s="71"/>
      <c r="WOM34" s="71"/>
      <c r="WON34" s="71"/>
      <c r="WOO34" s="71"/>
      <c r="WOP34" s="71"/>
      <c r="WOQ34" s="71"/>
      <c r="WOR34" s="71"/>
      <c r="WOS34" s="71"/>
      <c r="WOT34" s="71"/>
      <c r="WOU34" s="71"/>
      <c r="WOV34" s="71"/>
      <c r="WOW34" s="71"/>
      <c r="WOX34" s="71"/>
      <c r="WOY34" s="71"/>
      <c r="WOZ34" s="71"/>
      <c r="WPA34" s="71"/>
      <c r="WPB34" s="71"/>
      <c r="WPC34" s="71"/>
      <c r="WPD34" s="71"/>
      <c r="WPE34" s="71"/>
      <c r="WPF34" s="71"/>
      <c r="WPG34" s="71"/>
      <c r="WPH34" s="71"/>
      <c r="WPI34" s="71"/>
      <c r="WPJ34" s="71"/>
      <c r="WPK34" s="71"/>
      <c r="WPL34" s="71"/>
      <c r="WPM34" s="71"/>
      <c r="WPN34" s="71"/>
      <c r="WPO34" s="71"/>
      <c r="WPP34" s="71"/>
      <c r="WPQ34" s="71"/>
      <c r="WPR34" s="71"/>
      <c r="WPS34" s="71"/>
      <c r="WPT34" s="71"/>
      <c r="WPU34" s="71"/>
      <c r="WPV34" s="71"/>
      <c r="WPW34" s="71"/>
      <c r="WPX34" s="71"/>
      <c r="WPY34" s="71"/>
      <c r="WPZ34" s="71"/>
      <c r="WQA34" s="71"/>
      <c r="WQB34" s="71"/>
      <c r="WQC34" s="71"/>
      <c r="WQD34" s="71"/>
      <c r="WQE34" s="71"/>
      <c r="WQF34" s="71"/>
      <c r="WQG34" s="71"/>
      <c r="WQH34" s="71"/>
      <c r="WQI34" s="71"/>
      <c r="WQJ34" s="71"/>
      <c r="WQK34" s="71"/>
      <c r="WQL34" s="71"/>
      <c r="WQM34" s="71"/>
      <c r="WQN34" s="71"/>
      <c r="WQO34" s="71"/>
      <c r="WQP34" s="71"/>
      <c r="WQQ34" s="71"/>
      <c r="WQR34" s="71"/>
      <c r="WQS34" s="71"/>
      <c r="WQT34" s="71"/>
      <c r="WQU34" s="71"/>
      <c r="WQV34" s="71"/>
      <c r="WQW34" s="71"/>
      <c r="WQX34" s="71"/>
      <c r="WQY34" s="71"/>
      <c r="WQZ34" s="71"/>
      <c r="WRA34" s="71"/>
      <c r="WRB34" s="71"/>
      <c r="WRC34" s="71"/>
      <c r="WRD34" s="71"/>
      <c r="WRE34" s="71"/>
      <c r="WRF34" s="71"/>
      <c r="WRG34" s="71"/>
      <c r="WRH34" s="71"/>
      <c r="WRI34" s="71"/>
      <c r="WRJ34" s="71"/>
      <c r="WRK34" s="71"/>
      <c r="WRL34" s="71"/>
      <c r="WRM34" s="71"/>
      <c r="WRN34" s="71"/>
      <c r="WRO34" s="71"/>
      <c r="WRP34" s="71"/>
      <c r="WRQ34" s="71"/>
      <c r="WRR34" s="71"/>
      <c r="WRS34" s="71"/>
      <c r="WRT34" s="71"/>
      <c r="WRU34" s="71"/>
      <c r="WRV34" s="71"/>
      <c r="WRW34" s="71"/>
      <c r="WRX34" s="71"/>
      <c r="WRY34" s="71"/>
      <c r="WRZ34" s="71"/>
      <c r="WSA34" s="71"/>
      <c r="WSB34" s="71"/>
      <c r="WSC34" s="71"/>
      <c r="WSD34" s="71"/>
      <c r="WSE34" s="71"/>
      <c r="WSF34" s="71"/>
      <c r="WSG34" s="71"/>
      <c r="WSH34" s="71"/>
      <c r="WSI34" s="71"/>
      <c r="WSJ34" s="71"/>
      <c r="WSK34" s="71"/>
      <c r="WSL34" s="71"/>
      <c r="WSM34" s="71"/>
      <c r="WSN34" s="71"/>
      <c r="WSO34" s="71"/>
      <c r="WSP34" s="71"/>
      <c r="WSQ34" s="71"/>
      <c r="WSR34" s="71"/>
      <c r="WSS34" s="71"/>
      <c r="WST34" s="71"/>
      <c r="WSU34" s="71"/>
      <c r="WSV34" s="71"/>
      <c r="WSW34" s="71"/>
      <c r="WSX34" s="71"/>
      <c r="WSY34" s="71"/>
      <c r="WSZ34" s="71"/>
      <c r="WTA34" s="71"/>
      <c r="WTB34" s="71"/>
      <c r="WTC34" s="71"/>
      <c r="WTD34" s="71"/>
      <c r="WTE34" s="71"/>
      <c r="WTF34" s="71"/>
      <c r="WTG34" s="71"/>
      <c r="WTH34" s="71"/>
      <c r="WTI34" s="71"/>
      <c r="WTJ34" s="71"/>
      <c r="WTK34" s="71"/>
      <c r="WTL34" s="71"/>
      <c r="WTM34" s="71"/>
      <c r="WTN34" s="71"/>
      <c r="WTO34" s="71"/>
      <c r="WTP34" s="71"/>
      <c r="WTQ34" s="71"/>
      <c r="WTR34" s="71"/>
      <c r="WTS34" s="71"/>
      <c r="WTT34" s="71"/>
      <c r="WTY34" s="71"/>
      <c r="WTZ34" s="71"/>
      <c r="WUA34" s="71"/>
      <c r="WUB34" s="71"/>
      <c r="WUC34" s="71"/>
      <c r="WUD34" s="71"/>
      <c r="WUE34" s="71"/>
      <c r="WUF34" s="71"/>
      <c r="WUG34" s="71"/>
      <c r="WUH34" s="71"/>
      <c r="WUI34" s="71"/>
      <c r="WWA34" s="71"/>
      <c r="WWB34" s="71"/>
      <c r="WWC34" s="71"/>
      <c r="WWD34" s="71"/>
      <c r="WWE34" s="71"/>
      <c r="WWF34" s="71"/>
      <c r="WWG34" s="71"/>
      <c r="WWH34" s="71"/>
      <c r="WWI34" s="71"/>
      <c r="WWJ34" s="71"/>
      <c r="WWK34" s="71"/>
      <c r="WWL34" s="71"/>
      <c r="WWM34" s="71"/>
      <c r="WWN34" s="71"/>
      <c r="WWO34" s="71"/>
      <c r="WWP34" s="71"/>
      <c r="WWQ34" s="71"/>
      <c r="WWR34" s="71"/>
      <c r="WWS34" s="71"/>
      <c r="WWT34" s="71"/>
      <c r="WWU34" s="71"/>
      <c r="WWV34" s="71"/>
      <c r="WWW34" s="71"/>
      <c r="WWX34" s="71"/>
      <c r="WWY34" s="71"/>
      <c r="WWZ34" s="71"/>
      <c r="WXA34" s="71"/>
      <c r="WXB34" s="71"/>
      <c r="WXC34" s="71"/>
      <c r="WXD34" s="71"/>
      <c r="WXE34" s="71"/>
      <c r="WXF34" s="71"/>
      <c r="WXG34" s="71"/>
      <c r="WXH34" s="71"/>
      <c r="WXI34" s="71"/>
      <c r="WXJ34" s="71"/>
      <c r="WXK34" s="71"/>
      <c r="WXL34" s="71"/>
      <c r="WXM34" s="71"/>
      <c r="WXN34" s="71"/>
      <c r="WXO34" s="71"/>
      <c r="WXP34" s="71"/>
      <c r="WXQ34" s="71"/>
      <c r="WXR34" s="71"/>
      <c r="WXS34" s="71"/>
      <c r="WXT34" s="71"/>
      <c r="WXU34" s="71"/>
      <c r="WXV34" s="71"/>
      <c r="WXW34" s="71"/>
      <c r="WXX34" s="71"/>
      <c r="WXY34" s="71"/>
      <c r="WXZ34" s="71"/>
      <c r="WYA34" s="71"/>
      <c r="WYB34" s="71"/>
      <c r="WYC34" s="71"/>
      <c r="WYD34" s="71"/>
      <c r="WYE34" s="71"/>
      <c r="WYF34" s="71"/>
      <c r="WYG34" s="71"/>
      <c r="WYH34" s="71"/>
      <c r="WYI34" s="71"/>
      <c r="WYJ34" s="71"/>
      <c r="WYK34" s="71"/>
      <c r="WYL34" s="71"/>
      <c r="WYM34" s="71"/>
      <c r="WYN34" s="71"/>
      <c r="WYO34" s="71"/>
      <c r="WYP34" s="71"/>
      <c r="WYQ34" s="71"/>
      <c r="WYR34" s="71"/>
      <c r="WYS34" s="71"/>
      <c r="WYT34" s="71"/>
      <c r="WYU34" s="71"/>
      <c r="WYV34" s="71"/>
      <c r="WYW34" s="71"/>
      <c r="WYX34" s="71"/>
      <c r="WYY34" s="71"/>
      <c r="WYZ34" s="71"/>
      <c r="WZA34" s="71"/>
      <c r="WZB34" s="71"/>
      <c r="WZC34" s="71"/>
      <c r="WZD34" s="71"/>
      <c r="WZE34" s="71"/>
      <c r="WZF34" s="71"/>
      <c r="WZG34" s="71"/>
      <c r="WZH34" s="71"/>
      <c r="WZI34" s="71"/>
      <c r="WZJ34" s="71"/>
      <c r="WZK34" s="71"/>
      <c r="WZL34" s="71"/>
      <c r="WZM34" s="71"/>
      <c r="WZN34" s="71"/>
      <c r="WZO34" s="71"/>
      <c r="WZP34" s="71"/>
      <c r="WZQ34" s="71"/>
      <c r="WZR34" s="71"/>
      <c r="WZS34" s="71"/>
      <c r="WZT34" s="71"/>
      <c r="WZU34" s="71"/>
      <c r="WZV34" s="71"/>
      <c r="WZW34" s="71"/>
      <c r="WZX34" s="71"/>
      <c r="WZY34" s="71"/>
      <c r="WZZ34" s="71"/>
      <c r="XAA34" s="71"/>
      <c r="XAB34" s="71"/>
      <c r="XAC34" s="71"/>
      <c r="XAD34" s="71"/>
      <c r="XAE34" s="71"/>
      <c r="XAF34" s="71"/>
      <c r="XAG34" s="71"/>
      <c r="XAH34" s="71"/>
      <c r="XAI34" s="71"/>
      <c r="XAJ34" s="71"/>
      <c r="XAK34" s="71"/>
      <c r="XAL34" s="71"/>
      <c r="XAM34" s="71"/>
      <c r="XAN34" s="71"/>
      <c r="XAO34" s="71"/>
      <c r="XAP34" s="71"/>
      <c r="XAQ34" s="71"/>
      <c r="XAR34" s="71"/>
      <c r="XAS34" s="71"/>
      <c r="XAT34" s="71"/>
      <c r="XAU34" s="71"/>
      <c r="XAV34" s="71"/>
      <c r="XAW34" s="71"/>
      <c r="XAX34" s="71"/>
      <c r="XAY34" s="71"/>
      <c r="XAZ34" s="71"/>
      <c r="XBA34" s="71"/>
      <c r="XBB34" s="71"/>
      <c r="XBC34" s="71"/>
      <c r="XBD34" s="71"/>
      <c r="XBE34" s="71"/>
      <c r="XBF34" s="71"/>
      <c r="XBG34" s="71"/>
      <c r="XBH34" s="71"/>
      <c r="XBI34" s="71"/>
      <c r="XBJ34" s="71"/>
      <c r="XBK34" s="71"/>
      <c r="XBL34" s="71"/>
      <c r="XBM34" s="71"/>
      <c r="XBN34" s="71"/>
      <c r="XBO34" s="71"/>
      <c r="XBP34" s="71"/>
      <c r="XBQ34" s="71"/>
      <c r="XBR34" s="71"/>
      <c r="XBS34" s="71"/>
      <c r="XBT34" s="71"/>
      <c r="XBU34" s="71"/>
      <c r="XBV34" s="71"/>
      <c r="XBW34" s="71"/>
      <c r="XBX34" s="71"/>
      <c r="XBY34" s="71"/>
      <c r="XBZ34" s="71"/>
      <c r="XCA34" s="71"/>
      <c r="XCB34" s="71"/>
      <c r="XCC34" s="71"/>
      <c r="XCD34" s="71"/>
      <c r="XCE34" s="71"/>
      <c r="XCF34" s="71"/>
      <c r="XCG34" s="71"/>
      <c r="XCH34" s="71"/>
      <c r="XCI34" s="71"/>
      <c r="XCJ34" s="71"/>
      <c r="XCK34" s="71"/>
      <c r="XCL34" s="71"/>
      <c r="XCM34" s="71"/>
      <c r="XCN34" s="71"/>
      <c r="XCO34" s="71"/>
      <c r="XCP34" s="71"/>
      <c r="XCQ34" s="71"/>
      <c r="XCR34" s="71"/>
      <c r="XCS34" s="71"/>
      <c r="XCT34" s="71"/>
      <c r="XCU34" s="71"/>
      <c r="XCV34" s="71"/>
      <c r="XCW34" s="71"/>
      <c r="XCX34" s="71"/>
      <c r="XCY34" s="71"/>
      <c r="XCZ34" s="71"/>
      <c r="XDA34" s="71"/>
      <c r="XDB34" s="71"/>
      <c r="XDC34" s="71"/>
      <c r="XDD34" s="71"/>
      <c r="XDE34" s="71"/>
      <c r="XDF34" s="71"/>
      <c r="XDG34" s="71"/>
      <c r="XDH34" s="71"/>
      <c r="XDI34" s="71"/>
      <c r="XDJ34" s="71"/>
      <c r="XDK34" s="71"/>
      <c r="XDL34" s="71"/>
      <c r="XDM34" s="71"/>
      <c r="XDN34" s="71"/>
      <c r="XDO34" s="71"/>
      <c r="XDP34" s="71"/>
      <c r="XDQ34" s="71"/>
      <c r="XDR34" s="71"/>
      <c r="XDS34" s="71"/>
      <c r="XDT34" s="71"/>
      <c r="XDU34" s="71"/>
      <c r="XDV34" s="71"/>
      <c r="XDW34" s="71"/>
      <c r="XDX34" s="71"/>
      <c r="XDY34" s="71"/>
      <c r="XDZ34" s="71"/>
      <c r="XEA34" s="71"/>
      <c r="XEB34" s="71"/>
      <c r="XEC34" s="71"/>
      <c r="XED34" s="71"/>
      <c r="XEE34" s="71"/>
      <c r="XEF34" s="71"/>
      <c r="XEG34" s="71"/>
      <c r="XEH34" s="71"/>
      <c r="XEI34" s="71"/>
      <c r="XEJ34" s="71"/>
      <c r="XEK34" s="71"/>
      <c r="XEL34" s="71"/>
      <c r="XEM34" s="71"/>
      <c r="XEN34" s="71"/>
      <c r="XEO34" s="71"/>
      <c r="XEP34" s="71"/>
      <c r="XEQ34" s="71"/>
      <c r="XER34" s="71"/>
      <c r="XES34" s="71"/>
      <c r="XET34" s="71"/>
      <c r="XEU34" s="71"/>
      <c r="XEV34" s="71"/>
      <c r="XEW34" s="71"/>
    </row>
    <row r="35" spans="1:999 1043:2023 2067:3047 3091:4071 4115:5095 5139:6119 6163:7143 7187:8167 8211:9191 9235:10215 10259:11239 11283:12263 12307:13287 13331:14311 14355:15335 15379:16377" s="36" customFormat="1" ht="78.75" x14ac:dyDescent="0.25">
      <c r="A35" s="106">
        <f t="shared" si="4"/>
        <v>30</v>
      </c>
      <c r="B35" s="106" t="str">
        <f t="shared" ref="B35:B47" si="69">B28</f>
        <v>VT2</v>
      </c>
      <c r="C35" s="106" t="str">
        <f t="shared" ref="C35:C40" si="70">$B$34</f>
        <v>LT17NT2</v>
      </c>
      <c r="D35" s="131" t="str">
        <f>V35&amp;W35&amp;X35&amp;Y35&amp;Z35&amp;"
"&amp;AA35&amp;"
"
&amp;AB35</f>
        <v>Các tuyến đường giao thông đấu nối trực tiếp ra Đường Nguyễn Hải đoạn từ Ngã 3 Phước Nguyên đến Thửa đất số 173, tờ BĐĐC số 64 có hiện trạng là đường nhựa, bê tông xi măng:
- Có bề rộng ≥5m, cách đường giao thông ≤1.000m.
- Có bề rộng từ ≥3m đến &lt;5m, cách đường giao thông ≤500m.</v>
      </c>
      <c r="E35" s="131"/>
      <c r="F35" s="131"/>
      <c r="G35" s="127">
        <v>3000</v>
      </c>
      <c r="H35" s="127">
        <v>2100</v>
      </c>
      <c r="I35" s="127">
        <v>1800</v>
      </c>
      <c r="J35" s="128">
        <f>VLOOKUP(C35,'[1]1. MA DO'!$E$5:$AB$1933,23,0)</f>
        <v>1.18</v>
      </c>
      <c r="K35" s="129">
        <f t="shared" si="1"/>
        <v>1.18</v>
      </c>
      <c r="L35" s="129">
        <f t="shared" si="2"/>
        <v>1.18</v>
      </c>
      <c r="M35" s="116">
        <f t="shared" ref="M35:M47" si="71">M34</f>
        <v>5100</v>
      </c>
      <c r="N35" s="116">
        <f t="shared" ref="N35:N47" si="72">N34</f>
        <v>2500</v>
      </c>
      <c r="O35" s="116">
        <f t="shared" ref="O35:O47" si="73">O34</f>
        <v>2100</v>
      </c>
      <c r="P35" s="116">
        <f t="shared" ref="P35:P47" si="74">P34</f>
        <v>1800</v>
      </c>
      <c r="Q35" s="71">
        <f t="shared" ref="Q35:Q47" si="75">Q34</f>
        <v>6200</v>
      </c>
      <c r="R35" s="71">
        <f t="shared" ref="R35:R47" si="76">R34</f>
        <v>3000</v>
      </c>
      <c r="S35" s="71">
        <f t="shared" ref="S35:U47" si="77">S34</f>
        <v>2600</v>
      </c>
      <c r="T35" s="71">
        <f t="shared" ref="T35:U40" si="78">T34</f>
        <v>2200</v>
      </c>
      <c r="U35" s="71">
        <f t="shared" si="78"/>
        <v>3</v>
      </c>
      <c r="V35" s="71" t="str">
        <f t="shared" ref="V35:V47" si="79">V28</f>
        <v xml:space="preserve">Các tuyến đường giao thông đấu nối trực tiếp ra </v>
      </c>
      <c r="W35" s="71" t="str">
        <f t="shared" ref="W35:X40" si="80">W34</f>
        <v>Đường Nguyễn Hải</v>
      </c>
      <c r="X35" s="71" t="str">
        <f t="shared" si="80"/>
        <v xml:space="preserve"> đoạn từ Ngã 3 Phước Nguyên</v>
      </c>
      <c r="Y35" s="71" t="str">
        <f t="shared" ref="Y35:Y47" si="81">Y34</f>
        <v xml:space="preserve"> đến Thửa đất số 173, tờ BĐĐC số 64</v>
      </c>
      <c r="Z35" s="71" t="s">
        <v>83</v>
      </c>
      <c r="AA35" s="71" t="str">
        <f>AA28</f>
        <v>- Có bề rộng ≥5m, cách đường giao thông ≤1.000m.</v>
      </c>
      <c r="AB35" s="71" t="str">
        <f>AB28</f>
        <v>- Có bề rộng từ ≥3m đến &lt;5m, cách đường giao thông ≤500m.</v>
      </c>
      <c r="AC35" s="71">
        <f>AC28</f>
        <v>0</v>
      </c>
    </row>
    <row r="36" spans="1:999 1043:2023 2067:3047 3091:4071 4115:5095 5139:6119 6163:7143 7187:8167 8211:9191 9235:10215 10259:11239 11283:12263 12307:13287 13331:14311 14355:15335 15379:16377" s="36" customFormat="1" ht="78.75" x14ac:dyDescent="0.25">
      <c r="A36" s="106">
        <f t="shared" si="4"/>
        <v>31</v>
      </c>
      <c r="B36" s="106" t="str">
        <f t="shared" si="69"/>
        <v>VT3</v>
      </c>
      <c r="C36" s="106" t="str">
        <f t="shared" si="70"/>
        <v>LT17NT2</v>
      </c>
      <c r="D36" s="131" t="str">
        <f>V36&amp;W36&amp;X36&amp;Y36&amp;Z36&amp;"
"&amp;AA36&amp;"
"&amp;AB36&amp;"
"&amp;AC36</f>
        <v>Các tuyến đường giao thông đấu nối trực tiếp ra Đường Nguyễn Hải đoạn từ Ngã 3 Phước Nguyên đến Thửa đất số 173, tờ BĐĐC số 64 có hiện trạng là đường nhựa, bê tông xi măng:
- Có bề rộng ≥5m, cách đường giao thông &gt;1.000m.
- Có bề rộng từ ≥3m đến &lt;5m, cách đường giao thông từ &gt;500m đến ≤1.000m.
- Có bề rộng &lt;3m, cách đường giao thông ≤200m.</v>
      </c>
      <c r="E36" s="131"/>
      <c r="F36" s="131"/>
      <c r="G36" s="127">
        <v>2600</v>
      </c>
      <c r="H36" s="127">
        <v>1800</v>
      </c>
      <c r="I36" s="127">
        <v>1600</v>
      </c>
      <c r="J36" s="128">
        <f>VLOOKUP(C36,'[1]1. MA DO'!$E$5:$AB$1933,23,0)</f>
        <v>1.18</v>
      </c>
      <c r="K36" s="129">
        <f t="shared" si="1"/>
        <v>1.18</v>
      </c>
      <c r="L36" s="129">
        <f t="shared" si="2"/>
        <v>1.18</v>
      </c>
      <c r="M36" s="116">
        <f t="shared" si="71"/>
        <v>5100</v>
      </c>
      <c r="N36" s="116">
        <f t="shared" si="72"/>
        <v>2500</v>
      </c>
      <c r="O36" s="116">
        <f t="shared" si="73"/>
        <v>2100</v>
      </c>
      <c r="P36" s="116">
        <f t="shared" si="74"/>
        <v>1800</v>
      </c>
      <c r="Q36" s="71">
        <f t="shared" si="75"/>
        <v>6200</v>
      </c>
      <c r="R36" s="71">
        <f t="shared" si="76"/>
        <v>3000</v>
      </c>
      <c r="S36" s="71">
        <f t="shared" si="77"/>
        <v>2600</v>
      </c>
      <c r="T36" s="71">
        <f t="shared" si="78"/>
        <v>2200</v>
      </c>
      <c r="U36" s="71">
        <f t="shared" si="78"/>
        <v>3</v>
      </c>
      <c r="V36" s="71" t="str">
        <f t="shared" si="79"/>
        <v xml:space="preserve">Các tuyến đường giao thông đấu nối trực tiếp ra </v>
      </c>
      <c r="W36" s="71" t="str">
        <f t="shared" si="80"/>
        <v>Đường Nguyễn Hải</v>
      </c>
      <c r="X36" s="71" t="str">
        <f t="shared" si="80"/>
        <v xml:space="preserve"> đoạn từ Ngã 3 Phước Nguyên</v>
      </c>
      <c r="Y36" s="71" t="str">
        <f t="shared" si="81"/>
        <v xml:space="preserve"> đến Thửa đất số 173, tờ BĐĐC số 64</v>
      </c>
      <c r="Z36" s="71" t="s">
        <v>83</v>
      </c>
      <c r="AA36" s="71" t="str">
        <f t="shared" ref="AA36:AC36" si="82">AA29</f>
        <v>- Có bề rộng ≥5m, cách đường giao thông &gt;1.000m.</v>
      </c>
      <c r="AB36" s="71" t="str">
        <f t="shared" si="82"/>
        <v>- Có bề rộng từ ≥3m đến &lt;5m, cách đường giao thông từ &gt;500m đến ≤1.000m.</v>
      </c>
      <c r="AC36" s="71" t="str">
        <f t="shared" si="82"/>
        <v>- Có bề rộng &lt;3m, cách đường giao thông ≤200m.</v>
      </c>
    </row>
    <row r="37" spans="1:999 1043:2023 2067:3047 3091:4071 4115:5095 5139:6119 6163:7143 7187:8167 8211:9191 9235:10215 10259:11239 11283:12263 12307:13287 13331:14311 14355:15335 15379:16377" s="36" customFormat="1" ht="94.5" x14ac:dyDescent="0.25">
      <c r="A37" s="106">
        <f t="shared" si="4"/>
        <v>32</v>
      </c>
      <c r="B37" s="106" t="str">
        <f t="shared" si="69"/>
        <v>VT4</v>
      </c>
      <c r="C37" s="106" t="str">
        <f t="shared" si="70"/>
        <v>LT17NT2</v>
      </c>
      <c r="D37" s="131" t="str">
        <f>V37&amp;W37&amp;X37&amp;Y37&amp;Z37</f>
        <v>Các tuyến đường giao thông đấu nối trực tiếp ra Đường Nguyễn Hải đoạn từ Ngã 3 Phước Nguyên đến Thửa đất số 173, tờ BĐĐC số 64 có hiện trạng là đường nhựa, bê tông xi măng:
- Có bề rộng từ ≥3m đến &lt;5m, cách đường giao thông &gt;1.000m.
- Có bề rộng &lt;3m, cách đường giao thông &gt;200m.</v>
      </c>
      <c r="E37" s="131"/>
      <c r="F37" s="131"/>
      <c r="G37" s="127">
        <v>2200</v>
      </c>
      <c r="H37" s="127">
        <v>1500</v>
      </c>
      <c r="I37" s="127">
        <v>1300</v>
      </c>
      <c r="J37" s="128">
        <f>VLOOKUP(C37,'[1]1. MA DO'!$E$5:$AB$1933,23,0)</f>
        <v>1.18</v>
      </c>
      <c r="K37" s="129">
        <f t="shared" si="1"/>
        <v>1.18</v>
      </c>
      <c r="L37" s="129">
        <f t="shared" si="2"/>
        <v>1.18</v>
      </c>
      <c r="M37" s="116">
        <f t="shared" si="71"/>
        <v>5100</v>
      </c>
      <c r="N37" s="116">
        <f t="shared" si="72"/>
        <v>2500</v>
      </c>
      <c r="O37" s="116">
        <f t="shared" si="73"/>
        <v>2100</v>
      </c>
      <c r="P37" s="116">
        <f t="shared" si="74"/>
        <v>1800</v>
      </c>
      <c r="Q37" s="71">
        <f t="shared" si="75"/>
        <v>6200</v>
      </c>
      <c r="R37" s="71">
        <f t="shared" si="76"/>
        <v>3000</v>
      </c>
      <c r="S37" s="71">
        <f t="shared" si="77"/>
        <v>2600</v>
      </c>
      <c r="T37" s="71">
        <f t="shared" si="78"/>
        <v>2200</v>
      </c>
      <c r="U37" s="71">
        <f t="shared" si="78"/>
        <v>3</v>
      </c>
      <c r="V37" s="71" t="str">
        <f t="shared" si="79"/>
        <v xml:space="preserve">Các tuyến đường giao thông đấu nối trực tiếp ra </v>
      </c>
      <c r="W37" s="71" t="str">
        <f t="shared" si="80"/>
        <v>Đường Nguyễn Hải</v>
      </c>
      <c r="X37" s="71" t="str">
        <f t="shared" si="80"/>
        <v xml:space="preserve"> đoạn từ Ngã 3 Phước Nguyên</v>
      </c>
      <c r="Y37" s="71" t="str">
        <f t="shared" si="81"/>
        <v xml:space="preserve"> đến Thửa đất số 173, tờ BĐĐC số 64</v>
      </c>
      <c r="Z37" s="71" t="s">
        <v>84</v>
      </c>
      <c r="AA37" s="71">
        <f t="shared" ref="AA37:AC37" si="83">AA30</f>
        <v>0</v>
      </c>
      <c r="AB37" s="71">
        <f t="shared" si="83"/>
        <v>0</v>
      </c>
      <c r="AC37" s="71">
        <f t="shared" si="83"/>
        <v>0</v>
      </c>
    </row>
    <row r="38" spans="1:999 1043:2023 2067:3047 3091:4071 4115:5095 5139:6119 6163:7143 7187:8167 8211:9191 9235:10215 10259:11239 11283:12263 12307:13287 13331:14311 14355:15335 15379:16377" s="36" customFormat="1" ht="94.5" x14ac:dyDescent="0.25">
      <c r="A38" s="106">
        <f t="shared" si="4"/>
        <v>33</v>
      </c>
      <c r="B38" s="106" t="str">
        <f t="shared" si="69"/>
        <v>VT2*0,8</v>
      </c>
      <c r="C38" s="106" t="str">
        <f t="shared" si="70"/>
        <v>LT17NT2</v>
      </c>
      <c r="D38" s="131" t="str">
        <f>V38&amp;W38&amp;X38&amp;Y38&amp;Z38&amp;"
"&amp;AA38&amp;"
"
&amp;AB38</f>
        <v>Các tuyến đường giao thông không đấu nối trực tiếp và thông ra Đường Nguyễn Hải đoạn từ Ngã 3 Phước Nguyên đến Thửa đất số 173, tờ BĐĐC số 64 có hiện trạng là đường nhựa, bê tông xi măng:
- Có bề rộng ≥5m, cách đường giao thông ≤1.000m.
- Có bề rộng từ ≥3m đến &lt;5m, cách đường giao thông ≤500m.</v>
      </c>
      <c r="E38" s="131"/>
      <c r="F38" s="131"/>
      <c r="G38" s="127">
        <v>2700</v>
      </c>
      <c r="H38" s="127">
        <v>1900</v>
      </c>
      <c r="I38" s="127">
        <v>1600</v>
      </c>
      <c r="J38" s="128">
        <f>VLOOKUP(C38,'[1]1. MA DO'!$E$5:$AB$1933,23,0)</f>
        <v>1.18</v>
      </c>
      <c r="K38" s="129">
        <f t="shared" si="1"/>
        <v>1.18</v>
      </c>
      <c r="L38" s="129">
        <f t="shared" si="2"/>
        <v>1.18</v>
      </c>
      <c r="M38" s="116">
        <f t="shared" si="71"/>
        <v>5100</v>
      </c>
      <c r="N38" s="116">
        <f t="shared" si="72"/>
        <v>2500</v>
      </c>
      <c r="O38" s="116">
        <f t="shared" si="73"/>
        <v>2100</v>
      </c>
      <c r="P38" s="116">
        <f t="shared" si="74"/>
        <v>1800</v>
      </c>
      <c r="Q38" s="71">
        <f t="shared" si="75"/>
        <v>6200</v>
      </c>
      <c r="R38" s="71">
        <f t="shared" si="76"/>
        <v>3000</v>
      </c>
      <c r="S38" s="71">
        <f t="shared" si="77"/>
        <v>2600</v>
      </c>
      <c r="T38" s="71">
        <f t="shared" si="78"/>
        <v>2200</v>
      </c>
      <c r="U38" s="71">
        <f t="shared" si="78"/>
        <v>3</v>
      </c>
      <c r="V38" s="71" t="str">
        <f t="shared" si="79"/>
        <v xml:space="preserve">Các tuyến đường giao thông không đấu nối trực tiếp và thông ra </v>
      </c>
      <c r="W38" s="71" t="str">
        <f t="shared" si="80"/>
        <v>Đường Nguyễn Hải</v>
      </c>
      <c r="X38" s="71" t="str">
        <f t="shared" si="80"/>
        <v xml:space="preserve"> đoạn từ Ngã 3 Phước Nguyên</v>
      </c>
      <c r="Y38" s="71" t="str">
        <f t="shared" si="81"/>
        <v xml:space="preserve"> đến Thửa đất số 173, tờ BĐĐC số 64</v>
      </c>
      <c r="Z38" s="71" t="s">
        <v>83</v>
      </c>
      <c r="AA38" s="71" t="str">
        <f t="shared" ref="AA38:AC38" si="84">AA31</f>
        <v>- Có bề rộng ≥5m, cách đường giao thông ≤1.000m.</v>
      </c>
      <c r="AB38" s="71" t="str">
        <f t="shared" si="84"/>
        <v>- Có bề rộng từ ≥3m đến &lt;5m, cách đường giao thông ≤500m.</v>
      </c>
      <c r="AC38" s="71">
        <f t="shared" si="84"/>
        <v>0</v>
      </c>
    </row>
    <row r="39" spans="1:999 1043:2023 2067:3047 3091:4071 4115:5095 5139:6119 6163:7143 7187:8167 8211:9191 9235:10215 10259:11239 11283:12263 12307:13287 13331:14311 14355:15335 15379:16377" s="36" customFormat="1" ht="90.75" customHeight="1" x14ac:dyDescent="0.25">
      <c r="A39" s="106">
        <f t="shared" si="4"/>
        <v>34</v>
      </c>
      <c r="B39" s="106" t="str">
        <f t="shared" si="69"/>
        <v>VT3*0,8</v>
      </c>
      <c r="C39" s="106" t="str">
        <f t="shared" si="70"/>
        <v>LT17NT2</v>
      </c>
      <c r="D39" s="131" t="str">
        <f>V39&amp;W39&amp;X39&amp;Y39&amp;Z39&amp;"
"&amp;AA39&amp;"
"
&amp;AB39&amp;"
"&amp;AC39</f>
        <v>Các tuyến đường giao thông không đấu nối trực tiếp và thông ra Đường Nguyễn Hải đoạn từ Ngã 3 Phước Nguyên đến Thửa đất số 173, tờ BĐĐC số 64 có hiện trạng là đường nhựa, bê tông xi măng:
- Có bề rộng ≥5m, cách đường giao thông &gt;1.000m.
- Có bề rộng từ ≥3m đến &lt;5m, cách đường giao thông từ &gt;500m đến ≤1.000m.
- Có bề rộng &lt;3m, cách đường giao thông ≤200m.</v>
      </c>
      <c r="E39" s="131"/>
      <c r="F39" s="131"/>
      <c r="G39" s="127">
        <v>2300</v>
      </c>
      <c r="H39" s="127">
        <v>1600</v>
      </c>
      <c r="I39" s="127">
        <v>1400</v>
      </c>
      <c r="J39" s="128">
        <f>VLOOKUP(C39,'[1]1. MA DO'!$E$5:$AB$1933,23,0)</f>
        <v>1.18</v>
      </c>
      <c r="K39" s="129">
        <f t="shared" si="1"/>
        <v>1.18</v>
      </c>
      <c r="L39" s="129">
        <f t="shared" si="2"/>
        <v>1.18</v>
      </c>
      <c r="M39" s="116">
        <f t="shared" si="71"/>
        <v>5100</v>
      </c>
      <c r="N39" s="116">
        <f t="shared" si="72"/>
        <v>2500</v>
      </c>
      <c r="O39" s="116">
        <f t="shared" si="73"/>
        <v>2100</v>
      </c>
      <c r="P39" s="116">
        <f t="shared" si="74"/>
        <v>1800</v>
      </c>
      <c r="Q39" s="71">
        <f t="shared" si="75"/>
        <v>6200</v>
      </c>
      <c r="R39" s="71">
        <f t="shared" si="76"/>
        <v>3000</v>
      </c>
      <c r="S39" s="71">
        <f t="shared" si="77"/>
        <v>2600</v>
      </c>
      <c r="T39" s="71">
        <f t="shared" si="78"/>
        <v>2200</v>
      </c>
      <c r="U39" s="71">
        <f t="shared" si="78"/>
        <v>3</v>
      </c>
      <c r="V39" s="71" t="str">
        <f t="shared" si="79"/>
        <v xml:space="preserve">Các tuyến đường giao thông không đấu nối trực tiếp và thông ra </v>
      </c>
      <c r="W39" s="71" t="str">
        <f t="shared" si="80"/>
        <v>Đường Nguyễn Hải</v>
      </c>
      <c r="X39" s="71" t="str">
        <f t="shared" si="80"/>
        <v xml:space="preserve"> đoạn từ Ngã 3 Phước Nguyên</v>
      </c>
      <c r="Y39" s="71" t="str">
        <f t="shared" si="81"/>
        <v xml:space="preserve"> đến Thửa đất số 173, tờ BĐĐC số 64</v>
      </c>
      <c r="Z39" s="71" t="s">
        <v>83</v>
      </c>
      <c r="AA39" s="71" t="str">
        <f t="shared" ref="AA39:AC39" si="85">AA32</f>
        <v>- Có bề rộng ≥5m, cách đường giao thông &gt;1.000m.</v>
      </c>
      <c r="AB39" s="71" t="str">
        <f t="shared" si="85"/>
        <v>- Có bề rộng từ ≥3m đến &lt;5m, cách đường giao thông từ &gt;500m đến ≤1.000m.</v>
      </c>
      <c r="AC39" s="71" t="str">
        <f t="shared" si="85"/>
        <v>- Có bề rộng &lt;3m, cách đường giao thông ≤200m.</v>
      </c>
    </row>
    <row r="40" spans="1:999 1043:2023 2067:3047 3091:4071 4115:5095 5139:6119 6163:7143 7187:8167 8211:9191 9235:10215 10259:11239 11283:12263 12307:13287 13331:14311 14355:15335 15379:16377" s="36" customFormat="1" ht="84.75" customHeight="1" x14ac:dyDescent="0.25">
      <c r="A40" s="106">
        <f t="shared" si="4"/>
        <v>35</v>
      </c>
      <c r="B40" s="106" t="str">
        <f t="shared" si="69"/>
        <v>VT4*0,8</v>
      </c>
      <c r="C40" s="106" t="str">
        <f t="shared" si="70"/>
        <v>LT17NT2</v>
      </c>
      <c r="D40" s="131" t="str">
        <f>V40&amp;W40&amp;X40&amp;Y40&amp;Z40</f>
        <v>Các tuyến đường giao thông không đấu nối trực tiếp và thông ra Đường Nguyễn Hải đoạn từ Ngã 3 Phước Nguyên đến Thửa đất số 173, tờ BĐĐC số 64 có hiện trạng là đường nhựa, bê tông xi măng:
- Có bề rộng từ ≥3m đến &lt;5m, cách đường giao thông &gt;1.000m.
- Có bề rộng &lt;3m, cách đường giao thông &gt;200m.</v>
      </c>
      <c r="E40" s="131"/>
      <c r="F40" s="131"/>
      <c r="G40" s="127">
        <v>2000</v>
      </c>
      <c r="H40" s="127">
        <v>1400</v>
      </c>
      <c r="I40" s="127">
        <v>1200</v>
      </c>
      <c r="J40" s="128">
        <f>VLOOKUP(C40,'[1]1. MA DO'!$E$5:$AB$1933,23,0)</f>
        <v>1.18</v>
      </c>
      <c r="K40" s="129">
        <f t="shared" si="1"/>
        <v>1.18</v>
      </c>
      <c r="L40" s="129">
        <f t="shared" si="2"/>
        <v>1.18</v>
      </c>
      <c r="M40" s="116">
        <f t="shared" si="71"/>
        <v>5100</v>
      </c>
      <c r="N40" s="116">
        <f t="shared" si="72"/>
        <v>2500</v>
      </c>
      <c r="O40" s="116">
        <f t="shared" si="73"/>
        <v>2100</v>
      </c>
      <c r="P40" s="116">
        <f t="shared" si="74"/>
        <v>1800</v>
      </c>
      <c r="Q40" s="71">
        <f t="shared" si="75"/>
        <v>6200</v>
      </c>
      <c r="R40" s="71">
        <f t="shared" si="76"/>
        <v>3000</v>
      </c>
      <c r="S40" s="71">
        <f t="shared" si="77"/>
        <v>2600</v>
      </c>
      <c r="T40" s="71">
        <f t="shared" si="78"/>
        <v>2200</v>
      </c>
      <c r="U40" s="71">
        <f t="shared" si="78"/>
        <v>3</v>
      </c>
      <c r="V40" s="71" t="str">
        <f t="shared" si="79"/>
        <v xml:space="preserve">Các tuyến đường giao thông không đấu nối trực tiếp và thông ra </v>
      </c>
      <c r="W40" s="71" t="str">
        <f t="shared" si="80"/>
        <v>Đường Nguyễn Hải</v>
      </c>
      <c r="X40" s="71" t="str">
        <f t="shared" si="80"/>
        <v xml:space="preserve"> đoạn từ Ngã 3 Phước Nguyên</v>
      </c>
      <c r="Y40" s="71" t="str">
        <f t="shared" si="81"/>
        <v xml:space="preserve"> đến Thửa đất số 173, tờ BĐĐC số 64</v>
      </c>
      <c r="Z40" s="71" t="s">
        <v>84</v>
      </c>
      <c r="AA40" s="71">
        <f t="shared" ref="AA40:AC40" si="86">AA33</f>
        <v>0</v>
      </c>
      <c r="AB40" s="71">
        <f t="shared" si="86"/>
        <v>0</v>
      </c>
      <c r="AC40" s="71">
        <f t="shared" si="86"/>
        <v>0</v>
      </c>
    </row>
    <row r="41" spans="1:999 1043:2023 2067:3047 3091:4071 4115:5095 5139:6119 6163:7143 7187:8167 8211:9191 9235:10215 10259:11239 11283:12263 12307:13287 13331:14311 14355:15335 15379:16377" s="36" customFormat="1" ht="47.25" x14ac:dyDescent="0.25">
      <c r="A41" s="106">
        <f t="shared" si="4"/>
        <v>36</v>
      </c>
      <c r="B41" s="106" t="str">
        <f>'Đầu vào (2)'!G36</f>
        <v>LT28NT2</v>
      </c>
      <c r="C41" s="106" t="str">
        <f>$B$41</f>
        <v>LT28NT2</v>
      </c>
      <c r="D41" s="125" t="str">
        <f>'Đầu vào (2)'!H36</f>
        <v>Đường Nguyễn Hải</v>
      </c>
      <c r="E41" s="125" t="str">
        <f>'Đầu vào (2)'!I36</f>
        <v>Thửa đất số 173, tờ BĐĐC số 64</v>
      </c>
      <c r="F41" s="125" t="str">
        <f>'Đầu vào (2)'!K36</f>
        <v>Hết ranh thửa đất số 350, tờ BĐĐC số 65</v>
      </c>
      <c r="G41" s="126">
        <v>6800</v>
      </c>
      <c r="H41" s="127">
        <v>4800</v>
      </c>
      <c r="I41" s="127">
        <v>4100</v>
      </c>
      <c r="J41" s="128">
        <f>VLOOKUP(C41,'[1]1. MA DO'!$E$5:$AB$1933,23,0)</f>
        <v>1.1299999999999999</v>
      </c>
      <c r="K41" s="129">
        <f t="shared" si="1"/>
        <v>1.1299999999999999</v>
      </c>
      <c r="L41" s="129">
        <f t="shared" si="2"/>
        <v>1.1299999999999999</v>
      </c>
      <c r="M41" s="116">
        <f>'Đầu vào (2)'!L36</f>
        <v>6200</v>
      </c>
      <c r="N41" s="116">
        <f>'Đầu vào (2)'!M36</f>
        <v>2300</v>
      </c>
      <c r="O41" s="116">
        <f>'Đầu vào (2)'!N36</f>
        <v>2100</v>
      </c>
      <c r="P41" s="116">
        <f>'Đầu vào (2)'!O36</f>
        <v>1800</v>
      </c>
      <c r="Q41" s="71">
        <f>VLOOKUP(B41,'[2]Giá đề xuất ODT'!$G$11:$AD$2233,21,0)</f>
        <v>6800</v>
      </c>
      <c r="R41" s="71">
        <f>VLOOKUP(B41,'[2]Giá đề xuất ODT'!$G$11:$AD$2233,22,0)</f>
        <v>2500</v>
      </c>
      <c r="S41" s="71">
        <f>VLOOKUP(B41,'[2]Giá đề xuất ODT'!$G$11:$AD$2233,23,0)</f>
        <v>2300</v>
      </c>
      <c r="T41" s="71">
        <f>VLOOKUP(B41,'[2]Giá đề xuất ODT'!$G$11:$AD$2233,24,0)</f>
        <v>2000</v>
      </c>
      <c r="U41" s="71">
        <v>3</v>
      </c>
      <c r="V41" s="71"/>
      <c r="W41" s="71" t="str">
        <f>D41</f>
        <v>Đường Nguyễn Hải</v>
      </c>
      <c r="X41" s="71" t="str">
        <f>" đoạn từ "&amp;E41</f>
        <v xml:space="preserve"> đoạn từ Thửa đất số 173, tờ BĐĐC số 64</v>
      </c>
      <c r="Y41" s="71" t="str">
        <f>" đến "&amp;F41</f>
        <v xml:space="preserve"> đến Hết ranh thửa đất số 350, tờ BĐĐC số 65</v>
      </c>
      <c r="Z41" s="71"/>
      <c r="AA41" s="71"/>
      <c r="AB41" s="71"/>
      <c r="AC41" s="71">
        <v>0</v>
      </c>
      <c r="AD41" s="71"/>
      <c r="AE41" s="71"/>
      <c r="AF41" s="71"/>
      <c r="AG41" s="71"/>
      <c r="AH41" s="71"/>
      <c r="AI41" s="71"/>
      <c r="AJ41" s="71"/>
      <c r="AK41" s="71"/>
      <c r="AL41" s="71"/>
      <c r="AM41" s="71"/>
      <c r="AN41" s="71"/>
      <c r="AO41" s="71"/>
      <c r="AP41" s="71"/>
      <c r="AQ41" s="71"/>
      <c r="AR41" s="71"/>
      <c r="AS41" s="71"/>
      <c r="AT41" s="71"/>
      <c r="AU41" s="71"/>
      <c r="AV41" s="71"/>
      <c r="AW41" s="71"/>
      <c r="AX41" s="71"/>
      <c r="AY41" s="71"/>
      <c r="AZ41" s="71"/>
      <c r="BA41" s="71"/>
      <c r="BB41" s="71"/>
      <c r="BC41" s="71"/>
      <c r="BD41" s="71"/>
      <c r="BE41" s="71"/>
      <c r="BF41" s="71"/>
      <c r="BG41" s="71"/>
      <c r="BH41" s="71"/>
      <c r="BI41" s="71"/>
      <c r="BJ41" s="71"/>
      <c r="BK41" s="71"/>
      <c r="BL41" s="71"/>
      <c r="BM41" s="71"/>
      <c r="BN41" s="71"/>
      <c r="BO41" s="71"/>
      <c r="BP41" s="71"/>
      <c r="BQ41" s="71"/>
      <c r="BR41" s="71"/>
      <c r="BS41" s="71"/>
      <c r="BT41" s="71"/>
      <c r="BU41" s="71"/>
      <c r="BV41" s="71"/>
      <c r="BW41" s="71"/>
      <c r="BX41" s="71"/>
      <c r="BY41" s="71"/>
      <c r="BZ41" s="71"/>
      <c r="CA41" s="71"/>
      <c r="CB41" s="71"/>
      <c r="CC41" s="71"/>
      <c r="CD41" s="71"/>
      <c r="CE41" s="71"/>
      <c r="CF41" s="71"/>
      <c r="CG41" s="71"/>
      <c r="CH41" s="71"/>
      <c r="CI41" s="71"/>
      <c r="CJ41" s="71"/>
      <c r="CK41" s="71"/>
      <c r="CL41" s="71"/>
      <c r="CM41" s="71"/>
      <c r="CN41" s="71"/>
      <c r="CO41" s="71"/>
      <c r="CP41" s="71"/>
      <c r="CQ41" s="71"/>
      <c r="CR41" s="71"/>
      <c r="CS41" s="71"/>
      <c r="CT41" s="71"/>
      <c r="CU41" s="71"/>
      <c r="CV41" s="71"/>
      <c r="CW41" s="71"/>
      <c r="CX41" s="71"/>
      <c r="CY41" s="71"/>
      <c r="CZ41" s="71"/>
      <c r="DA41" s="71"/>
      <c r="DB41" s="71"/>
      <c r="DC41" s="71"/>
      <c r="DD41" s="71"/>
      <c r="DE41" s="71"/>
      <c r="DF41" s="71"/>
      <c r="DG41" s="71"/>
      <c r="DH41" s="71"/>
      <c r="DI41" s="71"/>
      <c r="DJ41" s="71"/>
      <c r="DK41" s="71"/>
      <c r="DL41" s="71"/>
      <c r="DM41" s="71"/>
      <c r="DN41" s="71"/>
      <c r="DO41" s="71"/>
      <c r="DP41" s="71"/>
      <c r="DQ41" s="71"/>
      <c r="DR41" s="71"/>
      <c r="DS41" s="71"/>
      <c r="DT41" s="71"/>
      <c r="DU41" s="71"/>
      <c r="DV41" s="71"/>
      <c r="DW41" s="71"/>
      <c r="DX41" s="71"/>
      <c r="DY41" s="71"/>
      <c r="DZ41" s="71"/>
      <c r="EA41" s="71"/>
      <c r="EB41" s="71"/>
      <c r="EC41" s="71"/>
      <c r="ED41" s="71"/>
      <c r="EE41" s="71"/>
      <c r="EF41" s="71"/>
      <c r="EG41" s="71"/>
      <c r="EH41" s="71"/>
      <c r="EI41" s="71"/>
      <c r="EJ41" s="71"/>
      <c r="EK41" s="71"/>
      <c r="EL41" s="71"/>
      <c r="EM41" s="71"/>
      <c r="EN41" s="71"/>
      <c r="EO41" s="71"/>
      <c r="EP41" s="71"/>
      <c r="EQ41" s="71"/>
      <c r="ER41" s="71"/>
      <c r="ES41" s="71"/>
      <c r="ET41" s="71"/>
      <c r="EU41" s="71"/>
      <c r="EV41" s="71"/>
      <c r="EW41" s="71"/>
      <c r="EX41" s="71"/>
      <c r="EY41" s="71"/>
      <c r="EZ41" s="71"/>
      <c r="FA41" s="71"/>
      <c r="FB41" s="71"/>
      <c r="FC41" s="71"/>
      <c r="FD41" s="71"/>
      <c r="FE41" s="71"/>
      <c r="FF41" s="71"/>
      <c r="FG41" s="71"/>
      <c r="FH41" s="71"/>
      <c r="FI41" s="71"/>
      <c r="FJ41" s="71"/>
      <c r="FK41" s="71"/>
      <c r="FL41" s="71"/>
      <c r="FM41" s="71"/>
      <c r="FN41" s="71"/>
      <c r="FO41" s="71"/>
      <c r="FP41" s="71"/>
      <c r="FQ41" s="71"/>
      <c r="FR41" s="71"/>
      <c r="FS41" s="71"/>
      <c r="FT41" s="71"/>
      <c r="FU41" s="71"/>
      <c r="FV41" s="71"/>
      <c r="FW41" s="71"/>
      <c r="FX41" s="71"/>
      <c r="FY41" s="71"/>
      <c r="FZ41" s="71"/>
      <c r="GA41" s="71"/>
      <c r="GB41" s="71"/>
      <c r="GC41" s="71"/>
      <c r="GD41" s="71"/>
      <c r="GE41" s="71"/>
      <c r="GF41" s="71"/>
      <c r="GG41" s="71"/>
      <c r="GH41" s="71"/>
      <c r="GI41" s="71"/>
      <c r="GJ41" s="71"/>
      <c r="GK41" s="71"/>
      <c r="GL41" s="71"/>
      <c r="GM41" s="71"/>
      <c r="GN41" s="71"/>
      <c r="GO41" s="71"/>
      <c r="GP41" s="71"/>
      <c r="GQ41" s="71"/>
      <c r="GR41" s="71"/>
      <c r="GS41" s="71"/>
      <c r="GT41" s="71"/>
      <c r="GU41" s="71"/>
      <c r="GV41" s="71"/>
      <c r="GW41" s="71"/>
      <c r="GX41" s="71"/>
      <c r="GY41" s="71"/>
      <c r="GZ41" s="71"/>
      <c r="HA41" s="71"/>
      <c r="HB41" s="71"/>
      <c r="HC41" s="71"/>
      <c r="HD41" s="71"/>
      <c r="HE41" s="71"/>
      <c r="HF41" s="71"/>
      <c r="HG41" s="71"/>
      <c r="HH41" s="71"/>
      <c r="HM41" s="71"/>
      <c r="HN41" s="71"/>
      <c r="HO41" s="71"/>
      <c r="HP41" s="71"/>
      <c r="HQ41" s="71"/>
      <c r="HR41" s="71"/>
      <c r="HS41" s="71"/>
      <c r="HT41" s="71"/>
      <c r="HU41" s="71"/>
      <c r="HV41" s="71"/>
      <c r="HW41" s="71"/>
      <c r="JO41" s="71"/>
      <c r="JP41" s="71"/>
      <c r="JQ41" s="71"/>
      <c r="JR41" s="71"/>
      <c r="JS41" s="71"/>
      <c r="JT41" s="71"/>
      <c r="JU41" s="71"/>
      <c r="JV41" s="71"/>
      <c r="JW41" s="71"/>
      <c r="JX41" s="71"/>
      <c r="JY41" s="71"/>
      <c r="JZ41" s="71"/>
      <c r="KA41" s="71"/>
      <c r="KB41" s="71"/>
      <c r="KC41" s="71"/>
      <c r="KD41" s="71"/>
      <c r="KE41" s="71"/>
      <c r="KF41" s="71"/>
      <c r="KG41" s="71"/>
      <c r="KH41" s="71"/>
      <c r="KI41" s="71"/>
      <c r="KJ41" s="71"/>
      <c r="KK41" s="71"/>
      <c r="KL41" s="71"/>
      <c r="KM41" s="71"/>
      <c r="KN41" s="71"/>
      <c r="KO41" s="71"/>
      <c r="KP41" s="71"/>
      <c r="KQ41" s="71"/>
      <c r="KR41" s="71"/>
      <c r="KS41" s="71"/>
      <c r="KT41" s="71"/>
      <c r="KU41" s="71"/>
      <c r="KV41" s="71"/>
      <c r="KW41" s="71"/>
      <c r="KX41" s="71"/>
      <c r="KY41" s="71"/>
      <c r="KZ41" s="71"/>
      <c r="LA41" s="71"/>
      <c r="LB41" s="71"/>
      <c r="LC41" s="71"/>
      <c r="LD41" s="71"/>
      <c r="LE41" s="71"/>
      <c r="LF41" s="71"/>
      <c r="LG41" s="71"/>
      <c r="LH41" s="71"/>
      <c r="LI41" s="71"/>
      <c r="LJ41" s="71"/>
      <c r="LK41" s="71"/>
      <c r="LL41" s="71"/>
      <c r="LM41" s="71"/>
      <c r="LN41" s="71"/>
      <c r="LO41" s="71"/>
      <c r="LP41" s="71"/>
      <c r="LQ41" s="71"/>
      <c r="LR41" s="71"/>
      <c r="LS41" s="71"/>
      <c r="LT41" s="71"/>
      <c r="LU41" s="71"/>
      <c r="LV41" s="71"/>
      <c r="LW41" s="71"/>
      <c r="LX41" s="71"/>
      <c r="LY41" s="71"/>
      <c r="LZ41" s="71"/>
      <c r="MA41" s="71"/>
      <c r="MB41" s="71"/>
      <c r="MC41" s="71"/>
      <c r="MD41" s="71"/>
      <c r="ME41" s="71"/>
      <c r="MF41" s="71"/>
      <c r="MG41" s="71"/>
      <c r="MH41" s="71"/>
      <c r="MI41" s="71"/>
      <c r="MJ41" s="71"/>
      <c r="MK41" s="71"/>
      <c r="ML41" s="71"/>
      <c r="MM41" s="71"/>
      <c r="MN41" s="71"/>
      <c r="MO41" s="71"/>
      <c r="MP41" s="71"/>
      <c r="MQ41" s="71"/>
      <c r="MR41" s="71"/>
      <c r="MS41" s="71"/>
      <c r="MT41" s="71"/>
      <c r="MU41" s="71"/>
      <c r="MV41" s="71"/>
      <c r="MW41" s="71"/>
      <c r="MX41" s="71"/>
      <c r="MY41" s="71"/>
      <c r="MZ41" s="71"/>
      <c r="NA41" s="71"/>
      <c r="NB41" s="71"/>
      <c r="NC41" s="71"/>
      <c r="ND41" s="71"/>
      <c r="NE41" s="71"/>
      <c r="NF41" s="71"/>
      <c r="NG41" s="71"/>
      <c r="NH41" s="71"/>
      <c r="NI41" s="71"/>
      <c r="NJ41" s="71"/>
      <c r="NK41" s="71"/>
      <c r="NL41" s="71"/>
      <c r="NM41" s="71"/>
      <c r="NN41" s="71"/>
      <c r="NO41" s="71"/>
      <c r="NP41" s="71"/>
      <c r="NQ41" s="71"/>
      <c r="NR41" s="71"/>
      <c r="NS41" s="71"/>
      <c r="NT41" s="71"/>
      <c r="NU41" s="71"/>
      <c r="NV41" s="71"/>
      <c r="NW41" s="71"/>
      <c r="NX41" s="71"/>
      <c r="NY41" s="71"/>
      <c r="NZ41" s="71"/>
      <c r="OA41" s="71"/>
      <c r="OB41" s="71"/>
      <c r="OC41" s="71"/>
      <c r="OD41" s="71"/>
      <c r="OE41" s="71"/>
      <c r="OF41" s="71"/>
      <c r="OG41" s="71"/>
      <c r="OH41" s="71"/>
      <c r="OI41" s="71"/>
      <c r="OJ41" s="71"/>
      <c r="OK41" s="71"/>
      <c r="OL41" s="71"/>
      <c r="OM41" s="71"/>
      <c r="ON41" s="71"/>
      <c r="OO41" s="71"/>
      <c r="OP41" s="71"/>
      <c r="OQ41" s="71"/>
      <c r="OR41" s="71"/>
      <c r="OS41" s="71"/>
      <c r="OT41" s="71"/>
      <c r="OU41" s="71"/>
      <c r="OV41" s="71"/>
      <c r="OW41" s="71"/>
      <c r="OX41" s="71"/>
      <c r="OY41" s="71"/>
      <c r="OZ41" s="71"/>
      <c r="PA41" s="71"/>
      <c r="PB41" s="71"/>
      <c r="PC41" s="71"/>
      <c r="PD41" s="71"/>
      <c r="PE41" s="71"/>
      <c r="PF41" s="71"/>
      <c r="PG41" s="71"/>
      <c r="PH41" s="71"/>
      <c r="PI41" s="71"/>
      <c r="PJ41" s="71"/>
      <c r="PK41" s="71"/>
      <c r="PL41" s="71"/>
      <c r="PM41" s="71"/>
      <c r="PN41" s="71"/>
      <c r="PO41" s="71"/>
      <c r="PP41" s="71"/>
      <c r="PQ41" s="71"/>
      <c r="PR41" s="71"/>
      <c r="PS41" s="71"/>
      <c r="PT41" s="71"/>
      <c r="PU41" s="71"/>
      <c r="PV41" s="71"/>
      <c r="PW41" s="71"/>
      <c r="PX41" s="71"/>
      <c r="PY41" s="71"/>
      <c r="PZ41" s="71"/>
      <c r="QA41" s="71"/>
      <c r="QB41" s="71"/>
      <c r="QC41" s="71"/>
      <c r="QD41" s="71"/>
      <c r="QE41" s="71"/>
      <c r="QF41" s="71"/>
      <c r="QG41" s="71"/>
      <c r="QH41" s="71"/>
      <c r="QI41" s="71"/>
      <c r="QJ41" s="71"/>
      <c r="QK41" s="71"/>
      <c r="QL41" s="71"/>
      <c r="QM41" s="71"/>
      <c r="QN41" s="71"/>
      <c r="QO41" s="71"/>
      <c r="QP41" s="71"/>
      <c r="QQ41" s="71"/>
      <c r="QR41" s="71"/>
      <c r="QS41" s="71"/>
      <c r="QT41" s="71"/>
      <c r="QU41" s="71"/>
      <c r="QV41" s="71"/>
      <c r="QW41" s="71"/>
      <c r="QX41" s="71"/>
      <c r="QY41" s="71"/>
      <c r="QZ41" s="71"/>
      <c r="RA41" s="71"/>
      <c r="RB41" s="71"/>
      <c r="RC41" s="71"/>
      <c r="RD41" s="71"/>
      <c r="RI41" s="71"/>
      <c r="RJ41" s="71"/>
      <c r="RK41" s="71"/>
      <c r="RL41" s="71"/>
      <c r="RM41" s="71"/>
      <c r="RN41" s="71"/>
      <c r="RO41" s="71"/>
      <c r="RP41" s="71"/>
      <c r="RQ41" s="71"/>
      <c r="RR41" s="71"/>
      <c r="RS41" s="71"/>
      <c r="TK41" s="71"/>
      <c r="TL41" s="71"/>
      <c r="TM41" s="71"/>
      <c r="TN41" s="71"/>
      <c r="TO41" s="71"/>
      <c r="TP41" s="71"/>
      <c r="TQ41" s="71"/>
      <c r="TR41" s="71"/>
      <c r="TS41" s="71"/>
      <c r="TT41" s="71"/>
      <c r="TU41" s="71"/>
      <c r="TV41" s="71"/>
      <c r="TW41" s="71"/>
      <c r="TX41" s="71"/>
      <c r="TY41" s="71"/>
      <c r="TZ41" s="71"/>
      <c r="UA41" s="71"/>
      <c r="UB41" s="71"/>
      <c r="UC41" s="71"/>
      <c r="UD41" s="71"/>
      <c r="UE41" s="71"/>
      <c r="UF41" s="71"/>
      <c r="UG41" s="71"/>
      <c r="UH41" s="71"/>
      <c r="UI41" s="71"/>
      <c r="UJ41" s="71"/>
      <c r="UK41" s="71"/>
      <c r="UL41" s="71"/>
      <c r="UM41" s="71"/>
      <c r="UN41" s="71"/>
      <c r="UO41" s="71"/>
      <c r="UP41" s="71"/>
      <c r="UQ41" s="71"/>
      <c r="UR41" s="71"/>
      <c r="US41" s="71"/>
      <c r="UT41" s="71"/>
      <c r="UU41" s="71"/>
      <c r="UV41" s="71"/>
      <c r="UW41" s="71"/>
      <c r="UX41" s="71"/>
      <c r="UY41" s="71"/>
      <c r="UZ41" s="71"/>
      <c r="VA41" s="71"/>
      <c r="VB41" s="71"/>
      <c r="VC41" s="71"/>
      <c r="VD41" s="71"/>
      <c r="VE41" s="71"/>
      <c r="VF41" s="71"/>
      <c r="VG41" s="71"/>
      <c r="VH41" s="71"/>
      <c r="VI41" s="71"/>
      <c r="VJ41" s="71"/>
      <c r="VK41" s="71"/>
      <c r="VL41" s="71"/>
      <c r="VM41" s="71"/>
      <c r="VN41" s="71"/>
      <c r="VO41" s="71"/>
      <c r="VP41" s="71"/>
      <c r="VQ41" s="71"/>
      <c r="VR41" s="71"/>
      <c r="VS41" s="71"/>
      <c r="VT41" s="71"/>
      <c r="VU41" s="71"/>
      <c r="VV41" s="71"/>
      <c r="VW41" s="71"/>
      <c r="VX41" s="71"/>
      <c r="VY41" s="71"/>
      <c r="VZ41" s="71"/>
      <c r="WA41" s="71"/>
      <c r="WB41" s="71"/>
      <c r="WC41" s="71"/>
      <c r="WD41" s="71"/>
      <c r="WE41" s="71"/>
      <c r="WF41" s="71"/>
      <c r="WG41" s="71"/>
      <c r="WH41" s="71"/>
      <c r="WI41" s="71"/>
      <c r="WJ41" s="71"/>
      <c r="WK41" s="71"/>
      <c r="WL41" s="71"/>
      <c r="WM41" s="71"/>
      <c r="WN41" s="71"/>
      <c r="WO41" s="71"/>
      <c r="WP41" s="71"/>
      <c r="WQ41" s="71"/>
      <c r="WR41" s="71"/>
      <c r="WS41" s="71"/>
      <c r="WT41" s="71"/>
      <c r="WU41" s="71"/>
      <c r="WV41" s="71"/>
      <c r="WW41" s="71"/>
      <c r="WX41" s="71"/>
      <c r="WY41" s="71"/>
      <c r="WZ41" s="71"/>
      <c r="XA41" s="71"/>
      <c r="XB41" s="71"/>
      <c r="XC41" s="71"/>
      <c r="XD41" s="71"/>
      <c r="XE41" s="71"/>
      <c r="XF41" s="71"/>
      <c r="XG41" s="71"/>
      <c r="XH41" s="71"/>
      <c r="XI41" s="71"/>
      <c r="XJ41" s="71"/>
      <c r="XK41" s="71"/>
      <c r="XL41" s="71"/>
      <c r="XM41" s="71"/>
      <c r="XN41" s="71"/>
      <c r="XO41" s="71"/>
      <c r="XP41" s="71"/>
      <c r="XQ41" s="71"/>
      <c r="XR41" s="71"/>
      <c r="XS41" s="71"/>
      <c r="XT41" s="71"/>
      <c r="XU41" s="71"/>
      <c r="XV41" s="71"/>
      <c r="XW41" s="71"/>
      <c r="XX41" s="71"/>
      <c r="XY41" s="71"/>
      <c r="XZ41" s="71"/>
      <c r="YA41" s="71"/>
      <c r="YB41" s="71"/>
      <c r="YC41" s="71"/>
      <c r="YD41" s="71"/>
      <c r="YE41" s="71"/>
      <c r="YF41" s="71"/>
      <c r="YG41" s="71"/>
      <c r="YH41" s="71"/>
      <c r="YI41" s="71"/>
      <c r="YJ41" s="71"/>
      <c r="YK41" s="71"/>
      <c r="YL41" s="71"/>
      <c r="YM41" s="71"/>
      <c r="YN41" s="71"/>
      <c r="YO41" s="71"/>
      <c r="YP41" s="71"/>
      <c r="YQ41" s="71"/>
      <c r="YR41" s="71"/>
      <c r="YS41" s="71"/>
      <c r="YT41" s="71"/>
      <c r="YU41" s="71"/>
      <c r="YV41" s="71"/>
      <c r="YW41" s="71"/>
      <c r="YX41" s="71"/>
      <c r="YY41" s="71"/>
      <c r="YZ41" s="71"/>
      <c r="ZA41" s="71"/>
      <c r="ZB41" s="71"/>
      <c r="ZC41" s="71"/>
      <c r="ZD41" s="71"/>
      <c r="ZE41" s="71"/>
      <c r="ZF41" s="71"/>
      <c r="ZG41" s="71"/>
      <c r="ZH41" s="71"/>
      <c r="ZI41" s="71"/>
      <c r="ZJ41" s="71"/>
      <c r="ZK41" s="71"/>
      <c r="ZL41" s="71"/>
      <c r="ZM41" s="71"/>
      <c r="ZN41" s="71"/>
      <c r="ZO41" s="71"/>
      <c r="ZP41" s="71"/>
      <c r="ZQ41" s="71"/>
      <c r="ZR41" s="71"/>
      <c r="ZS41" s="71"/>
      <c r="ZT41" s="71"/>
      <c r="ZU41" s="71"/>
      <c r="ZV41" s="71"/>
      <c r="ZW41" s="71"/>
      <c r="ZX41" s="71"/>
      <c r="ZY41" s="71"/>
      <c r="ZZ41" s="71"/>
      <c r="AAA41" s="71"/>
      <c r="AAB41" s="71"/>
      <c r="AAC41" s="71"/>
      <c r="AAD41" s="71"/>
      <c r="AAE41" s="71"/>
      <c r="AAF41" s="71"/>
      <c r="AAG41" s="71"/>
      <c r="AAH41" s="71"/>
      <c r="AAI41" s="71"/>
      <c r="AAJ41" s="71"/>
      <c r="AAK41" s="71"/>
      <c r="AAL41" s="71"/>
      <c r="AAM41" s="71"/>
      <c r="AAN41" s="71"/>
      <c r="AAO41" s="71"/>
      <c r="AAP41" s="71"/>
      <c r="AAQ41" s="71"/>
      <c r="AAR41" s="71"/>
      <c r="AAS41" s="71"/>
      <c r="AAT41" s="71"/>
      <c r="AAU41" s="71"/>
      <c r="AAV41" s="71"/>
      <c r="AAW41" s="71"/>
      <c r="AAX41" s="71"/>
      <c r="AAY41" s="71"/>
      <c r="AAZ41" s="71"/>
      <c r="ABE41" s="71"/>
      <c r="ABF41" s="71"/>
      <c r="ABG41" s="71"/>
      <c r="ABH41" s="71"/>
      <c r="ABI41" s="71"/>
      <c r="ABJ41" s="71"/>
      <c r="ABK41" s="71"/>
      <c r="ABL41" s="71"/>
      <c r="ABM41" s="71"/>
      <c r="ABN41" s="71"/>
      <c r="ABO41" s="71"/>
      <c r="ADG41" s="71"/>
      <c r="ADH41" s="71"/>
      <c r="ADI41" s="71"/>
      <c r="ADJ41" s="71"/>
      <c r="ADK41" s="71"/>
      <c r="ADL41" s="71"/>
      <c r="ADM41" s="71"/>
      <c r="ADN41" s="71"/>
      <c r="ADO41" s="71"/>
      <c r="ADP41" s="71"/>
      <c r="ADQ41" s="71"/>
      <c r="ADR41" s="71"/>
      <c r="ADS41" s="71"/>
      <c r="ADT41" s="71"/>
      <c r="ADU41" s="71"/>
      <c r="ADV41" s="71"/>
      <c r="ADW41" s="71"/>
      <c r="ADX41" s="71"/>
      <c r="ADY41" s="71"/>
      <c r="ADZ41" s="71"/>
      <c r="AEA41" s="71"/>
      <c r="AEB41" s="71"/>
      <c r="AEC41" s="71"/>
      <c r="AED41" s="71"/>
      <c r="AEE41" s="71"/>
      <c r="AEF41" s="71"/>
      <c r="AEG41" s="71"/>
      <c r="AEH41" s="71"/>
      <c r="AEI41" s="71"/>
      <c r="AEJ41" s="71"/>
      <c r="AEK41" s="71"/>
      <c r="AEL41" s="71"/>
      <c r="AEM41" s="71"/>
      <c r="AEN41" s="71"/>
      <c r="AEO41" s="71"/>
      <c r="AEP41" s="71"/>
      <c r="AEQ41" s="71"/>
      <c r="AER41" s="71"/>
      <c r="AES41" s="71"/>
      <c r="AET41" s="71"/>
      <c r="AEU41" s="71"/>
      <c r="AEV41" s="71"/>
      <c r="AEW41" s="71"/>
      <c r="AEX41" s="71"/>
      <c r="AEY41" s="71"/>
      <c r="AEZ41" s="71"/>
      <c r="AFA41" s="71"/>
      <c r="AFB41" s="71"/>
      <c r="AFC41" s="71"/>
      <c r="AFD41" s="71"/>
      <c r="AFE41" s="71"/>
      <c r="AFF41" s="71"/>
      <c r="AFG41" s="71"/>
      <c r="AFH41" s="71"/>
      <c r="AFI41" s="71"/>
      <c r="AFJ41" s="71"/>
      <c r="AFK41" s="71"/>
      <c r="AFL41" s="71"/>
      <c r="AFM41" s="71"/>
      <c r="AFN41" s="71"/>
      <c r="AFO41" s="71"/>
      <c r="AFP41" s="71"/>
      <c r="AFQ41" s="71"/>
      <c r="AFR41" s="71"/>
      <c r="AFS41" s="71"/>
      <c r="AFT41" s="71"/>
      <c r="AFU41" s="71"/>
      <c r="AFV41" s="71"/>
      <c r="AFW41" s="71"/>
      <c r="AFX41" s="71"/>
      <c r="AFY41" s="71"/>
      <c r="AFZ41" s="71"/>
      <c r="AGA41" s="71"/>
      <c r="AGB41" s="71"/>
      <c r="AGC41" s="71"/>
      <c r="AGD41" s="71"/>
      <c r="AGE41" s="71"/>
      <c r="AGF41" s="71"/>
      <c r="AGG41" s="71"/>
      <c r="AGH41" s="71"/>
      <c r="AGI41" s="71"/>
      <c r="AGJ41" s="71"/>
      <c r="AGK41" s="71"/>
      <c r="AGL41" s="71"/>
      <c r="AGM41" s="71"/>
      <c r="AGN41" s="71"/>
      <c r="AGO41" s="71"/>
      <c r="AGP41" s="71"/>
      <c r="AGQ41" s="71"/>
      <c r="AGR41" s="71"/>
      <c r="AGS41" s="71"/>
      <c r="AGT41" s="71"/>
      <c r="AGU41" s="71"/>
      <c r="AGV41" s="71"/>
      <c r="AGW41" s="71"/>
      <c r="AGX41" s="71"/>
      <c r="AGY41" s="71"/>
      <c r="AGZ41" s="71"/>
      <c r="AHA41" s="71"/>
      <c r="AHB41" s="71"/>
      <c r="AHC41" s="71"/>
      <c r="AHD41" s="71"/>
      <c r="AHE41" s="71"/>
      <c r="AHF41" s="71"/>
      <c r="AHG41" s="71"/>
      <c r="AHH41" s="71"/>
      <c r="AHI41" s="71"/>
      <c r="AHJ41" s="71"/>
      <c r="AHK41" s="71"/>
      <c r="AHL41" s="71"/>
      <c r="AHM41" s="71"/>
      <c r="AHN41" s="71"/>
      <c r="AHO41" s="71"/>
      <c r="AHP41" s="71"/>
      <c r="AHQ41" s="71"/>
      <c r="AHR41" s="71"/>
      <c r="AHS41" s="71"/>
      <c r="AHT41" s="71"/>
      <c r="AHU41" s="71"/>
      <c r="AHV41" s="71"/>
      <c r="AHW41" s="71"/>
      <c r="AHX41" s="71"/>
      <c r="AHY41" s="71"/>
      <c r="AHZ41" s="71"/>
      <c r="AIA41" s="71"/>
      <c r="AIB41" s="71"/>
      <c r="AIC41" s="71"/>
      <c r="AID41" s="71"/>
      <c r="AIE41" s="71"/>
      <c r="AIF41" s="71"/>
      <c r="AIG41" s="71"/>
      <c r="AIH41" s="71"/>
      <c r="AII41" s="71"/>
      <c r="AIJ41" s="71"/>
      <c r="AIK41" s="71"/>
      <c r="AIL41" s="71"/>
      <c r="AIM41" s="71"/>
      <c r="AIN41" s="71"/>
      <c r="AIO41" s="71"/>
      <c r="AIP41" s="71"/>
      <c r="AIQ41" s="71"/>
      <c r="AIR41" s="71"/>
      <c r="AIS41" s="71"/>
      <c r="AIT41" s="71"/>
      <c r="AIU41" s="71"/>
      <c r="AIV41" s="71"/>
      <c r="AIW41" s="71"/>
      <c r="AIX41" s="71"/>
      <c r="AIY41" s="71"/>
      <c r="AIZ41" s="71"/>
      <c r="AJA41" s="71"/>
      <c r="AJB41" s="71"/>
      <c r="AJC41" s="71"/>
      <c r="AJD41" s="71"/>
      <c r="AJE41" s="71"/>
      <c r="AJF41" s="71"/>
      <c r="AJG41" s="71"/>
      <c r="AJH41" s="71"/>
      <c r="AJI41" s="71"/>
      <c r="AJJ41" s="71"/>
      <c r="AJK41" s="71"/>
      <c r="AJL41" s="71"/>
      <c r="AJM41" s="71"/>
      <c r="AJN41" s="71"/>
      <c r="AJO41" s="71"/>
      <c r="AJP41" s="71"/>
      <c r="AJQ41" s="71"/>
      <c r="AJR41" s="71"/>
      <c r="AJS41" s="71"/>
      <c r="AJT41" s="71"/>
      <c r="AJU41" s="71"/>
      <c r="AJV41" s="71"/>
      <c r="AJW41" s="71"/>
      <c r="AJX41" s="71"/>
      <c r="AJY41" s="71"/>
      <c r="AJZ41" s="71"/>
      <c r="AKA41" s="71"/>
      <c r="AKB41" s="71"/>
      <c r="AKC41" s="71"/>
      <c r="AKD41" s="71"/>
      <c r="AKE41" s="71"/>
      <c r="AKF41" s="71"/>
      <c r="AKG41" s="71"/>
      <c r="AKH41" s="71"/>
      <c r="AKI41" s="71"/>
      <c r="AKJ41" s="71"/>
      <c r="AKK41" s="71"/>
      <c r="AKL41" s="71"/>
      <c r="AKM41" s="71"/>
      <c r="AKN41" s="71"/>
      <c r="AKO41" s="71"/>
      <c r="AKP41" s="71"/>
      <c r="AKQ41" s="71"/>
      <c r="AKR41" s="71"/>
      <c r="AKS41" s="71"/>
      <c r="AKT41" s="71"/>
      <c r="AKU41" s="71"/>
      <c r="AKV41" s="71"/>
      <c r="ALA41" s="71"/>
      <c r="ALB41" s="71"/>
      <c r="ALC41" s="71"/>
      <c r="ALD41" s="71"/>
      <c r="ALE41" s="71"/>
      <c r="ALF41" s="71"/>
      <c r="ALG41" s="71"/>
      <c r="ALH41" s="71"/>
      <c r="ALI41" s="71"/>
      <c r="ALJ41" s="71"/>
      <c r="ALK41" s="71"/>
      <c r="ANC41" s="71"/>
      <c r="AND41" s="71"/>
      <c r="ANE41" s="71"/>
      <c r="ANF41" s="71"/>
      <c r="ANG41" s="71"/>
      <c r="ANH41" s="71"/>
      <c r="ANI41" s="71"/>
      <c r="ANJ41" s="71"/>
      <c r="ANK41" s="71"/>
      <c r="ANL41" s="71"/>
      <c r="ANM41" s="71"/>
      <c r="ANN41" s="71"/>
      <c r="ANO41" s="71"/>
      <c r="ANP41" s="71"/>
      <c r="ANQ41" s="71"/>
      <c r="ANR41" s="71"/>
      <c r="ANS41" s="71"/>
      <c r="ANT41" s="71"/>
      <c r="ANU41" s="71"/>
      <c r="ANV41" s="71"/>
      <c r="ANW41" s="71"/>
      <c r="ANX41" s="71"/>
      <c r="ANY41" s="71"/>
      <c r="ANZ41" s="71"/>
      <c r="AOA41" s="71"/>
      <c r="AOB41" s="71"/>
      <c r="AOC41" s="71"/>
      <c r="AOD41" s="71"/>
      <c r="AOE41" s="71"/>
      <c r="AOF41" s="71"/>
      <c r="AOG41" s="71"/>
      <c r="AOH41" s="71"/>
      <c r="AOI41" s="71"/>
      <c r="AOJ41" s="71"/>
      <c r="AOK41" s="71"/>
      <c r="AOL41" s="71"/>
      <c r="AOM41" s="71"/>
      <c r="AON41" s="71"/>
      <c r="AOO41" s="71"/>
      <c r="AOP41" s="71"/>
      <c r="AOQ41" s="71"/>
      <c r="AOR41" s="71"/>
      <c r="AOS41" s="71"/>
      <c r="AOT41" s="71"/>
      <c r="AOU41" s="71"/>
      <c r="AOV41" s="71"/>
      <c r="AOW41" s="71"/>
      <c r="AOX41" s="71"/>
      <c r="AOY41" s="71"/>
      <c r="AOZ41" s="71"/>
      <c r="APA41" s="71"/>
      <c r="APB41" s="71"/>
      <c r="APC41" s="71"/>
      <c r="APD41" s="71"/>
      <c r="APE41" s="71"/>
      <c r="APF41" s="71"/>
      <c r="APG41" s="71"/>
      <c r="APH41" s="71"/>
      <c r="API41" s="71"/>
      <c r="APJ41" s="71"/>
      <c r="APK41" s="71"/>
      <c r="APL41" s="71"/>
      <c r="APM41" s="71"/>
      <c r="APN41" s="71"/>
      <c r="APO41" s="71"/>
      <c r="APP41" s="71"/>
      <c r="APQ41" s="71"/>
      <c r="APR41" s="71"/>
      <c r="APS41" s="71"/>
      <c r="APT41" s="71"/>
      <c r="APU41" s="71"/>
      <c r="APV41" s="71"/>
      <c r="APW41" s="71"/>
      <c r="APX41" s="71"/>
      <c r="APY41" s="71"/>
      <c r="APZ41" s="71"/>
      <c r="AQA41" s="71"/>
      <c r="AQB41" s="71"/>
      <c r="AQC41" s="71"/>
      <c r="AQD41" s="71"/>
      <c r="AQE41" s="71"/>
      <c r="AQF41" s="71"/>
      <c r="AQG41" s="71"/>
      <c r="AQH41" s="71"/>
      <c r="AQI41" s="71"/>
      <c r="AQJ41" s="71"/>
      <c r="AQK41" s="71"/>
      <c r="AQL41" s="71"/>
      <c r="AQM41" s="71"/>
      <c r="AQN41" s="71"/>
      <c r="AQO41" s="71"/>
      <c r="AQP41" s="71"/>
      <c r="AQQ41" s="71"/>
      <c r="AQR41" s="71"/>
      <c r="AQS41" s="71"/>
      <c r="AQT41" s="71"/>
      <c r="AQU41" s="71"/>
      <c r="AQV41" s="71"/>
      <c r="AQW41" s="71"/>
      <c r="AQX41" s="71"/>
      <c r="AQY41" s="71"/>
      <c r="AQZ41" s="71"/>
      <c r="ARA41" s="71"/>
      <c r="ARB41" s="71"/>
      <c r="ARC41" s="71"/>
      <c r="ARD41" s="71"/>
      <c r="ARE41" s="71"/>
      <c r="ARF41" s="71"/>
      <c r="ARG41" s="71"/>
      <c r="ARH41" s="71"/>
      <c r="ARI41" s="71"/>
      <c r="ARJ41" s="71"/>
      <c r="ARK41" s="71"/>
      <c r="ARL41" s="71"/>
      <c r="ARM41" s="71"/>
      <c r="ARN41" s="71"/>
      <c r="ARO41" s="71"/>
      <c r="ARP41" s="71"/>
      <c r="ARQ41" s="71"/>
      <c r="ARR41" s="71"/>
      <c r="ARS41" s="71"/>
      <c r="ART41" s="71"/>
      <c r="ARU41" s="71"/>
      <c r="ARV41" s="71"/>
      <c r="ARW41" s="71"/>
      <c r="ARX41" s="71"/>
      <c r="ARY41" s="71"/>
      <c r="ARZ41" s="71"/>
      <c r="ASA41" s="71"/>
      <c r="ASB41" s="71"/>
      <c r="ASC41" s="71"/>
      <c r="ASD41" s="71"/>
      <c r="ASE41" s="71"/>
      <c r="ASF41" s="71"/>
      <c r="ASG41" s="71"/>
      <c r="ASH41" s="71"/>
      <c r="ASI41" s="71"/>
      <c r="ASJ41" s="71"/>
      <c r="ASK41" s="71"/>
      <c r="ASL41" s="71"/>
      <c r="ASM41" s="71"/>
      <c r="ASN41" s="71"/>
      <c r="ASO41" s="71"/>
      <c r="ASP41" s="71"/>
      <c r="ASQ41" s="71"/>
      <c r="ASR41" s="71"/>
      <c r="ASS41" s="71"/>
      <c r="AST41" s="71"/>
      <c r="ASU41" s="71"/>
      <c r="ASV41" s="71"/>
      <c r="ASW41" s="71"/>
      <c r="ASX41" s="71"/>
      <c r="ASY41" s="71"/>
      <c r="ASZ41" s="71"/>
      <c r="ATA41" s="71"/>
      <c r="ATB41" s="71"/>
      <c r="ATC41" s="71"/>
      <c r="ATD41" s="71"/>
      <c r="ATE41" s="71"/>
      <c r="ATF41" s="71"/>
      <c r="ATG41" s="71"/>
      <c r="ATH41" s="71"/>
      <c r="ATI41" s="71"/>
      <c r="ATJ41" s="71"/>
      <c r="ATK41" s="71"/>
      <c r="ATL41" s="71"/>
      <c r="ATM41" s="71"/>
      <c r="ATN41" s="71"/>
      <c r="ATO41" s="71"/>
      <c r="ATP41" s="71"/>
      <c r="ATQ41" s="71"/>
      <c r="ATR41" s="71"/>
      <c r="ATS41" s="71"/>
      <c r="ATT41" s="71"/>
      <c r="ATU41" s="71"/>
      <c r="ATV41" s="71"/>
      <c r="ATW41" s="71"/>
      <c r="ATX41" s="71"/>
      <c r="ATY41" s="71"/>
      <c r="ATZ41" s="71"/>
      <c r="AUA41" s="71"/>
      <c r="AUB41" s="71"/>
      <c r="AUC41" s="71"/>
      <c r="AUD41" s="71"/>
      <c r="AUE41" s="71"/>
      <c r="AUF41" s="71"/>
      <c r="AUG41" s="71"/>
      <c r="AUH41" s="71"/>
      <c r="AUI41" s="71"/>
      <c r="AUJ41" s="71"/>
      <c r="AUK41" s="71"/>
      <c r="AUL41" s="71"/>
      <c r="AUM41" s="71"/>
      <c r="AUN41" s="71"/>
      <c r="AUO41" s="71"/>
      <c r="AUP41" s="71"/>
      <c r="AUQ41" s="71"/>
      <c r="AUR41" s="71"/>
      <c r="AUW41" s="71"/>
      <c r="AUX41" s="71"/>
      <c r="AUY41" s="71"/>
      <c r="AUZ41" s="71"/>
      <c r="AVA41" s="71"/>
      <c r="AVB41" s="71"/>
      <c r="AVC41" s="71"/>
      <c r="AVD41" s="71"/>
      <c r="AVE41" s="71"/>
      <c r="AVF41" s="71"/>
      <c r="AVG41" s="71"/>
      <c r="AWY41" s="71"/>
      <c r="AWZ41" s="71"/>
      <c r="AXA41" s="71"/>
      <c r="AXB41" s="71"/>
      <c r="AXC41" s="71"/>
      <c r="AXD41" s="71"/>
      <c r="AXE41" s="71"/>
      <c r="AXF41" s="71"/>
      <c r="AXG41" s="71"/>
      <c r="AXH41" s="71"/>
      <c r="AXI41" s="71"/>
      <c r="AXJ41" s="71"/>
      <c r="AXK41" s="71"/>
      <c r="AXL41" s="71"/>
      <c r="AXM41" s="71"/>
      <c r="AXN41" s="71"/>
      <c r="AXO41" s="71"/>
      <c r="AXP41" s="71"/>
      <c r="AXQ41" s="71"/>
      <c r="AXR41" s="71"/>
      <c r="AXS41" s="71"/>
      <c r="AXT41" s="71"/>
      <c r="AXU41" s="71"/>
      <c r="AXV41" s="71"/>
      <c r="AXW41" s="71"/>
      <c r="AXX41" s="71"/>
      <c r="AXY41" s="71"/>
      <c r="AXZ41" s="71"/>
      <c r="AYA41" s="71"/>
      <c r="AYB41" s="71"/>
      <c r="AYC41" s="71"/>
      <c r="AYD41" s="71"/>
      <c r="AYE41" s="71"/>
      <c r="AYF41" s="71"/>
      <c r="AYG41" s="71"/>
      <c r="AYH41" s="71"/>
      <c r="AYI41" s="71"/>
      <c r="AYJ41" s="71"/>
      <c r="AYK41" s="71"/>
      <c r="AYL41" s="71"/>
      <c r="AYM41" s="71"/>
      <c r="AYN41" s="71"/>
      <c r="AYO41" s="71"/>
      <c r="AYP41" s="71"/>
      <c r="AYQ41" s="71"/>
      <c r="AYR41" s="71"/>
      <c r="AYS41" s="71"/>
      <c r="AYT41" s="71"/>
      <c r="AYU41" s="71"/>
      <c r="AYV41" s="71"/>
      <c r="AYW41" s="71"/>
      <c r="AYX41" s="71"/>
      <c r="AYY41" s="71"/>
      <c r="AYZ41" s="71"/>
      <c r="AZA41" s="71"/>
      <c r="AZB41" s="71"/>
      <c r="AZC41" s="71"/>
      <c r="AZD41" s="71"/>
      <c r="AZE41" s="71"/>
      <c r="AZF41" s="71"/>
      <c r="AZG41" s="71"/>
      <c r="AZH41" s="71"/>
      <c r="AZI41" s="71"/>
      <c r="AZJ41" s="71"/>
      <c r="AZK41" s="71"/>
      <c r="AZL41" s="71"/>
      <c r="AZM41" s="71"/>
      <c r="AZN41" s="71"/>
      <c r="AZO41" s="71"/>
      <c r="AZP41" s="71"/>
      <c r="AZQ41" s="71"/>
      <c r="AZR41" s="71"/>
      <c r="AZS41" s="71"/>
      <c r="AZT41" s="71"/>
      <c r="AZU41" s="71"/>
      <c r="AZV41" s="71"/>
      <c r="AZW41" s="71"/>
      <c r="AZX41" s="71"/>
      <c r="AZY41" s="71"/>
      <c r="AZZ41" s="71"/>
      <c r="BAA41" s="71"/>
      <c r="BAB41" s="71"/>
      <c r="BAC41" s="71"/>
      <c r="BAD41" s="71"/>
      <c r="BAE41" s="71"/>
      <c r="BAF41" s="71"/>
      <c r="BAG41" s="71"/>
      <c r="BAH41" s="71"/>
      <c r="BAI41" s="71"/>
      <c r="BAJ41" s="71"/>
      <c r="BAK41" s="71"/>
      <c r="BAL41" s="71"/>
      <c r="BAM41" s="71"/>
      <c r="BAN41" s="71"/>
      <c r="BAO41" s="71"/>
      <c r="BAP41" s="71"/>
      <c r="BAQ41" s="71"/>
      <c r="BAR41" s="71"/>
      <c r="BAS41" s="71"/>
      <c r="BAT41" s="71"/>
      <c r="BAU41" s="71"/>
      <c r="BAV41" s="71"/>
      <c r="BAW41" s="71"/>
      <c r="BAX41" s="71"/>
      <c r="BAY41" s="71"/>
      <c r="BAZ41" s="71"/>
      <c r="BBA41" s="71"/>
      <c r="BBB41" s="71"/>
      <c r="BBC41" s="71"/>
      <c r="BBD41" s="71"/>
      <c r="BBE41" s="71"/>
      <c r="BBF41" s="71"/>
      <c r="BBG41" s="71"/>
      <c r="BBH41" s="71"/>
      <c r="BBI41" s="71"/>
      <c r="BBJ41" s="71"/>
      <c r="BBK41" s="71"/>
      <c r="BBL41" s="71"/>
      <c r="BBM41" s="71"/>
      <c r="BBN41" s="71"/>
      <c r="BBO41" s="71"/>
      <c r="BBP41" s="71"/>
      <c r="BBQ41" s="71"/>
      <c r="BBR41" s="71"/>
      <c r="BBS41" s="71"/>
      <c r="BBT41" s="71"/>
      <c r="BBU41" s="71"/>
      <c r="BBV41" s="71"/>
      <c r="BBW41" s="71"/>
      <c r="BBX41" s="71"/>
      <c r="BBY41" s="71"/>
      <c r="BBZ41" s="71"/>
      <c r="BCA41" s="71"/>
      <c r="BCB41" s="71"/>
      <c r="BCC41" s="71"/>
      <c r="BCD41" s="71"/>
      <c r="BCE41" s="71"/>
      <c r="BCF41" s="71"/>
      <c r="BCG41" s="71"/>
      <c r="BCH41" s="71"/>
      <c r="BCI41" s="71"/>
      <c r="BCJ41" s="71"/>
      <c r="BCK41" s="71"/>
      <c r="BCL41" s="71"/>
      <c r="BCM41" s="71"/>
      <c r="BCN41" s="71"/>
      <c r="BCO41" s="71"/>
      <c r="BCP41" s="71"/>
      <c r="BCQ41" s="71"/>
      <c r="BCR41" s="71"/>
      <c r="BCS41" s="71"/>
      <c r="BCT41" s="71"/>
      <c r="BCU41" s="71"/>
      <c r="BCV41" s="71"/>
      <c r="BCW41" s="71"/>
      <c r="BCX41" s="71"/>
      <c r="BCY41" s="71"/>
      <c r="BCZ41" s="71"/>
      <c r="BDA41" s="71"/>
      <c r="BDB41" s="71"/>
      <c r="BDC41" s="71"/>
      <c r="BDD41" s="71"/>
      <c r="BDE41" s="71"/>
      <c r="BDF41" s="71"/>
      <c r="BDG41" s="71"/>
      <c r="BDH41" s="71"/>
      <c r="BDI41" s="71"/>
      <c r="BDJ41" s="71"/>
      <c r="BDK41" s="71"/>
      <c r="BDL41" s="71"/>
      <c r="BDM41" s="71"/>
      <c r="BDN41" s="71"/>
      <c r="BDO41" s="71"/>
      <c r="BDP41" s="71"/>
      <c r="BDQ41" s="71"/>
      <c r="BDR41" s="71"/>
      <c r="BDS41" s="71"/>
      <c r="BDT41" s="71"/>
      <c r="BDU41" s="71"/>
      <c r="BDV41" s="71"/>
      <c r="BDW41" s="71"/>
      <c r="BDX41" s="71"/>
      <c r="BDY41" s="71"/>
      <c r="BDZ41" s="71"/>
      <c r="BEA41" s="71"/>
      <c r="BEB41" s="71"/>
      <c r="BEC41" s="71"/>
      <c r="BED41" s="71"/>
      <c r="BEE41" s="71"/>
      <c r="BEF41" s="71"/>
      <c r="BEG41" s="71"/>
      <c r="BEH41" s="71"/>
      <c r="BEI41" s="71"/>
      <c r="BEJ41" s="71"/>
      <c r="BEK41" s="71"/>
      <c r="BEL41" s="71"/>
      <c r="BEM41" s="71"/>
      <c r="BEN41" s="71"/>
      <c r="BES41" s="71"/>
      <c r="BET41" s="71"/>
      <c r="BEU41" s="71"/>
      <c r="BEV41" s="71"/>
      <c r="BEW41" s="71"/>
      <c r="BEX41" s="71"/>
      <c r="BEY41" s="71"/>
      <c r="BEZ41" s="71"/>
      <c r="BFA41" s="71"/>
      <c r="BFB41" s="71"/>
      <c r="BFC41" s="71"/>
      <c r="BGU41" s="71"/>
      <c r="BGV41" s="71"/>
      <c r="BGW41" s="71"/>
      <c r="BGX41" s="71"/>
      <c r="BGY41" s="71"/>
      <c r="BGZ41" s="71"/>
      <c r="BHA41" s="71"/>
      <c r="BHB41" s="71"/>
      <c r="BHC41" s="71"/>
      <c r="BHD41" s="71"/>
      <c r="BHE41" s="71"/>
      <c r="BHF41" s="71"/>
      <c r="BHG41" s="71"/>
      <c r="BHH41" s="71"/>
      <c r="BHI41" s="71"/>
      <c r="BHJ41" s="71"/>
      <c r="BHK41" s="71"/>
      <c r="BHL41" s="71"/>
      <c r="BHM41" s="71"/>
      <c r="BHN41" s="71"/>
      <c r="BHO41" s="71"/>
      <c r="BHP41" s="71"/>
      <c r="BHQ41" s="71"/>
      <c r="BHR41" s="71"/>
      <c r="BHS41" s="71"/>
      <c r="BHT41" s="71"/>
      <c r="BHU41" s="71"/>
      <c r="BHV41" s="71"/>
      <c r="BHW41" s="71"/>
      <c r="BHX41" s="71"/>
      <c r="BHY41" s="71"/>
      <c r="BHZ41" s="71"/>
      <c r="BIA41" s="71"/>
      <c r="BIB41" s="71"/>
      <c r="BIC41" s="71"/>
      <c r="BID41" s="71"/>
      <c r="BIE41" s="71"/>
      <c r="BIF41" s="71"/>
      <c r="BIG41" s="71"/>
      <c r="BIH41" s="71"/>
      <c r="BII41" s="71"/>
      <c r="BIJ41" s="71"/>
      <c r="BIK41" s="71"/>
      <c r="BIL41" s="71"/>
      <c r="BIM41" s="71"/>
      <c r="BIN41" s="71"/>
      <c r="BIO41" s="71"/>
      <c r="BIP41" s="71"/>
      <c r="BIQ41" s="71"/>
      <c r="BIR41" s="71"/>
      <c r="BIS41" s="71"/>
      <c r="BIT41" s="71"/>
      <c r="BIU41" s="71"/>
      <c r="BIV41" s="71"/>
      <c r="BIW41" s="71"/>
      <c r="BIX41" s="71"/>
      <c r="BIY41" s="71"/>
      <c r="BIZ41" s="71"/>
      <c r="BJA41" s="71"/>
      <c r="BJB41" s="71"/>
      <c r="BJC41" s="71"/>
      <c r="BJD41" s="71"/>
      <c r="BJE41" s="71"/>
      <c r="BJF41" s="71"/>
      <c r="BJG41" s="71"/>
      <c r="BJH41" s="71"/>
      <c r="BJI41" s="71"/>
      <c r="BJJ41" s="71"/>
      <c r="BJK41" s="71"/>
      <c r="BJL41" s="71"/>
      <c r="BJM41" s="71"/>
      <c r="BJN41" s="71"/>
      <c r="BJO41" s="71"/>
      <c r="BJP41" s="71"/>
      <c r="BJQ41" s="71"/>
      <c r="BJR41" s="71"/>
      <c r="BJS41" s="71"/>
      <c r="BJT41" s="71"/>
      <c r="BJU41" s="71"/>
      <c r="BJV41" s="71"/>
      <c r="BJW41" s="71"/>
      <c r="BJX41" s="71"/>
      <c r="BJY41" s="71"/>
      <c r="BJZ41" s="71"/>
      <c r="BKA41" s="71"/>
      <c r="BKB41" s="71"/>
      <c r="BKC41" s="71"/>
      <c r="BKD41" s="71"/>
      <c r="BKE41" s="71"/>
      <c r="BKF41" s="71"/>
      <c r="BKG41" s="71"/>
      <c r="BKH41" s="71"/>
      <c r="BKI41" s="71"/>
      <c r="BKJ41" s="71"/>
      <c r="BKK41" s="71"/>
      <c r="BKL41" s="71"/>
      <c r="BKM41" s="71"/>
      <c r="BKN41" s="71"/>
      <c r="BKO41" s="71"/>
      <c r="BKP41" s="71"/>
      <c r="BKQ41" s="71"/>
      <c r="BKR41" s="71"/>
      <c r="BKS41" s="71"/>
      <c r="BKT41" s="71"/>
      <c r="BKU41" s="71"/>
      <c r="BKV41" s="71"/>
      <c r="BKW41" s="71"/>
      <c r="BKX41" s="71"/>
      <c r="BKY41" s="71"/>
      <c r="BKZ41" s="71"/>
      <c r="BLA41" s="71"/>
      <c r="BLB41" s="71"/>
      <c r="BLC41" s="71"/>
      <c r="BLD41" s="71"/>
      <c r="BLE41" s="71"/>
      <c r="BLF41" s="71"/>
      <c r="BLG41" s="71"/>
      <c r="BLH41" s="71"/>
      <c r="BLI41" s="71"/>
      <c r="BLJ41" s="71"/>
      <c r="BLK41" s="71"/>
      <c r="BLL41" s="71"/>
      <c r="BLM41" s="71"/>
      <c r="BLN41" s="71"/>
      <c r="BLO41" s="71"/>
      <c r="BLP41" s="71"/>
      <c r="BLQ41" s="71"/>
      <c r="BLR41" s="71"/>
      <c r="BLS41" s="71"/>
      <c r="BLT41" s="71"/>
      <c r="BLU41" s="71"/>
      <c r="BLV41" s="71"/>
      <c r="BLW41" s="71"/>
      <c r="BLX41" s="71"/>
      <c r="BLY41" s="71"/>
      <c r="BLZ41" s="71"/>
      <c r="BMA41" s="71"/>
      <c r="BMB41" s="71"/>
      <c r="BMC41" s="71"/>
      <c r="BMD41" s="71"/>
      <c r="BME41" s="71"/>
      <c r="BMF41" s="71"/>
      <c r="BMG41" s="71"/>
      <c r="BMH41" s="71"/>
      <c r="BMI41" s="71"/>
      <c r="BMJ41" s="71"/>
      <c r="BMK41" s="71"/>
      <c r="BML41" s="71"/>
      <c r="BMM41" s="71"/>
      <c r="BMN41" s="71"/>
      <c r="BMO41" s="71"/>
      <c r="BMP41" s="71"/>
      <c r="BMQ41" s="71"/>
      <c r="BMR41" s="71"/>
      <c r="BMS41" s="71"/>
      <c r="BMT41" s="71"/>
      <c r="BMU41" s="71"/>
      <c r="BMV41" s="71"/>
      <c r="BMW41" s="71"/>
      <c r="BMX41" s="71"/>
      <c r="BMY41" s="71"/>
      <c r="BMZ41" s="71"/>
      <c r="BNA41" s="71"/>
      <c r="BNB41" s="71"/>
      <c r="BNC41" s="71"/>
      <c r="BND41" s="71"/>
      <c r="BNE41" s="71"/>
      <c r="BNF41" s="71"/>
      <c r="BNG41" s="71"/>
      <c r="BNH41" s="71"/>
      <c r="BNI41" s="71"/>
      <c r="BNJ41" s="71"/>
      <c r="BNK41" s="71"/>
      <c r="BNL41" s="71"/>
      <c r="BNM41" s="71"/>
      <c r="BNN41" s="71"/>
      <c r="BNO41" s="71"/>
      <c r="BNP41" s="71"/>
      <c r="BNQ41" s="71"/>
      <c r="BNR41" s="71"/>
      <c r="BNS41" s="71"/>
      <c r="BNT41" s="71"/>
      <c r="BNU41" s="71"/>
      <c r="BNV41" s="71"/>
      <c r="BNW41" s="71"/>
      <c r="BNX41" s="71"/>
      <c r="BNY41" s="71"/>
      <c r="BNZ41" s="71"/>
      <c r="BOA41" s="71"/>
      <c r="BOB41" s="71"/>
      <c r="BOC41" s="71"/>
      <c r="BOD41" s="71"/>
      <c r="BOE41" s="71"/>
      <c r="BOF41" s="71"/>
      <c r="BOG41" s="71"/>
      <c r="BOH41" s="71"/>
      <c r="BOI41" s="71"/>
      <c r="BOJ41" s="71"/>
      <c r="BOO41" s="71"/>
      <c r="BOP41" s="71"/>
      <c r="BOQ41" s="71"/>
      <c r="BOR41" s="71"/>
      <c r="BOS41" s="71"/>
      <c r="BOT41" s="71"/>
      <c r="BOU41" s="71"/>
      <c r="BOV41" s="71"/>
      <c r="BOW41" s="71"/>
      <c r="BOX41" s="71"/>
      <c r="BOY41" s="71"/>
      <c r="BQQ41" s="71"/>
      <c r="BQR41" s="71"/>
      <c r="BQS41" s="71"/>
      <c r="BQT41" s="71"/>
      <c r="BQU41" s="71"/>
      <c r="BQV41" s="71"/>
      <c r="BQW41" s="71"/>
      <c r="BQX41" s="71"/>
      <c r="BQY41" s="71"/>
      <c r="BQZ41" s="71"/>
      <c r="BRA41" s="71"/>
      <c r="BRB41" s="71"/>
      <c r="BRC41" s="71"/>
      <c r="BRD41" s="71"/>
      <c r="BRE41" s="71"/>
      <c r="BRF41" s="71"/>
      <c r="BRG41" s="71"/>
      <c r="BRH41" s="71"/>
      <c r="BRI41" s="71"/>
      <c r="BRJ41" s="71"/>
      <c r="BRK41" s="71"/>
      <c r="BRL41" s="71"/>
      <c r="BRM41" s="71"/>
      <c r="BRN41" s="71"/>
      <c r="BRO41" s="71"/>
      <c r="BRP41" s="71"/>
      <c r="BRQ41" s="71"/>
      <c r="BRR41" s="71"/>
      <c r="BRS41" s="71"/>
      <c r="BRT41" s="71"/>
      <c r="BRU41" s="71"/>
      <c r="BRV41" s="71"/>
      <c r="BRW41" s="71"/>
      <c r="BRX41" s="71"/>
      <c r="BRY41" s="71"/>
      <c r="BRZ41" s="71"/>
      <c r="BSA41" s="71"/>
      <c r="BSB41" s="71"/>
      <c r="BSC41" s="71"/>
      <c r="BSD41" s="71"/>
      <c r="BSE41" s="71"/>
      <c r="BSF41" s="71"/>
      <c r="BSG41" s="71"/>
      <c r="BSH41" s="71"/>
      <c r="BSI41" s="71"/>
      <c r="BSJ41" s="71"/>
      <c r="BSK41" s="71"/>
      <c r="BSL41" s="71"/>
      <c r="BSM41" s="71"/>
      <c r="BSN41" s="71"/>
      <c r="BSO41" s="71"/>
      <c r="BSP41" s="71"/>
      <c r="BSQ41" s="71"/>
      <c r="BSR41" s="71"/>
      <c r="BSS41" s="71"/>
      <c r="BST41" s="71"/>
      <c r="BSU41" s="71"/>
      <c r="BSV41" s="71"/>
      <c r="BSW41" s="71"/>
      <c r="BSX41" s="71"/>
      <c r="BSY41" s="71"/>
      <c r="BSZ41" s="71"/>
      <c r="BTA41" s="71"/>
      <c r="BTB41" s="71"/>
      <c r="BTC41" s="71"/>
      <c r="BTD41" s="71"/>
      <c r="BTE41" s="71"/>
      <c r="BTF41" s="71"/>
      <c r="BTG41" s="71"/>
      <c r="BTH41" s="71"/>
      <c r="BTI41" s="71"/>
      <c r="BTJ41" s="71"/>
      <c r="BTK41" s="71"/>
      <c r="BTL41" s="71"/>
      <c r="BTM41" s="71"/>
      <c r="BTN41" s="71"/>
      <c r="BTO41" s="71"/>
      <c r="BTP41" s="71"/>
      <c r="BTQ41" s="71"/>
      <c r="BTR41" s="71"/>
      <c r="BTS41" s="71"/>
      <c r="BTT41" s="71"/>
      <c r="BTU41" s="71"/>
      <c r="BTV41" s="71"/>
      <c r="BTW41" s="71"/>
      <c r="BTX41" s="71"/>
      <c r="BTY41" s="71"/>
      <c r="BTZ41" s="71"/>
      <c r="BUA41" s="71"/>
      <c r="BUB41" s="71"/>
      <c r="BUC41" s="71"/>
      <c r="BUD41" s="71"/>
      <c r="BUE41" s="71"/>
      <c r="BUF41" s="71"/>
      <c r="BUG41" s="71"/>
      <c r="BUH41" s="71"/>
      <c r="BUI41" s="71"/>
      <c r="BUJ41" s="71"/>
      <c r="BUK41" s="71"/>
      <c r="BUL41" s="71"/>
      <c r="BUM41" s="71"/>
      <c r="BUN41" s="71"/>
      <c r="BUO41" s="71"/>
      <c r="BUP41" s="71"/>
      <c r="BUQ41" s="71"/>
      <c r="BUR41" s="71"/>
      <c r="BUS41" s="71"/>
      <c r="BUT41" s="71"/>
      <c r="BUU41" s="71"/>
      <c r="BUV41" s="71"/>
      <c r="BUW41" s="71"/>
      <c r="BUX41" s="71"/>
      <c r="BUY41" s="71"/>
      <c r="BUZ41" s="71"/>
      <c r="BVA41" s="71"/>
      <c r="BVB41" s="71"/>
      <c r="BVC41" s="71"/>
      <c r="BVD41" s="71"/>
      <c r="BVE41" s="71"/>
      <c r="BVF41" s="71"/>
      <c r="BVG41" s="71"/>
      <c r="BVH41" s="71"/>
      <c r="BVI41" s="71"/>
      <c r="BVJ41" s="71"/>
      <c r="BVK41" s="71"/>
      <c r="BVL41" s="71"/>
      <c r="BVM41" s="71"/>
      <c r="BVN41" s="71"/>
      <c r="BVO41" s="71"/>
      <c r="BVP41" s="71"/>
      <c r="BVQ41" s="71"/>
      <c r="BVR41" s="71"/>
      <c r="BVS41" s="71"/>
      <c r="BVT41" s="71"/>
      <c r="BVU41" s="71"/>
      <c r="BVV41" s="71"/>
      <c r="BVW41" s="71"/>
      <c r="BVX41" s="71"/>
      <c r="BVY41" s="71"/>
      <c r="BVZ41" s="71"/>
      <c r="BWA41" s="71"/>
      <c r="BWB41" s="71"/>
      <c r="BWC41" s="71"/>
      <c r="BWD41" s="71"/>
      <c r="BWE41" s="71"/>
      <c r="BWF41" s="71"/>
      <c r="BWG41" s="71"/>
      <c r="BWH41" s="71"/>
      <c r="BWI41" s="71"/>
      <c r="BWJ41" s="71"/>
      <c r="BWK41" s="71"/>
      <c r="BWL41" s="71"/>
      <c r="BWM41" s="71"/>
      <c r="BWN41" s="71"/>
      <c r="BWO41" s="71"/>
      <c r="BWP41" s="71"/>
      <c r="BWQ41" s="71"/>
      <c r="BWR41" s="71"/>
      <c r="BWS41" s="71"/>
      <c r="BWT41" s="71"/>
      <c r="BWU41" s="71"/>
      <c r="BWV41" s="71"/>
      <c r="BWW41" s="71"/>
      <c r="BWX41" s="71"/>
      <c r="BWY41" s="71"/>
      <c r="BWZ41" s="71"/>
      <c r="BXA41" s="71"/>
      <c r="BXB41" s="71"/>
      <c r="BXC41" s="71"/>
      <c r="BXD41" s="71"/>
      <c r="BXE41" s="71"/>
      <c r="BXF41" s="71"/>
      <c r="BXG41" s="71"/>
      <c r="BXH41" s="71"/>
      <c r="BXI41" s="71"/>
      <c r="BXJ41" s="71"/>
      <c r="BXK41" s="71"/>
      <c r="BXL41" s="71"/>
      <c r="BXM41" s="71"/>
      <c r="BXN41" s="71"/>
      <c r="BXO41" s="71"/>
      <c r="BXP41" s="71"/>
      <c r="BXQ41" s="71"/>
      <c r="BXR41" s="71"/>
      <c r="BXS41" s="71"/>
      <c r="BXT41" s="71"/>
      <c r="BXU41" s="71"/>
      <c r="BXV41" s="71"/>
      <c r="BXW41" s="71"/>
      <c r="BXX41" s="71"/>
      <c r="BXY41" s="71"/>
      <c r="BXZ41" s="71"/>
      <c r="BYA41" s="71"/>
      <c r="BYB41" s="71"/>
      <c r="BYC41" s="71"/>
      <c r="BYD41" s="71"/>
      <c r="BYE41" s="71"/>
      <c r="BYF41" s="71"/>
      <c r="BYK41" s="71"/>
      <c r="BYL41" s="71"/>
      <c r="BYM41" s="71"/>
      <c r="BYN41" s="71"/>
      <c r="BYO41" s="71"/>
      <c r="BYP41" s="71"/>
      <c r="BYQ41" s="71"/>
      <c r="BYR41" s="71"/>
      <c r="BYS41" s="71"/>
      <c r="BYT41" s="71"/>
      <c r="BYU41" s="71"/>
      <c r="CAM41" s="71"/>
      <c r="CAN41" s="71"/>
      <c r="CAO41" s="71"/>
      <c r="CAP41" s="71"/>
      <c r="CAQ41" s="71"/>
      <c r="CAR41" s="71"/>
      <c r="CAS41" s="71"/>
      <c r="CAT41" s="71"/>
      <c r="CAU41" s="71"/>
      <c r="CAV41" s="71"/>
      <c r="CAW41" s="71"/>
      <c r="CAX41" s="71"/>
      <c r="CAY41" s="71"/>
      <c r="CAZ41" s="71"/>
      <c r="CBA41" s="71"/>
      <c r="CBB41" s="71"/>
      <c r="CBC41" s="71"/>
      <c r="CBD41" s="71"/>
      <c r="CBE41" s="71"/>
      <c r="CBF41" s="71"/>
      <c r="CBG41" s="71"/>
      <c r="CBH41" s="71"/>
      <c r="CBI41" s="71"/>
      <c r="CBJ41" s="71"/>
      <c r="CBK41" s="71"/>
      <c r="CBL41" s="71"/>
      <c r="CBM41" s="71"/>
      <c r="CBN41" s="71"/>
      <c r="CBO41" s="71"/>
      <c r="CBP41" s="71"/>
      <c r="CBQ41" s="71"/>
      <c r="CBR41" s="71"/>
      <c r="CBS41" s="71"/>
      <c r="CBT41" s="71"/>
      <c r="CBU41" s="71"/>
      <c r="CBV41" s="71"/>
      <c r="CBW41" s="71"/>
      <c r="CBX41" s="71"/>
      <c r="CBY41" s="71"/>
      <c r="CBZ41" s="71"/>
      <c r="CCA41" s="71"/>
      <c r="CCB41" s="71"/>
      <c r="CCC41" s="71"/>
      <c r="CCD41" s="71"/>
      <c r="CCE41" s="71"/>
      <c r="CCF41" s="71"/>
      <c r="CCG41" s="71"/>
      <c r="CCH41" s="71"/>
      <c r="CCI41" s="71"/>
      <c r="CCJ41" s="71"/>
      <c r="CCK41" s="71"/>
      <c r="CCL41" s="71"/>
      <c r="CCM41" s="71"/>
      <c r="CCN41" s="71"/>
      <c r="CCO41" s="71"/>
      <c r="CCP41" s="71"/>
      <c r="CCQ41" s="71"/>
      <c r="CCR41" s="71"/>
      <c r="CCS41" s="71"/>
      <c r="CCT41" s="71"/>
      <c r="CCU41" s="71"/>
      <c r="CCV41" s="71"/>
      <c r="CCW41" s="71"/>
      <c r="CCX41" s="71"/>
      <c r="CCY41" s="71"/>
      <c r="CCZ41" s="71"/>
      <c r="CDA41" s="71"/>
      <c r="CDB41" s="71"/>
      <c r="CDC41" s="71"/>
      <c r="CDD41" s="71"/>
      <c r="CDE41" s="71"/>
      <c r="CDF41" s="71"/>
      <c r="CDG41" s="71"/>
      <c r="CDH41" s="71"/>
      <c r="CDI41" s="71"/>
      <c r="CDJ41" s="71"/>
      <c r="CDK41" s="71"/>
      <c r="CDL41" s="71"/>
      <c r="CDM41" s="71"/>
      <c r="CDN41" s="71"/>
      <c r="CDO41" s="71"/>
      <c r="CDP41" s="71"/>
      <c r="CDQ41" s="71"/>
      <c r="CDR41" s="71"/>
      <c r="CDS41" s="71"/>
      <c r="CDT41" s="71"/>
      <c r="CDU41" s="71"/>
      <c r="CDV41" s="71"/>
      <c r="CDW41" s="71"/>
      <c r="CDX41" s="71"/>
      <c r="CDY41" s="71"/>
      <c r="CDZ41" s="71"/>
      <c r="CEA41" s="71"/>
      <c r="CEB41" s="71"/>
      <c r="CEC41" s="71"/>
      <c r="CED41" s="71"/>
      <c r="CEE41" s="71"/>
      <c r="CEF41" s="71"/>
      <c r="CEG41" s="71"/>
      <c r="CEH41" s="71"/>
      <c r="CEI41" s="71"/>
      <c r="CEJ41" s="71"/>
      <c r="CEK41" s="71"/>
      <c r="CEL41" s="71"/>
      <c r="CEM41" s="71"/>
      <c r="CEN41" s="71"/>
      <c r="CEO41" s="71"/>
      <c r="CEP41" s="71"/>
      <c r="CEQ41" s="71"/>
      <c r="CER41" s="71"/>
      <c r="CES41" s="71"/>
      <c r="CET41" s="71"/>
      <c r="CEU41" s="71"/>
      <c r="CEV41" s="71"/>
      <c r="CEW41" s="71"/>
      <c r="CEX41" s="71"/>
      <c r="CEY41" s="71"/>
      <c r="CEZ41" s="71"/>
      <c r="CFA41" s="71"/>
      <c r="CFB41" s="71"/>
      <c r="CFC41" s="71"/>
      <c r="CFD41" s="71"/>
      <c r="CFE41" s="71"/>
      <c r="CFF41" s="71"/>
      <c r="CFG41" s="71"/>
      <c r="CFH41" s="71"/>
      <c r="CFI41" s="71"/>
      <c r="CFJ41" s="71"/>
      <c r="CFK41" s="71"/>
      <c r="CFL41" s="71"/>
      <c r="CFM41" s="71"/>
      <c r="CFN41" s="71"/>
      <c r="CFO41" s="71"/>
      <c r="CFP41" s="71"/>
      <c r="CFQ41" s="71"/>
      <c r="CFR41" s="71"/>
      <c r="CFS41" s="71"/>
      <c r="CFT41" s="71"/>
      <c r="CFU41" s="71"/>
      <c r="CFV41" s="71"/>
      <c r="CFW41" s="71"/>
      <c r="CFX41" s="71"/>
      <c r="CFY41" s="71"/>
      <c r="CFZ41" s="71"/>
      <c r="CGA41" s="71"/>
      <c r="CGB41" s="71"/>
      <c r="CGC41" s="71"/>
      <c r="CGD41" s="71"/>
      <c r="CGE41" s="71"/>
      <c r="CGF41" s="71"/>
      <c r="CGG41" s="71"/>
      <c r="CGH41" s="71"/>
      <c r="CGI41" s="71"/>
      <c r="CGJ41" s="71"/>
      <c r="CGK41" s="71"/>
      <c r="CGL41" s="71"/>
      <c r="CGM41" s="71"/>
      <c r="CGN41" s="71"/>
      <c r="CGO41" s="71"/>
      <c r="CGP41" s="71"/>
      <c r="CGQ41" s="71"/>
      <c r="CGR41" s="71"/>
      <c r="CGS41" s="71"/>
      <c r="CGT41" s="71"/>
      <c r="CGU41" s="71"/>
      <c r="CGV41" s="71"/>
      <c r="CGW41" s="71"/>
      <c r="CGX41" s="71"/>
      <c r="CGY41" s="71"/>
      <c r="CGZ41" s="71"/>
      <c r="CHA41" s="71"/>
      <c r="CHB41" s="71"/>
      <c r="CHC41" s="71"/>
      <c r="CHD41" s="71"/>
      <c r="CHE41" s="71"/>
      <c r="CHF41" s="71"/>
      <c r="CHG41" s="71"/>
      <c r="CHH41" s="71"/>
      <c r="CHI41" s="71"/>
      <c r="CHJ41" s="71"/>
      <c r="CHK41" s="71"/>
      <c r="CHL41" s="71"/>
      <c r="CHM41" s="71"/>
      <c r="CHN41" s="71"/>
      <c r="CHO41" s="71"/>
      <c r="CHP41" s="71"/>
      <c r="CHQ41" s="71"/>
      <c r="CHR41" s="71"/>
      <c r="CHS41" s="71"/>
      <c r="CHT41" s="71"/>
      <c r="CHU41" s="71"/>
      <c r="CHV41" s="71"/>
      <c r="CHW41" s="71"/>
      <c r="CHX41" s="71"/>
      <c r="CHY41" s="71"/>
      <c r="CHZ41" s="71"/>
      <c r="CIA41" s="71"/>
      <c r="CIB41" s="71"/>
      <c r="CIG41" s="71"/>
      <c r="CIH41" s="71"/>
      <c r="CII41" s="71"/>
      <c r="CIJ41" s="71"/>
      <c r="CIK41" s="71"/>
      <c r="CIL41" s="71"/>
      <c r="CIM41" s="71"/>
      <c r="CIN41" s="71"/>
      <c r="CIO41" s="71"/>
      <c r="CIP41" s="71"/>
      <c r="CIQ41" s="71"/>
      <c r="CKI41" s="71"/>
      <c r="CKJ41" s="71"/>
      <c r="CKK41" s="71"/>
      <c r="CKL41" s="71"/>
      <c r="CKM41" s="71"/>
      <c r="CKN41" s="71"/>
      <c r="CKO41" s="71"/>
      <c r="CKP41" s="71"/>
      <c r="CKQ41" s="71"/>
      <c r="CKR41" s="71"/>
      <c r="CKS41" s="71"/>
      <c r="CKT41" s="71"/>
      <c r="CKU41" s="71"/>
      <c r="CKV41" s="71"/>
      <c r="CKW41" s="71"/>
      <c r="CKX41" s="71"/>
      <c r="CKY41" s="71"/>
      <c r="CKZ41" s="71"/>
      <c r="CLA41" s="71"/>
      <c r="CLB41" s="71"/>
      <c r="CLC41" s="71"/>
      <c r="CLD41" s="71"/>
      <c r="CLE41" s="71"/>
      <c r="CLF41" s="71"/>
      <c r="CLG41" s="71"/>
      <c r="CLH41" s="71"/>
      <c r="CLI41" s="71"/>
      <c r="CLJ41" s="71"/>
      <c r="CLK41" s="71"/>
      <c r="CLL41" s="71"/>
      <c r="CLM41" s="71"/>
      <c r="CLN41" s="71"/>
      <c r="CLO41" s="71"/>
      <c r="CLP41" s="71"/>
      <c r="CLQ41" s="71"/>
      <c r="CLR41" s="71"/>
      <c r="CLS41" s="71"/>
      <c r="CLT41" s="71"/>
      <c r="CLU41" s="71"/>
      <c r="CLV41" s="71"/>
      <c r="CLW41" s="71"/>
      <c r="CLX41" s="71"/>
      <c r="CLY41" s="71"/>
      <c r="CLZ41" s="71"/>
      <c r="CMA41" s="71"/>
      <c r="CMB41" s="71"/>
      <c r="CMC41" s="71"/>
      <c r="CMD41" s="71"/>
      <c r="CME41" s="71"/>
      <c r="CMF41" s="71"/>
      <c r="CMG41" s="71"/>
      <c r="CMH41" s="71"/>
      <c r="CMI41" s="71"/>
      <c r="CMJ41" s="71"/>
      <c r="CMK41" s="71"/>
      <c r="CML41" s="71"/>
      <c r="CMM41" s="71"/>
      <c r="CMN41" s="71"/>
      <c r="CMO41" s="71"/>
      <c r="CMP41" s="71"/>
      <c r="CMQ41" s="71"/>
      <c r="CMR41" s="71"/>
      <c r="CMS41" s="71"/>
      <c r="CMT41" s="71"/>
      <c r="CMU41" s="71"/>
      <c r="CMV41" s="71"/>
      <c r="CMW41" s="71"/>
      <c r="CMX41" s="71"/>
      <c r="CMY41" s="71"/>
      <c r="CMZ41" s="71"/>
      <c r="CNA41" s="71"/>
      <c r="CNB41" s="71"/>
      <c r="CNC41" s="71"/>
      <c r="CND41" s="71"/>
      <c r="CNE41" s="71"/>
      <c r="CNF41" s="71"/>
      <c r="CNG41" s="71"/>
      <c r="CNH41" s="71"/>
      <c r="CNI41" s="71"/>
      <c r="CNJ41" s="71"/>
      <c r="CNK41" s="71"/>
      <c r="CNL41" s="71"/>
      <c r="CNM41" s="71"/>
      <c r="CNN41" s="71"/>
      <c r="CNO41" s="71"/>
      <c r="CNP41" s="71"/>
      <c r="CNQ41" s="71"/>
      <c r="CNR41" s="71"/>
      <c r="CNS41" s="71"/>
      <c r="CNT41" s="71"/>
      <c r="CNU41" s="71"/>
      <c r="CNV41" s="71"/>
      <c r="CNW41" s="71"/>
      <c r="CNX41" s="71"/>
      <c r="CNY41" s="71"/>
      <c r="CNZ41" s="71"/>
      <c r="COA41" s="71"/>
      <c r="COB41" s="71"/>
      <c r="COC41" s="71"/>
      <c r="COD41" s="71"/>
      <c r="COE41" s="71"/>
      <c r="COF41" s="71"/>
      <c r="COG41" s="71"/>
      <c r="COH41" s="71"/>
      <c r="COI41" s="71"/>
      <c r="COJ41" s="71"/>
      <c r="COK41" s="71"/>
      <c r="COL41" s="71"/>
      <c r="COM41" s="71"/>
      <c r="CON41" s="71"/>
      <c r="COO41" s="71"/>
      <c r="COP41" s="71"/>
      <c r="COQ41" s="71"/>
      <c r="COR41" s="71"/>
      <c r="COS41" s="71"/>
      <c r="COT41" s="71"/>
      <c r="COU41" s="71"/>
      <c r="COV41" s="71"/>
      <c r="COW41" s="71"/>
      <c r="COX41" s="71"/>
      <c r="COY41" s="71"/>
      <c r="COZ41" s="71"/>
      <c r="CPA41" s="71"/>
      <c r="CPB41" s="71"/>
      <c r="CPC41" s="71"/>
      <c r="CPD41" s="71"/>
      <c r="CPE41" s="71"/>
      <c r="CPF41" s="71"/>
      <c r="CPG41" s="71"/>
      <c r="CPH41" s="71"/>
      <c r="CPI41" s="71"/>
      <c r="CPJ41" s="71"/>
      <c r="CPK41" s="71"/>
      <c r="CPL41" s="71"/>
      <c r="CPM41" s="71"/>
      <c r="CPN41" s="71"/>
      <c r="CPO41" s="71"/>
      <c r="CPP41" s="71"/>
      <c r="CPQ41" s="71"/>
      <c r="CPR41" s="71"/>
      <c r="CPS41" s="71"/>
      <c r="CPT41" s="71"/>
      <c r="CPU41" s="71"/>
      <c r="CPV41" s="71"/>
      <c r="CPW41" s="71"/>
      <c r="CPX41" s="71"/>
      <c r="CPY41" s="71"/>
      <c r="CPZ41" s="71"/>
      <c r="CQA41" s="71"/>
      <c r="CQB41" s="71"/>
      <c r="CQC41" s="71"/>
      <c r="CQD41" s="71"/>
      <c r="CQE41" s="71"/>
      <c r="CQF41" s="71"/>
      <c r="CQG41" s="71"/>
      <c r="CQH41" s="71"/>
      <c r="CQI41" s="71"/>
      <c r="CQJ41" s="71"/>
      <c r="CQK41" s="71"/>
      <c r="CQL41" s="71"/>
      <c r="CQM41" s="71"/>
      <c r="CQN41" s="71"/>
      <c r="CQO41" s="71"/>
      <c r="CQP41" s="71"/>
      <c r="CQQ41" s="71"/>
      <c r="CQR41" s="71"/>
      <c r="CQS41" s="71"/>
      <c r="CQT41" s="71"/>
      <c r="CQU41" s="71"/>
      <c r="CQV41" s="71"/>
      <c r="CQW41" s="71"/>
      <c r="CQX41" s="71"/>
      <c r="CQY41" s="71"/>
      <c r="CQZ41" s="71"/>
      <c r="CRA41" s="71"/>
      <c r="CRB41" s="71"/>
      <c r="CRC41" s="71"/>
      <c r="CRD41" s="71"/>
      <c r="CRE41" s="71"/>
      <c r="CRF41" s="71"/>
      <c r="CRG41" s="71"/>
      <c r="CRH41" s="71"/>
      <c r="CRI41" s="71"/>
      <c r="CRJ41" s="71"/>
      <c r="CRK41" s="71"/>
      <c r="CRL41" s="71"/>
      <c r="CRM41" s="71"/>
      <c r="CRN41" s="71"/>
      <c r="CRO41" s="71"/>
      <c r="CRP41" s="71"/>
      <c r="CRQ41" s="71"/>
      <c r="CRR41" s="71"/>
      <c r="CRS41" s="71"/>
      <c r="CRT41" s="71"/>
      <c r="CRU41" s="71"/>
      <c r="CRV41" s="71"/>
      <c r="CRW41" s="71"/>
      <c r="CRX41" s="71"/>
      <c r="CSC41" s="71"/>
      <c r="CSD41" s="71"/>
      <c r="CSE41" s="71"/>
      <c r="CSF41" s="71"/>
      <c r="CSG41" s="71"/>
      <c r="CSH41" s="71"/>
      <c r="CSI41" s="71"/>
      <c r="CSJ41" s="71"/>
      <c r="CSK41" s="71"/>
      <c r="CSL41" s="71"/>
      <c r="CSM41" s="71"/>
      <c r="CUE41" s="71"/>
      <c r="CUF41" s="71"/>
      <c r="CUG41" s="71"/>
      <c r="CUH41" s="71"/>
      <c r="CUI41" s="71"/>
      <c r="CUJ41" s="71"/>
      <c r="CUK41" s="71"/>
      <c r="CUL41" s="71"/>
      <c r="CUM41" s="71"/>
      <c r="CUN41" s="71"/>
      <c r="CUO41" s="71"/>
      <c r="CUP41" s="71"/>
      <c r="CUQ41" s="71"/>
      <c r="CUR41" s="71"/>
      <c r="CUS41" s="71"/>
      <c r="CUT41" s="71"/>
      <c r="CUU41" s="71"/>
      <c r="CUV41" s="71"/>
      <c r="CUW41" s="71"/>
      <c r="CUX41" s="71"/>
      <c r="CUY41" s="71"/>
      <c r="CUZ41" s="71"/>
      <c r="CVA41" s="71"/>
      <c r="CVB41" s="71"/>
      <c r="CVC41" s="71"/>
      <c r="CVD41" s="71"/>
      <c r="CVE41" s="71"/>
      <c r="CVF41" s="71"/>
      <c r="CVG41" s="71"/>
      <c r="CVH41" s="71"/>
      <c r="CVI41" s="71"/>
      <c r="CVJ41" s="71"/>
      <c r="CVK41" s="71"/>
      <c r="CVL41" s="71"/>
      <c r="CVM41" s="71"/>
      <c r="CVN41" s="71"/>
      <c r="CVO41" s="71"/>
      <c r="CVP41" s="71"/>
      <c r="CVQ41" s="71"/>
      <c r="CVR41" s="71"/>
      <c r="CVS41" s="71"/>
      <c r="CVT41" s="71"/>
      <c r="CVU41" s="71"/>
      <c r="CVV41" s="71"/>
      <c r="CVW41" s="71"/>
      <c r="CVX41" s="71"/>
      <c r="CVY41" s="71"/>
      <c r="CVZ41" s="71"/>
      <c r="CWA41" s="71"/>
      <c r="CWB41" s="71"/>
      <c r="CWC41" s="71"/>
      <c r="CWD41" s="71"/>
      <c r="CWE41" s="71"/>
      <c r="CWF41" s="71"/>
      <c r="CWG41" s="71"/>
      <c r="CWH41" s="71"/>
      <c r="CWI41" s="71"/>
      <c r="CWJ41" s="71"/>
      <c r="CWK41" s="71"/>
      <c r="CWL41" s="71"/>
      <c r="CWM41" s="71"/>
      <c r="CWN41" s="71"/>
      <c r="CWO41" s="71"/>
      <c r="CWP41" s="71"/>
      <c r="CWQ41" s="71"/>
      <c r="CWR41" s="71"/>
      <c r="CWS41" s="71"/>
      <c r="CWT41" s="71"/>
      <c r="CWU41" s="71"/>
      <c r="CWV41" s="71"/>
      <c r="CWW41" s="71"/>
      <c r="CWX41" s="71"/>
      <c r="CWY41" s="71"/>
      <c r="CWZ41" s="71"/>
      <c r="CXA41" s="71"/>
      <c r="CXB41" s="71"/>
      <c r="CXC41" s="71"/>
      <c r="CXD41" s="71"/>
      <c r="CXE41" s="71"/>
      <c r="CXF41" s="71"/>
      <c r="CXG41" s="71"/>
      <c r="CXH41" s="71"/>
      <c r="CXI41" s="71"/>
      <c r="CXJ41" s="71"/>
      <c r="CXK41" s="71"/>
      <c r="CXL41" s="71"/>
      <c r="CXM41" s="71"/>
      <c r="CXN41" s="71"/>
      <c r="CXO41" s="71"/>
      <c r="CXP41" s="71"/>
      <c r="CXQ41" s="71"/>
      <c r="CXR41" s="71"/>
      <c r="CXS41" s="71"/>
      <c r="CXT41" s="71"/>
      <c r="CXU41" s="71"/>
      <c r="CXV41" s="71"/>
      <c r="CXW41" s="71"/>
      <c r="CXX41" s="71"/>
      <c r="CXY41" s="71"/>
      <c r="CXZ41" s="71"/>
      <c r="CYA41" s="71"/>
      <c r="CYB41" s="71"/>
      <c r="CYC41" s="71"/>
      <c r="CYD41" s="71"/>
      <c r="CYE41" s="71"/>
      <c r="CYF41" s="71"/>
      <c r="CYG41" s="71"/>
      <c r="CYH41" s="71"/>
      <c r="CYI41" s="71"/>
      <c r="CYJ41" s="71"/>
      <c r="CYK41" s="71"/>
      <c r="CYL41" s="71"/>
      <c r="CYM41" s="71"/>
      <c r="CYN41" s="71"/>
      <c r="CYO41" s="71"/>
      <c r="CYP41" s="71"/>
      <c r="CYQ41" s="71"/>
      <c r="CYR41" s="71"/>
      <c r="CYS41" s="71"/>
      <c r="CYT41" s="71"/>
      <c r="CYU41" s="71"/>
      <c r="CYV41" s="71"/>
      <c r="CYW41" s="71"/>
      <c r="CYX41" s="71"/>
      <c r="CYY41" s="71"/>
      <c r="CYZ41" s="71"/>
      <c r="CZA41" s="71"/>
      <c r="CZB41" s="71"/>
      <c r="CZC41" s="71"/>
      <c r="CZD41" s="71"/>
      <c r="CZE41" s="71"/>
      <c r="CZF41" s="71"/>
      <c r="CZG41" s="71"/>
      <c r="CZH41" s="71"/>
      <c r="CZI41" s="71"/>
      <c r="CZJ41" s="71"/>
      <c r="CZK41" s="71"/>
      <c r="CZL41" s="71"/>
      <c r="CZM41" s="71"/>
      <c r="CZN41" s="71"/>
      <c r="CZO41" s="71"/>
      <c r="CZP41" s="71"/>
      <c r="CZQ41" s="71"/>
      <c r="CZR41" s="71"/>
      <c r="CZS41" s="71"/>
      <c r="CZT41" s="71"/>
      <c r="CZU41" s="71"/>
      <c r="CZV41" s="71"/>
      <c r="CZW41" s="71"/>
      <c r="CZX41" s="71"/>
      <c r="CZY41" s="71"/>
      <c r="CZZ41" s="71"/>
      <c r="DAA41" s="71"/>
      <c r="DAB41" s="71"/>
      <c r="DAC41" s="71"/>
      <c r="DAD41" s="71"/>
      <c r="DAE41" s="71"/>
      <c r="DAF41" s="71"/>
      <c r="DAG41" s="71"/>
      <c r="DAH41" s="71"/>
      <c r="DAI41" s="71"/>
      <c r="DAJ41" s="71"/>
      <c r="DAK41" s="71"/>
      <c r="DAL41" s="71"/>
      <c r="DAM41" s="71"/>
      <c r="DAN41" s="71"/>
      <c r="DAO41" s="71"/>
      <c r="DAP41" s="71"/>
      <c r="DAQ41" s="71"/>
      <c r="DAR41" s="71"/>
      <c r="DAS41" s="71"/>
      <c r="DAT41" s="71"/>
      <c r="DAU41" s="71"/>
      <c r="DAV41" s="71"/>
      <c r="DAW41" s="71"/>
      <c r="DAX41" s="71"/>
      <c r="DAY41" s="71"/>
      <c r="DAZ41" s="71"/>
      <c r="DBA41" s="71"/>
      <c r="DBB41" s="71"/>
      <c r="DBC41" s="71"/>
      <c r="DBD41" s="71"/>
      <c r="DBE41" s="71"/>
      <c r="DBF41" s="71"/>
      <c r="DBG41" s="71"/>
      <c r="DBH41" s="71"/>
      <c r="DBI41" s="71"/>
      <c r="DBJ41" s="71"/>
      <c r="DBK41" s="71"/>
      <c r="DBL41" s="71"/>
      <c r="DBM41" s="71"/>
      <c r="DBN41" s="71"/>
      <c r="DBO41" s="71"/>
      <c r="DBP41" s="71"/>
      <c r="DBQ41" s="71"/>
      <c r="DBR41" s="71"/>
      <c r="DBS41" s="71"/>
      <c r="DBT41" s="71"/>
      <c r="DBY41" s="71"/>
      <c r="DBZ41" s="71"/>
      <c r="DCA41" s="71"/>
      <c r="DCB41" s="71"/>
      <c r="DCC41" s="71"/>
      <c r="DCD41" s="71"/>
      <c r="DCE41" s="71"/>
      <c r="DCF41" s="71"/>
      <c r="DCG41" s="71"/>
      <c r="DCH41" s="71"/>
      <c r="DCI41" s="71"/>
      <c r="DEA41" s="71"/>
      <c r="DEB41" s="71"/>
      <c r="DEC41" s="71"/>
      <c r="DED41" s="71"/>
      <c r="DEE41" s="71"/>
      <c r="DEF41" s="71"/>
      <c r="DEG41" s="71"/>
      <c r="DEH41" s="71"/>
      <c r="DEI41" s="71"/>
      <c r="DEJ41" s="71"/>
      <c r="DEK41" s="71"/>
      <c r="DEL41" s="71"/>
      <c r="DEM41" s="71"/>
      <c r="DEN41" s="71"/>
      <c r="DEO41" s="71"/>
      <c r="DEP41" s="71"/>
      <c r="DEQ41" s="71"/>
      <c r="DER41" s="71"/>
      <c r="DES41" s="71"/>
      <c r="DET41" s="71"/>
      <c r="DEU41" s="71"/>
      <c r="DEV41" s="71"/>
      <c r="DEW41" s="71"/>
      <c r="DEX41" s="71"/>
      <c r="DEY41" s="71"/>
      <c r="DEZ41" s="71"/>
      <c r="DFA41" s="71"/>
      <c r="DFB41" s="71"/>
      <c r="DFC41" s="71"/>
      <c r="DFD41" s="71"/>
      <c r="DFE41" s="71"/>
      <c r="DFF41" s="71"/>
      <c r="DFG41" s="71"/>
      <c r="DFH41" s="71"/>
      <c r="DFI41" s="71"/>
      <c r="DFJ41" s="71"/>
      <c r="DFK41" s="71"/>
      <c r="DFL41" s="71"/>
      <c r="DFM41" s="71"/>
      <c r="DFN41" s="71"/>
      <c r="DFO41" s="71"/>
      <c r="DFP41" s="71"/>
      <c r="DFQ41" s="71"/>
      <c r="DFR41" s="71"/>
      <c r="DFS41" s="71"/>
      <c r="DFT41" s="71"/>
      <c r="DFU41" s="71"/>
      <c r="DFV41" s="71"/>
      <c r="DFW41" s="71"/>
      <c r="DFX41" s="71"/>
      <c r="DFY41" s="71"/>
      <c r="DFZ41" s="71"/>
      <c r="DGA41" s="71"/>
      <c r="DGB41" s="71"/>
      <c r="DGC41" s="71"/>
      <c r="DGD41" s="71"/>
      <c r="DGE41" s="71"/>
      <c r="DGF41" s="71"/>
      <c r="DGG41" s="71"/>
      <c r="DGH41" s="71"/>
      <c r="DGI41" s="71"/>
      <c r="DGJ41" s="71"/>
      <c r="DGK41" s="71"/>
      <c r="DGL41" s="71"/>
      <c r="DGM41" s="71"/>
      <c r="DGN41" s="71"/>
      <c r="DGO41" s="71"/>
      <c r="DGP41" s="71"/>
      <c r="DGQ41" s="71"/>
      <c r="DGR41" s="71"/>
      <c r="DGS41" s="71"/>
      <c r="DGT41" s="71"/>
      <c r="DGU41" s="71"/>
      <c r="DGV41" s="71"/>
      <c r="DGW41" s="71"/>
      <c r="DGX41" s="71"/>
      <c r="DGY41" s="71"/>
      <c r="DGZ41" s="71"/>
      <c r="DHA41" s="71"/>
      <c r="DHB41" s="71"/>
      <c r="DHC41" s="71"/>
      <c r="DHD41" s="71"/>
      <c r="DHE41" s="71"/>
      <c r="DHF41" s="71"/>
      <c r="DHG41" s="71"/>
      <c r="DHH41" s="71"/>
      <c r="DHI41" s="71"/>
      <c r="DHJ41" s="71"/>
      <c r="DHK41" s="71"/>
      <c r="DHL41" s="71"/>
      <c r="DHM41" s="71"/>
      <c r="DHN41" s="71"/>
      <c r="DHO41" s="71"/>
      <c r="DHP41" s="71"/>
      <c r="DHQ41" s="71"/>
      <c r="DHR41" s="71"/>
      <c r="DHS41" s="71"/>
      <c r="DHT41" s="71"/>
      <c r="DHU41" s="71"/>
      <c r="DHV41" s="71"/>
      <c r="DHW41" s="71"/>
      <c r="DHX41" s="71"/>
      <c r="DHY41" s="71"/>
      <c r="DHZ41" s="71"/>
      <c r="DIA41" s="71"/>
      <c r="DIB41" s="71"/>
      <c r="DIC41" s="71"/>
      <c r="DID41" s="71"/>
      <c r="DIE41" s="71"/>
      <c r="DIF41" s="71"/>
      <c r="DIG41" s="71"/>
      <c r="DIH41" s="71"/>
      <c r="DII41" s="71"/>
      <c r="DIJ41" s="71"/>
      <c r="DIK41" s="71"/>
      <c r="DIL41" s="71"/>
      <c r="DIM41" s="71"/>
      <c r="DIN41" s="71"/>
      <c r="DIO41" s="71"/>
      <c r="DIP41" s="71"/>
      <c r="DIQ41" s="71"/>
      <c r="DIR41" s="71"/>
      <c r="DIS41" s="71"/>
      <c r="DIT41" s="71"/>
      <c r="DIU41" s="71"/>
      <c r="DIV41" s="71"/>
      <c r="DIW41" s="71"/>
      <c r="DIX41" s="71"/>
      <c r="DIY41" s="71"/>
      <c r="DIZ41" s="71"/>
      <c r="DJA41" s="71"/>
      <c r="DJB41" s="71"/>
      <c r="DJC41" s="71"/>
      <c r="DJD41" s="71"/>
      <c r="DJE41" s="71"/>
      <c r="DJF41" s="71"/>
      <c r="DJG41" s="71"/>
      <c r="DJH41" s="71"/>
      <c r="DJI41" s="71"/>
      <c r="DJJ41" s="71"/>
      <c r="DJK41" s="71"/>
      <c r="DJL41" s="71"/>
      <c r="DJM41" s="71"/>
      <c r="DJN41" s="71"/>
      <c r="DJO41" s="71"/>
      <c r="DJP41" s="71"/>
      <c r="DJQ41" s="71"/>
      <c r="DJR41" s="71"/>
      <c r="DJS41" s="71"/>
      <c r="DJT41" s="71"/>
      <c r="DJU41" s="71"/>
      <c r="DJV41" s="71"/>
      <c r="DJW41" s="71"/>
      <c r="DJX41" s="71"/>
      <c r="DJY41" s="71"/>
      <c r="DJZ41" s="71"/>
      <c r="DKA41" s="71"/>
      <c r="DKB41" s="71"/>
      <c r="DKC41" s="71"/>
      <c r="DKD41" s="71"/>
      <c r="DKE41" s="71"/>
      <c r="DKF41" s="71"/>
      <c r="DKG41" s="71"/>
      <c r="DKH41" s="71"/>
      <c r="DKI41" s="71"/>
      <c r="DKJ41" s="71"/>
      <c r="DKK41" s="71"/>
      <c r="DKL41" s="71"/>
      <c r="DKM41" s="71"/>
      <c r="DKN41" s="71"/>
      <c r="DKO41" s="71"/>
      <c r="DKP41" s="71"/>
      <c r="DKQ41" s="71"/>
      <c r="DKR41" s="71"/>
      <c r="DKS41" s="71"/>
      <c r="DKT41" s="71"/>
      <c r="DKU41" s="71"/>
      <c r="DKV41" s="71"/>
      <c r="DKW41" s="71"/>
      <c r="DKX41" s="71"/>
      <c r="DKY41" s="71"/>
      <c r="DKZ41" s="71"/>
      <c r="DLA41" s="71"/>
      <c r="DLB41" s="71"/>
      <c r="DLC41" s="71"/>
      <c r="DLD41" s="71"/>
      <c r="DLE41" s="71"/>
      <c r="DLF41" s="71"/>
      <c r="DLG41" s="71"/>
      <c r="DLH41" s="71"/>
      <c r="DLI41" s="71"/>
      <c r="DLJ41" s="71"/>
      <c r="DLK41" s="71"/>
      <c r="DLL41" s="71"/>
      <c r="DLM41" s="71"/>
      <c r="DLN41" s="71"/>
      <c r="DLO41" s="71"/>
      <c r="DLP41" s="71"/>
      <c r="DLU41" s="71"/>
      <c r="DLV41" s="71"/>
      <c r="DLW41" s="71"/>
      <c r="DLX41" s="71"/>
      <c r="DLY41" s="71"/>
      <c r="DLZ41" s="71"/>
      <c r="DMA41" s="71"/>
      <c r="DMB41" s="71"/>
      <c r="DMC41" s="71"/>
      <c r="DMD41" s="71"/>
      <c r="DME41" s="71"/>
      <c r="DNW41" s="71"/>
      <c r="DNX41" s="71"/>
      <c r="DNY41" s="71"/>
      <c r="DNZ41" s="71"/>
      <c r="DOA41" s="71"/>
      <c r="DOB41" s="71"/>
      <c r="DOC41" s="71"/>
      <c r="DOD41" s="71"/>
      <c r="DOE41" s="71"/>
      <c r="DOF41" s="71"/>
      <c r="DOG41" s="71"/>
      <c r="DOH41" s="71"/>
      <c r="DOI41" s="71"/>
      <c r="DOJ41" s="71"/>
      <c r="DOK41" s="71"/>
      <c r="DOL41" s="71"/>
      <c r="DOM41" s="71"/>
      <c r="DON41" s="71"/>
      <c r="DOO41" s="71"/>
      <c r="DOP41" s="71"/>
      <c r="DOQ41" s="71"/>
      <c r="DOR41" s="71"/>
      <c r="DOS41" s="71"/>
      <c r="DOT41" s="71"/>
      <c r="DOU41" s="71"/>
      <c r="DOV41" s="71"/>
      <c r="DOW41" s="71"/>
      <c r="DOX41" s="71"/>
      <c r="DOY41" s="71"/>
      <c r="DOZ41" s="71"/>
      <c r="DPA41" s="71"/>
      <c r="DPB41" s="71"/>
      <c r="DPC41" s="71"/>
      <c r="DPD41" s="71"/>
      <c r="DPE41" s="71"/>
      <c r="DPF41" s="71"/>
      <c r="DPG41" s="71"/>
      <c r="DPH41" s="71"/>
      <c r="DPI41" s="71"/>
      <c r="DPJ41" s="71"/>
      <c r="DPK41" s="71"/>
      <c r="DPL41" s="71"/>
      <c r="DPM41" s="71"/>
      <c r="DPN41" s="71"/>
      <c r="DPO41" s="71"/>
      <c r="DPP41" s="71"/>
      <c r="DPQ41" s="71"/>
      <c r="DPR41" s="71"/>
      <c r="DPS41" s="71"/>
      <c r="DPT41" s="71"/>
      <c r="DPU41" s="71"/>
      <c r="DPV41" s="71"/>
      <c r="DPW41" s="71"/>
      <c r="DPX41" s="71"/>
      <c r="DPY41" s="71"/>
      <c r="DPZ41" s="71"/>
      <c r="DQA41" s="71"/>
      <c r="DQB41" s="71"/>
      <c r="DQC41" s="71"/>
      <c r="DQD41" s="71"/>
      <c r="DQE41" s="71"/>
      <c r="DQF41" s="71"/>
      <c r="DQG41" s="71"/>
      <c r="DQH41" s="71"/>
      <c r="DQI41" s="71"/>
      <c r="DQJ41" s="71"/>
      <c r="DQK41" s="71"/>
      <c r="DQL41" s="71"/>
      <c r="DQM41" s="71"/>
      <c r="DQN41" s="71"/>
      <c r="DQO41" s="71"/>
      <c r="DQP41" s="71"/>
      <c r="DQQ41" s="71"/>
      <c r="DQR41" s="71"/>
      <c r="DQS41" s="71"/>
      <c r="DQT41" s="71"/>
      <c r="DQU41" s="71"/>
      <c r="DQV41" s="71"/>
      <c r="DQW41" s="71"/>
      <c r="DQX41" s="71"/>
      <c r="DQY41" s="71"/>
      <c r="DQZ41" s="71"/>
      <c r="DRA41" s="71"/>
      <c r="DRB41" s="71"/>
      <c r="DRC41" s="71"/>
      <c r="DRD41" s="71"/>
      <c r="DRE41" s="71"/>
      <c r="DRF41" s="71"/>
      <c r="DRG41" s="71"/>
      <c r="DRH41" s="71"/>
      <c r="DRI41" s="71"/>
      <c r="DRJ41" s="71"/>
      <c r="DRK41" s="71"/>
      <c r="DRL41" s="71"/>
      <c r="DRM41" s="71"/>
      <c r="DRN41" s="71"/>
      <c r="DRO41" s="71"/>
      <c r="DRP41" s="71"/>
      <c r="DRQ41" s="71"/>
      <c r="DRR41" s="71"/>
      <c r="DRS41" s="71"/>
      <c r="DRT41" s="71"/>
      <c r="DRU41" s="71"/>
      <c r="DRV41" s="71"/>
      <c r="DRW41" s="71"/>
      <c r="DRX41" s="71"/>
      <c r="DRY41" s="71"/>
      <c r="DRZ41" s="71"/>
      <c r="DSA41" s="71"/>
      <c r="DSB41" s="71"/>
      <c r="DSC41" s="71"/>
      <c r="DSD41" s="71"/>
      <c r="DSE41" s="71"/>
      <c r="DSF41" s="71"/>
      <c r="DSG41" s="71"/>
      <c r="DSH41" s="71"/>
      <c r="DSI41" s="71"/>
      <c r="DSJ41" s="71"/>
      <c r="DSK41" s="71"/>
      <c r="DSL41" s="71"/>
      <c r="DSM41" s="71"/>
      <c r="DSN41" s="71"/>
      <c r="DSO41" s="71"/>
      <c r="DSP41" s="71"/>
      <c r="DSQ41" s="71"/>
      <c r="DSR41" s="71"/>
      <c r="DSS41" s="71"/>
      <c r="DST41" s="71"/>
      <c r="DSU41" s="71"/>
      <c r="DSV41" s="71"/>
      <c r="DSW41" s="71"/>
      <c r="DSX41" s="71"/>
      <c r="DSY41" s="71"/>
      <c r="DSZ41" s="71"/>
      <c r="DTA41" s="71"/>
      <c r="DTB41" s="71"/>
      <c r="DTC41" s="71"/>
      <c r="DTD41" s="71"/>
      <c r="DTE41" s="71"/>
      <c r="DTF41" s="71"/>
      <c r="DTG41" s="71"/>
      <c r="DTH41" s="71"/>
      <c r="DTI41" s="71"/>
      <c r="DTJ41" s="71"/>
      <c r="DTK41" s="71"/>
      <c r="DTL41" s="71"/>
      <c r="DTM41" s="71"/>
      <c r="DTN41" s="71"/>
      <c r="DTO41" s="71"/>
      <c r="DTP41" s="71"/>
      <c r="DTQ41" s="71"/>
      <c r="DTR41" s="71"/>
      <c r="DTS41" s="71"/>
      <c r="DTT41" s="71"/>
      <c r="DTU41" s="71"/>
      <c r="DTV41" s="71"/>
      <c r="DTW41" s="71"/>
      <c r="DTX41" s="71"/>
      <c r="DTY41" s="71"/>
      <c r="DTZ41" s="71"/>
      <c r="DUA41" s="71"/>
      <c r="DUB41" s="71"/>
      <c r="DUC41" s="71"/>
      <c r="DUD41" s="71"/>
      <c r="DUE41" s="71"/>
      <c r="DUF41" s="71"/>
      <c r="DUG41" s="71"/>
      <c r="DUH41" s="71"/>
      <c r="DUI41" s="71"/>
      <c r="DUJ41" s="71"/>
      <c r="DUK41" s="71"/>
      <c r="DUL41" s="71"/>
      <c r="DUM41" s="71"/>
      <c r="DUN41" s="71"/>
      <c r="DUO41" s="71"/>
      <c r="DUP41" s="71"/>
      <c r="DUQ41" s="71"/>
      <c r="DUR41" s="71"/>
      <c r="DUS41" s="71"/>
      <c r="DUT41" s="71"/>
      <c r="DUU41" s="71"/>
      <c r="DUV41" s="71"/>
      <c r="DUW41" s="71"/>
      <c r="DUX41" s="71"/>
      <c r="DUY41" s="71"/>
      <c r="DUZ41" s="71"/>
      <c r="DVA41" s="71"/>
      <c r="DVB41" s="71"/>
      <c r="DVC41" s="71"/>
      <c r="DVD41" s="71"/>
      <c r="DVE41" s="71"/>
      <c r="DVF41" s="71"/>
      <c r="DVG41" s="71"/>
      <c r="DVH41" s="71"/>
      <c r="DVI41" s="71"/>
      <c r="DVJ41" s="71"/>
      <c r="DVK41" s="71"/>
      <c r="DVL41" s="71"/>
      <c r="DVQ41" s="71"/>
      <c r="DVR41" s="71"/>
      <c r="DVS41" s="71"/>
      <c r="DVT41" s="71"/>
      <c r="DVU41" s="71"/>
      <c r="DVV41" s="71"/>
      <c r="DVW41" s="71"/>
      <c r="DVX41" s="71"/>
      <c r="DVY41" s="71"/>
      <c r="DVZ41" s="71"/>
      <c r="DWA41" s="71"/>
      <c r="DXS41" s="71"/>
      <c r="DXT41" s="71"/>
      <c r="DXU41" s="71"/>
      <c r="DXV41" s="71"/>
      <c r="DXW41" s="71"/>
      <c r="DXX41" s="71"/>
      <c r="DXY41" s="71"/>
      <c r="DXZ41" s="71"/>
      <c r="DYA41" s="71"/>
      <c r="DYB41" s="71"/>
      <c r="DYC41" s="71"/>
      <c r="DYD41" s="71"/>
      <c r="DYE41" s="71"/>
      <c r="DYF41" s="71"/>
      <c r="DYG41" s="71"/>
      <c r="DYH41" s="71"/>
      <c r="DYI41" s="71"/>
      <c r="DYJ41" s="71"/>
      <c r="DYK41" s="71"/>
      <c r="DYL41" s="71"/>
      <c r="DYM41" s="71"/>
      <c r="DYN41" s="71"/>
      <c r="DYO41" s="71"/>
      <c r="DYP41" s="71"/>
      <c r="DYQ41" s="71"/>
      <c r="DYR41" s="71"/>
      <c r="DYS41" s="71"/>
      <c r="DYT41" s="71"/>
      <c r="DYU41" s="71"/>
      <c r="DYV41" s="71"/>
      <c r="DYW41" s="71"/>
      <c r="DYX41" s="71"/>
      <c r="DYY41" s="71"/>
      <c r="DYZ41" s="71"/>
      <c r="DZA41" s="71"/>
      <c r="DZB41" s="71"/>
      <c r="DZC41" s="71"/>
      <c r="DZD41" s="71"/>
      <c r="DZE41" s="71"/>
      <c r="DZF41" s="71"/>
      <c r="DZG41" s="71"/>
      <c r="DZH41" s="71"/>
      <c r="DZI41" s="71"/>
      <c r="DZJ41" s="71"/>
      <c r="DZK41" s="71"/>
      <c r="DZL41" s="71"/>
      <c r="DZM41" s="71"/>
      <c r="DZN41" s="71"/>
      <c r="DZO41" s="71"/>
      <c r="DZP41" s="71"/>
      <c r="DZQ41" s="71"/>
      <c r="DZR41" s="71"/>
      <c r="DZS41" s="71"/>
      <c r="DZT41" s="71"/>
      <c r="DZU41" s="71"/>
      <c r="DZV41" s="71"/>
      <c r="DZW41" s="71"/>
      <c r="DZX41" s="71"/>
      <c r="DZY41" s="71"/>
      <c r="DZZ41" s="71"/>
      <c r="EAA41" s="71"/>
      <c r="EAB41" s="71"/>
      <c r="EAC41" s="71"/>
      <c r="EAD41" s="71"/>
      <c r="EAE41" s="71"/>
      <c r="EAF41" s="71"/>
      <c r="EAG41" s="71"/>
      <c r="EAH41" s="71"/>
      <c r="EAI41" s="71"/>
      <c r="EAJ41" s="71"/>
      <c r="EAK41" s="71"/>
      <c r="EAL41" s="71"/>
      <c r="EAM41" s="71"/>
      <c r="EAN41" s="71"/>
      <c r="EAO41" s="71"/>
      <c r="EAP41" s="71"/>
      <c r="EAQ41" s="71"/>
      <c r="EAR41" s="71"/>
      <c r="EAS41" s="71"/>
      <c r="EAT41" s="71"/>
      <c r="EAU41" s="71"/>
      <c r="EAV41" s="71"/>
      <c r="EAW41" s="71"/>
      <c r="EAX41" s="71"/>
      <c r="EAY41" s="71"/>
      <c r="EAZ41" s="71"/>
      <c r="EBA41" s="71"/>
      <c r="EBB41" s="71"/>
      <c r="EBC41" s="71"/>
      <c r="EBD41" s="71"/>
      <c r="EBE41" s="71"/>
      <c r="EBF41" s="71"/>
      <c r="EBG41" s="71"/>
      <c r="EBH41" s="71"/>
      <c r="EBI41" s="71"/>
      <c r="EBJ41" s="71"/>
      <c r="EBK41" s="71"/>
      <c r="EBL41" s="71"/>
      <c r="EBM41" s="71"/>
      <c r="EBN41" s="71"/>
      <c r="EBO41" s="71"/>
      <c r="EBP41" s="71"/>
      <c r="EBQ41" s="71"/>
      <c r="EBR41" s="71"/>
      <c r="EBS41" s="71"/>
      <c r="EBT41" s="71"/>
      <c r="EBU41" s="71"/>
      <c r="EBV41" s="71"/>
      <c r="EBW41" s="71"/>
      <c r="EBX41" s="71"/>
      <c r="EBY41" s="71"/>
      <c r="EBZ41" s="71"/>
      <c r="ECA41" s="71"/>
      <c r="ECB41" s="71"/>
      <c r="ECC41" s="71"/>
      <c r="ECD41" s="71"/>
      <c r="ECE41" s="71"/>
      <c r="ECF41" s="71"/>
      <c r="ECG41" s="71"/>
      <c r="ECH41" s="71"/>
      <c r="ECI41" s="71"/>
      <c r="ECJ41" s="71"/>
      <c r="ECK41" s="71"/>
      <c r="ECL41" s="71"/>
      <c r="ECM41" s="71"/>
      <c r="ECN41" s="71"/>
      <c r="ECO41" s="71"/>
      <c r="ECP41" s="71"/>
      <c r="ECQ41" s="71"/>
      <c r="ECR41" s="71"/>
      <c r="ECS41" s="71"/>
      <c r="ECT41" s="71"/>
      <c r="ECU41" s="71"/>
      <c r="ECV41" s="71"/>
      <c r="ECW41" s="71"/>
      <c r="ECX41" s="71"/>
      <c r="ECY41" s="71"/>
      <c r="ECZ41" s="71"/>
      <c r="EDA41" s="71"/>
      <c r="EDB41" s="71"/>
      <c r="EDC41" s="71"/>
      <c r="EDD41" s="71"/>
      <c r="EDE41" s="71"/>
      <c r="EDF41" s="71"/>
      <c r="EDG41" s="71"/>
      <c r="EDH41" s="71"/>
      <c r="EDI41" s="71"/>
      <c r="EDJ41" s="71"/>
      <c r="EDK41" s="71"/>
      <c r="EDL41" s="71"/>
      <c r="EDM41" s="71"/>
      <c r="EDN41" s="71"/>
      <c r="EDO41" s="71"/>
      <c r="EDP41" s="71"/>
      <c r="EDQ41" s="71"/>
      <c r="EDR41" s="71"/>
      <c r="EDS41" s="71"/>
      <c r="EDT41" s="71"/>
      <c r="EDU41" s="71"/>
      <c r="EDV41" s="71"/>
      <c r="EDW41" s="71"/>
      <c r="EDX41" s="71"/>
      <c r="EDY41" s="71"/>
      <c r="EDZ41" s="71"/>
      <c r="EEA41" s="71"/>
      <c r="EEB41" s="71"/>
      <c r="EEC41" s="71"/>
      <c r="EED41" s="71"/>
      <c r="EEE41" s="71"/>
      <c r="EEF41" s="71"/>
      <c r="EEG41" s="71"/>
      <c r="EEH41" s="71"/>
      <c r="EEI41" s="71"/>
      <c r="EEJ41" s="71"/>
      <c r="EEK41" s="71"/>
      <c r="EEL41" s="71"/>
      <c r="EEM41" s="71"/>
      <c r="EEN41" s="71"/>
      <c r="EEO41" s="71"/>
      <c r="EEP41" s="71"/>
      <c r="EEQ41" s="71"/>
      <c r="EER41" s="71"/>
      <c r="EES41" s="71"/>
      <c r="EET41" s="71"/>
      <c r="EEU41" s="71"/>
      <c r="EEV41" s="71"/>
      <c r="EEW41" s="71"/>
      <c r="EEX41" s="71"/>
      <c r="EEY41" s="71"/>
      <c r="EEZ41" s="71"/>
      <c r="EFA41" s="71"/>
      <c r="EFB41" s="71"/>
      <c r="EFC41" s="71"/>
      <c r="EFD41" s="71"/>
      <c r="EFE41" s="71"/>
      <c r="EFF41" s="71"/>
      <c r="EFG41" s="71"/>
      <c r="EFH41" s="71"/>
      <c r="EFM41" s="71"/>
      <c r="EFN41" s="71"/>
      <c r="EFO41" s="71"/>
      <c r="EFP41" s="71"/>
      <c r="EFQ41" s="71"/>
      <c r="EFR41" s="71"/>
      <c r="EFS41" s="71"/>
      <c r="EFT41" s="71"/>
      <c r="EFU41" s="71"/>
      <c r="EFV41" s="71"/>
      <c r="EFW41" s="71"/>
      <c r="EHO41" s="71"/>
      <c r="EHP41" s="71"/>
      <c r="EHQ41" s="71"/>
      <c r="EHR41" s="71"/>
      <c r="EHS41" s="71"/>
      <c r="EHT41" s="71"/>
      <c r="EHU41" s="71"/>
      <c r="EHV41" s="71"/>
      <c r="EHW41" s="71"/>
      <c r="EHX41" s="71"/>
      <c r="EHY41" s="71"/>
      <c r="EHZ41" s="71"/>
      <c r="EIA41" s="71"/>
      <c r="EIB41" s="71"/>
      <c r="EIC41" s="71"/>
      <c r="EID41" s="71"/>
      <c r="EIE41" s="71"/>
      <c r="EIF41" s="71"/>
      <c r="EIG41" s="71"/>
      <c r="EIH41" s="71"/>
      <c r="EII41" s="71"/>
      <c r="EIJ41" s="71"/>
      <c r="EIK41" s="71"/>
      <c r="EIL41" s="71"/>
      <c r="EIM41" s="71"/>
      <c r="EIN41" s="71"/>
      <c r="EIO41" s="71"/>
      <c r="EIP41" s="71"/>
      <c r="EIQ41" s="71"/>
      <c r="EIR41" s="71"/>
      <c r="EIS41" s="71"/>
      <c r="EIT41" s="71"/>
      <c r="EIU41" s="71"/>
      <c r="EIV41" s="71"/>
      <c r="EIW41" s="71"/>
      <c r="EIX41" s="71"/>
      <c r="EIY41" s="71"/>
      <c r="EIZ41" s="71"/>
      <c r="EJA41" s="71"/>
      <c r="EJB41" s="71"/>
      <c r="EJC41" s="71"/>
      <c r="EJD41" s="71"/>
      <c r="EJE41" s="71"/>
      <c r="EJF41" s="71"/>
      <c r="EJG41" s="71"/>
      <c r="EJH41" s="71"/>
      <c r="EJI41" s="71"/>
      <c r="EJJ41" s="71"/>
      <c r="EJK41" s="71"/>
      <c r="EJL41" s="71"/>
      <c r="EJM41" s="71"/>
      <c r="EJN41" s="71"/>
      <c r="EJO41" s="71"/>
      <c r="EJP41" s="71"/>
      <c r="EJQ41" s="71"/>
      <c r="EJR41" s="71"/>
      <c r="EJS41" s="71"/>
      <c r="EJT41" s="71"/>
      <c r="EJU41" s="71"/>
      <c r="EJV41" s="71"/>
      <c r="EJW41" s="71"/>
      <c r="EJX41" s="71"/>
      <c r="EJY41" s="71"/>
      <c r="EJZ41" s="71"/>
      <c r="EKA41" s="71"/>
      <c r="EKB41" s="71"/>
      <c r="EKC41" s="71"/>
      <c r="EKD41" s="71"/>
      <c r="EKE41" s="71"/>
      <c r="EKF41" s="71"/>
      <c r="EKG41" s="71"/>
      <c r="EKH41" s="71"/>
      <c r="EKI41" s="71"/>
      <c r="EKJ41" s="71"/>
      <c r="EKK41" s="71"/>
      <c r="EKL41" s="71"/>
      <c r="EKM41" s="71"/>
      <c r="EKN41" s="71"/>
      <c r="EKO41" s="71"/>
      <c r="EKP41" s="71"/>
      <c r="EKQ41" s="71"/>
      <c r="EKR41" s="71"/>
      <c r="EKS41" s="71"/>
      <c r="EKT41" s="71"/>
      <c r="EKU41" s="71"/>
      <c r="EKV41" s="71"/>
      <c r="EKW41" s="71"/>
      <c r="EKX41" s="71"/>
      <c r="EKY41" s="71"/>
      <c r="EKZ41" s="71"/>
      <c r="ELA41" s="71"/>
      <c r="ELB41" s="71"/>
      <c r="ELC41" s="71"/>
      <c r="ELD41" s="71"/>
      <c r="ELE41" s="71"/>
      <c r="ELF41" s="71"/>
      <c r="ELG41" s="71"/>
      <c r="ELH41" s="71"/>
      <c r="ELI41" s="71"/>
      <c r="ELJ41" s="71"/>
      <c r="ELK41" s="71"/>
      <c r="ELL41" s="71"/>
      <c r="ELM41" s="71"/>
      <c r="ELN41" s="71"/>
      <c r="ELO41" s="71"/>
      <c r="ELP41" s="71"/>
      <c r="ELQ41" s="71"/>
      <c r="ELR41" s="71"/>
      <c r="ELS41" s="71"/>
      <c r="ELT41" s="71"/>
      <c r="ELU41" s="71"/>
      <c r="ELV41" s="71"/>
      <c r="ELW41" s="71"/>
      <c r="ELX41" s="71"/>
      <c r="ELY41" s="71"/>
      <c r="ELZ41" s="71"/>
      <c r="EMA41" s="71"/>
      <c r="EMB41" s="71"/>
      <c r="EMC41" s="71"/>
      <c r="EMD41" s="71"/>
      <c r="EME41" s="71"/>
      <c r="EMF41" s="71"/>
      <c r="EMG41" s="71"/>
      <c r="EMH41" s="71"/>
      <c r="EMI41" s="71"/>
      <c r="EMJ41" s="71"/>
      <c r="EMK41" s="71"/>
      <c r="EML41" s="71"/>
      <c r="EMM41" s="71"/>
      <c r="EMN41" s="71"/>
      <c r="EMO41" s="71"/>
      <c r="EMP41" s="71"/>
      <c r="EMQ41" s="71"/>
      <c r="EMR41" s="71"/>
      <c r="EMS41" s="71"/>
      <c r="EMT41" s="71"/>
      <c r="EMU41" s="71"/>
      <c r="EMV41" s="71"/>
      <c r="EMW41" s="71"/>
      <c r="EMX41" s="71"/>
      <c r="EMY41" s="71"/>
      <c r="EMZ41" s="71"/>
      <c r="ENA41" s="71"/>
      <c r="ENB41" s="71"/>
      <c r="ENC41" s="71"/>
      <c r="END41" s="71"/>
      <c r="ENE41" s="71"/>
      <c r="ENF41" s="71"/>
      <c r="ENG41" s="71"/>
      <c r="ENH41" s="71"/>
      <c r="ENI41" s="71"/>
      <c r="ENJ41" s="71"/>
      <c r="ENK41" s="71"/>
      <c r="ENL41" s="71"/>
      <c r="ENM41" s="71"/>
      <c r="ENN41" s="71"/>
      <c r="ENO41" s="71"/>
      <c r="ENP41" s="71"/>
      <c r="ENQ41" s="71"/>
      <c r="ENR41" s="71"/>
      <c r="ENS41" s="71"/>
      <c r="ENT41" s="71"/>
      <c r="ENU41" s="71"/>
      <c r="ENV41" s="71"/>
      <c r="ENW41" s="71"/>
      <c r="ENX41" s="71"/>
      <c r="ENY41" s="71"/>
      <c r="ENZ41" s="71"/>
      <c r="EOA41" s="71"/>
      <c r="EOB41" s="71"/>
      <c r="EOC41" s="71"/>
      <c r="EOD41" s="71"/>
      <c r="EOE41" s="71"/>
      <c r="EOF41" s="71"/>
      <c r="EOG41" s="71"/>
      <c r="EOH41" s="71"/>
      <c r="EOI41" s="71"/>
      <c r="EOJ41" s="71"/>
      <c r="EOK41" s="71"/>
      <c r="EOL41" s="71"/>
      <c r="EOM41" s="71"/>
      <c r="EON41" s="71"/>
      <c r="EOO41" s="71"/>
      <c r="EOP41" s="71"/>
      <c r="EOQ41" s="71"/>
      <c r="EOR41" s="71"/>
      <c r="EOS41" s="71"/>
      <c r="EOT41" s="71"/>
      <c r="EOU41" s="71"/>
      <c r="EOV41" s="71"/>
      <c r="EOW41" s="71"/>
      <c r="EOX41" s="71"/>
      <c r="EOY41" s="71"/>
      <c r="EOZ41" s="71"/>
      <c r="EPA41" s="71"/>
      <c r="EPB41" s="71"/>
      <c r="EPC41" s="71"/>
      <c r="EPD41" s="71"/>
      <c r="EPI41" s="71"/>
      <c r="EPJ41" s="71"/>
      <c r="EPK41" s="71"/>
      <c r="EPL41" s="71"/>
      <c r="EPM41" s="71"/>
      <c r="EPN41" s="71"/>
      <c r="EPO41" s="71"/>
      <c r="EPP41" s="71"/>
      <c r="EPQ41" s="71"/>
      <c r="EPR41" s="71"/>
      <c r="EPS41" s="71"/>
      <c r="ERK41" s="71"/>
      <c r="ERL41" s="71"/>
      <c r="ERM41" s="71"/>
      <c r="ERN41" s="71"/>
      <c r="ERO41" s="71"/>
      <c r="ERP41" s="71"/>
      <c r="ERQ41" s="71"/>
      <c r="ERR41" s="71"/>
      <c r="ERS41" s="71"/>
      <c r="ERT41" s="71"/>
      <c r="ERU41" s="71"/>
      <c r="ERV41" s="71"/>
      <c r="ERW41" s="71"/>
      <c r="ERX41" s="71"/>
      <c r="ERY41" s="71"/>
      <c r="ERZ41" s="71"/>
      <c r="ESA41" s="71"/>
      <c r="ESB41" s="71"/>
      <c r="ESC41" s="71"/>
      <c r="ESD41" s="71"/>
      <c r="ESE41" s="71"/>
      <c r="ESF41" s="71"/>
      <c r="ESG41" s="71"/>
      <c r="ESH41" s="71"/>
      <c r="ESI41" s="71"/>
      <c r="ESJ41" s="71"/>
      <c r="ESK41" s="71"/>
      <c r="ESL41" s="71"/>
      <c r="ESM41" s="71"/>
      <c r="ESN41" s="71"/>
      <c r="ESO41" s="71"/>
      <c r="ESP41" s="71"/>
      <c r="ESQ41" s="71"/>
      <c r="ESR41" s="71"/>
      <c r="ESS41" s="71"/>
      <c r="EST41" s="71"/>
      <c r="ESU41" s="71"/>
      <c r="ESV41" s="71"/>
      <c r="ESW41" s="71"/>
      <c r="ESX41" s="71"/>
      <c r="ESY41" s="71"/>
      <c r="ESZ41" s="71"/>
      <c r="ETA41" s="71"/>
      <c r="ETB41" s="71"/>
      <c r="ETC41" s="71"/>
      <c r="ETD41" s="71"/>
      <c r="ETE41" s="71"/>
      <c r="ETF41" s="71"/>
      <c r="ETG41" s="71"/>
      <c r="ETH41" s="71"/>
      <c r="ETI41" s="71"/>
      <c r="ETJ41" s="71"/>
      <c r="ETK41" s="71"/>
      <c r="ETL41" s="71"/>
      <c r="ETM41" s="71"/>
      <c r="ETN41" s="71"/>
      <c r="ETO41" s="71"/>
      <c r="ETP41" s="71"/>
      <c r="ETQ41" s="71"/>
      <c r="ETR41" s="71"/>
      <c r="ETS41" s="71"/>
      <c r="ETT41" s="71"/>
      <c r="ETU41" s="71"/>
      <c r="ETV41" s="71"/>
      <c r="ETW41" s="71"/>
      <c r="ETX41" s="71"/>
      <c r="ETY41" s="71"/>
      <c r="ETZ41" s="71"/>
      <c r="EUA41" s="71"/>
      <c r="EUB41" s="71"/>
      <c r="EUC41" s="71"/>
      <c r="EUD41" s="71"/>
      <c r="EUE41" s="71"/>
      <c r="EUF41" s="71"/>
      <c r="EUG41" s="71"/>
      <c r="EUH41" s="71"/>
      <c r="EUI41" s="71"/>
      <c r="EUJ41" s="71"/>
      <c r="EUK41" s="71"/>
      <c r="EUL41" s="71"/>
      <c r="EUM41" s="71"/>
      <c r="EUN41" s="71"/>
      <c r="EUO41" s="71"/>
      <c r="EUP41" s="71"/>
      <c r="EUQ41" s="71"/>
      <c r="EUR41" s="71"/>
      <c r="EUS41" s="71"/>
      <c r="EUT41" s="71"/>
      <c r="EUU41" s="71"/>
      <c r="EUV41" s="71"/>
      <c r="EUW41" s="71"/>
      <c r="EUX41" s="71"/>
      <c r="EUY41" s="71"/>
      <c r="EUZ41" s="71"/>
      <c r="EVA41" s="71"/>
      <c r="EVB41" s="71"/>
      <c r="EVC41" s="71"/>
      <c r="EVD41" s="71"/>
      <c r="EVE41" s="71"/>
      <c r="EVF41" s="71"/>
      <c r="EVG41" s="71"/>
      <c r="EVH41" s="71"/>
      <c r="EVI41" s="71"/>
      <c r="EVJ41" s="71"/>
      <c r="EVK41" s="71"/>
      <c r="EVL41" s="71"/>
      <c r="EVM41" s="71"/>
      <c r="EVN41" s="71"/>
      <c r="EVO41" s="71"/>
      <c r="EVP41" s="71"/>
      <c r="EVQ41" s="71"/>
      <c r="EVR41" s="71"/>
      <c r="EVS41" s="71"/>
      <c r="EVT41" s="71"/>
      <c r="EVU41" s="71"/>
      <c r="EVV41" s="71"/>
      <c r="EVW41" s="71"/>
      <c r="EVX41" s="71"/>
      <c r="EVY41" s="71"/>
      <c r="EVZ41" s="71"/>
      <c r="EWA41" s="71"/>
      <c r="EWB41" s="71"/>
      <c r="EWC41" s="71"/>
      <c r="EWD41" s="71"/>
      <c r="EWE41" s="71"/>
      <c r="EWF41" s="71"/>
      <c r="EWG41" s="71"/>
      <c r="EWH41" s="71"/>
      <c r="EWI41" s="71"/>
      <c r="EWJ41" s="71"/>
      <c r="EWK41" s="71"/>
      <c r="EWL41" s="71"/>
      <c r="EWM41" s="71"/>
      <c r="EWN41" s="71"/>
      <c r="EWO41" s="71"/>
      <c r="EWP41" s="71"/>
      <c r="EWQ41" s="71"/>
      <c r="EWR41" s="71"/>
      <c r="EWS41" s="71"/>
      <c r="EWT41" s="71"/>
      <c r="EWU41" s="71"/>
      <c r="EWV41" s="71"/>
      <c r="EWW41" s="71"/>
      <c r="EWX41" s="71"/>
      <c r="EWY41" s="71"/>
      <c r="EWZ41" s="71"/>
      <c r="EXA41" s="71"/>
      <c r="EXB41" s="71"/>
      <c r="EXC41" s="71"/>
      <c r="EXD41" s="71"/>
      <c r="EXE41" s="71"/>
      <c r="EXF41" s="71"/>
      <c r="EXG41" s="71"/>
      <c r="EXH41" s="71"/>
      <c r="EXI41" s="71"/>
      <c r="EXJ41" s="71"/>
      <c r="EXK41" s="71"/>
      <c r="EXL41" s="71"/>
      <c r="EXM41" s="71"/>
      <c r="EXN41" s="71"/>
      <c r="EXO41" s="71"/>
      <c r="EXP41" s="71"/>
      <c r="EXQ41" s="71"/>
      <c r="EXR41" s="71"/>
      <c r="EXS41" s="71"/>
      <c r="EXT41" s="71"/>
      <c r="EXU41" s="71"/>
      <c r="EXV41" s="71"/>
      <c r="EXW41" s="71"/>
      <c r="EXX41" s="71"/>
      <c r="EXY41" s="71"/>
      <c r="EXZ41" s="71"/>
      <c r="EYA41" s="71"/>
      <c r="EYB41" s="71"/>
      <c r="EYC41" s="71"/>
      <c r="EYD41" s="71"/>
      <c r="EYE41" s="71"/>
      <c r="EYF41" s="71"/>
      <c r="EYG41" s="71"/>
      <c r="EYH41" s="71"/>
      <c r="EYI41" s="71"/>
      <c r="EYJ41" s="71"/>
      <c r="EYK41" s="71"/>
      <c r="EYL41" s="71"/>
      <c r="EYM41" s="71"/>
      <c r="EYN41" s="71"/>
      <c r="EYO41" s="71"/>
      <c r="EYP41" s="71"/>
      <c r="EYQ41" s="71"/>
      <c r="EYR41" s="71"/>
      <c r="EYS41" s="71"/>
      <c r="EYT41" s="71"/>
      <c r="EYU41" s="71"/>
      <c r="EYV41" s="71"/>
      <c r="EYW41" s="71"/>
      <c r="EYX41" s="71"/>
      <c r="EYY41" s="71"/>
      <c r="EYZ41" s="71"/>
      <c r="EZE41" s="71"/>
      <c r="EZF41" s="71"/>
      <c r="EZG41" s="71"/>
      <c r="EZH41" s="71"/>
      <c r="EZI41" s="71"/>
      <c r="EZJ41" s="71"/>
      <c r="EZK41" s="71"/>
      <c r="EZL41" s="71"/>
      <c r="EZM41" s="71"/>
      <c r="EZN41" s="71"/>
      <c r="EZO41" s="71"/>
      <c r="FBG41" s="71"/>
      <c r="FBH41" s="71"/>
      <c r="FBI41" s="71"/>
      <c r="FBJ41" s="71"/>
      <c r="FBK41" s="71"/>
      <c r="FBL41" s="71"/>
      <c r="FBM41" s="71"/>
      <c r="FBN41" s="71"/>
      <c r="FBO41" s="71"/>
      <c r="FBP41" s="71"/>
      <c r="FBQ41" s="71"/>
      <c r="FBR41" s="71"/>
      <c r="FBS41" s="71"/>
      <c r="FBT41" s="71"/>
      <c r="FBU41" s="71"/>
      <c r="FBV41" s="71"/>
      <c r="FBW41" s="71"/>
      <c r="FBX41" s="71"/>
      <c r="FBY41" s="71"/>
      <c r="FBZ41" s="71"/>
      <c r="FCA41" s="71"/>
      <c r="FCB41" s="71"/>
      <c r="FCC41" s="71"/>
      <c r="FCD41" s="71"/>
      <c r="FCE41" s="71"/>
      <c r="FCF41" s="71"/>
      <c r="FCG41" s="71"/>
      <c r="FCH41" s="71"/>
      <c r="FCI41" s="71"/>
      <c r="FCJ41" s="71"/>
      <c r="FCK41" s="71"/>
      <c r="FCL41" s="71"/>
      <c r="FCM41" s="71"/>
      <c r="FCN41" s="71"/>
      <c r="FCO41" s="71"/>
      <c r="FCP41" s="71"/>
      <c r="FCQ41" s="71"/>
      <c r="FCR41" s="71"/>
      <c r="FCS41" s="71"/>
      <c r="FCT41" s="71"/>
      <c r="FCU41" s="71"/>
      <c r="FCV41" s="71"/>
      <c r="FCW41" s="71"/>
      <c r="FCX41" s="71"/>
      <c r="FCY41" s="71"/>
      <c r="FCZ41" s="71"/>
      <c r="FDA41" s="71"/>
      <c r="FDB41" s="71"/>
      <c r="FDC41" s="71"/>
      <c r="FDD41" s="71"/>
      <c r="FDE41" s="71"/>
      <c r="FDF41" s="71"/>
      <c r="FDG41" s="71"/>
      <c r="FDH41" s="71"/>
      <c r="FDI41" s="71"/>
      <c r="FDJ41" s="71"/>
      <c r="FDK41" s="71"/>
      <c r="FDL41" s="71"/>
      <c r="FDM41" s="71"/>
      <c r="FDN41" s="71"/>
      <c r="FDO41" s="71"/>
      <c r="FDP41" s="71"/>
      <c r="FDQ41" s="71"/>
      <c r="FDR41" s="71"/>
      <c r="FDS41" s="71"/>
      <c r="FDT41" s="71"/>
      <c r="FDU41" s="71"/>
      <c r="FDV41" s="71"/>
      <c r="FDW41" s="71"/>
      <c r="FDX41" s="71"/>
      <c r="FDY41" s="71"/>
      <c r="FDZ41" s="71"/>
      <c r="FEA41" s="71"/>
      <c r="FEB41" s="71"/>
      <c r="FEC41" s="71"/>
      <c r="FED41" s="71"/>
      <c r="FEE41" s="71"/>
      <c r="FEF41" s="71"/>
      <c r="FEG41" s="71"/>
      <c r="FEH41" s="71"/>
      <c r="FEI41" s="71"/>
      <c r="FEJ41" s="71"/>
      <c r="FEK41" s="71"/>
      <c r="FEL41" s="71"/>
      <c r="FEM41" s="71"/>
      <c r="FEN41" s="71"/>
      <c r="FEO41" s="71"/>
      <c r="FEP41" s="71"/>
      <c r="FEQ41" s="71"/>
      <c r="FER41" s="71"/>
      <c r="FES41" s="71"/>
      <c r="FET41" s="71"/>
      <c r="FEU41" s="71"/>
      <c r="FEV41" s="71"/>
      <c r="FEW41" s="71"/>
      <c r="FEX41" s="71"/>
      <c r="FEY41" s="71"/>
      <c r="FEZ41" s="71"/>
      <c r="FFA41" s="71"/>
      <c r="FFB41" s="71"/>
      <c r="FFC41" s="71"/>
      <c r="FFD41" s="71"/>
      <c r="FFE41" s="71"/>
      <c r="FFF41" s="71"/>
      <c r="FFG41" s="71"/>
      <c r="FFH41" s="71"/>
      <c r="FFI41" s="71"/>
      <c r="FFJ41" s="71"/>
      <c r="FFK41" s="71"/>
      <c r="FFL41" s="71"/>
      <c r="FFM41" s="71"/>
      <c r="FFN41" s="71"/>
      <c r="FFO41" s="71"/>
      <c r="FFP41" s="71"/>
      <c r="FFQ41" s="71"/>
      <c r="FFR41" s="71"/>
      <c r="FFS41" s="71"/>
      <c r="FFT41" s="71"/>
      <c r="FFU41" s="71"/>
      <c r="FFV41" s="71"/>
      <c r="FFW41" s="71"/>
      <c r="FFX41" s="71"/>
      <c r="FFY41" s="71"/>
      <c r="FFZ41" s="71"/>
      <c r="FGA41" s="71"/>
      <c r="FGB41" s="71"/>
      <c r="FGC41" s="71"/>
      <c r="FGD41" s="71"/>
      <c r="FGE41" s="71"/>
      <c r="FGF41" s="71"/>
      <c r="FGG41" s="71"/>
      <c r="FGH41" s="71"/>
      <c r="FGI41" s="71"/>
      <c r="FGJ41" s="71"/>
      <c r="FGK41" s="71"/>
      <c r="FGL41" s="71"/>
      <c r="FGM41" s="71"/>
      <c r="FGN41" s="71"/>
      <c r="FGO41" s="71"/>
      <c r="FGP41" s="71"/>
      <c r="FGQ41" s="71"/>
      <c r="FGR41" s="71"/>
      <c r="FGS41" s="71"/>
      <c r="FGT41" s="71"/>
      <c r="FGU41" s="71"/>
      <c r="FGV41" s="71"/>
      <c r="FGW41" s="71"/>
      <c r="FGX41" s="71"/>
      <c r="FGY41" s="71"/>
      <c r="FGZ41" s="71"/>
      <c r="FHA41" s="71"/>
      <c r="FHB41" s="71"/>
      <c r="FHC41" s="71"/>
      <c r="FHD41" s="71"/>
      <c r="FHE41" s="71"/>
      <c r="FHF41" s="71"/>
      <c r="FHG41" s="71"/>
      <c r="FHH41" s="71"/>
      <c r="FHI41" s="71"/>
      <c r="FHJ41" s="71"/>
      <c r="FHK41" s="71"/>
      <c r="FHL41" s="71"/>
      <c r="FHM41" s="71"/>
      <c r="FHN41" s="71"/>
      <c r="FHO41" s="71"/>
      <c r="FHP41" s="71"/>
      <c r="FHQ41" s="71"/>
      <c r="FHR41" s="71"/>
      <c r="FHS41" s="71"/>
      <c r="FHT41" s="71"/>
      <c r="FHU41" s="71"/>
      <c r="FHV41" s="71"/>
      <c r="FHW41" s="71"/>
      <c r="FHX41" s="71"/>
      <c r="FHY41" s="71"/>
      <c r="FHZ41" s="71"/>
      <c r="FIA41" s="71"/>
      <c r="FIB41" s="71"/>
      <c r="FIC41" s="71"/>
      <c r="FID41" s="71"/>
      <c r="FIE41" s="71"/>
      <c r="FIF41" s="71"/>
      <c r="FIG41" s="71"/>
      <c r="FIH41" s="71"/>
      <c r="FII41" s="71"/>
      <c r="FIJ41" s="71"/>
      <c r="FIK41" s="71"/>
      <c r="FIL41" s="71"/>
      <c r="FIM41" s="71"/>
      <c r="FIN41" s="71"/>
      <c r="FIO41" s="71"/>
      <c r="FIP41" s="71"/>
      <c r="FIQ41" s="71"/>
      <c r="FIR41" s="71"/>
      <c r="FIS41" s="71"/>
      <c r="FIT41" s="71"/>
      <c r="FIU41" s="71"/>
      <c r="FIV41" s="71"/>
      <c r="FJA41" s="71"/>
      <c r="FJB41" s="71"/>
      <c r="FJC41" s="71"/>
      <c r="FJD41" s="71"/>
      <c r="FJE41" s="71"/>
      <c r="FJF41" s="71"/>
      <c r="FJG41" s="71"/>
      <c r="FJH41" s="71"/>
      <c r="FJI41" s="71"/>
      <c r="FJJ41" s="71"/>
      <c r="FJK41" s="71"/>
      <c r="FLC41" s="71"/>
      <c r="FLD41" s="71"/>
      <c r="FLE41" s="71"/>
      <c r="FLF41" s="71"/>
      <c r="FLG41" s="71"/>
      <c r="FLH41" s="71"/>
      <c r="FLI41" s="71"/>
      <c r="FLJ41" s="71"/>
      <c r="FLK41" s="71"/>
      <c r="FLL41" s="71"/>
      <c r="FLM41" s="71"/>
      <c r="FLN41" s="71"/>
      <c r="FLO41" s="71"/>
      <c r="FLP41" s="71"/>
      <c r="FLQ41" s="71"/>
      <c r="FLR41" s="71"/>
      <c r="FLS41" s="71"/>
      <c r="FLT41" s="71"/>
      <c r="FLU41" s="71"/>
      <c r="FLV41" s="71"/>
      <c r="FLW41" s="71"/>
      <c r="FLX41" s="71"/>
      <c r="FLY41" s="71"/>
      <c r="FLZ41" s="71"/>
      <c r="FMA41" s="71"/>
      <c r="FMB41" s="71"/>
      <c r="FMC41" s="71"/>
      <c r="FMD41" s="71"/>
      <c r="FME41" s="71"/>
      <c r="FMF41" s="71"/>
      <c r="FMG41" s="71"/>
      <c r="FMH41" s="71"/>
      <c r="FMI41" s="71"/>
      <c r="FMJ41" s="71"/>
      <c r="FMK41" s="71"/>
      <c r="FML41" s="71"/>
      <c r="FMM41" s="71"/>
      <c r="FMN41" s="71"/>
      <c r="FMO41" s="71"/>
      <c r="FMP41" s="71"/>
      <c r="FMQ41" s="71"/>
      <c r="FMR41" s="71"/>
      <c r="FMS41" s="71"/>
      <c r="FMT41" s="71"/>
      <c r="FMU41" s="71"/>
      <c r="FMV41" s="71"/>
      <c r="FMW41" s="71"/>
      <c r="FMX41" s="71"/>
      <c r="FMY41" s="71"/>
      <c r="FMZ41" s="71"/>
      <c r="FNA41" s="71"/>
      <c r="FNB41" s="71"/>
      <c r="FNC41" s="71"/>
      <c r="FND41" s="71"/>
      <c r="FNE41" s="71"/>
      <c r="FNF41" s="71"/>
      <c r="FNG41" s="71"/>
      <c r="FNH41" s="71"/>
      <c r="FNI41" s="71"/>
      <c r="FNJ41" s="71"/>
      <c r="FNK41" s="71"/>
      <c r="FNL41" s="71"/>
      <c r="FNM41" s="71"/>
      <c r="FNN41" s="71"/>
      <c r="FNO41" s="71"/>
      <c r="FNP41" s="71"/>
      <c r="FNQ41" s="71"/>
      <c r="FNR41" s="71"/>
      <c r="FNS41" s="71"/>
      <c r="FNT41" s="71"/>
      <c r="FNU41" s="71"/>
      <c r="FNV41" s="71"/>
      <c r="FNW41" s="71"/>
      <c r="FNX41" s="71"/>
      <c r="FNY41" s="71"/>
      <c r="FNZ41" s="71"/>
      <c r="FOA41" s="71"/>
      <c r="FOB41" s="71"/>
      <c r="FOC41" s="71"/>
      <c r="FOD41" s="71"/>
      <c r="FOE41" s="71"/>
      <c r="FOF41" s="71"/>
      <c r="FOG41" s="71"/>
      <c r="FOH41" s="71"/>
      <c r="FOI41" s="71"/>
      <c r="FOJ41" s="71"/>
      <c r="FOK41" s="71"/>
      <c r="FOL41" s="71"/>
      <c r="FOM41" s="71"/>
      <c r="FON41" s="71"/>
      <c r="FOO41" s="71"/>
      <c r="FOP41" s="71"/>
      <c r="FOQ41" s="71"/>
      <c r="FOR41" s="71"/>
      <c r="FOS41" s="71"/>
      <c r="FOT41" s="71"/>
      <c r="FOU41" s="71"/>
      <c r="FOV41" s="71"/>
      <c r="FOW41" s="71"/>
      <c r="FOX41" s="71"/>
      <c r="FOY41" s="71"/>
      <c r="FOZ41" s="71"/>
      <c r="FPA41" s="71"/>
      <c r="FPB41" s="71"/>
      <c r="FPC41" s="71"/>
      <c r="FPD41" s="71"/>
      <c r="FPE41" s="71"/>
      <c r="FPF41" s="71"/>
      <c r="FPG41" s="71"/>
      <c r="FPH41" s="71"/>
      <c r="FPI41" s="71"/>
      <c r="FPJ41" s="71"/>
      <c r="FPK41" s="71"/>
      <c r="FPL41" s="71"/>
      <c r="FPM41" s="71"/>
      <c r="FPN41" s="71"/>
      <c r="FPO41" s="71"/>
      <c r="FPP41" s="71"/>
      <c r="FPQ41" s="71"/>
      <c r="FPR41" s="71"/>
      <c r="FPS41" s="71"/>
      <c r="FPT41" s="71"/>
      <c r="FPU41" s="71"/>
      <c r="FPV41" s="71"/>
      <c r="FPW41" s="71"/>
      <c r="FPX41" s="71"/>
      <c r="FPY41" s="71"/>
      <c r="FPZ41" s="71"/>
      <c r="FQA41" s="71"/>
      <c r="FQB41" s="71"/>
      <c r="FQC41" s="71"/>
      <c r="FQD41" s="71"/>
      <c r="FQE41" s="71"/>
      <c r="FQF41" s="71"/>
      <c r="FQG41" s="71"/>
      <c r="FQH41" s="71"/>
      <c r="FQI41" s="71"/>
      <c r="FQJ41" s="71"/>
      <c r="FQK41" s="71"/>
      <c r="FQL41" s="71"/>
      <c r="FQM41" s="71"/>
      <c r="FQN41" s="71"/>
      <c r="FQO41" s="71"/>
      <c r="FQP41" s="71"/>
      <c r="FQQ41" s="71"/>
      <c r="FQR41" s="71"/>
      <c r="FQS41" s="71"/>
      <c r="FQT41" s="71"/>
      <c r="FQU41" s="71"/>
      <c r="FQV41" s="71"/>
      <c r="FQW41" s="71"/>
      <c r="FQX41" s="71"/>
      <c r="FQY41" s="71"/>
      <c r="FQZ41" s="71"/>
      <c r="FRA41" s="71"/>
      <c r="FRB41" s="71"/>
      <c r="FRC41" s="71"/>
      <c r="FRD41" s="71"/>
      <c r="FRE41" s="71"/>
      <c r="FRF41" s="71"/>
      <c r="FRG41" s="71"/>
      <c r="FRH41" s="71"/>
      <c r="FRI41" s="71"/>
      <c r="FRJ41" s="71"/>
      <c r="FRK41" s="71"/>
      <c r="FRL41" s="71"/>
      <c r="FRM41" s="71"/>
      <c r="FRN41" s="71"/>
      <c r="FRO41" s="71"/>
      <c r="FRP41" s="71"/>
      <c r="FRQ41" s="71"/>
      <c r="FRR41" s="71"/>
      <c r="FRS41" s="71"/>
      <c r="FRT41" s="71"/>
      <c r="FRU41" s="71"/>
      <c r="FRV41" s="71"/>
      <c r="FRW41" s="71"/>
      <c r="FRX41" s="71"/>
      <c r="FRY41" s="71"/>
      <c r="FRZ41" s="71"/>
      <c r="FSA41" s="71"/>
      <c r="FSB41" s="71"/>
      <c r="FSC41" s="71"/>
      <c r="FSD41" s="71"/>
      <c r="FSE41" s="71"/>
      <c r="FSF41" s="71"/>
      <c r="FSG41" s="71"/>
      <c r="FSH41" s="71"/>
      <c r="FSI41" s="71"/>
      <c r="FSJ41" s="71"/>
      <c r="FSK41" s="71"/>
      <c r="FSL41" s="71"/>
      <c r="FSM41" s="71"/>
      <c r="FSN41" s="71"/>
      <c r="FSO41" s="71"/>
      <c r="FSP41" s="71"/>
      <c r="FSQ41" s="71"/>
      <c r="FSR41" s="71"/>
      <c r="FSW41" s="71"/>
      <c r="FSX41" s="71"/>
      <c r="FSY41" s="71"/>
      <c r="FSZ41" s="71"/>
      <c r="FTA41" s="71"/>
      <c r="FTB41" s="71"/>
      <c r="FTC41" s="71"/>
      <c r="FTD41" s="71"/>
      <c r="FTE41" s="71"/>
      <c r="FTF41" s="71"/>
      <c r="FTG41" s="71"/>
      <c r="FUY41" s="71"/>
      <c r="FUZ41" s="71"/>
      <c r="FVA41" s="71"/>
      <c r="FVB41" s="71"/>
      <c r="FVC41" s="71"/>
      <c r="FVD41" s="71"/>
      <c r="FVE41" s="71"/>
      <c r="FVF41" s="71"/>
      <c r="FVG41" s="71"/>
      <c r="FVH41" s="71"/>
      <c r="FVI41" s="71"/>
      <c r="FVJ41" s="71"/>
      <c r="FVK41" s="71"/>
      <c r="FVL41" s="71"/>
      <c r="FVM41" s="71"/>
      <c r="FVN41" s="71"/>
      <c r="FVO41" s="71"/>
      <c r="FVP41" s="71"/>
      <c r="FVQ41" s="71"/>
      <c r="FVR41" s="71"/>
      <c r="FVS41" s="71"/>
      <c r="FVT41" s="71"/>
      <c r="FVU41" s="71"/>
      <c r="FVV41" s="71"/>
      <c r="FVW41" s="71"/>
      <c r="FVX41" s="71"/>
      <c r="FVY41" s="71"/>
      <c r="FVZ41" s="71"/>
      <c r="FWA41" s="71"/>
      <c r="FWB41" s="71"/>
      <c r="FWC41" s="71"/>
      <c r="FWD41" s="71"/>
      <c r="FWE41" s="71"/>
      <c r="FWF41" s="71"/>
      <c r="FWG41" s="71"/>
      <c r="FWH41" s="71"/>
      <c r="FWI41" s="71"/>
      <c r="FWJ41" s="71"/>
      <c r="FWK41" s="71"/>
      <c r="FWL41" s="71"/>
      <c r="FWM41" s="71"/>
      <c r="FWN41" s="71"/>
      <c r="FWO41" s="71"/>
      <c r="FWP41" s="71"/>
      <c r="FWQ41" s="71"/>
      <c r="FWR41" s="71"/>
      <c r="FWS41" s="71"/>
      <c r="FWT41" s="71"/>
      <c r="FWU41" s="71"/>
      <c r="FWV41" s="71"/>
      <c r="FWW41" s="71"/>
      <c r="FWX41" s="71"/>
      <c r="FWY41" s="71"/>
      <c r="FWZ41" s="71"/>
      <c r="FXA41" s="71"/>
      <c r="FXB41" s="71"/>
      <c r="FXC41" s="71"/>
      <c r="FXD41" s="71"/>
      <c r="FXE41" s="71"/>
      <c r="FXF41" s="71"/>
      <c r="FXG41" s="71"/>
      <c r="FXH41" s="71"/>
      <c r="FXI41" s="71"/>
      <c r="FXJ41" s="71"/>
      <c r="FXK41" s="71"/>
      <c r="FXL41" s="71"/>
      <c r="FXM41" s="71"/>
      <c r="FXN41" s="71"/>
      <c r="FXO41" s="71"/>
      <c r="FXP41" s="71"/>
      <c r="FXQ41" s="71"/>
      <c r="FXR41" s="71"/>
      <c r="FXS41" s="71"/>
      <c r="FXT41" s="71"/>
      <c r="FXU41" s="71"/>
      <c r="FXV41" s="71"/>
      <c r="FXW41" s="71"/>
      <c r="FXX41" s="71"/>
      <c r="FXY41" s="71"/>
      <c r="FXZ41" s="71"/>
      <c r="FYA41" s="71"/>
      <c r="FYB41" s="71"/>
      <c r="FYC41" s="71"/>
      <c r="FYD41" s="71"/>
      <c r="FYE41" s="71"/>
      <c r="FYF41" s="71"/>
      <c r="FYG41" s="71"/>
      <c r="FYH41" s="71"/>
      <c r="FYI41" s="71"/>
      <c r="FYJ41" s="71"/>
      <c r="FYK41" s="71"/>
      <c r="FYL41" s="71"/>
      <c r="FYM41" s="71"/>
      <c r="FYN41" s="71"/>
      <c r="FYO41" s="71"/>
      <c r="FYP41" s="71"/>
      <c r="FYQ41" s="71"/>
      <c r="FYR41" s="71"/>
      <c r="FYS41" s="71"/>
      <c r="FYT41" s="71"/>
      <c r="FYU41" s="71"/>
      <c r="FYV41" s="71"/>
      <c r="FYW41" s="71"/>
      <c r="FYX41" s="71"/>
      <c r="FYY41" s="71"/>
      <c r="FYZ41" s="71"/>
      <c r="FZA41" s="71"/>
      <c r="FZB41" s="71"/>
      <c r="FZC41" s="71"/>
      <c r="FZD41" s="71"/>
      <c r="FZE41" s="71"/>
      <c r="FZF41" s="71"/>
      <c r="FZG41" s="71"/>
      <c r="FZH41" s="71"/>
      <c r="FZI41" s="71"/>
      <c r="FZJ41" s="71"/>
      <c r="FZK41" s="71"/>
      <c r="FZL41" s="71"/>
      <c r="FZM41" s="71"/>
      <c r="FZN41" s="71"/>
      <c r="FZO41" s="71"/>
      <c r="FZP41" s="71"/>
      <c r="FZQ41" s="71"/>
      <c r="FZR41" s="71"/>
      <c r="FZS41" s="71"/>
      <c r="FZT41" s="71"/>
      <c r="FZU41" s="71"/>
      <c r="FZV41" s="71"/>
      <c r="FZW41" s="71"/>
      <c r="FZX41" s="71"/>
      <c r="FZY41" s="71"/>
      <c r="FZZ41" s="71"/>
      <c r="GAA41" s="71"/>
      <c r="GAB41" s="71"/>
      <c r="GAC41" s="71"/>
      <c r="GAD41" s="71"/>
      <c r="GAE41" s="71"/>
      <c r="GAF41" s="71"/>
      <c r="GAG41" s="71"/>
      <c r="GAH41" s="71"/>
      <c r="GAI41" s="71"/>
      <c r="GAJ41" s="71"/>
      <c r="GAK41" s="71"/>
      <c r="GAL41" s="71"/>
      <c r="GAM41" s="71"/>
      <c r="GAN41" s="71"/>
      <c r="GAO41" s="71"/>
      <c r="GAP41" s="71"/>
      <c r="GAQ41" s="71"/>
      <c r="GAR41" s="71"/>
      <c r="GAS41" s="71"/>
      <c r="GAT41" s="71"/>
      <c r="GAU41" s="71"/>
      <c r="GAV41" s="71"/>
      <c r="GAW41" s="71"/>
      <c r="GAX41" s="71"/>
      <c r="GAY41" s="71"/>
      <c r="GAZ41" s="71"/>
      <c r="GBA41" s="71"/>
      <c r="GBB41" s="71"/>
      <c r="GBC41" s="71"/>
      <c r="GBD41" s="71"/>
      <c r="GBE41" s="71"/>
      <c r="GBF41" s="71"/>
      <c r="GBG41" s="71"/>
      <c r="GBH41" s="71"/>
      <c r="GBI41" s="71"/>
      <c r="GBJ41" s="71"/>
      <c r="GBK41" s="71"/>
      <c r="GBL41" s="71"/>
      <c r="GBM41" s="71"/>
      <c r="GBN41" s="71"/>
      <c r="GBO41" s="71"/>
      <c r="GBP41" s="71"/>
      <c r="GBQ41" s="71"/>
      <c r="GBR41" s="71"/>
      <c r="GBS41" s="71"/>
      <c r="GBT41" s="71"/>
      <c r="GBU41" s="71"/>
      <c r="GBV41" s="71"/>
      <c r="GBW41" s="71"/>
      <c r="GBX41" s="71"/>
      <c r="GBY41" s="71"/>
      <c r="GBZ41" s="71"/>
      <c r="GCA41" s="71"/>
      <c r="GCB41" s="71"/>
      <c r="GCC41" s="71"/>
      <c r="GCD41" s="71"/>
      <c r="GCE41" s="71"/>
      <c r="GCF41" s="71"/>
      <c r="GCG41" s="71"/>
      <c r="GCH41" s="71"/>
      <c r="GCI41" s="71"/>
      <c r="GCJ41" s="71"/>
      <c r="GCK41" s="71"/>
      <c r="GCL41" s="71"/>
      <c r="GCM41" s="71"/>
      <c r="GCN41" s="71"/>
      <c r="GCS41" s="71"/>
      <c r="GCT41" s="71"/>
      <c r="GCU41" s="71"/>
      <c r="GCV41" s="71"/>
      <c r="GCW41" s="71"/>
      <c r="GCX41" s="71"/>
      <c r="GCY41" s="71"/>
      <c r="GCZ41" s="71"/>
      <c r="GDA41" s="71"/>
      <c r="GDB41" s="71"/>
      <c r="GDC41" s="71"/>
      <c r="GEU41" s="71"/>
      <c r="GEV41" s="71"/>
      <c r="GEW41" s="71"/>
      <c r="GEX41" s="71"/>
      <c r="GEY41" s="71"/>
      <c r="GEZ41" s="71"/>
      <c r="GFA41" s="71"/>
      <c r="GFB41" s="71"/>
      <c r="GFC41" s="71"/>
      <c r="GFD41" s="71"/>
      <c r="GFE41" s="71"/>
      <c r="GFF41" s="71"/>
      <c r="GFG41" s="71"/>
      <c r="GFH41" s="71"/>
      <c r="GFI41" s="71"/>
      <c r="GFJ41" s="71"/>
      <c r="GFK41" s="71"/>
      <c r="GFL41" s="71"/>
      <c r="GFM41" s="71"/>
      <c r="GFN41" s="71"/>
      <c r="GFO41" s="71"/>
      <c r="GFP41" s="71"/>
      <c r="GFQ41" s="71"/>
      <c r="GFR41" s="71"/>
      <c r="GFS41" s="71"/>
      <c r="GFT41" s="71"/>
      <c r="GFU41" s="71"/>
      <c r="GFV41" s="71"/>
      <c r="GFW41" s="71"/>
      <c r="GFX41" s="71"/>
      <c r="GFY41" s="71"/>
      <c r="GFZ41" s="71"/>
      <c r="GGA41" s="71"/>
      <c r="GGB41" s="71"/>
      <c r="GGC41" s="71"/>
      <c r="GGD41" s="71"/>
      <c r="GGE41" s="71"/>
      <c r="GGF41" s="71"/>
      <c r="GGG41" s="71"/>
      <c r="GGH41" s="71"/>
      <c r="GGI41" s="71"/>
      <c r="GGJ41" s="71"/>
      <c r="GGK41" s="71"/>
      <c r="GGL41" s="71"/>
      <c r="GGM41" s="71"/>
      <c r="GGN41" s="71"/>
      <c r="GGO41" s="71"/>
      <c r="GGP41" s="71"/>
      <c r="GGQ41" s="71"/>
      <c r="GGR41" s="71"/>
      <c r="GGS41" s="71"/>
      <c r="GGT41" s="71"/>
      <c r="GGU41" s="71"/>
      <c r="GGV41" s="71"/>
      <c r="GGW41" s="71"/>
      <c r="GGX41" s="71"/>
      <c r="GGY41" s="71"/>
      <c r="GGZ41" s="71"/>
      <c r="GHA41" s="71"/>
      <c r="GHB41" s="71"/>
      <c r="GHC41" s="71"/>
      <c r="GHD41" s="71"/>
      <c r="GHE41" s="71"/>
      <c r="GHF41" s="71"/>
      <c r="GHG41" s="71"/>
      <c r="GHH41" s="71"/>
      <c r="GHI41" s="71"/>
      <c r="GHJ41" s="71"/>
      <c r="GHK41" s="71"/>
      <c r="GHL41" s="71"/>
      <c r="GHM41" s="71"/>
      <c r="GHN41" s="71"/>
      <c r="GHO41" s="71"/>
      <c r="GHP41" s="71"/>
      <c r="GHQ41" s="71"/>
      <c r="GHR41" s="71"/>
      <c r="GHS41" s="71"/>
      <c r="GHT41" s="71"/>
      <c r="GHU41" s="71"/>
      <c r="GHV41" s="71"/>
      <c r="GHW41" s="71"/>
      <c r="GHX41" s="71"/>
      <c r="GHY41" s="71"/>
      <c r="GHZ41" s="71"/>
      <c r="GIA41" s="71"/>
      <c r="GIB41" s="71"/>
      <c r="GIC41" s="71"/>
      <c r="GID41" s="71"/>
      <c r="GIE41" s="71"/>
      <c r="GIF41" s="71"/>
      <c r="GIG41" s="71"/>
      <c r="GIH41" s="71"/>
      <c r="GII41" s="71"/>
      <c r="GIJ41" s="71"/>
      <c r="GIK41" s="71"/>
      <c r="GIL41" s="71"/>
      <c r="GIM41" s="71"/>
      <c r="GIN41" s="71"/>
      <c r="GIO41" s="71"/>
      <c r="GIP41" s="71"/>
      <c r="GIQ41" s="71"/>
      <c r="GIR41" s="71"/>
      <c r="GIS41" s="71"/>
      <c r="GIT41" s="71"/>
      <c r="GIU41" s="71"/>
      <c r="GIV41" s="71"/>
      <c r="GIW41" s="71"/>
      <c r="GIX41" s="71"/>
      <c r="GIY41" s="71"/>
      <c r="GIZ41" s="71"/>
      <c r="GJA41" s="71"/>
      <c r="GJB41" s="71"/>
      <c r="GJC41" s="71"/>
      <c r="GJD41" s="71"/>
      <c r="GJE41" s="71"/>
      <c r="GJF41" s="71"/>
      <c r="GJG41" s="71"/>
      <c r="GJH41" s="71"/>
      <c r="GJI41" s="71"/>
      <c r="GJJ41" s="71"/>
      <c r="GJK41" s="71"/>
      <c r="GJL41" s="71"/>
      <c r="GJM41" s="71"/>
      <c r="GJN41" s="71"/>
      <c r="GJO41" s="71"/>
      <c r="GJP41" s="71"/>
      <c r="GJQ41" s="71"/>
      <c r="GJR41" s="71"/>
      <c r="GJS41" s="71"/>
      <c r="GJT41" s="71"/>
      <c r="GJU41" s="71"/>
      <c r="GJV41" s="71"/>
      <c r="GJW41" s="71"/>
      <c r="GJX41" s="71"/>
      <c r="GJY41" s="71"/>
      <c r="GJZ41" s="71"/>
      <c r="GKA41" s="71"/>
      <c r="GKB41" s="71"/>
      <c r="GKC41" s="71"/>
      <c r="GKD41" s="71"/>
      <c r="GKE41" s="71"/>
      <c r="GKF41" s="71"/>
      <c r="GKG41" s="71"/>
      <c r="GKH41" s="71"/>
      <c r="GKI41" s="71"/>
      <c r="GKJ41" s="71"/>
      <c r="GKK41" s="71"/>
      <c r="GKL41" s="71"/>
      <c r="GKM41" s="71"/>
      <c r="GKN41" s="71"/>
      <c r="GKO41" s="71"/>
      <c r="GKP41" s="71"/>
      <c r="GKQ41" s="71"/>
      <c r="GKR41" s="71"/>
      <c r="GKS41" s="71"/>
      <c r="GKT41" s="71"/>
      <c r="GKU41" s="71"/>
      <c r="GKV41" s="71"/>
      <c r="GKW41" s="71"/>
      <c r="GKX41" s="71"/>
      <c r="GKY41" s="71"/>
      <c r="GKZ41" s="71"/>
      <c r="GLA41" s="71"/>
      <c r="GLB41" s="71"/>
      <c r="GLC41" s="71"/>
      <c r="GLD41" s="71"/>
      <c r="GLE41" s="71"/>
      <c r="GLF41" s="71"/>
      <c r="GLG41" s="71"/>
      <c r="GLH41" s="71"/>
      <c r="GLI41" s="71"/>
      <c r="GLJ41" s="71"/>
      <c r="GLK41" s="71"/>
      <c r="GLL41" s="71"/>
      <c r="GLM41" s="71"/>
      <c r="GLN41" s="71"/>
      <c r="GLO41" s="71"/>
      <c r="GLP41" s="71"/>
      <c r="GLQ41" s="71"/>
      <c r="GLR41" s="71"/>
      <c r="GLS41" s="71"/>
      <c r="GLT41" s="71"/>
      <c r="GLU41" s="71"/>
      <c r="GLV41" s="71"/>
      <c r="GLW41" s="71"/>
      <c r="GLX41" s="71"/>
      <c r="GLY41" s="71"/>
      <c r="GLZ41" s="71"/>
      <c r="GMA41" s="71"/>
      <c r="GMB41" s="71"/>
      <c r="GMC41" s="71"/>
      <c r="GMD41" s="71"/>
      <c r="GME41" s="71"/>
      <c r="GMF41" s="71"/>
      <c r="GMG41" s="71"/>
      <c r="GMH41" s="71"/>
      <c r="GMI41" s="71"/>
      <c r="GMJ41" s="71"/>
      <c r="GMO41" s="71"/>
      <c r="GMP41" s="71"/>
      <c r="GMQ41" s="71"/>
      <c r="GMR41" s="71"/>
      <c r="GMS41" s="71"/>
      <c r="GMT41" s="71"/>
      <c r="GMU41" s="71"/>
      <c r="GMV41" s="71"/>
      <c r="GMW41" s="71"/>
      <c r="GMX41" s="71"/>
      <c r="GMY41" s="71"/>
      <c r="GOQ41" s="71"/>
      <c r="GOR41" s="71"/>
      <c r="GOS41" s="71"/>
      <c r="GOT41" s="71"/>
      <c r="GOU41" s="71"/>
      <c r="GOV41" s="71"/>
      <c r="GOW41" s="71"/>
      <c r="GOX41" s="71"/>
      <c r="GOY41" s="71"/>
      <c r="GOZ41" s="71"/>
      <c r="GPA41" s="71"/>
      <c r="GPB41" s="71"/>
      <c r="GPC41" s="71"/>
      <c r="GPD41" s="71"/>
      <c r="GPE41" s="71"/>
      <c r="GPF41" s="71"/>
      <c r="GPG41" s="71"/>
      <c r="GPH41" s="71"/>
      <c r="GPI41" s="71"/>
      <c r="GPJ41" s="71"/>
      <c r="GPK41" s="71"/>
      <c r="GPL41" s="71"/>
      <c r="GPM41" s="71"/>
      <c r="GPN41" s="71"/>
      <c r="GPO41" s="71"/>
      <c r="GPP41" s="71"/>
      <c r="GPQ41" s="71"/>
      <c r="GPR41" s="71"/>
      <c r="GPS41" s="71"/>
      <c r="GPT41" s="71"/>
      <c r="GPU41" s="71"/>
      <c r="GPV41" s="71"/>
      <c r="GPW41" s="71"/>
      <c r="GPX41" s="71"/>
      <c r="GPY41" s="71"/>
      <c r="GPZ41" s="71"/>
      <c r="GQA41" s="71"/>
      <c r="GQB41" s="71"/>
      <c r="GQC41" s="71"/>
      <c r="GQD41" s="71"/>
      <c r="GQE41" s="71"/>
      <c r="GQF41" s="71"/>
      <c r="GQG41" s="71"/>
      <c r="GQH41" s="71"/>
      <c r="GQI41" s="71"/>
      <c r="GQJ41" s="71"/>
      <c r="GQK41" s="71"/>
      <c r="GQL41" s="71"/>
      <c r="GQM41" s="71"/>
      <c r="GQN41" s="71"/>
      <c r="GQO41" s="71"/>
      <c r="GQP41" s="71"/>
      <c r="GQQ41" s="71"/>
      <c r="GQR41" s="71"/>
      <c r="GQS41" s="71"/>
      <c r="GQT41" s="71"/>
      <c r="GQU41" s="71"/>
      <c r="GQV41" s="71"/>
      <c r="GQW41" s="71"/>
      <c r="GQX41" s="71"/>
      <c r="GQY41" s="71"/>
      <c r="GQZ41" s="71"/>
      <c r="GRA41" s="71"/>
      <c r="GRB41" s="71"/>
      <c r="GRC41" s="71"/>
      <c r="GRD41" s="71"/>
      <c r="GRE41" s="71"/>
      <c r="GRF41" s="71"/>
      <c r="GRG41" s="71"/>
      <c r="GRH41" s="71"/>
      <c r="GRI41" s="71"/>
      <c r="GRJ41" s="71"/>
      <c r="GRK41" s="71"/>
      <c r="GRL41" s="71"/>
      <c r="GRM41" s="71"/>
      <c r="GRN41" s="71"/>
      <c r="GRO41" s="71"/>
      <c r="GRP41" s="71"/>
      <c r="GRQ41" s="71"/>
      <c r="GRR41" s="71"/>
      <c r="GRS41" s="71"/>
      <c r="GRT41" s="71"/>
      <c r="GRU41" s="71"/>
      <c r="GRV41" s="71"/>
      <c r="GRW41" s="71"/>
      <c r="GRX41" s="71"/>
      <c r="GRY41" s="71"/>
      <c r="GRZ41" s="71"/>
      <c r="GSA41" s="71"/>
      <c r="GSB41" s="71"/>
      <c r="GSC41" s="71"/>
      <c r="GSD41" s="71"/>
      <c r="GSE41" s="71"/>
      <c r="GSF41" s="71"/>
      <c r="GSG41" s="71"/>
      <c r="GSH41" s="71"/>
      <c r="GSI41" s="71"/>
      <c r="GSJ41" s="71"/>
      <c r="GSK41" s="71"/>
      <c r="GSL41" s="71"/>
      <c r="GSM41" s="71"/>
      <c r="GSN41" s="71"/>
      <c r="GSO41" s="71"/>
      <c r="GSP41" s="71"/>
      <c r="GSQ41" s="71"/>
      <c r="GSR41" s="71"/>
      <c r="GSS41" s="71"/>
      <c r="GST41" s="71"/>
      <c r="GSU41" s="71"/>
      <c r="GSV41" s="71"/>
      <c r="GSW41" s="71"/>
      <c r="GSX41" s="71"/>
      <c r="GSY41" s="71"/>
      <c r="GSZ41" s="71"/>
      <c r="GTA41" s="71"/>
      <c r="GTB41" s="71"/>
      <c r="GTC41" s="71"/>
      <c r="GTD41" s="71"/>
      <c r="GTE41" s="71"/>
      <c r="GTF41" s="71"/>
      <c r="GTG41" s="71"/>
      <c r="GTH41" s="71"/>
      <c r="GTI41" s="71"/>
      <c r="GTJ41" s="71"/>
      <c r="GTK41" s="71"/>
      <c r="GTL41" s="71"/>
      <c r="GTM41" s="71"/>
      <c r="GTN41" s="71"/>
      <c r="GTO41" s="71"/>
      <c r="GTP41" s="71"/>
      <c r="GTQ41" s="71"/>
      <c r="GTR41" s="71"/>
      <c r="GTS41" s="71"/>
      <c r="GTT41" s="71"/>
      <c r="GTU41" s="71"/>
      <c r="GTV41" s="71"/>
      <c r="GTW41" s="71"/>
      <c r="GTX41" s="71"/>
      <c r="GTY41" s="71"/>
      <c r="GTZ41" s="71"/>
      <c r="GUA41" s="71"/>
      <c r="GUB41" s="71"/>
      <c r="GUC41" s="71"/>
      <c r="GUD41" s="71"/>
      <c r="GUE41" s="71"/>
      <c r="GUF41" s="71"/>
      <c r="GUG41" s="71"/>
      <c r="GUH41" s="71"/>
      <c r="GUI41" s="71"/>
      <c r="GUJ41" s="71"/>
      <c r="GUK41" s="71"/>
      <c r="GUL41" s="71"/>
      <c r="GUM41" s="71"/>
      <c r="GUN41" s="71"/>
      <c r="GUO41" s="71"/>
      <c r="GUP41" s="71"/>
      <c r="GUQ41" s="71"/>
      <c r="GUR41" s="71"/>
      <c r="GUS41" s="71"/>
      <c r="GUT41" s="71"/>
      <c r="GUU41" s="71"/>
      <c r="GUV41" s="71"/>
      <c r="GUW41" s="71"/>
      <c r="GUX41" s="71"/>
      <c r="GUY41" s="71"/>
      <c r="GUZ41" s="71"/>
      <c r="GVA41" s="71"/>
      <c r="GVB41" s="71"/>
      <c r="GVC41" s="71"/>
      <c r="GVD41" s="71"/>
      <c r="GVE41" s="71"/>
      <c r="GVF41" s="71"/>
      <c r="GVG41" s="71"/>
      <c r="GVH41" s="71"/>
      <c r="GVI41" s="71"/>
      <c r="GVJ41" s="71"/>
      <c r="GVK41" s="71"/>
      <c r="GVL41" s="71"/>
      <c r="GVM41" s="71"/>
      <c r="GVN41" s="71"/>
      <c r="GVO41" s="71"/>
      <c r="GVP41" s="71"/>
      <c r="GVQ41" s="71"/>
      <c r="GVR41" s="71"/>
      <c r="GVS41" s="71"/>
      <c r="GVT41" s="71"/>
      <c r="GVU41" s="71"/>
      <c r="GVV41" s="71"/>
      <c r="GVW41" s="71"/>
      <c r="GVX41" s="71"/>
      <c r="GVY41" s="71"/>
      <c r="GVZ41" s="71"/>
      <c r="GWA41" s="71"/>
      <c r="GWB41" s="71"/>
      <c r="GWC41" s="71"/>
      <c r="GWD41" s="71"/>
      <c r="GWE41" s="71"/>
      <c r="GWF41" s="71"/>
      <c r="GWK41" s="71"/>
      <c r="GWL41" s="71"/>
      <c r="GWM41" s="71"/>
      <c r="GWN41" s="71"/>
      <c r="GWO41" s="71"/>
      <c r="GWP41" s="71"/>
      <c r="GWQ41" s="71"/>
      <c r="GWR41" s="71"/>
      <c r="GWS41" s="71"/>
      <c r="GWT41" s="71"/>
      <c r="GWU41" s="71"/>
      <c r="GYM41" s="71"/>
      <c r="GYN41" s="71"/>
      <c r="GYO41" s="71"/>
      <c r="GYP41" s="71"/>
      <c r="GYQ41" s="71"/>
      <c r="GYR41" s="71"/>
      <c r="GYS41" s="71"/>
      <c r="GYT41" s="71"/>
      <c r="GYU41" s="71"/>
      <c r="GYV41" s="71"/>
      <c r="GYW41" s="71"/>
      <c r="GYX41" s="71"/>
      <c r="GYY41" s="71"/>
      <c r="GYZ41" s="71"/>
      <c r="GZA41" s="71"/>
      <c r="GZB41" s="71"/>
      <c r="GZC41" s="71"/>
      <c r="GZD41" s="71"/>
      <c r="GZE41" s="71"/>
      <c r="GZF41" s="71"/>
      <c r="GZG41" s="71"/>
      <c r="GZH41" s="71"/>
      <c r="GZI41" s="71"/>
      <c r="GZJ41" s="71"/>
      <c r="GZK41" s="71"/>
      <c r="GZL41" s="71"/>
      <c r="GZM41" s="71"/>
      <c r="GZN41" s="71"/>
      <c r="GZO41" s="71"/>
      <c r="GZP41" s="71"/>
      <c r="GZQ41" s="71"/>
      <c r="GZR41" s="71"/>
      <c r="GZS41" s="71"/>
      <c r="GZT41" s="71"/>
      <c r="GZU41" s="71"/>
      <c r="GZV41" s="71"/>
      <c r="GZW41" s="71"/>
      <c r="GZX41" s="71"/>
      <c r="GZY41" s="71"/>
      <c r="GZZ41" s="71"/>
      <c r="HAA41" s="71"/>
      <c r="HAB41" s="71"/>
      <c r="HAC41" s="71"/>
      <c r="HAD41" s="71"/>
      <c r="HAE41" s="71"/>
      <c r="HAF41" s="71"/>
      <c r="HAG41" s="71"/>
      <c r="HAH41" s="71"/>
      <c r="HAI41" s="71"/>
      <c r="HAJ41" s="71"/>
      <c r="HAK41" s="71"/>
      <c r="HAL41" s="71"/>
      <c r="HAM41" s="71"/>
      <c r="HAN41" s="71"/>
      <c r="HAO41" s="71"/>
      <c r="HAP41" s="71"/>
      <c r="HAQ41" s="71"/>
      <c r="HAR41" s="71"/>
      <c r="HAS41" s="71"/>
      <c r="HAT41" s="71"/>
      <c r="HAU41" s="71"/>
      <c r="HAV41" s="71"/>
      <c r="HAW41" s="71"/>
      <c r="HAX41" s="71"/>
      <c r="HAY41" s="71"/>
      <c r="HAZ41" s="71"/>
      <c r="HBA41" s="71"/>
      <c r="HBB41" s="71"/>
      <c r="HBC41" s="71"/>
      <c r="HBD41" s="71"/>
      <c r="HBE41" s="71"/>
      <c r="HBF41" s="71"/>
      <c r="HBG41" s="71"/>
      <c r="HBH41" s="71"/>
      <c r="HBI41" s="71"/>
      <c r="HBJ41" s="71"/>
      <c r="HBK41" s="71"/>
      <c r="HBL41" s="71"/>
      <c r="HBM41" s="71"/>
      <c r="HBN41" s="71"/>
      <c r="HBO41" s="71"/>
      <c r="HBP41" s="71"/>
      <c r="HBQ41" s="71"/>
      <c r="HBR41" s="71"/>
      <c r="HBS41" s="71"/>
      <c r="HBT41" s="71"/>
      <c r="HBU41" s="71"/>
      <c r="HBV41" s="71"/>
      <c r="HBW41" s="71"/>
      <c r="HBX41" s="71"/>
      <c r="HBY41" s="71"/>
      <c r="HBZ41" s="71"/>
      <c r="HCA41" s="71"/>
      <c r="HCB41" s="71"/>
      <c r="HCC41" s="71"/>
      <c r="HCD41" s="71"/>
      <c r="HCE41" s="71"/>
      <c r="HCF41" s="71"/>
      <c r="HCG41" s="71"/>
      <c r="HCH41" s="71"/>
      <c r="HCI41" s="71"/>
      <c r="HCJ41" s="71"/>
      <c r="HCK41" s="71"/>
      <c r="HCL41" s="71"/>
      <c r="HCM41" s="71"/>
      <c r="HCN41" s="71"/>
      <c r="HCO41" s="71"/>
      <c r="HCP41" s="71"/>
      <c r="HCQ41" s="71"/>
      <c r="HCR41" s="71"/>
      <c r="HCS41" s="71"/>
      <c r="HCT41" s="71"/>
      <c r="HCU41" s="71"/>
      <c r="HCV41" s="71"/>
      <c r="HCW41" s="71"/>
      <c r="HCX41" s="71"/>
      <c r="HCY41" s="71"/>
      <c r="HCZ41" s="71"/>
      <c r="HDA41" s="71"/>
      <c r="HDB41" s="71"/>
      <c r="HDC41" s="71"/>
      <c r="HDD41" s="71"/>
      <c r="HDE41" s="71"/>
      <c r="HDF41" s="71"/>
      <c r="HDG41" s="71"/>
      <c r="HDH41" s="71"/>
      <c r="HDI41" s="71"/>
      <c r="HDJ41" s="71"/>
      <c r="HDK41" s="71"/>
      <c r="HDL41" s="71"/>
      <c r="HDM41" s="71"/>
      <c r="HDN41" s="71"/>
      <c r="HDO41" s="71"/>
      <c r="HDP41" s="71"/>
      <c r="HDQ41" s="71"/>
      <c r="HDR41" s="71"/>
      <c r="HDS41" s="71"/>
      <c r="HDT41" s="71"/>
      <c r="HDU41" s="71"/>
      <c r="HDV41" s="71"/>
      <c r="HDW41" s="71"/>
      <c r="HDX41" s="71"/>
      <c r="HDY41" s="71"/>
      <c r="HDZ41" s="71"/>
      <c r="HEA41" s="71"/>
      <c r="HEB41" s="71"/>
      <c r="HEC41" s="71"/>
      <c r="HED41" s="71"/>
      <c r="HEE41" s="71"/>
      <c r="HEF41" s="71"/>
      <c r="HEG41" s="71"/>
      <c r="HEH41" s="71"/>
      <c r="HEI41" s="71"/>
      <c r="HEJ41" s="71"/>
      <c r="HEK41" s="71"/>
      <c r="HEL41" s="71"/>
      <c r="HEM41" s="71"/>
      <c r="HEN41" s="71"/>
      <c r="HEO41" s="71"/>
      <c r="HEP41" s="71"/>
      <c r="HEQ41" s="71"/>
      <c r="HER41" s="71"/>
      <c r="HES41" s="71"/>
      <c r="HET41" s="71"/>
      <c r="HEU41" s="71"/>
      <c r="HEV41" s="71"/>
      <c r="HEW41" s="71"/>
      <c r="HEX41" s="71"/>
      <c r="HEY41" s="71"/>
      <c r="HEZ41" s="71"/>
      <c r="HFA41" s="71"/>
      <c r="HFB41" s="71"/>
      <c r="HFC41" s="71"/>
      <c r="HFD41" s="71"/>
      <c r="HFE41" s="71"/>
      <c r="HFF41" s="71"/>
      <c r="HFG41" s="71"/>
      <c r="HFH41" s="71"/>
      <c r="HFI41" s="71"/>
      <c r="HFJ41" s="71"/>
      <c r="HFK41" s="71"/>
      <c r="HFL41" s="71"/>
      <c r="HFM41" s="71"/>
      <c r="HFN41" s="71"/>
      <c r="HFO41" s="71"/>
      <c r="HFP41" s="71"/>
      <c r="HFQ41" s="71"/>
      <c r="HFR41" s="71"/>
      <c r="HFS41" s="71"/>
      <c r="HFT41" s="71"/>
      <c r="HFU41" s="71"/>
      <c r="HFV41" s="71"/>
      <c r="HFW41" s="71"/>
      <c r="HFX41" s="71"/>
      <c r="HFY41" s="71"/>
      <c r="HFZ41" s="71"/>
      <c r="HGA41" s="71"/>
      <c r="HGB41" s="71"/>
      <c r="HGG41" s="71"/>
      <c r="HGH41" s="71"/>
      <c r="HGI41" s="71"/>
      <c r="HGJ41" s="71"/>
      <c r="HGK41" s="71"/>
      <c r="HGL41" s="71"/>
      <c r="HGM41" s="71"/>
      <c r="HGN41" s="71"/>
      <c r="HGO41" s="71"/>
      <c r="HGP41" s="71"/>
      <c r="HGQ41" s="71"/>
      <c r="HII41" s="71"/>
      <c r="HIJ41" s="71"/>
      <c r="HIK41" s="71"/>
      <c r="HIL41" s="71"/>
      <c r="HIM41" s="71"/>
      <c r="HIN41" s="71"/>
      <c r="HIO41" s="71"/>
      <c r="HIP41" s="71"/>
      <c r="HIQ41" s="71"/>
      <c r="HIR41" s="71"/>
      <c r="HIS41" s="71"/>
      <c r="HIT41" s="71"/>
      <c r="HIU41" s="71"/>
      <c r="HIV41" s="71"/>
      <c r="HIW41" s="71"/>
      <c r="HIX41" s="71"/>
      <c r="HIY41" s="71"/>
      <c r="HIZ41" s="71"/>
      <c r="HJA41" s="71"/>
      <c r="HJB41" s="71"/>
      <c r="HJC41" s="71"/>
      <c r="HJD41" s="71"/>
      <c r="HJE41" s="71"/>
      <c r="HJF41" s="71"/>
      <c r="HJG41" s="71"/>
      <c r="HJH41" s="71"/>
      <c r="HJI41" s="71"/>
      <c r="HJJ41" s="71"/>
      <c r="HJK41" s="71"/>
      <c r="HJL41" s="71"/>
      <c r="HJM41" s="71"/>
      <c r="HJN41" s="71"/>
      <c r="HJO41" s="71"/>
      <c r="HJP41" s="71"/>
      <c r="HJQ41" s="71"/>
      <c r="HJR41" s="71"/>
      <c r="HJS41" s="71"/>
      <c r="HJT41" s="71"/>
      <c r="HJU41" s="71"/>
      <c r="HJV41" s="71"/>
      <c r="HJW41" s="71"/>
      <c r="HJX41" s="71"/>
      <c r="HJY41" s="71"/>
      <c r="HJZ41" s="71"/>
      <c r="HKA41" s="71"/>
      <c r="HKB41" s="71"/>
      <c r="HKC41" s="71"/>
      <c r="HKD41" s="71"/>
      <c r="HKE41" s="71"/>
      <c r="HKF41" s="71"/>
      <c r="HKG41" s="71"/>
      <c r="HKH41" s="71"/>
      <c r="HKI41" s="71"/>
      <c r="HKJ41" s="71"/>
      <c r="HKK41" s="71"/>
      <c r="HKL41" s="71"/>
      <c r="HKM41" s="71"/>
      <c r="HKN41" s="71"/>
      <c r="HKO41" s="71"/>
      <c r="HKP41" s="71"/>
      <c r="HKQ41" s="71"/>
      <c r="HKR41" s="71"/>
      <c r="HKS41" s="71"/>
      <c r="HKT41" s="71"/>
      <c r="HKU41" s="71"/>
      <c r="HKV41" s="71"/>
      <c r="HKW41" s="71"/>
      <c r="HKX41" s="71"/>
      <c r="HKY41" s="71"/>
      <c r="HKZ41" s="71"/>
      <c r="HLA41" s="71"/>
      <c r="HLB41" s="71"/>
      <c r="HLC41" s="71"/>
      <c r="HLD41" s="71"/>
      <c r="HLE41" s="71"/>
      <c r="HLF41" s="71"/>
      <c r="HLG41" s="71"/>
      <c r="HLH41" s="71"/>
      <c r="HLI41" s="71"/>
      <c r="HLJ41" s="71"/>
      <c r="HLK41" s="71"/>
      <c r="HLL41" s="71"/>
      <c r="HLM41" s="71"/>
      <c r="HLN41" s="71"/>
      <c r="HLO41" s="71"/>
      <c r="HLP41" s="71"/>
      <c r="HLQ41" s="71"/>
      <c r="HLR41" s="71"/>
      <c r="HLS41" s="71"/>
      <c r="HLT41" s="71"/>
      <c r="HLU41" s="71"/>
      <c r="HLV41" s="71"/>
      <c r="HLW41" s="71"/>
      <c r="HLX41" s="71"/>
      <c r="HLY41" s="71"/>
      <c r="HLZ41" s="71"/>
      <c r="HMA41" s="71"/>
      <c r="HMB41" s="71"/>
      <c r="HMC41" s="71"/>
      <c r="HMD41" s="71"/>
      <c r="HME41" s="71"/>
      <c r="HMF41" s="71"/>
      <c r="HMG41" s="71"/>
      <c r="HMH41" s="71"/>
      <c r="HMI41" s="71"/>
      <c r="HMJ41" s="71"/>
      <c r="HMK41" s="71"/>
      <c r="HML41" s="71"/>
      <c r="HMM41" s="71"/>
      <c r="HMN41" s="71"/>
      <c r="HMO41" s="71"/>
      <c r="HMP41" s="71"/>
      <c r="HMQ41" s="71"/>
      <c r="HMR41" s="71"/>
      <c r="HMS41" s="71"/>
      <c r="HMT41" s="71"/>
      <c r="HMU41" s="71"/>
      <c r="HMV41" s="71"/>
      <c r="HMW41" s="71"/>
      <c r="HMX41" s="71"/>
      <c r="HMY41" s="71"/>
      <c r="HMZ41" s="71"/>
      <c r="HNA41" s="71"/>
      <c r="HNB41" s="71"/>
      <c r="HNC41" s="71"/>
      <c r="HND41" s="71"/>
      <c r="HNE41" s="71"/>
      <c r="HNF41" s="71"/>
      <c r="HNG41" s="71"/>
      <c r="HNH41" s="71"/>
      <c r="HNI41" s="71"/>
      <c r="HNJ41" s="71"/>
      <c r="HNK41" s="71"/>
      <c r="HNL41" s="71"/>
      <c r="HNM41" s="71"/>
      <c r="HNN41" s="71"/>
      <c r="HNO41" s="71"/>
      <c r="HNP41" s="71"/>
      <c r="HNQ41" s="71"/>
      <c r="HNR41" s="71"/>
      <c r="HNS41" s="71"/>
      <c r="HNT41" s="71"/>
      <c r="HNU41" s="71"/>
      <c r="HNV41" s="71"/>
      <c r="HNW41" s="71"/>
      <c r="HNX41" s="71"/>
      <c r="HNY41" s="71"/>
      <c r="HNZ41" s="71"/>
      <c r="HOA41" s="71"/>
      <c r="HOB41" s="71"/>
      <c r="HOC41" s="71"/>
      <c r="HOD41" s="71"/>
      <c r="HOE41" s="71"/>
      <c r="HOF41" s="71"/>
      <c r="HOG41" s="71"/>
      <c r="HOH41" s="71"/>
      <c r="HOI41" s="71"/>
      <c r="HOJ41" s="71"/>
      <c r="HOK41" s="71"/>
      <c r="HOL41" s="71"/>
      <c r="HOM41" s="71"/>
      <c r="HON41" s="71"/>
      <c r="HOO41" s="71"/>
      <c r="HOP41" s="71"/>
      <c r="HOQ41" s="71"/>
      <c r="HOR41" s="71"/>
      <c r="HOS41" s="71"/>
      <c r="HOT41" s="71"/>
      <c r="HOU41" s="71"/>
      <c r="HOV41" s="71"/>
      <c r="HOW41" s="71"/>
      <c r="HOX41" s="71"/>
      <c r="HOY41" s="71"/>
      <c r="HOZ41" s="71"/>
      <c r="HPA41" s="71"/>
      <c r="HPB41" s="71"/>
      <c r="HPC41" s="71"/>
      <c r="HPD41" s="71"/>
      <c r="HPE41" s="71"/>
      <c r="HPF41" s="71"/>
      <c r="HPG41" s="71"/>
      <c r="HPH41" s="71"/>
      <c r="HPI41" s="71"/>
      <c r="HPJ41" s="71"/>
      <c r="HPK41" s="71"/>
      <c r="HPL41" s="71"/>
      <c r="HPM41" s="71"/>
      <c r="HPN41" s="71"/>
      <c r="HPO41" s="71"/>
      <c r="HPP41" s="71"/>
      <c r="HPQ41" s="71"/>
      <c r="HPR41" s="71"/>
      <c r="HPS41" s="71"/>
      <c r="HPT41" s="71"/>
      <c r="HPU41" s="71"/>
      <c r="HPV41" s="71"/>
      <c r="HPW41" s="71"/>
      <c r="HPX41" s="71"/>
      <c r="HQC41" s="71"/>
      <c r="HQD41" s="71"/>
      <c r="HQE41" s="71"/>
      <c r="HQF41" s="71"/>
      <c r="HQG41" s="71"/>
      <c r="HQH41" s="71"/>
      <c r="HQI41" s="71"/>
      <c r="HQJ41" s="71"/>
      <c r="HQK41" s="71"/>
      <c r="HQL41" s="71"/>
      <c r="HQM41" s="71"/>
      <c r="HSE41" s="71"/>
      <c r="HSF41" s="71"/>
      <c r="HSG41" s="71"/>
      <c r="HSH41" s="71"/>
      <c r="HSI41" s="71"/>
      <c r="HSJ41" s="71"/>
      <c r="HSK41" s="71"/>
      <c r="HSL41" s="71"/>
      <c r="HSM41" s="71"/>
      <c r="HSN41" s="71"/>
      <c r="HSO41" s="71"/>
      <c r="HSP41" s="71"/>
      <c r="HSQ41" s="71"/>
      <c r="HSR41" s="71"/>
      <c r="HSS41" s="71"/>
      <c r="HST41" s="71"/>
      <c r="HSU41" s="71"/>
      <c r="HSV41" s="71"/>
      <c r="HSW41" s="71"/>
      <c r="HSX41" s="71"/>
      <c r="HSY41" s="71"/>
      <c r="HSZ41" s="71"/>
      <c r="HTA41" s="71"/>
      <c r="HTB41" s="71"/>
      <c r="HTC41" s="71"/>
      <c r="HTD41" s="71"/>
      <c r="HTE41" s="71"/>
      <c r="HTF41" s="71"/>
      <c r="HTG41" s="71"/>
      <c r="HTH41" s="71"/>
      <c r="HTI41" s="71"/>
      <c r="HTJ41" s="71"/>
      <c r="HTK41" s="71"/>
      <c r="HTL41" s="71"/>
      <c r="HTM41" s="71"/>
      <c r="HTN41" s="71"/>
      <c r="HTO41" s="71"/>
      <c r="HTP41" s="71"/>
      <c r="HTQ41" s="71"/>
      <c r="HTR41" s="71"/>
      <c r="HTS41" s="71"/>
      <c r="HTT41" s="71"/>
      <c r="HTU41" s="71"/>
      <c r="HTV41" s="71"/>
      <c r="HTW41" s="71"/>
      <c r="HTX41" s="71"/>
      <c r="HTY41" s="71"/>
      <c r="HTZ41" s="71"/>
      <c r="HUA41" s="71"/>
      <c r="HUB41" s="71"/>
      <c r="HUC41" s="71"/>
      <c r="HUD41" s="71"/>
      <c r="HUE41" s="71"/>
      <c r="HUF41" s="71"/>
      <c r="HUG41" s="71"/>
      <c r="HUH41" s="71"/>
      <c r="HUI41" s="71"/>
      <c r="HUJ41" s="71"/>
      <c r="HUK41" s="71"/>
      <c r="HUL41" s="71"/>
      <c r="HUM41" s="71"/>
      <c r="HUN41" s="71"/>
      <c r="HUO41" s="71"/>
      <c r="HUP41" s="71"/>
      <c r="HUQ41" s="71"/>
      <c r="HUR41" s="71"/>
      <c r="HUS41" s="71"/>
      <c r="HUT41" s="71"/>
      <c r="HUU41" s="71"/>
      <c r="HUV41" s="71"/>
      <c r="HUW41" s="71"/>
      <c r="HUX41" s="71"/>
      <c r="HUY41" s="71"/>
      <c r="HUZ41" s="71"/>
      <c r="HVA41" s="71"/>
      <c r="HVB41" s="71"/>
      <c r="HVC41" s="71"/>
      <c r="HVD41" s="71"/>
      <c r="HVE41" s="71"/>
      <c r="HVF41" s="71"/>
      <c r="HVG41" s="71"/>
      <c r="HVH41" s="71"/>
      <c r="HVI41" s="71"/>
      <c r="HVJ41" s="71"/>
      <c r="HVK41" s="71"/>
      <c r="HVL41" s="71"/>
      <c r="HVM41" s="71"/>
      <c r="HVN41" s="71"/>
      <c r="HVO41" s="71"/>
      <c r="HVP41" s="71"/>
      <c r="HVQ41" s="71"/>
      <c r="HVR41" s="71"/>
      <c r="HVS41" s="71"/>
      <c r="HVT41" s="71"/>
      <c r="HVU41" s="71"/>
      <c r="HVV41" s="71"/>
      <c r="HVW41" s="71"/>
      <c r="HVX41" s="71"/>
      <c r="HVY41" s="71"/>
      <c r="HVZ41" s="71"/>
      <c r="HWA41" s="71"/>
      <c r="HWB41" s="71"/>
      <c r="HWC41" s="71"/>
      <c r="HWD41" s="71"/>
      <c r="HWE41" s="71"/>
      <c r="HWF41" s="71"/>
      <c r="HWG41" s="71"/>
      <c r="HWH41" s="71"/>
      <c r="HWI41" s="71"/>
      <c r="HWJ41" s="71"/>
      <c r="HWK41" s="71"/>
      <c r="HWL41" s="71"/>
      <c r="HWM41" s="71"/>
      <c r="HWN41" s="71"/>
      <c r="HWO41" s="71"/>
      <c r="HWP41" s="71"/>
      <c r="HWQ41" s="71"/>
      <c r="HWR41" s="71"/>
      <c r="HWS41" s="71"/>
      <c r="HWT41" s="71"/>
      <c r="HWU41" s="71"/>
      <c r="HWV41" s="71"/>
      <c r="HWW41" s="71"/>
      <c r="HWX41" s="71"/>
      <c r="HWY41" s="71"/>
      <c r="HWZ41" s="71"/>
      <c r="HXA41" s="71"/>
      <c r="HXB41" s="71"/>
      <c r="HXC41" s="71"/>
      <c r="HXD41" s="71"/>
      <c r="HXE41" s="71"/>
      <c r="HXF41" s="71"/>
      <c r="HXG41" s="71"/>
      <c r="HXH41" s="71"/>
      <c r="HXI41" s="71"/>
      <c r="HXJ41" s="71"/>
      <c r="HXK41" s="71"/>
      <c r="HXL41" s="71"/>
      <c r="HXM41" s="71"/>
      <c r="HXN41" s="71"/>
      <c r="HXO41" s="71"/>
      <c r="HXP41" s="71"/>
      <c r="HXQ41" s="71"/>
      <c r="HXR41" s="71"/>
      <c r="HXS41" s="71"/>
      <c r="HXT41" s="71"/>
      <c r="HXU41" s="71"/>
      <c r="HXV41" s="71"/>
      <c r="HXW41" s="71"/>
      <c r="HXX41" s="71"/>
      <c r="HXY41" s="71"/>
      <c r="HXZ41" s="71"/>
      <c r="HYA41" s="71"/>
      <c r="HYB41" s="71"/>
      <c r="HYC41" s="71"/>
      <c r="HYD41" s="71"/>
      <c r="HYE41" s="71"/>
      <c r="HYF41" s="71"/>
      <c r="HYG41" s="71"/>
      <c r="HYH41" s="71"/>
      <c r="HYI41" s="71"/>
      <c r="HYJ41" s="71"/>
      <c r="HYK41" s="71"/>
      <c r="HYL41" s="71"/>
      <c r="HYM41" s="71"/>
      <c r="HYN41" s="71"/>
      <c r="HYO41" s="71"/>
      <c r="HYP41" s="71"/>
      <c r="HYQ41" s="71"/>
      <c r="HYR41" s="71"/>
      <c r="HYS41" s="71"/>
      <c r="HYT41" s="71"/>
      <c r="HYU41" s="71"/>
      <c r="HYV41" s="71"/>
      <c r="HYW41" s="71"/>
      <c r="HYX41" s="71"/>
      <c r="HYY41" s="71"/>
      <c r="HYZ41" s="71"/>
      <c r="HZA41" s="71"/>
      <c r="HZB41" s="71"/>
      <c r="HZC41" s="71"/>
      <c r="HZD41" s="71"/>
      <c r="HZE41" s="71"/>
      <c r="HZF41" s="71"/>
      <c r="HZG41" s="71"/>
      <c r="HZH41" s="71"/>
      <c r="HZI41" s="71"/>
      <c r="HZJ41" s="71"/>
      <c r="HZK41" s="71"/>
      <c r="HZL41" s="71"/>
      <c r="HZM41" s="71"/>
      <c r="HZN41" s="71"/>
      <c r="HZO41" s="71"/>
      <c r="HZP41" s="71"/>
      <c r="HZQ41" s="71"/>
      <c r="HZR41" s="71"/>
      <c r="HZS41" s="71"/>
      <c r="HZT41" s="71"/>
      <c r="HZY41" s="71"/>
      <c r="HZZ41" s="71"/>
      <c r="IAA41" s="71"/>
      <c r="IAB41" s="71"/>
      <c r="IAC41" s="71"/>
      <c r="IAD41" s="71"/>
      <c r="IAE41" s="71"/>
      <c r="IAF41" s="71"/>
      <c r="IAG41" s="71"/>
      <c r="IAH41" s="71"/>
      <c r="IAI41" s="71"/>
      <c r="ICA41" s="71"/>
      <c r="ICB41" s="71"/>
      <c r="ICC41" s="71"/>
      <c r="ICD41" s="71"/>
      <c r="ICE41" s="71"/>
      <c r="ICF41" s="71"/>
      <c r="ICG41" s="71"/>
      <c r="ICH41" s="71"/>
      <c r="ICI41" s="71"/>
      <c r="ICJ41" s="71"/>
      <c r="ICK41" s="71"/>
      <c r="ICL41" s="71"/>
      <c r="ICM41" s="71"/>
      <c r="ICN41" s="71"/>
      <c r="ICO41" s="71"/>
      <c r="ICP41" s="71"/>
      <c r="ICQ41" s="71"/>
      <c r="ICR41" s="71"/>
      <c r="ICS41" s="71"/>
      <c r="ICT41" s="71"/>
      <c r="ICU41" s="71"/>
      <c r="ICV41" s="71"/>
      <c r="ICW41" s="71"/>
      <c r="ICX41" s="71"/>
      <c r="ICY41" s="71"/>
      <c r="ICZ41" s="71"/>
      <c r="IDA41" s="71"/>
      <c r="IDB41" s="71"/>
      <c r="IDC41" s="71"/>
      <c r="IDD41" s="71"/>
      <c r="IDE41" s="71"/>
      <c r="IDF41" s="71"/>
      <c r="IDG41" s="71"/>
      <c r="IDH41" s="71"/>
      <c r="IDI41" s="71"/>
      <c r="IDJ41" s="71"/>
      <c r="IDK41" s="71"/>
      <c r="IDL41" s="71"/>
      <c r="IDM41" s="71"/>
      <c r="IDN41" s="71"/>
      <c r="IDO41" s="71"/>
      <c r="IDP41" s="71"/>
      <c r="IDQ41" s="71"/>
      <c r="IDR41" s="71"/>
      <c r="IDS41" s="71"/>
      <c r="IDT41" s="71"/>
      <c r="IDU41" s="71"/>
      <c r="IDV41" s="71"/>
      <c r="IDW41" s="71"/>
      <c r="IDX41" s="71"/>
      <c r="IDY41" s="71"/>
      <c r="IDZ41" s="71"/>
      <c r="IEA41" s="71"/>
      <c r="IEB41" s="71"/>
      <c r="IEC41" s="71"/>
      <c r="IED41" s="71"/>
      <c r="IEE41" s="71"/>
      <c r="IEF41" s="71"/>
      <c r="IEG41" s="71"/>
      <c r="IEH41" s="71"/>
      <c r="IEI41" s="71"/>
      <c r="IEJ41" s="71"/>
      <c r="IEK41" s="71"/>
      <c r="IEL41" s="71"/>
      <c r="IEM41" s="71"/>
      <c r="IEN41" s="71"/>
      <c r="IEO41" s="71"/>
      <c r="IEP41" s="71"/>
      <c r="IEQ41" s="71"/>
      <c r="IER41" s="71"/>
      <c r="IES41" s="71"/>
      <c r="IET41" s="71"/>
      <c r="IEU41" s="71"/>
      <c r="IEV41" s="71"/>
      <c r="IEW41" s="71"/>
      <c r="IEX41" s="71"/>
      <c r="IEY41" s="71"/>
      <c r="IEZ41" s="71"/>
      <c r="IFA41" s="71"/>
      <c r="IFB41" s="71"/>
      <c r="IFC41" s="71"/>
      <c r="IFD41" s="71"/>
      <c r="IFE41" s="71"/>
      <c r="IFF41" s="71"/>
      <c r="IFG41" s="71"/>
      <c r="IFH41" s="71"/>
      <c r="IFI41" s="71"/>
      <c r="IFJ41" s="71"/>
      <c r="IFK41" s="71"/>
      <c r="IFL41" s="71"/>
      <c r="IFM41" s="71"/>
      <c r="IFN41" s="71"/>
      <c r="IFO41" s="71"/>
      <c r="IFP41" s="71"/>
      <c r="IFQ41" s="71"/>
      <c r="IFR41" s="71"/>
      <c r="IFS41" s="71"/>
      <c r="IFT41" s="71"/>
      <c r="IFU41" s="71"/>
      <c r="IFV41" s="71"/>
      <c r="IFW41" s="71"/>
      <c r="IFX41" s="71"/>
      <c r="IFY41" s="71"/>
      <c r="IFZ41" s="71"/>
      <c r="IGA41" s="71"/>
      <c r="IGB41" s="71"/>
      <c r="IGC41" s="71"/>
      <c r="IGD41" s="71"/>
      <c r="IGE41" s="71"/>
      <c r="IGF41" s="71"/>
      <c r="IGG41" s="71"/>
      <c r="IGH41" s="71"/>
      <c r="IGI41" s="71"/>
      <c r="IGJ41" s="71"/>
      <c r="IGK41" s="71"/>
      <c r="IGL41" s="71"/>
      <c r="IGM41" s="71"/>
      <c r="IGN41" s="71"/>
      <c r="IGO41" s="71"/>
      <c r="IGP41" s="71"/>
      <c r="IGQ41" s="71"/>
      <c r="IGR41" s="71"/>
      <c r="IGS41" s="71"/>
      <c r="IGT41" s="71"/>
      <c r="IGU41" s="71"/>
      <c r="IGV41" s="71"/>
      <c r="IGW41" s="71"/>
      <c r="IGX41" s="71"/>
      <c r="IGY41" s="71"/>
      <c r="IGZ41" s="71"/>
      <c r="IHA41" s="71"/>
      <c r="IHB41" s="71"/>
      <c r="IHC41" s="71"/>
      <c r="IHD41" s="71"/>
      <c r="IHE41" s="71"/>
      <c r="IHF41" s="71"/>
      <c r="IHG41" s="71"/>
      <c r="IHH41" s="71"/>
      <c r="IHI41" s="71"/>
      <c r="IHJ41" s="71"/>
      <c r="IHK41" s="71"/>
      <c r="IHL41" s="71"/>
      <c r="IHM41" s="71"/>
      <c r="IHN41" s="71"/>
      <c r="IHO41" s="71"/>
      <c r="IHP41" s="71"/>
      <c r="IHQ41" s="71"/>
      <c r="IHR41" s="71"/>
      <c r="IHS41" s="71"/>
      <c r="IHT41" s="71"/>
      <c r="IHU41" s="71"/>
      <c r="IHV41" s="71"/>
      <c r="IHW41" s="71"/>
      <c r="IHX41" s="71"/>
      <c r="IHY41" s="71"/>
      <c r="IHZ41" s="71"/>
      <c r="IIA41" s="71"/>
      <c r="IIB41" s="71"/>
      <c r="IIC41" s="71"/>
      <c r="IID41" s="71"/>
      <c r="IIE41" s="71"/>
      <c r="IIF41" s="71"/>
      <c r="IIG41" s="71"/>
      <c r="IIH41" s="71"/>
      <c r="III41" s="71"/>
      <c r="IIJ41" s="71"/>
      <c r="IIK41" s="71"/>
      <c r="IIL41" s="71"/>
      <c r="IIM41" s="71"/>
      <c r="IIN41" s="71"/>
      <c r="IIO41" s="71"/>
      <c r="IIP41" s="71"/>
      <c r="IIQ41" s="71"/>
      <c r="IIR41" s="71"/>
      <c r="IIS41" s="71"/>
      <c r="IIT41" s="71"/>
      <c r="IIU41" s="71"/>
      <c r="IIV41" s="71"/>
      <c r="IIW41" s="71"/>
      <c r="IIX41" s="71"/>
      <c r="IIY41" s="71"/>
      <c r="IIZ41" s="71"/>
      <c r="IJA41" s="71"/>
      <c r="IJB41" s="71"/>
      <c r="IJC41" s="71"/>
      <c r="IJD41" s="71"/>
      <c r="IJE41" s="71"/>
      <c r="IJF41" s="71"/>
      <c r="IJG41" s="71"/>
      <c r="IJH41" s="71"/>
      <c r="IJI41" s="71"/>
      <c r="IJJ41" s="71"/>
      <c r="IJK41" s="71"/>
      <c r="IJL41" s="71"/>
      <c r="IJM41" s="71"/>
      <c r="IJN41" s="71"/>
      <c r="IJO41" s="71"/>
      <c r="IJP41" s="71"/>
      <c r="IJU41" s="71"/>
      <c r="IJV41" s="71"/>
      <c r="IJW41" s="71"/>
      <c r="IJX41" s="71"/>
      <c r="IJY41" s="71"/>
      <c r="IJZ41" s="71"/>
      <c r="IKA41" s="71"/>
      <c r="IKB41" s="71"/>
      <c r="IKC41" s="71"/>
      <c r="IKD41" s="71"/>
      <c r="IKE41" s="71"/>
      <c r="ILW41" s="71"/>
      <c r="ILX41" s="71"/>
      <c r="ILY41" s="71"/>
      <c r="ILZ41" s="71"/>
      <c r="IMA41" s="71"/>
      <c r="IMB41" s="71"/>
      <c r="IMC41" s="71"/>
      <c r="IMD41" s="71"/>
      <c r="IME41" s="71"/>
      <c r="IMF41" s="71"/>
      <c r="IMG41" s="71"/>
      <c r="IMH41" s="71"/>
      <c r="IMI41" s="71"/>
      <c r="IMJ41" s="71"/>
      <c r="IMK41" s="71"/>
      <c r="IML41" s="71"/>
      <c r="IMM41" s="71"/>
      <c r="IMN41" s="71"/>
      <c r="IMO41" s="71"/>
      <c r="IMP41" s="71"/>
      <c r="IMQ41" s="71"/>
      <c r="IMR41" s="71"/>
      <c r="IMS41" s="71"/>
      <c r="IMT41" s="71"/>
      <c r="IMU41" s="71"/>
      <c r="IMV41" s="71"/>
      <c r="IMW41" s="71"/>
      <c r="IMX41" s="71"/>
      <c r="IMY41" s="71"/>
      <c r="IMZ41" s="71"/>
      <c r="INA41" s="71"/>
      <c r="INB41" s="71"/>
      <c r="INC41" s="71"/>
      <c r="IND41" s="71"/>
      <c r="INE41" s="71"/>
      <c r="INF41" s="71"/>
      <c r="ING41" s="71"/>
      <c r="INH41" s="71"/>
      <c r="INI41" s="71"/>
      <c r="INJ41" s="71"/>
      <c r="INK41" s="71"/>
      <c r="INL41" s="71"/>
      <c r="INM41" s="71"/>
      <c r="INN41" s="71"/>
      <c r="INO41" s="71"/>
      <c r="INP41" s="71"/>
      <c r="INQ41" s="71"/>
      <c r="INR41" s="71"/>
      <c r="INS41" s="71"/>
      <c r="INT41" s="71"/>
      <c r="INU41" s="71"/>
      <c r="INV41" s="71"/>
      <c r="INW41" s="71"/>
      <c r="INX41" s="71"/>
      <c r="INY41" s="71"/>
      <c r="INZ41" s="71"/>
      <c r="IOA41" s="71"/>
      <c r="IOB41" s="71"/>
      <c r="IOC41" s="71"/>
      <c r="IOD41" s="71"/>
      <c r="IOE41" s="71"/>
      <c r="IOF41" s="71"/>
      <c r="IOG41" s="71"/>
      <c r="IOH41" s="71"/>
      <c r="IOI41" s="71"/>
      <c r="IOJ41" s="71"/>
      <c r="IOK41" s="71"/>
      <c r="IOL41" s="71"/>
      <c r="IOM41" s="71"/>
      <c r="ION41" s="71"/>
      <c r="IOO41" s="71"/>
      <c r="IOP41" s="71"/>
      <c r="IOQ41" s="71"/>
      <c r="IOR41" s="71"/>
      <c r="IOS41" s="71"/>
      <c r="IOT41" s="71"/>
      <c r="IOU41" s="71"/>
      <c r="IOV41" s="71"/>
      <c r="IOW41" s="71"/>
      <c r="IOX41" s="71"/>
      <c r="IOY41" s="71"/>
      <c r="IOZ41" s="71"/>
      <c r="IPA41" s="71"/>
      <c r="IPB41" s="71"/>
      <c r="IPC41" s="71"/>
      <c r="IPD41" s="71"/>
      <c r="IPE41" s="71"/>
      <c r="IPF41" s="71"/>
      <c r="IPG41" s="71"/>
      <c r="IPH41" s="71"/>
      <c r="IPI41" s="71"/>
      <c r="IPJ41" s="71"/>
      <c r="IPK41" s="71"/>
      <c r="IPL41" s="71"/>
      <c r="IPM41" s="71"/>
      <c r="IPN41" s="71"/>
      <c r="IPO41" s="71"/>
      <c r="IPP41" s="71"/>
      <c r="IPQ41" s="71"/>
      <c r="IPR41" s="71"/>
      <c r="IPS41" s="71"/>
      <c r="IPT41" s="71"/>
      <c r="IPU41" s="71"/>
      <c r="IPV41" s="71"/>
      <c r="IPW41" s="71"/>
      <c r="IPX41" s="71"/>
      <c r="IPY41" s="71"/>
      <c r="IPZ41" s="71"/>
      <c r="IQA41" s="71"/>
      <c r="IQB41" s="71"/>
      <c r="IQC41" s="71"/>
      <c r="IQD41" s="71"/>
      <c r="IQE41" s="71"/>
      <c r="IQF41" s="71"/>
      <c r="IQG41" s="71"/>
      <c r="IQH41" s="71"/>
      <c r="IQI41" s="71"/>
      <c r="IQJ41" s="71"/>
      <c r="IQK41" s="71"/>
      <c r="IQL41" s="71"/>
      <c r="IQM41" s="71"/>
      <c r="IQN41" s="71"/>
      <c r="IQO41" s="71"/>
      <c r="IQP41" s="71"/>
      <c r="IQQ41" s="71"/>
      <c r="IQR41" s="71"/>
      <c r="IQS41" s="71"/>
      <c r="IQT41" s="71"/>
      <c r="IQU41" s="71"/>
      <c r="IQV41" s="71"/>
      <c r="IQW41" s="71"/>
      <c r="IQX41" s="71"/>
      <c r="IQY41" s="71"/>
      <c r="IQZ41" s="71"/>
      <c r="IRA41" s="71"/>
      <c r="IRB41" s="71"/>
      <c r="IRC41" s="71"/>
      <c r="IRD41" s="71"/>
      <c r="IRE41" s="71"/>
      <c r="IRF41" s="71"/>
      <c r="IRG41" s="71"/>
      <c r="IRH41" s="71"/>
      <c r="IRI41" s="71"/>
      <c r="IRJ41" s="71"/>
      <c r="IRK41" s="71"/>
      <c r="IRL41" s="71"/>
      <c r="IRM41" s="71"/>
      <c r="IRN41" s="71"/>
      <c r="IRO41" s="71"/>
      <c r="IRP41" s="71"/>
      <c r="IRQ41" s="71"/>
      <c r="IRR41" s="71"/>
      <c r="IRS41" s="71"/>
      <c r="IRT41" s="71"/>
      <c r="IRU41" s="71"/>
      <c r="IRV41" s="71"/>
      <c r="IRW41" s="71"/>
      <c r="IRX41" s="71"/>
      <c r="IRY41" s="71"/>
      <c r="IRZ41" s="71"/>
      <c r="ISA41" s="71"/>
      <c r="ISB41" s="71"/>
      <c r="ISC41" s="71"/>
      <c r="ISD41" s="71"/>
      <c r="ISE41" s="71"/>
      <c r="ISF41" s="71"/>
      <c r="ISG41" s="71"/>
      <c r="ISH41" s="71"/>
      <c r="ISI41" s="71"/>
      <c r="ISJ41" s="71"/>
      <c r="ISK41" s="71"/>
      <c r="ISL41" s="71"/>
      <c r="ISM41" s="71"/>
      <c r="ISN41" s="71"/>
      <c r="ISO41" s="71"/>
      <c r="ISP41" s="71"/>
      <c r="ISQ41" s="71"/>
      <c r="ISR41" s="71"/>
      <c r="ISS41" s="71"/>
      <c r="IST41" s="71"/>
      <c r="ISU41" s="71"/>
      <c r="ISV41" s="71"/>
      <c r="ISW41" s="71"/>
      <c r="ISX41" s="71"/>
      <c r="ISY41" s="71"/>
      <c r="ISZ41" s="71"/>
      <c r="ITA41" s="71"/>
      <c r="ITB41" s="71"/>
      <c r="ITC41" s="71"/>
      <c r="ITD41" s="71"/>
      <c r="ITE41" s="71"/>
      <c r="ITF41" s="71"/>
      <c r="ITG41" s="71"/>
      <c r="ITH41" s="71"/>
      <c r="ITI41" s="71"/>
      <c r="ITJ41" s="71"/>
      <c r="ITK41" s="71"/>
      <c r="ITL41" s="71"/>
      <c r="ITQ41" s="71"/>
      <c r="ITR41" s="71"/>
      <c r="ITS41" s="71"/>
      <c r="ITT41" s="71"/>
      <c r="ITU41" s="71"/>
      <c r="ITV41" s="71"/>
      <c r="ITW41" s="71"/>
      <c r="ITX41" s="71"/>
      <c r="ITY41" s="71"/>
      <c r="ITZ41" s="71"/>
      <c r="IUA41" s="71"/>
      <c r="IVS41" s="71"/>
      <c r="IVT41" s="71"/>
      <c r="IVU41" s="71"/>
      <c r="IVV41" s="71"/>
      <c r="IVW41" s="71"/>
      <c r="IVX41" s="71"/>
      <c r="IVY41" s="71"/>
      <c r="IVZ41" s="71"/>
      <c r="IWA41" s="71"/>
      <c r="IWB41" s="71"/>
      <c r="IWC41" s="71"/>
      <c r="IWD41" s="71"/>
      <c r="IWE41" s="71"/>
      <c r="IWF41" s="71"/>
      <c r="IWG41" s="71"/>
      <c r="IWH41" s="71"/>
      <c r="IWI41" s="71"/>
      <c r="IWJ41" s="71"/>
      <c r="IWK41" s="71"/>
      <c r="IWL41" s="71"/>
      <c r="IWM41" s="71"/>
      <c r="IWN41" s="71"/>
      <c r="IWO41" s="71"/>
      <c r="IWP41" s="71"/>
      <c r="IWQ41" s="71"/>
      <c r="IWR41" s="71"/>
      <c r="IWS41" s="71"/>
      <c r="IWT41" s="71"/>
      <c r="IWU41" s="71"/>
      <c r="IWV41" s="71"/>
      <c r="IWW41" s="71"/>
      <c r="IWX41" s="71"/>
      <c r="IWY41" s="71"/>
      <c r="IWZ41" s="71"/>
      <c r="IXA41" s="71"/>
      <c r="IXB41" s="71"/>
      <c r="IXC41" s="71"/>
      <c r="IXD41" s="71"/>
      <c r="IXE41" s="71"/>
      <c r="IXF41" s="71"/>
      <c r="IXG41" s="71"/>
      <c r="IXH41" s="71"/>
      <c r="IXI41" s="71"/>
      <c r="IXJ41" s="71"/>
      <c r="IXK41" s="71"/>
      <c r="IXL41" s="71"/>
      <c r="IXM41" s="71"/>
      <c r="IXN41" s="71"/>
      <c r="IXO41" s="71"/>
      <c r="IXP41" s="71"/>
      <c r="IXQ41" s="71"/>
      <c r="IXR41" s="71"/>
      <c r="IXS41" s="71"/>
      <c r="IXT41" s="71"/>
      <c r="IXU41" s="71"/>
      <c r="IXV41" s="71"/>
      <c r="IXW41" s="71"/>
      <c r="IXX41" s="71"/>
      <c r="IXY41" s="71"/>
      <c r="IXZ41" s="71"/>
      <c r="IYA41" s="71"/>
      <c r="IYB41" s="71"/>
      <c r="IYC41" s="71"/>
      <c r="IYD41" s="71"/>
      <c r="IYE41" s="71"/>
      <c r="IYF41" s="71"/>
      <c r="IYG41" s="71"/>
      <c r="IYH41" s="71"/>
      <c r="IYI41" s="71"/>
      <c r="IYJ41" s="71"/>
      <c r="IYK41" s="71"/>
      <c r="IYL41" s="71"/>
      <c r="IYM41" s="71"/>
      <c r="IYN41" s="71"/>
      <c r="IYO41" s="71"/>
      <c r="IYP41" s="71"/>
      <c r="IYQ41" s="71"/>
      <c r="IYR41" s="71"/>
      <c r="IYS41" s="71"/>
      <c r="IYT41" s="71"/>
      <c r="IYU41" s="71"/>
      <c r="IYV41" s="71"/>
      <c r="IYW41" s="71"/>
      <c r="IYX41" s="71"/>
      <c r="IYY41" s="71"/>
      <c r="IYZ41" s="71"/>
      <c r="IZA41" s="71"/>
      <c r="IZB41" s="71"/>
      <c r="IZC41" s="71"/>
      <c r="IZD41" s="71"/>
      <c r="IZE41" s="71"/>
      <c r="IZF41" s="71"/>
      <c r="IZG41" s="71"/>
      <c r="IZH41" s="71"/>
      <c r="IZI41" s="71"/>
      <c r="IZJ41" s="71"/>
      <c r="IZK41" s="71"/>
      <c r="IZL41" s="71"/>
      <c r="IZM41" s="71"/>
      <c r="IZN41" s="71"/>
      <c r="IZO41" s="71"/>
      <c r="IZP41" s="71"/>
      <c r="IZQ41" s="71"/>
      <c r="IZR41" s="71"/>
      <c r="IZS41" s="71"/>
      <c r="IZT41" s="71"/>
      <c r="IZU41" s="71"/>
      <c r="IZV41" s="71"/>
      <c r="IZW41" s="71"/>
      <c r="IZX41" s="71"/>
      <c r="IZY41" s="71"/>
      <c r="IZZ41" s="71"/>
      <c r="JAA41" s="71"/>
      <c r="JAB41" s="71"/>
      <c r="JAC41" s="71"/>
      <c r="JAD41" s="71"/>
      <c r="JAE41" s="71"/>
      <c r="JAF41" s="71"/>
      <c r="JAG41" s="71"/>
      <c r="JAH41" s="71"/>
      <c r="JAI41" s="71"/>
      <c r="JAJ41" s="71"/>
      <c r="JAK41" s="71"/>
      <c r="JAL41" s="71"/>
      <c r="JAM41" s="71"/>
      <c r="JAN41" s="71"/>
      <c r="JAO41" s="71"/>
      <c r="JAP41" s="71"/>
      <c r="JAQ41" s="71"/>
      <c r="JAR41" s="71"/>
      <c r="JAS41" s="71"/>
      <c r="JAT41" s="71"/>
      <c r="JAU41" s="71"/>
      <c r="JAV41" s="71"/>
      <c r="JAW41" s="71"/>
      <c r="JAX41" s="71"/>
      <c r="JAY41" s="71"/>
      <c r="JAZ41" s="71"/>
      <c r="JBA41" s="71"/>
      <c r="JBB41" s="71"/>
      <c r="JBC41" s="71"/>
      <c r="JBD41" s="71"/>
      <c r="JBE41" s="71"/>
      <c r="JBF41" s="71"/>
      <c r="JBG41" s="71"/>
      <c r="JBH41" s="71"/>
      <c r="JBI41" s="71"/>
      <c r="JBJ41" s="71"/>
      <c r="JBK41" s="71"/>
      <c r="JBL41" s="71"/>
      <c r="JBM41" s="71"/>
      <c r="JBN41" s="71"/>
      <c r="JBO41" s="71"/>
      <c r="JBP41" s="71"/>
      <c r="JBQ41" s="71"/>
      <c r="JBR41" s="71"/>
      <c r="JBS41" s="71"/>
      <c r="JBT41" s="71"/>
      <c r="JBU41" s="71"/>
      <c r="JBV41" s="71"/>
      <c r="JBW41" s="71"/>
      <c r="JBX41" s="71"/>
      <c r="JBY41" s="71"/>
      <c r="JBZ41" s="71"/>
      <c r="JCA41" s="71"/>
      <c r="JCB41" s="71"/>
      <c r="JCC41" s="71"/>
      <c r="JCD41" s="71"/>
      <c r="JCE41" s="71"/>
      <c r="JCF41" s="71"/>
      <c r="JCG41" s="71"/>
      <c r="JCH41" s="71"/>
      <c r="JCI41" s="71"/>
      <c r="JCJ41" s="71"/>
      <c r="JCK41" s="71"/>
      <c r="JCL41" s="71"/>
      <c r="JCM41" s="71"/>
      <c r="JCN41" s="71"/>
      <c r="JCO41" s="71"/>
      <c r="JCP41" s="71"/>
      <c r="JCQ41" s="71"/>
      <c r="JCR41" s="71"/>
      <c r="JCS41" s="71"/>
      <c r="JCT41" s="71"/>
      <c r="JCU41" s="71"/>
      <c r="JCV41" s="71"/>
      <c r="JCW41" s="71"/>
      <c r="JCX41" s="71"/>
      <c r="JCY41" s="71"/>
      <c r="JCZ41" s="71"/>
      <c r="JDA41" s="71"/>
      <c r="JDB41" s="71"/>
      <c r="JDC41" s="71"/>
      <c r="JDD41" s="71"/>
      <c r="JDE41" s="71"/>
      <c r="JDF41" s="71"/>
      <c r="JDG41" s="71"/>
      <c r="JDH41" s="71"/>
      <c r="JDM41" s="71"/>
      <c r="JDN41" s="71"/>
      <c r="JDO41" s="71"/>
      <c r="JDP41" s="71"/>
      <c r="JDQ41" s="71"/>
      <c r="JDR41" s="71"/>
      <c r="JDS41" s="71"/>
      <c r="JDT41" s="71"/>
      <c r="JDU41" s="71"/>
      <c r="JDV41" s="71"/>
      <c r="JDW41" s="71"/>
      <c r="JFO41" s="71"/>
      <c r="JFP41" s="71"/>
      <c r="JFQ41" s="71"/>
      <c r="JFR41" s="71"/>
      <c r="JFS41" s="71"/>
      <c r="JFT41" s="71"/>
      <c r="JFU41" s="71"/>
      <c r="JFV41" s="71"/>
      <c r="JFW41" s="71"/>
      <c r="JFX41" s="71"/>
      <c r="JFY41" s="71"/>
      <c r="JFZ41" s="71"/>
      <c r="JGA41" s="71"/>
      <c r="JGB41" s="71"/>
      <c r="JGC41" s="71"/>
      <c r="JGD41" s="71"/>
      <c r="JGE41" s="71"/>
      <c r="JGF41" s="71"/>
      <c r="JGG41" s="71"/>
      <c r="JGH41" s="71"/>
      <c r="JGI41" s="71"/>
      <c r="JGJ41" s="71"/>
      <c r="JGK41" s="71"/>
      <c r="JGL41" s="71"/>
      <c r="JGM41" s="71"/>
      <c r="JGN41" s="71"/>
      <c r="JGO41" s="71"/>
      <c r="JGP41" s="71"/>
      <c r="JGQ41" s="71"/>
      <c r="JGR41" s="71"/>
      <c r="JGS41" s="71"/>
      <c r="JGT41" s="71"/>
      <c r="JGU41" s="71"/>
      <c r="JGV41" s="71"/>
      <c r="JGW41" s="71"/>
      <c r="JGX41" s="71"/>
      <c r="JGY41" s="71"/>
      <c r="JGZ41" s="71"/>
      <c r="JHA41" s="71"/>
      <c r="JHB41" s="71"/>
      <c r="JHC41" s="71"/>
      <c r="JHD41" s="71"/>
      <c r="JHE41" s="71"/>
      <c r="JHF41" s="71"/>
      <c r="JHG41" s="71"/>
      <c r="JHH41" s="71"/>
      <c r="JHI41" s="71"/>
      <c r="JHJ41" s="71"/>
      <c r="JHK41" s="71"/>
      <c r="JHL41" s="71"/>
      <c r="JHM41" s="71"/>
      <c r="JHN41" s="71"/>
      <c r="JHO41" s="71"/>
      <c r="JHP41" s="71"/>
      <c r="JHQ41" s="71"/>
      <c r="JHR41" s="71"/>
      <c r="JHS41" s="71"/>
      <c r="JHT41" s="71"/>
      <c r="JHU41" s="71"/>
      <c r="JHV41" s="71"/>
      <c r="JHW41" s="71"/>
      <c r="JHX41" s="71"/>
      <c r="JHY41" s="71"/>
      <c r="JHZ41" s="71"/>
      <c r="JIA41" s="71"/>
      <c r="JIB41" s="71"/>
      <c r="JIC41" s="71"/>
      <c r="JID41" s="71"/>
      <c r="JIE41" s="71"/>
      <c r="JIF41" s="71"/>
      <c r="JIG41" s="71"/>
      <c r="JIH41" s="71"/>
      <c r="JII41" s="71"/>
      <c r="JIJ41" s="71"/>
      <c r="JIK41" s="71"/>
      <c r="JIL41" s="71"/>
      <c r="JIM41" s="71"/>
      <c r="JIN41" s="71"/>
      <c r="JIO41" s="71"/>
      <c r="JIP41" s="71"/>
      <c r="JIQ41" s="71"/>
      <c r="JIR41" s="71"/>
      <c r="JIS41" s="71"/>
      <c r="JIT41" s="71"/>
      <c r="JIU41" s="71"/>
      <c r="JIV41" s="71"/>
      <c r="JIW41" s="71"/>
      <c r="JIX41" s="71"/>
      <c r="JIY41" s="71"/>
      <c r="JIZ41" s="71"/>
      <c r="JJA41" s="71"/>
      <c r="JJB41" s="71"/>
      <c r="JJC41" s="71"/>
      <c r="JJD41" s="71"/>
      <c r="JJE41" s="71"/>
      <c r="JJF41" s="71"/>
      <c r="JJG41" s="71"/>
      <c r="JJH41" s="71"/>
      <c r="JJI41" s="71"/>
      <c r="JJJ41" s="71"/>
      <c r="JJK41" s="71"/>
      <c r="JJL41" s="71"/>
      <c r="JJM41" s="71"/>
      <c r="JJN41" s="71"/>
      <c r="JJO41" s="71"/>
      <c r="JJP41" s="71"/>
      <c r="JJQ41" s="71"/>
      <c r="JJR41" s="71"/>
      <c r="JJS41" s="71"/>
      <c r="JJT41" s="71"/>
      <c r="JJU41" s="71"/>
      <c r="JJV41" s="71"/>
      <c r="JJW41" s="71"/>
      <c r="JJX41" s="71"/>
      <c r="JJY41" s="71"/>
      <c r="JJZ41" s="71"/>
      <c r="JKA41" s="71"/>
      <c r="JKB41" s="71"/>
      <c r="JKC41" s="71"/>
      <c r="JKD41" s="71"/>
      <c r="JKE41" s="71"/>
      <c r="JKF41" s="71"/>
      <c r="JKG41" s="71"/>
      <c r="JKH41" s="71"/>
      <c r="JKI41" s="71"/>
      <c r="JKJ41" s="71"/>
      <c r="JKK41" s="71"/>
      <c r="JKL41" s="71"/>
      <c r="JKM41" s="71"/>
      <c r="JKN41" s="71"/>
      <c r="JKO41" s="71"/>
      <c r="JKP41" s="71"/>
      <c r="JKQ41" s="71"/>
      <c r="JKR41" s="71"/>
      <c r="JKS41" s="71"/>
      <c r="JKT41" s="71"/>
      <c r="JKU41" s="71"/>
      <c r="JKV41" s="71"/>
      <c r="JKW41" s="71"/>
      <c r="JKX41" s="71"/>
      <c r="JKY41" s="71"/>
      <c r="JKZ41" s="71"/>
      <c r="JLA41" s="71"/>
      <c r="JLB41" s="71"/>
      <c r="JLC41" s="71"/>
      <c r="JLD41" s="71"/>
      <c r="JLE41" s="71"/>
      <c r="JLF41" s="71"/>
      <c r="JLG41" s="71"/>
      <c r="JLH41" s="71"/>
      <c r="JLI41" s="71"/>
      <c r="JLJ41" s="71"/>
      <c r="JLK41" s="71"/>
      <c r="JLL41" s="71"/>
      <c r="JLM41" s="71"/>
      <c r="JLN41" s="71"/>
      <c r="JLO41" s="71"/>
      <c r="JLP41" s="71"/>
      <c r="JLQ41" s="71"/>
      <c r="JLR41" s="71"/>
      <c r="JLS41" s="71"/>
      <c r="JLT41" s="71"/>
      <c r="JLU41" s="71"/>
      <c r="JLV41" s="71"/>
      <c r="JLW41" s="71"/>
      <c r="JLX41" s="71"/>
      <c r="JLY41" s="71"/>
      <c r="JLZ41" s="71"/>
      <c r="JMA41" s="71"/>
      <c r="JMB41" s="71"/>
      <c r="JMC41" s="71"/>
      <c r="JMD41" s="71"/>
      <c r="JME41" s="71"/>
      <c r="JMF41" s="71"/>
      <c r="JMG41" s="71"/>
      <c r="JMH41" s="71"/>
      <c r="JMI41" s="71"/>
      <c r="JMJ41" s="71"/>
      <c r="JMK41" s="71"/>
      <c r="JML41" s="71"/>
      <c r="JMM41" s="71"/>
      <c r="JMN41" s="71"/>
      <c r="JMO41" s="71"/>
      <c r="JMP41" s="71"/>
      <c r="JMQ41" s="71"/>
      <c r="JMR41" s="71"/>
      <c r="JMS41" s="71"/>
      <c r="JMT41" s="71"/>
      <c r="JMU41" s="71"/>
      <c r="JMV41" s="71"/>
      <c r="JMW41" s="71"/>
      <c r="JMX41" s="71"/>
      <c r="JMY41" s="71"/>
      <c r="JMZ41" s="71"/>
      <c r="JNA41" s="71"/>
      <c r="JNB41" s="71"/>
      <c r="JNC41" s="71"/>
      <c r="JND41" s="71"/>
      <c r="JNI41" s="71"/>
      <c r="JNJ41" s="71"/>
      <c r="JNK41" s="71"/>
      <c r="JNL41" s="71"/>
      <c r="JNM41" s="71"/>
      <c r="JNN41" s="71"/>
      <c r="JNO41" s="71"/>
      <c r="JNP41" s="71"/>
      <c r="JNQ41" s="71"/>
      <c r="JNR41" s="71"/>
      <c r="JNS41" s="71"/>
      <c r="JPK41" s="71"/>
      <c r="JPL41" s="71"/>
      <c r="JPM41" s="71"/>
      <c r="JPN41" s="71"/>
      <c r="JPO41" s="71"/>
      <c r="JPP41" s="71"/>
      <c r="JPQ41" s="71"/>
      <c r="JPR41" s="71"/>
      <c r="JPS41" s="71"/>
      <c r="JPT41" s="71"/>
      <c r="JPU41" s="71"/>
      <c r="JPV41" s="71"/>
      <c r="JPW41" s="71"/>
      <c r="JPX41" s="71"/>
      <c r="JPY41" s="71"/>
      <c r="JPZ41" s="71"/>
      <c r="JQA41" s="71"/>
      <c r="JQB41" s="71"/>
      <c r="JQC41" s="71"/>
      <c r="JQD41" s="71"/>
      <c r="JQE41" s="71"/>
      <c r="JQF41" s="71"/>
      <c r="JQG41" s="71"/>
      <c r="JQH41" s="71"/>
      <c r="JQI41" s="71"/>
      <c r="JQJ41" s="71"/>
      <c r="JQK41" s="71"/>
      <c r="JQL41" s="71"/>
      <c r="JQM41" s="71"/>
      <c r="JQN41" s="71"/>
      <c r="JQO41" s="71"/>
      <c r="JQP41" s="71"/>
      <c r="JQQ41" s="71"/>
      <c r="JQR41" s="71"/>
      <c r="JQS41" s="71"/>
      <c r="JQT41" s="71"/>
      <c r="JQU41" s="71"/>
      <c r="JQV41" s="71"/>
      <c r="JQW41" s="71"/>
      <c r="JQX41" s="71"/>
      <c r="JQY41" s="71"/>
      <c r="JQZ41" s="71"/>
      <c r="JRA41" s="71"/>
      <c r="JRB41" s="71"/>
      <c r="JRC41" s="71"/>
      <c r="JRD41" s="71"/>
      <c r="JRE41" s="71"/>
      <c r="JRF41" s="71"/>
      <c r="JRG41" s="71"/>
      <c r="JRH41" s="71"/>
      <c r="JRI41" s="71"/>
      <c r="JRJ41" s="71"/>
      <c r="JRK41" s="71"/>
      <c r="JRL41" s="71"/>
      <c r="JRM41" s="71"/>
      <c r="JRN41" s="71"/>
      <c r="JRO41" s="71"/>
      <c r="JRP41" s="71"/>
      <c r="JRQ41" s="71"/>
      <c r="JRR41" s="71"/>
      <c r="JRS41" s="71"/>
      <c r="JRT41" s="71"/>
      <c r="JRU41" s="71"/>
      <c r="JRV41" s="71"/>
      <c r="JRW41" s="71"/>
      <c r="JRX41" s="71"/>
      <c r="JRY41" s="71"/>
      <c r="JRZ41" s="71"/>
      <c r="JSA41" s="71"/>
      <c r="JSB41" s="71"/>
      <c r="JSC41" s="71"/>
      <c r="JSD41" s="71"/>
      <c r="JSE41" s="71"/>
      <c r="JSF41" s="71"/>
      <c r="JSG41" s="71"/>
      <c r="JSH41" s="71"/>
      <c r="JSI41" s="71"/>
      <c r="JSJ41" s="71"/>
      <c r="JSK41" s="71"/>
      <c r="JSL41" s="71"/>
      <c r="JSM41" s="71"/>
      <c r="JSN41" s="71"/>
      <c r="JSO41" s="71"/>
      <c r="JSP41" s="71"/>
      <c r="JSQ41" s="71"/>
      <c r="JSR41" s="71"/>
      <c r="JSS41" s="71"/>
      <c r="JST41" s="71"/>
      <c r="JSU41" s="71"/>
      <c r="JSV41" s="71"/>
      <c r="JSW41" s="71"/>
      <c r="JSX41" s="71"/>
      <c r="JSY41" s="71"/>
      <c r="JSZ41" s="71"/>
      <c r="JTA41" s="71"/>
      <c r="JTB41" s="71"/>
      <c r="JTC41" s="71"/>
      <c r="JTD41" s="71"/>
      <c r="JTE41" s="71"/>
      <c r="JTF41" s="71"/>
      <c r="JTG41" s="71"/>
      <c r="JTH41" s="71"/>
      <c r="JTI41" s="71"/>
      <c r="JTJ41" s="71"/>
      <c r="JTK41" s="71"/>
      <c r="JTL41" s="71"/>
      <c r="JTM41" s="71"/>
      <c r="JTN41" s="71"/>
      <c r="JTO41" s="71"/>
      <c r="JTP41" s="71"/>
      <c r="JTQ41" s="71"/>
      <c r="JTR41" s="71"/>
      <c r="JTS41" s="71"/>
      <c r="JTT41" s="71"/>
      <c r="JTU41" s="71"/>
      <c r="JTV41" s="71"/>
      <c r="JTW41" s="71"/>
      <c r="JTX41" s="71"/>
      <c r="JTY41" s="71"/>
      <c r="JTZ41" s="71"/>
      <c r="JUA41" s="71"/>
      <c r="JUB41" s="71"/>
      <c r="JUC41" s="71"/>
      <c r="JUD41" s="71"/>
      <c r="JUE41" s="71"/>
      <c r="JUF41" s="71"/>
      <c r="JUG41" s="71"/>
      <c r="JUH41" s="71"/>
      <c r="JUI41" s="71"/>
      <c r="JUJ41" s="71"/>
      <c r="JUK41" s="71"/>
      <c r="JUL41" s="71"/>
      <c r="JUM41" s="71"/>
      <c r="JUN41" s="71"/>
      <c r="JUO41" s="71"/>
      <c r="JUP41" s="71"/>
      <c r="JUQ41" s="71"/>
      <c r="JUR41" s="71"/>
      <c r="JUS41" s="71"/>
      <c r="JUT41" s="71"/>
      <c r="JUU41" s="71"/>
      <c r="JUV41" s="71"/>
      <c r="JUW41" s="71"/>
      <c r="JUX41" s="71"/>
      <c r="JUY41" s="71"/>
      <c r="JUZ41" s="71"/>
      <c r="JVA41" s="71"/>
      <c r="JVB41" s="71"/>
      <c r="JVC41" s="71"/>
      <c r="JVD41" s="71"/>
      <c r="JVE41" s="71"/>
      <c r="JVF41" s="71"/>
      <c r="JVG41" s="71"/>
      <c r="JVH41" s="71"/>
      <c r="JVI41" s="71"/>
      <c r="JVJ41" s="71"/>
      <c r="JVK41" s="71"/>
      <c r="JVL41" s="71"/>
      <c r="JVM41" s="71"/>
      <c r="JVN41" s="71"/>
      <c r="JVO41" s="71"/>
      <c r="JVP41" s="71"/>
      <c r="JVQ41" s="71"/>
      <c r="JVR41" s="71"/>
      <c r="JVS41" s="71"/>
      <c r="JVT41" s="71"/>
      <c r="JVU41" s="71"/>
      <c r="JVV41" s="71"/>
      <c r="JVW41" s="71"/>
      <c r="JVX41" s="71"/>
      <c r="JVY41" s="71"/>
      <c r="JVZ41" s="71"/>
      <c r="JWA41" s="71"/>
      <c r="JWB41" s="71"/>
      <c r="JWC41" s="71"/>
      <c r="JWD41" s="71"/>
      <c r="JWE41" s="71"/>
      <c r="JWF41" s="71"/>
      <c r="JWG41" s="71"/>
      <c r="JWH41" s="71"/>
      <c r="JWI41" s="71"/>
      <c r="JWJ41" s="71"/>
      <c r="JWK41" s="71"/>
      <c r="JWL41" s="71"/>
      <c r="JWM41" s="71"/>
      <c r="JWN41" s="71"/>
      <c r="JWO41" s="71"/>
      <c r="JWP41" s="71"/>
      <c r="JWQ41" s="71"/>
      <c r="JWR41" s="71"/>
      <c r="JWS41" s="71"/>
      <c r="JWT41" s="71"/>
      <c r="JWU41" s="71"/>
      <c r="JWV41" s="71"/>
      <c r="JWW41" s="71"/>
      <c r="JWX41" s="71"/>
      <c r="JWY41" s="71"/>
      <c r="JWZ41" s="71"/>
      <c r="JXE41" s="71"/>
      <c r="JXF41" s="71"/>
      <c r="JXG41" s="71"/>
      <c r="JXH41" s="71"/>
      <c r="JXI41" s="71"/>
      <c r="JXJ41" s="71"/>
      <c r="JXK41" s="71"/>
      <c r="JXL41" s="71"/>
      <c r="JXM41" s="71"/>
      <c r="JXN41" s="71"/>
      <c r="JXO41" s="71"/>
      <c r="JZG41" s="71"/>
      <c r="JZH41" s="71"/>
      <c r="JZI41" s="71"/>
      <c r="JZJ41" s="71"/>
      <c r="JZK41" s="71"/>
      <c r="JZL41" s="71"/>
      <c r="JZM41" s="71"/>
      <c r="JZN41" s="71"/>
      <c r="JZO41" s="71"/>
      <c r="JZP41" s="71"/>
      <c r="JZQ41" s="71"/>
      <c r="JZR41" s="71"/>
      <c r="JZS41" s="71"/>
      <c r="JZT41" s="71"/>
      <c r="JZU41" s="71"/>
      <c r="JZV41" s="71"/>
      <c r="JZW41" s="71"/>
      <c r="JZX41" s="71"/>
      <c r="JZY41" s="71"/>
      <c r="JZZ41" s="71"/>
      <c r="KAA41" s="71"/>
      <c r="KAB41" s="71"/>
      <c r="KAC41" s="71"/>
      <c r="KAD41" s="71"/>
      <c r="KAE41" s="71"/>
      <c r="KAF41" s="71"/>
      <c r="KAG41" s="71"/>
      <c r="KAH41" s="71"/>
      <c r="KAI41" s="71"/>
      <c r="KAJ41" s="71"/>
      <c r="KAK41" s="71"/>
      <c r="KAL41" s="71"/>
      <c r="KAM41" s="71"/>
      <c r="KAN41" s="71"/>
      <c r="KAO41" s="71"/>
      <c r="KAP41" s="71"/>
      <c r="KAQ41" s="71"/>
      <c r="KAR41" s="71"/>
      <c r="KAS41" s="71"/>
      <c r="KAT41" s="71"/>
      <c r="KAU41" s="71"/>
      <c r="KAV41" s="71"/>
      <c r="KAW41" s="71"/>
      <c r="KAX41" s="71"/>
      <c r="KAY41" s="71"/>
      <c r="KAZ41" s="71"/>
      <c r="KBA41" s="71"/>
      <c r="KBB41" s="71"/>
      <c r="KBC41" s="71"/>
      <c r="KBD41" s="71"/>
      <c r="KBE41" s="71"/>
      <c r="KBF41" s="71"/>
      <c r="KBG41" s="71"/>
      <c r="KBH41" s="71"/>
      <c r="KBI41" s="71"/>
      <c r="KBJ41" s="71"/>
      <c r="KBK41" s="71"/>
      <c r="KBL41" s="71"/>
      <c r="KBM41" s="71"/>
      <c r="KBN41" s="71"/>
      <c r="KBO41" s="71"/>
      <c r="KBP41" s="71"/>
      <c r="KBQ41" s="71"/>
      <c r="KBR41" s="71"/>
      <c r="KBS41" s="71"/>
      <c r="KBT41" s="71"/>
      <c r="KBU41" s="71"/>
      <c r="KBV41" s="71"/>
      <c r="KBW41" s="71"/>
      <c r="KBX41" s="71"/>
      <c r="KBY41" s="71"/>
      <c r="KBZ41" s="71"/>
      <c r="KCA41" s="71"/>
      <c r="KCB41" s="71"/>
      <c r="KCC41" s="71"/>
      <c r="KCD41" s="71"/>
      <c r="KCE41" s="71"/>
      <c r="KCF41" s="71"/>
      <c r="KCG41" s="71"/>
      <c r="KCH41" s="71"/>
      <c r="KCI41" s="71"/>
      <c r="KCJ41" s="71"/>
      <c r="KCK41" s="71"/>
      <c r="KCL41" s="71"/>
      <c r="KCM41" s="71"/>
      <c r="KCN41" s="71"/>
      <c r="KCO41" s="71"/>
      <c r="KCP41" s="71"/>
      <c r="KCQ41" s="71"/>
      <c r="KCR41" s="71"/>
      <c r="KCS41" s="71"/>
      <c r="KCT41" s="71"/>
      <c r="KCU41" s="71"/>
      <c r="KCV41" s="71"/>
      <c r="KCW41" s="71"/>
      <c r="KCX41" s="71"/>
      <c r="KCY41" s="71"/>
      <c r="KCZ41" s="71"/>
      <c r="KDA41" s="71"/>
      <c r="KDB41" s="71"/>
      <c r="KDC41" s="71"/>
      <c r="KDD41" s="71"/>
      <c r="KDE41" s="71"/>
      <c r="KDF41" s="71"/>
      <c r="KDG41" s="71"/>
      <c r="KDH41" s="71"/>
      <c r="KDI41" s="71"/>
      <c r="KDJ41" s="71"/>
      <c r="KDK41" s="71"/>
      <c r="KDL41" s="71"/>
      <c r="KDM41" s="71"/>
      <c r="KDN41" s="71"/>
      <c r="KDO41" s="71"/>
      <c r="KDP41" s="71"/>
      <c r="KDQ41" s="71"/>
      <c r="KDR41" s="71"/>
      <c r="KDS41" s="71"/>
      <c r="KDT41" s="71"/>
      <c r="KDU41" s="71"/>
      <c r="KDV41" s="71"/>
      <c r="KDW41" s="71"/>
      <c r="KDX41" s="71"/>
      <c r="KDY41" s="71"/>
      <c r="KDZ41" s="71"/>
      <c r="KEA41" s="71"/>
      <c r="KEB41" s="71"/>
      <c r="KEC41" s="71"/>
      <c r="KED41" s="71"/>
      <c r="KEE41" s="71"/>
      <c r="KEF41" s="71"/>
      <c r="KEG41" s="71"/>
      <c r="KEH41" s="71"/>
      <c r="KEI41" s="71"/>
      <c r="KEJ41" s="71"/>
      <c r="KEK41" s="71"/>
      <c r="KEL41" s="71"/>
      <c r="KEM41" s="71"/>
      <c r="KEN41" s="71"/>
      <c r="KEO41" s="71"/>
      <c r="KEP41" s="71"/>
      <c r="KEQ41" s="71"/>
      <c r="KER41" s="71"/>
      <c r="KES41" s="71"/>
      <c r="KET41" s="71"/>
      <c r="KEU41" s="71"/>
      <c r="KEV41" s="71"/>
      <c r="KEW41" s="71"/>
      <c r="KEX41" s="71"/>
      <c r="KEY41" s="71"/>
      <c r="KEZ41" s="71"/>
      <c r="KFA41" s="71"/>
      <c r="KFB41" s="71"/>
      <c r="KFC41" s="71"/>
      <c r="KFD41" s="71"/>
      <c r="KFE41" s="71"/>
      <c r="KFF41" s="71"/>
      <c r="KFG41" s="71"/>
      <c r="KFH41" s="71"/>
      <c r="KFI41" s="71"/>
      <c r="KFJ41" s="71"/>
      <c r="KFK41" s="71"/>
      <c r="KFL41" s="71"/>
      <c r="KFM41" s="71"/>
      <c r="KFN41" s="71"/>
      <c r="KFO41" s="71"/>
      <c r="KFP41" s="71"/>
      <c r="KFQ41" s="71"/>
      <c r="KFR41" s="71"/>
      <c r="KFS41" s="71"/>
      <c r="KFT41" s="71"/>
      <c r="KFU41" s="71"/>
      <c r="KFV41" s="71"/>
      <c r="KFW41" s="71"/>
      <c r="KFX41" s="71"/>
      <c r="KFY41" s="71"/>
      <c r="KFZ41" s="71"/>
      <c r="KGA41" s="71"/>
      <c r="KGB41" s="71"/>
      <c r="KGC41" s="71"/>
      <c r="KGD41" s="71"/>
      <c r="KGE41" s="71"/>
      <c r="KGF41" s="71"/>
      <c r="KGG41" s="71"/>
      <c r="KGH41" s="71"/>
      <c r="KGI41" s="71"/>
      <c r="KGJ41" s="71"/>
      <c r="KGK41" s="71"/>
      <c r="KGL41" s="71"/>
      <c r="KGM41" s="71"/>
      <c r="KGN41" s="71"/>
      <c r="KGO41" s="71"/>
      <c r="KGP41" s="71"/>
      <c r="KGQ41" s="71"/>
      <c r="KGR41" s="71"/>
      <c r="KGS41" s="71"/>
      <c r="KGT41" s="71"/>
      <c r="KGU41" s="71"/>
      <c r="KGV41" s="71"/>
      <c r="KHA41" s="71"/>
      <c r="KHB41" s="71"/>
      <c r="KHC41" s="71"/>
      <c r="KHD41" s="71"/>
      <c r="KHE41" s="71"/>
      <c r="KHF41" s="71"/>
      <c r="KHG41" s="71"/>
      <c r="KHH41" s="71"/>
      <c r="KHI41" s="71"/>
      <c r="KHJ41" s="71"/>
      <c r="KHK41" s="71"/>
      <c r="KJC41" s="71"/>
      <c r="KJD41" s="71"/>
      <c r="KJE41" s="71"/>
      <c r="KJF41" s="71"/>
      <c r="KJG41" s="71"/>
      <c r="KJH41" s="71"/>
      <c r="KJI41" s="71"/>
      <c r="KJJ41" s="71"/>
      <c r="KJK41" s="71"/>
      <c r="KJL41" s="71"/>
      <c r="KJM41" s="71"/>
      <c r="KJN41" s="71"/>
      <c r="KJO41" s="71"/>
      <c r="KJP41" s="71"/>
      <c r="KJQ41" s="71"/>
      <c r="KJR41" s="71"/>
      <c r="KJS41" s="71"/>
      <c r="KJT41" s="71"/>
      <c r="KJU41" s="71"/>
      <c r="KJV41" s="71"/>
      <c r="KJW41" s="71"/>
      <c r="KJX41" s="71"/>
      <c r="KJY41" s="71"/>
      <c r="KJZ41" s="71"/>
      <c r="KKA41" s="71"/>
      <c r="KKB41" s="71"/>
      <c r="KKC41" s="71"/>
      <c r="KKD41" s="71"/>
      <c r="KKE41" s="71"/>
      <c r="KKF41" s="71"/>
      <c r="KKG41" s="71"/>
      <c r="KKH41" s="71"/>
      <c r="KKI41" s="71"/>
      <c r="KKJ41" s="71"/>
      <c r="KKK41" s="71"/>
      <c r="KKL41" s="71"/>
      <c r="KKM41" s="71"/>
      <c r="KKN41" s="71"/>
      <c r="KKO41" s="71"/>
      <c r="KKP41" s="71"/>
      <c r="KKQ41" s="71"/>
      <c r="KKR41" s="71"/>
      <c r="KKS41" s="71"/>
      <c r="KKT41" s="71"/>
      <c r="KKU41" s="71"/>
      <c r="KKV41" s="71"/>
      <c r="KKW41" s="71"/>
      <c r="KKX41" s="71"/>
      <c r="KKY41" s="71"/>
      <c r="KKZ41" s="71"/>
      <c r="KLA41" s="71"/>
      <c r="KLB41" s="71"/>
      <c r="KLC41" s="71"/>
      <c r="KLD41" s="71"/>
      <c r="KLE41" s="71"/>
      <c r="KLF41" s="71"/>
      <c r="KLG41" s="71"/>
      <c r="KLH41" s="71"/>
      <c r="KLI41" s="71"/>
      <c r="KLJ41" s="71"/>
      <c r="KLK41" s="71"/>
      <c r="KLL41" s="71"/>
      <c r="KLM41" s="71"/>
      <c r="KLN41" s="71"/>
      <c r="KLO41" s="71"/>
      <c r="KLP41" s="71"/>
      <c r="KLQ41" s="71"/>
      <c r="KLR41" s="71"/>
      <c r="KLS41" s="71"/>
      <c r="KLT41" s="71"/>
      <c r="KLU41" s="71"/>
      <c r="KLV41" s="71"/>
      <c r="KLW41" s="71"/>
      <c r="KLX41" s="71"/>
      <c r="KLY41" s="71"/>
      <c r="KLZ41" s="71"/>
      <c r="KMA41" s="71"/>
      <c r="KMB41" s="71"/>
      <c r="KMC41" s="71"/>
      <c r="KMD41" s="71"/>
      <c r="KME41" s="71"/>
      <c r="KMF41" s="71"/>
      <c r="KMG41" s="71"/>
      <c r="KMH41" s="71"/>
      <c r="KMI41" s="71"/>
      <c r="KMJ41" s="71"/>
      <c r="KMK41" s="71"/>
      <c r="KML41" s="71"/>
      <c r="KMM41" s="71"/>
      <c r="KMN41" s="71"/>
      <c r="KMO41" s="71"/>
      <c r="KMP41" s="71"/>
      <c r="KMQ41" s="71"/>
      <c r="KMR41" s="71"/>
      <c r="KMS41" s="71"/>
      <c r="KMT41" s="71"/>
      <c r="KMU41" s="71"/>
      <c r="KMV41" s="71"/>
      <c r="KMW41" s="71"/>
      <c r="KMX41" s="71"/>
      <c r="KMY41" s="71"/>
      <c r="KMZ41" s="71"/>
      <c r="KNA41" s="71"/>
      <c r="KNB41" s="71"/>
      <c r="KNC41" s="71"/>
      <c r="KND41" s="71"/>
      <c r="KNE41" s="71"/>
      <c r="KNF41" s="71"/>
      <c r="KNG41" s="71"/>
      <c r="KNH41" s="71"/>
      <c r="KNI41" s="71"/>
      <c r="KNJ41" s="71"/>
      <c r="KNK41" s="71"/>
      <c r="KNL41" s="71"/>
      <c r="KNM41" s="71"/>
      <c r="KNN41" s="71"/>
      <c r="KNO41" s="71"/>
      <c r="KNP41" s="71"/>
      <c r="KNQ41" s="71"/>
      <c r="KNR41" s="71"/>
      <c r="KNS41" s="71"/>
      <c r="KNT41" s="71"/>
      <c r="KNU41" s="71"/>
      <c r="KNV41" s="71"/>
      <c r="KNW41" s="71"/>
      <c r="KNX41" s="71"/>
      <c r="KNY41" s="71"/>
      <c r="KNZ41" s="71"/>
      <c r="KOA41" s="71"/>
      <c r="KOB41" s="71"/>
      <c r="KOC41" s="71"/>
      <c r="KOD41" s="71"/>
      <c r="KOE41" s="71"/>
      <c r="KOF41" s="71"/>
      <c r="KOG41" s="71"/>
      <c r="KOH41" s="71"/>
      <c r="KOI41" s="71"/>
      <c r="KOJ41" s="71"/>
      <c r="KOK41" s="71"/>
      <c r="KOL41" s="71"/>
      <c r="KOM41" s="71"/>
      <c r="KON41" s="71"/>
      <c r="KOO41" s="71"/>
      <c r="KOP41" s="71"/>
      <c r="KOQ41" s="71"/>
      <c r="KOR41" s="71"/>
      <c r="KOS41" s="71"/>
      <c r="KOT41" s="71"/>
      <c r="KOU41" s="71"/>
      <c r="KOV41" s="71"/>
      <c r="KOW41" s="71"/>
      <c r="KOX41" s="71"/>
      <c r="KOY41" s="71"/>
      <c r="KOZ41" s="71"/>
      <c r="KPA41" s="71"/>
      <c r="KPB41" s="71"/>
      <c r="KPC41" s="71"/>
      <c r="KPD41" s="71"/>
      <c r="KPE41" s="71"/>
      <c r="KPF41" s="71"/>
      <c r="KPG41" s="71"/>
      <c r="KPH41" s="71"/>
      <c r="KPI41" s="71"/>
      <c r="KPJ41" s="71"/>
      <c r="KPK41" s="71"/>
      <c r="KPL41" s="71"/>
      <c r="KPM41" s="71"/>
      <c r="KPN41" s="71"/>
      <c r="KPO41" s="71"/>
      <c r="KPP41" s="71"/>
      <c r="KPQ41" s="71"/>
      <c r="KPR41" s="71"/>
      <c r="KPS41" s="71"/>
      <c r="KPT41" s="71"/>
      <c r="KPU41" s="71"/>
      <c r="KPV41" s="71"/>
      <c r="KPW41" s="71"/>
      <c r="KPX41" s="71"/>
      <c r="KPY41" s="71"/>
      <c r="KPZ41" s="71"/>
      <c r="KQA41" s="71"/>
      <c r="KQB41" s="71"/>
      <c r="KQC41" s="71"/>
      <c r="KQD41" s="71"/>
      <c r="KQE41" s="71"/>
      <c r="KQF41" s="71"/>
      <c r="KQG41" s="71"/>
      <c r="KQH41" s="71"/>
      <c r="KQI41" s="71"/>
      <c r="KQJ41" s="71"/>
      <c r="KQK41" s="71"/>
      <c r="KQL41" s="71"/>
      <c r="KQM41" s="71"/>
      <c r="KQN41" s="71"/>
      <c r="KQO41" s="71"/>
      <c r="KQP41" s="71"/>
      <c r="KQQ41" s="71"/>
      <c r="KQR41" s="71"/>
      <c r="KQW41" s="71"/>
      <c r="KQX41" s="71"/>
      <c r="KQY41" s="71"/>
      <c r="KQZ41" s="71"/>
      <c r="KRA41" s="71"/>
      <c r="KRB41" s="71"/>
      <c r="KRC41" s="71"/>
      <c r="KRD41" s="71"/>
      <c r="KRE41" s="71"/>
      <c r="KRF41" s="71"/>
      <c r="KRG41" s="71"/>
      <c r="KSY41" s="71"/>
      <c r="KSZ41" s="71"/>
      <c r="KTA41" s="71"/>
      <c r="KTB41" s="71"/>
      <c r="KTC41" s="71"/>
      <c r="KTD41" s="71"/>
      <c r="KTE41" s="71"/>
      <c r="KTF41" s="71"/>
      <c r="KTG41" s="71"/>
      <c r="KTH41" s="71"/>
      <c r="KTI41" s="71"/>
      <c r="KTJ41" s="71"/>
      <c r="KTK41" s="71"/>
      <c r="KTL41" s="71"/>
      <c r="KTM41" s="71"/>
      <c r="KTN41" s="71"/>
      <c r="KTO41" s="71"/>
      <c r="KTP41" s="71"/>
      <c r="KTQ41" s="71"/>
      <c r="KTR41" s="71"/>
      <c r="KTS41" s="71"/>
      <c r="KTT41" s="71"/>
      <c r="KTU41" s="71"/>
      <c r="KTV41" s="71"/>
      <c r="KTW41" s="71"/>
      <c r="KTX41" s="71"/>
      <c r="KTY41" s="71"/>
      <c r="KTZ41" s="71"/>
      <c r="KUA41" s="71"/>
      <c r="KUB41" s="71"/>
      <c r="KUC41" s="71"/>
      <c r="KUD41" s="71"/>
      <c r="KUE41" s="71"/>
      <c r="KUF41" s="71"/>
      <c r="KUG41" s="71"/>
      <c r="KUH41" s="71"/>
      <c r="KUI41" s="71"/>
      <c r="KUJ41" s="71"/>
      <c r="KUK41" s="71"/>
      <c r="KUL41" s="71"/>
      <c r="KUM41" s="71"/>
      <c r="KUN41" s="71"/>
      <c r="KUO41" s="71"/>
      <c r="KUP41" s="71"/>
      <c r="KUQ41" s="71"/>
      <c r="KUR41" s="71"/>
      <c r="KUS41" s="71"/>
      <c r="KUT41" s="71"/>
      <c r="KUU41" s="71"/>
      <c r="KUV41" s="71"/>
      <c r="KUW41" s="71"/>
      <c r="KUX41" s="71"/>
      <c r="KUY41" s="71"/>
      <c r="KUZ41" s="71"/>
      <c r="KVA41" s="71"/>
      <c r="KVB41" s="71"/>
      <c r="KVC41" s="71"/>
      <c r="KVD41" s="71"/>
      <c r="KVE41" s="71"/>
      <c r="KVF41" s="71"/>
      <c r="KVG41" s="71"/>
      <c r="KVH41" s="71"/>
      <c r="KVI41" s="71"/>
      <c r="KVJ41" s="71"/>
      <c r="KVK41" s="71"/>
      <c r="KVL41" s="71"/>
      <c r="KVM41" s="71"/>
      <c r="KVN41" s="71"/>
      <c r="KVO41" s="71"/>
      <c r="KVP41" s="71"/>
      <c r="KVQ41" s="71"/>
      <c r="KVR41" s="71"/>
      <c r="KVS41" s="71"/>
      <c r="KVT41" s="71"/>
      <c r="KVU41" s="71"/>
      <c r="KVV41" s="71"/>
      <c r="KVW41" s="71"/>
      <c r="KVX41" s="71"/>
      <c r="KVY41" s="71"/>
      <c r="KVZ41" s="71"/>
      <c r="KWA41" s="71"/>
      <c r="KWB41" s="71"/>
      <c r="KWC41" s="71"/>
      <c r="KWD41" s="71"/>
      <c r="KWE41" s="71"/>
      <c r="KWF41" s="71"/>
      <c r="KWG41" s="71"/>
      <c r="KWH41" s="71"/>
      <c r="KWI41" s="71"/>
      <c r="KWJ41" s="71"/>
      <c r="KWK41" s="71"/>
      <c r="KWL41" s="71"/>
      <c r="KWM41" s="71"/>
      <c r="KWN41" s="71"/>
      <c r="KWO41" s="71"/>
      <c r="KWP41" s="71"/>
      <c r="KWQ41" s="71"/>
      <c r="KWR41" s="71"/>
      <c r="KWS41" s="71"/>
      <c r="KWT41" s="71"/>
      <c r="KWU41" s="71"/>
      <c r="KWV41" s="71"/>
      <c r="KWW41" s="71"/>
      <c r="KWX41" s="71"/>
      <c r="KWY41" s="71"/>
      <c r="KWZ41" s="71"/>
      <c r="KXA41" s="71"/>
      <c r="KXB41" s="71"/>
      <c r="KXC41" s="71"/>
      <c r="KXD41" s="71"/>
      <c r="KXE41" s="71"/>
      <c r="KXF41" s="71"/>
      <c r="KXG41" s="71"/>
      <c r="KXH41" s="71"/>
      <c r="KXI41" s="71"/>
      <c r="KXJ41" s="71"/>
      <c r="KXK41" s="71"/>
      <c r="KXL41" s="71"/>
      <c r="KXM41" s="71"/>
      <c r="KXN41" s="71"/>
      <c r="KXO41" s="71"/>
      <c r="KXP41" s="71"/>
      <c r="KXQ41" s="71"/>
      <c r="KXR41" s="71"/>
      <c r="KXS41" s="71"/>
      <c r="KXT41" s="71"/>
      <c r="KXU41" s="71"/>
      <c r="KXV41" s="71"/>
      <c r="KXW41" s="71"/>
      <c r="KXX41" s="71"/>
      <c r="KXY41" s="71"/>
      <c r="KXZ41" s="71"/>
      <c r="KYA41" s="71"/>
      <c r="KYB41" s="71"/>
      <c r="KYC41" s="71"/>
      <c r="KYD41" s="71"/>
      <c r="KYE41" s="71"/>
      <c r="KYF41" s="71"/>
      <c r="KYG41" s="71"/>
      <c r="KYH41" s="71"/>
      <c r="KYI41" s="71"/>
      <c r="KYJ41" s="71"/>
      <c r="KYK41" s="71"/>
      <c r="KYL41" s="71"/>
      <c r="KYM41" s="71"/>
      <c r="KYN41" s="71"/>
      <c r="KYO41" s="71"/>
      <c r="KYP41" s="71"/>
      <c r="KYQ41" s="71"/>
      <c r="KYR41" s="71"/>
      <c r="KYS41" s="71"/>
      <c r="KYT41" s="71"/>
      <c r="KYU41" s="71"/>
      <c r="KYV41" s="71"/>
      <c r="KYW41" s="71"/>
      <c r="KYX41" s="71"/>
      <c r="KYY41" s="71"/>
      <c r="KYZ41" s="71"/>
      <c r="KZA41" s="71"/>
      <c r="KZB41" s="71"/>
      <c r="KZC41" s="71"/>
      <c r="KZD41" s="71"/>
      <c r="KZE41" s="71"/>
      <c r="KZF41" s="71"/>
      <c r="KZG41" s="71"/>
      <c r="KZH41" s="71"/>
      <c r="KZI41" s="71"/>
      <c r="KZJ41" s="71"/>
      <c r="KZK41" s="71"/>
      <c r="KZL41" s="71"/>
      <c r="KZM41" s="71"/>
      <c r="KZN41" s="71"/>
      <c r="KZO41" s="71"/>
      <c r="KZP41" s="71"/>
      <c r="KZQ41" s="71"/>
      <c r="KZR41" s="71"/>
      <c r="KZS41" s="71"/>
      <c r="KZT41" s="71"/>
      <c r="KZU41" s="71"/>
      <c r="KZV41" s="71"/>
      <c r="KZW41" s="71"/>
      <c r="KZX41" s="71"/>
      <c r="KZY41" s="71"/>
      <c r="KZZ41" s="71"/>
      <c r="LAA41" s="71"/>
      <c r="LAB41" s="71"/>
      <c r="LAC41" s="71"/>
      <c r="LAD41" s="71"/>
      <c r="LAE41" s="71"/>
      <c r="LAF41" s="71"/>
      <c r="LAG41" s="71"/>
      <c r="LAH41" s="71"/>
      <c r="LAI41" s="71"/>
      <c r="LAJ41" s="71"/>
      <c r="LAK41" s="71"/>
      <c r="LAL41" s="71"/>
      <c r="LAM41" s="71"/>
      <c r="LAN41" s="71"/>
      <c r="LAS41" s="71"/>
      <c r="LAT41" s="71"/>
      <c r="LAU41" s="71"/>
      <c r="LAV41" s="71"/>
      <c r="LAW41" s="71"/>
      <c r="LAX41" s="71"/>
      <c r="LAY41" s="71"/>
      <c r="LAZ41" s="71"/>
      <c r="LBA41" s="71"/>
      <c r="LBB41" s="71"/>
      <c r="LBC41" s="71"/>
      <c r="LCU41" s="71"/>
      <c r="LCV41" s="71"/>
      <c r="LCW41" s="71"/>
      <c r="LCX41" s="71"/>
      <c r="LCY41" s="71"/>
      <c r="LCZ41" s="71"/>
      <c r="LDA41" s="71"/>
      <c r="LDB41" s="71"/>
      <c r="LDC41" s="71"/>
      <c r="LDD41" s="71"/>
      <c r="LDE41" s="71"/>
      <c r="LDF41" s="71"/>
      <c r="LDG41" s="71"/>
      <c r="LDH41" s="71"/>
      <c r="LDI41" s="71"/>
      <c r="LDJ41" s="71"/>
      <c r="LDK41" s="71"/>
      <c r="LDL41" s="71"/>
      <c r="LDM41" s="71"/>
      <c r="LDN41" s="71"/>
      <c r="LDO41" s="71"/>
      <c r="LDP41" s="71"/>
      <c r="LDQ41" s="71"/>
      <c r="LDR41" s="71"/>
      <c r="LDS41" s="71"/>
      <c r="LDT41" s="71"/>
      <c r="LDU41" s="71"/>
      <c r="LDV41" s="71"/>
      <c r="LDW41" s="71"/>
      <c r="LDX41" s="71"/>
      <c r="LDY41" s="71"/>
      <c r="LDZ41" s="71"/>
      <c r="LEA41" s="71"/>
      <c r="LEB41" s="71"/>
      <c r="LEC41" s="71"/>
      <c r="LED41" s="71"/>
      <c r="LEE41" s="71"/>
      <c r="LEF41" s="71"/>
      <c r="LEG41" s="71"/>
      <c r="LEH41" s="71"/>
      <c r="LEI41" s="71"/>
      <c r="LEJ41" s="71"/>
      <c r="LEK41" s="71"/>
      <c r="LEL41" s="71"/>
      <c r="LEM41" s="71"/>
      <c r="LEN41" s="71"/>
      <c r="LEO41" s="71"/>
      <c r="LEP41" s="71"/>
      <c r="LEQ41" s="71"/>
      <c r="LER41" s="71"/>
      <c r="LES41" s="71"/>
      <c r="LET41" s="71"/>
      <c r="LEU41" s="71"/>
      <c r="LEV41" s="71"/>
      <c r="LEW41" s="71"/>
      <c r="LEX41" s="71"/>
      <c r="LEY41" s="71"/>
      <c r="LEZ41" s="71"/>
      <c r="LFA41" s="71"/>
      <c r="LFB41" s="71"/>
      <c r="LFC41" s="71"/>
      <c r="LFD41" s="71"/>
      <c r="LFE41" s="71"/>
      <c r="LFF41" s="71"/>
      <c r="LFG41" s="71"/>
      <c r="LFH41" s="71"/>
      <c r="LFI41" s="71"/>
      <c r="LFJ41" s="71"/>
      <c r="LFK41" s="71"/>
      <c r="LFL41" s="71"/>
      <c r="LFM41" s="71"/>
      <c r="LFN41" s="71"/>
      <c r="LFO41" s="71"/>
      <c r="LFP41" s="71"/>
      <c r="LFQ41" s="71"/>
      <c r="LFR41" s="71"/>
      <c r="LFS41" s="71"/>
      <c r="LFT41" s="71"/>
      <c r="LFU41" s="71"/>
      <c r="LFV41" s="71"/>
      <c r="LFW41" s="71"/>
      <c r="LFX41" s="71"/>
      <c r="LFY41" s="71"/>
      <c r="LFZ41" s="71"/>
      <c r="LGA41" s="71"/>
      <c r="LGB41" s="71"/>
      <c r="LGC41" s="71"/>
      <c r="LGD41" s="71"/>
      <c r="LGE41" s="71"/>
      <c r="LGF41" s="71"/>
      <c r="LGG41" s="71"/>
      <c r="LGH41" s="71"/>
      <c r="LGI41" s="71"/>
      <c r="LGJ41" s="71"/>
      <c r="LGK41" s="71"/>
      <c r="LGL41" s="71"/>
      <c r="LGM41" s="71"/>
      <c r="LGN41" s="71"/>
      <c r="LGO41" s="71"/>
      <c r="LGP41" s="71"/>
      <c r="LGQ41" s="71"/>
      <c r="LGR41" s="71"/>
      <c r="LGS41" s="71"/>
      <c r="LGT41" s="71"/>
      <c r="LGU41" s="71"/>
      <c r="LGV41" s="71"/>
      <c r="LGW41" s="71"/>
      <c r="LGX41" s="71"/>
      <c r="LGY41" s="71"/>
      <c r="LGZ41" s="71"/>
      <c r="LHA41" s="71"/>
      <c r="LHB41" s="71"/>
      <c r="LHC41" s="71"/>
      <c r="LHD41" s="71"/>
      <c r="LHE41" s="71"/>
      <c r="LHF41" s="71"/>
      <c r="LHG41" s="71"/>
      <c r="LHH41" s="71"/>
      <c r="LHI41" s="71"/>
      <c r="LHJ41" s="71"/>
      <c r="LHK41" s="71"/>
      <c r="LHL41" s="71"/>
      <c r="LHM41" s="71"/>
      <c r="LHN41" s="71"/>
      <c r="LHO41" s="71"/>
      <c r="LHP41" s="71"/>
      <c r="LHQ41" s="71"/>
      <c r="LHR41" s="71"/>
      <c r="LHS41" s="71"/>
      <c r="LHT41" s="71"/>
      <c r="LHU41" s="71"/>
      <c r="LHV41" s="71"/>
      <c r="LHW41" s="71"/>
      <c r="LHX41" s="71"/>
      <c r="LHY41" s="71"/>
      <c r="LHZ41" s="71"/>
      <c r="LIA41" s="71"/>
      <c r="LIB41" s="71"/>
      <c r="LIC41" s="71"/>
      <c r="LID41" s="71"/>
      <c r="LIE41" s="71"/>
      <c r="LIF41" s="71"/>
      <c r="LIG41" s="71"/>
      <c r="LIH41" s="71"/>
      <c r="LII41" s="71"/>
      <c r="LIJ41" s="71"/>
      <c r="LIK41" s="71"/>
      <c r="LIL41" s="71"/>
      <c r="LIM41" s="71"/>
      <c r="LIN41" s="71"/>
      <c r="LIO41" s="71"/>
      <c r="LIP41" s="71"/>
      <c r="LIQ41" s="71"/>
      <c r="LIR41" s="71"/>
      <c r="LIS41" s="71"/>
      <c r="LIT41" s="71"/>
      <c r="LIU41" s="71"/>
      <c r="LIV41" s="71"/>
      <c r="LIW41" s="71"/>
      <c r="LIX41" s="71"/>
      <c r="LIY41" s="71"/>
      <c r="LIZ41" s="71"/>
      <c r="LJA41" s="71"/>
      <c r="LJB41" s="71"/>
      <c r="LJC41" s="71"/>
      <c r="LJD41" s="71"/>
      <c r="LJE41" s="71"/>
      <c r="LJF41" s="71"/>
      <c r="LJG41" s="71"/>
      <c r="LJH41" s="71"/>
      <c r="LJI41" s="71"/>
      <c r="LJJ41" s="71"/>
      <c r="LJK41" s="71"/>
      <c r="LJL41" s="71"/>
      <c r="LJM41" s="71"/>
      <c r="LJN41" s="71"/>
      <c r="LJO41" s="71"/>
      <c r="LJP41" s="71"/>
      <c r="LJQ41" s="71"/>
      <c r="LJR41" s="71"/>
      <c r="LJS41" s="71"/>
      <c r="LJT41" s="71"/>
      <c r="LJU41" s="71"/>
      <c r="LJV41" s="71"/>
      <c r="LJW41" s="71"/>
      <c r="LJX41" s="71"/>
      <c r="LJY41" s="71"/>
      <c r="LJZ41" s="71"/>
      <c r="LKA41" s="71"/>
      <c r="LKB41" s="71"/>
      <c r="LKC41" s="71"/>
      <c r="LKD41" s="71"/>
      <c r="LKE41" s="71"/>
      <c r="LKF41" s="71"/>
      <c r="LKG41" s="71"/>
      <c r="LKH41" s="71"/>
      <c r="LKI41" s="71"/>
      <c r="LKJ41" s="71"/>
      <c r="LKO41" s="71"/>
      <c r="LKP41" s="71"/>
      <c r="LKQ41" s="71"/>
      <c r="LKR41" s="71"/>
      <c r="LKS41" s="71"/>
      <c r="LKT41" s="71"/>
      <c r="LKU41" s="71"/>
      <c r="LKV41" s="71"/>
      <c r="LKW41" s="71"/>
      <c r="LKX41" s="71"/>
      <c r="LKY41" s="71"/>
      <c r="LMQ41" s="71"/>
      <c r="LMR41" s="71"/>
      <c r="LMS41" s="71"/>
      <c r="LMT41" s="71"/>
      <c r="LMU41" s="71"/>
      <c r="LMV41" s="71"/>
      <c r="LMW41" s="71"/>
      <c r="LMX41" s="71"/>
      <c r="LMY41" s="71"/>
      <c r="LMZ41" s="71"/>
      <c r="LNA41" s="71"/>
      <c r="LNB41" s="71"/>
      <c r="LNC41" s="71"/>
      <c r="LND41" s="71"/>
      <c r="LNE41" s="71"/>
      <c r="LNF41" s="71"/>
      <c r="LNG41" s="71"/>
      <c r="LNH41" s="71"/>
      <c r="LNI41" s="71"/>
      <c r="LNJ41" s="71"/>
      <c r="LNK41" s="71"/>
      <c r="LNL41" s="71"/>
      <c r="LNM41" s="71"/>
      <c r="LNN41" s="71"/>
      <c r="LNO41" s="71"/>
      <c r="LNP41" s="71"/>
      <c r="LNQ41" s="71"/>
      <c r="LNR41" s="71"/>
      <c r="LNS41" s="71"/>
      <c r="LNT41" s="71"/>
      <c r="LNU41" s="71"/>
      <c r="LNV41" s="71"/>
      <c r="LNW41" s="71"/>
      <c r="LNX41" s="71"/>
      <c r="LNY41" s="71"/>
      <c r="LNZ41" s="71"/>
      <c r="LOA41" s="71"/>
      <c r="LOB41" s="71"/>
      <c r="LOC41" s="71"/>
      <c r="LOD41" s="71"/>
      <c r="LOE41" s="71"/>
      <c r="LOF41" s="71"/>
      <c r="LOG41" s="71"/>
      <c r="LOH41" s="71"/>
      <c r="LOI41" s="71"/>
      <c r="LOJ41" s="71"/>
      <c r="LOK41" s="71"/>
      <c r="LOL41" s="71"/>
      <c r="LOM41" s="71"/>
      <c r="LON41" s="71"/>
      <c r="LOO41" s="71"/>
      <c r="LOP41" s="71"/>
      <c r="LOQ41" s="71"/>
      <c r="LOR41" s="71"/>
      <c r="LOS41" s="71"/>
      <c r="LOT41" s="71"/>
      <c r="LOU41" s="71"/>
      <c r="LOV41" s="71"/>
      <c r="LOW41" s="71"/>
      <c r="LOX41" s="71"/>
      <c r="LOY41" s="71"/>
      <c r="LOZ41" s="71"/>
      <c r="LPA41" s="71"/>
      <c r="LPB41" s="71"/>
      <c r="LPC41" s="71"/>
      <c r="LPD41" s="71"/>
      <c r="LPE41" s="71"/>
      <c r="LPF41" s="71"/>
      <c r="LPG41" s="71"/>
      <c r="LPH41" s="71"/>
      <c r="LPI41" s="71"/>
      <c r="LPJ41" s="71"/>
      <c r="LPK41" s="71"/>
      <c r="LPL41" s="71"/>
      <c r="LPM41" s="71"/>
      <c r="LPN41" s="71"/>
      <c r="LPO41" s="71"/>
      <c r="LPP41" s="71"/>
      <c r="LPQ41" s="71"/>
      <c r="LPR41" s="71"/>
      <c r="LPS41" s="71"/>
      <c r="LPT41" s="71"/>
      <c r="LPU41" s="71"/>
      <c r="LPV41" s="71"/>
      <c r="LPW41" s="71"/>
      <c r="LPX41" s="71"/>
      <c r="LPY41" s="71"/>
      <c r="LPZ41" s="71"/>
      <c r="LQA41" s="71"/>
      <c r="LQB41" s="71"/>
      <c r="LQC41" s="71"/>
      <c r="LQD41" s="71"/>
      <c r="LQE41" s="71"/>
      <c r="LQF41" s="71"/>
      <c r="LQG41" s="71"/>
      <c r="LQH41" s="71"/>
      <c r="LQI41" s="71"/>
      <c r="LQJ41" s="71"/>
      <c r="LQK41" s="71"/>
      <c r="LQL41" s="71"/>
      <c r="LQM41" s="71"/>
      <c r="LQN41" s="71"/>
      <c r="LQO41" s="71"/>
      <c r="LQP41" s="71"/>
      <c r="LQQ41" s="71"/>
      <c r="LQR41" s="71"/>
      <c r="LQS41" s="71"/>
      <c r="LQT41" s="71"/>
      <c r="LQU41" s="71"/>
      <c r="LQV41" s="71"/>
      <c r="LQW41" s="71"/>
      <c r="LQX41" s="71"/>
      <c r="LQY41" s="71"/>
      <c r="LQZ41" s="71"/>
      <c r="LRA41" s="71"/>
      <c r="LRB41" s="71"/>
      <c r="LRC41" s="71"/>
      <c r="LRD41" s="71"/>
      <c r="LRE41" s="71"/>
      <c r="LRF41" s="71"/>
      <c r="LRG41" s="71"/>
      <c r="LRH41" s="71"/>
      <c r="LRI41" s="71"/>
      <c r="LRJ41" s="71"/>
      <c r="LRK41" s="71"/>
      <c r="LRL41" s="71"/>
      <c r="LRM41" s="71"/>
      <c r="LRN41" s="71"/>
      <c r="LRO41" s="71"/>
      <c r="LRP41" s="71"/>
      <c r="LRQ41" s="71"/>
      <c r="LRR41" s="71"/>
      <c r="LRS41" s="71"/>
      <c r="LRT41" s="71"/>
      <c r="LRU41" s="71"/>
      <c r="LRV41" s="71"/>
      <c r="LRW41" s="71"/>
      <c r="LRX41" s="71"/>
      <c r="LRY41" s="71"/>
      <c r="LRZ41" s="71"/>
      <c r="LSA41" s="71"/>
      <c r="LSB41" s="71"/>
      <c r="LSC41" s="71"/>
      <c r="LSD41" s="71"/>
      <c r="LSE41" s="71"/>
      <c r="LSF41" s="71"/>
      <c r="LSG41" s="71"/>
      <c r="LSH41" s="71"/>
      <c r="LSI41" s="71"/>
      <c r="LSJ41" s="71"/>
      <c r="LSK41" s="71"/>
      <c r="LSL41" s="71"/>
      <c r="LSM41" s="71"/>
      <c r="LSN41" s="71"/>
      <c r="LSO41" s="71"/>
      <c r="LSP41" s="71"/>
      <c r="LSQ41" s="71"/>
      <c r="LSR41" s="71"/>
      <c r="LSS41" s="71"/>
      <c r="LST41" s="71"/>
      <c r="LSU41" s="71"/>
      <c r="LSV41" s="71"/>
      <c r="LSW41" s="71"/>
      <c r="LSX41" s="71"/>
      <c r="LSY41" s="71"/>
      <c r="LSZ41" s="71"/>
      <c r="LTA41" s="71"/>
      <c r="LTB41" s="71"/>
      <c r="LTC41" s="71"/>
      <c r="LTD41" s="71"/>
      <c r="LTE41" s="71"/>
      <c r="LTF41" s="71"/>
      <c r="LTG41" s="71"/>
      <c r="LTH41" s="71"/>
      <c r="LTI41" s="71"/>
      <c r="LTJ41" s="71"/>
      <c r="LTK41" s="71"/>
      <c r="LTL41" s="71"/>
      <c r="LTM41" s="71"/>
      <c r="LTN41" s="71"/>
      <c r="LTO41" s="71"/>
      <c r="LTP41" s="71"/>
      <c r="LTQ41" s="71"/>
      <c r="LTR41" s="71"/>
      <c r="LTS41" s="71"/>
      <c r="LTT41" s="71"/>
      <c r="LTU41" s="71"/>
      <c r="LTV41" s="71"/>
      <c r="LTW41" s="71"/>
      <c r="LTX41" s="71"/>
      <c r="LTY41" s="71"/>
      <c r="LTZ41" s="71"/>
      <c r="LUA41" s="71"/>
      <c r="LUB41" s="71"/>
      <c r="LUC41" s="71"/>
      <c r="LUD41" s="71"/>
      <c r="LUE41" s="71"/>
      <c r="LUF41" s="71"/>
      <c r="LUK41" s="71"/>
      <c r="LUL41" s="71"/>
      <c r="LUM41" s="71"/>
      <c r="LUN41" s="71"/>
      <c r="LUO41" s="71"/>
      <c r="LUP41" s="71"/>
      <c r="LUQ41" s="71"/>
      <c r="LUR41" s="71"/>
      <c r="LUS41" s="71"/>
      <c r="LUT41" s="71"/>
      <c r="LUU41" s="71"/>
      <c r="LWM41" s="71"/>
      <c r="LWN41" s="71"/>
      <c r="LWO41" s="71"/>
      <c r="LWP41" s="71"/>
      <c r="LWQ41" s="71"/>
      <c r="LWR41" s="71"/>
      <c r="LWS41" s="71"/>
      <c r="LWT41" s="71"/>
      <c r="LWU41" s="71"/>
      <c r="LWV41" s="71"/>
      <c r="LWW41" s="71"/>
      <c r="LWX41" s="71"/>
      <c r="LWY41" s="71"/>
      <c r="LWZ41" s="71"/>
      <c r="LXA41" s="71"/>
      <c r="LXB41" s="71"/>
      <c r="LXC41" s="71"/>
      <c r="LXD41" s="71"/>
      <c r="LXE41" s="71"/>
      <c r="LXF41" s="71"/>
      <c r="LXG41" s="71"/>
      <c r="LXH41" s="71"/>
      <c r="LXI41" s="71"/>
      <c r="LXJ41" s="71"/>
      <c r="LXK41" s="71"/>
      <c r="LXL41" s="71"/>
      <c r="LXM41" s="71"/>
      <c r="LXN41" s="71"/>
      <c r="LXO41" s="71"/>
      <c r="LXP41" s="71"/>
      <c r="LXQ41" s="71"/>
      <c r="LXR41" s="71"/>
      <c r="LXS41" s="71"/>
      <c r="LXT41" s="71"/>
      <c r="LXU41" s="71"/>
      <c r="LXV41" s="71"/>
      <c r="LXW41" s="71"/>
      <c r="LXX41" s="71"/>
      <c r="LXY41" s="71"/>
      <c r="LXZ41" s="71"/>
      <c r="LYA41" s="71"/>
      <c r="LYB41" s="71"/>
      <c r="LYC41" s="71"/>
      <c r="LYD41" s="71"/>
      <c r="LYE41" s="71"/>
      <c r="LYF41" s="71"/>
      <c r="LYG41" s="71"/>
      <c r="LYH41" s="71"/>
      <c r="LYI41" s="71"/>
      <c r="LYJ41" s="71"/>
      <c r="LYK41" s="71"/>
      <c r="LYL41" s="71"/>
      <c r="LYM41" s="71"/>
      <c r="LYN41" s="71"/>
      <c r="LYO41" s="71"/>
      <c r="LYP41" s="71"/>
      <c r="LYQ41" s="71"/>
      <c r="LYR41" s="71"/>
      <c r="LYS41" s="71"/>
      <c r="LYT41" s="71"/>
      <c r="LYU41" s="71"/>
      <c r="LYV41" s="71"/>
      <c r="LYW41" s="71"/>
      <c r="LYX41" s="71"/>
      <c r="LYY41" s="71"/>
      <c r="LYZ41" s="71"/>
      <c r="LZA41" s="71"/>
      <c r="LZB41" s="71"/>
      <c r="LZC41" s="71"/>
      <c r="LZD41" s="71"/>
      <c r="LZE41" s="71"/>
      <c r="LZF41" s="71"/>
      <c r="LZG41" s="71"/>
      <c r="LZH41" s="71"/>
      <c r="LZI41" s="71"/>
      <c r="LZJ41" s="71"/>
      <c r="LZK41" s="71"/>
      <c r="LZL41" s="71"/>
      <c r="LZM41" s="71"/>
      <c r="LZN41" s="71"/>
      <c r="LZO41" s="71"/>
      <c r="LZP41" s="71"/>
      <c r="LZQ41" s="71"/>
      <c r="LZR41" s="71"/>
      <c r="LZS41" s="71"/>
      <c r="LZT41" s="71"/>
      <c r="LZU41" s="71"/>
      <c r="LZV41" s="71"/>
      <c r="LZW41" s="71"/>
      <c r="LZX41" s="71"/>
      <c r="LZY41" s="71"/>
      <c r="LZZ41" s="71"/>
      <c r="MAA41" s="71"/>
      <c r="MAB41" s="71"/>
      <c r="MAC41" s="71"/>
      <c r="MAD41" s="71"/>
      <c r="MAE41" s="71"/>
      <c r="MAF41" s="71"/>
      <c r="MAG41" s="71"/>
      <c r="MAH41" s="71"/>
      <c r="MAI41" s="71"/>
      <c r="MAJ41" s="71"/>
      <c r="MAK41" s="71"/>
      <c r="MAL41" s="71"/>
      <c r="MAM41" s="71"/>
      <c r="MAN41" s="71"/>
      <c r="MAO41" s="71"/>
      <c r="MAP41" s="71"/>
      <c r="MAQ41" s="71"/>
      <c r="MAR41" s="71"/>
      <c r="MAS41" s="71"/>
      <c r="MAT41" s="71"/>
      <c r="MAU41" s="71"/>
      <c r="MAV41" s="71"/>
      <c r="MAW41" s="71"/>
      <c r="MAX41" s="71"/>
      <c r="MAY41" s="71"/>
      <c r="MAZ41" s="71"/>
      <c r="MBA41" s="71"/>
      <c r="MBB41" s="71"/>
      <c r="MBC41" s="71"/>
      <c r="MBD41" s="71"/>
      <c r="MBE41" s="71"/>
      <c r="MBF41" s="71"/>
      <c r="MBG41" s="71"/>
      <c r="MBH41" s="71"/>
      <c r="MBI41" s="71"/>
      <c r="MBJ41" s="71"/>
      <c r="MBK41" s="71"/>
      <c r="MBL41" s="71"/>
      <c r="MBM41" s="71"/>
      <c r="MBN41" s="71"/>
      <c r="MBO41" s="71"/>
      <c r="MBP41" s="71"/>
      <c r="MBQ41" s="71"/>
      <c r="MBR41" s="71"/>
      <c r="MBS41" s="71"/>
      <c r="MBT41" s="71"/>
      <c r="MBU41" s="71"/>
      <c r="MBV41" s="71"/>
      <c r="MBW41" s="71"/>
      <c r="MBX41" s="71"/>
      <c r="MBY41" s="71"/>
      <c r="MBZ41" s="71"/>
      <c r="MCA41" s="71"/>
      <c r="MCB41" s="71"/>
      <c r="MCC41" s="71"/>
      <c r="MCD41" s="71"/>
      <c r="MCE41" s="71"/>
      <c r="MCF41" s="71"/>
      <c r="MCG41" s="71"/>
      <c r="MCH41" s="71"/>
      <c r="MCI41" s="71"/>
      <c r="MCJ41" s="71"/>
      <c r="MCK41" s="71"/>
      <c r="MCL41" s="71"/>
      <c r="MCM41" s="71"/>
      <c r="MCN41" s="71"/>
      <c r="MCO41" s="71"/>
      <c r="MCP41" s="71"/>
      <c r="MCQ41" s="71"/>
      <c r="MCR41" s="71"/>
      <c r="MCS41" s="71"/>
      <c r="MCT41" s="71"/>
      <c r="MCU41" s="71"/>
      <c r="MCV41" s="71"/>
      <c r="MCW41" s="71"/>
      <c r="MCX41" s="71"/>
      <c r="MCY41" s="71"/>
      <c r="MCZ41" s="71"/>
      <c r="MDA41" s="71"/>
      <c r="MDB41" s="71"/>
      <c r="MDC41" s="71"/>
      <c r="MDD41" s="71"/>
      <c r="MDE41" s="71"/>
      <c r="MDF41" s="71"/>
      <c r="MDG41" s="71"/>
      <c r="MDH41" s="71"/>
      <c r="MDI41" s="71"/>
      <c r="MDJ41" s="71"/>
      <c r="MDK41" s="71"/>
      <c r="MDL41" s="71"/>
      <c r="MDM41" s="71"/>
      <c r="MDN41" s="71"/>
      <c r="MDO41" s="71"/>
      <c r="MDP41" s="71"/>
      <c r="MDQ41" s="71"/>
      <c r="MDR41" s="71"/>
      <c r="MDS41" s="71"/>
      <c r="MDT41" s="71"/>
      <c r="MDU41" s="71"/>
      <c r="MDV41" s="71"/>
      <c r="MDW41" s="71"/>
      <c r="MDX41" s="71"/>
      <c r="MDY41" s="71"/>
      <c r="MDZ41" s="71"/>
      <c r="MEA41" s="71"/>
      <c r="MEB41" s="71"/>
      <c r="MEG41" s="71"/>
      <c r="MEH41" s="71"/>
      <c r="MEI41" s="71"/>
      <c r="MEJ41" s="71"/>
      <c r="MEK41" s="71"/>
      <c r="MEL41" s="71"/>
      <c r="MEM41" s="71"/>
      <c r="MEN41" s="71"/>
      <c r="MEO41" s="71"/>
      <c r="MEP41" s="71"/>
      <c r="MEQ41" s="71"/>
      <c r="MGI41" s="71"/>
      <c r="MGJ41" s="71"/>
      <c r="MGK41" s="71"/>
      <c r="MGL41" s="71"/>
      <c r="MGM41" s="71"/>
      <c r="MGN41" s="71"/>
      <c r="MGO41" s="71"/>
      <c r="MGP41" s="71"/>
      <c r="MGQ41" s="71"/>
      <c r="MGR41" s="71"/>
      <c r="MGS41" s="71"/>
      <c r="MGT41" s="71"/>
      <c r="MGU41" s="71"/>
      <c r="MGV41" s="71"/>
      <c r="MGW41" s="71"/>
      <c r="MGX41" s="71"/>
      <c r="MGY41" s="71"/>
      <c r="MGZ41" s="71"/>
      <c r="MHA41" s="71"/>
      <c r="MHB41" s="71"/>
      <c r="MHC41" s="71"/>
      <c r="MHD41" s="71"/>
      <c r="MHE41" s="71"/>
      <c r="MHF41" s="71"/>
      <c r="MHG41" s="71"/>
      <c r="MHH41" s="71"/>
      <c r="MHI41" s="71"/>
      <c r="MHJ41" s="71"/>
      <c r="MHK41" s="71"/>
      <c r="MHL41" s="71"/>
      <c r="MHM41" s="71"/>
      <c r="MHN41" s="71"/>
      <c r="MHO41" s="71"/>
      <c r="MHP41" s="71"/>
      <c r="MHQ41" s="71"/>
      <c r="MHR41" s="71"/>
      <c r="MHS41" s="71"/>
      <c r="MHT41" s="71"/>
      <c r="MHU41" s="71"/>
      <c r="MHV41" s="71"/>
      <c r="MHW41" s="71"/>
      <c r="MHX41" s="71"/>
      <c r="MHY41" s="71"/>
      <c r="MHZ41" s="71"/>
      <c r="MIA41" s="71"/>
      <c r="MIB41" s="71"/>
      <c r="MIC41" s="71"/>
      <c r="MID41" s="71"/>
      <c r="MIE41" s="71"/>
      <c r="MIF41" s="71"/>
      <c r="MIG41" s="71"/>
      <c r="MIH41" s="71"/>
      <c r="MII41" s="71"/>
      <c r="MIJ41" s="71"/>
      <c r="MIK41" s="71"/>
      <c r="MIL41" s="71"/>
      <c r="MIM41" s="71"/>
      <c r="MIN41" s="71"/>
      <c r="MIO41" s="71"/>
      <c r="MIP41" s="71"/>
      <c r="MIQ41" s="71"/>
      <c r="MIR41" s="71"/>
      <c r="MIS41" s="71"/>
      <c r="MIT41" s="71"/>
      <c r="MIU41" s="71"/>
      <c r="MIV41" s="71"/>
      <c r="MIW41" s="71"/>
      <c r="MIX41" s="71"/>
      <c r="MIY41" s="71"/>
      <c r="MIZ41" s="71"/>
      <c r="MJA41" s="71"/>
      <c r="MJB41" s="71"/>
      <c r="MJC41" s="71"/>
      <c r="MJD41" s="71"/>
      <c r="MJE41" s="71"/>
      <c r="MJF41" s="71"/>
      <c r="MJG41" s="71"/>
      <c r="MJH41" s="71"/>
      <c r="MJI41" s="71"/>
      <c r="MJJ41" s="71"/>
      <c r="MJK41" s="71"/>
      <c r="MJL41" s="71"/>
      <c r="MJM41" s="71"/>
      <c r="MJN41" s="71"/>
      <c r="MJO41" s="71"/>
      <c r="MJP41" s="71"/>
      <c r="MJQ41" s="71"/>
      <c r="MJR41" s="71"/>
      <c r="MJS41" s="71"/>
      <c r="MJT41" s="71"/>
      <c r="MJU41" s="71"/>
      <c r="MJV41" s="71"/>
      <c r="MJW41" s="71"/>
      <c r="MJX41" s="71"/>
      <c r="MJY41" s="71"/>
      <c r="MJZ41" s="71"/>
      <c r="MKA41" s="71"/>
      <c r="MKB41" s="71"/>
      <c r="MKC41" s="71"/>
      <c r="MKD41" s="71"/>
      <c r="MKE41" s="71"/>
      <c r="MKF41" s="71"/>
      <c r="MKG41" s="71"/>
      <c r="MKH41" s="71"/>
      <c r="MKI41" s="71"/>
      <c r="MKJ41" s="71"/>
      <c r="MKK41" s="71"/>
      <c r="MKL41" s="71"/>
      <c r="MKM41" s="71"/>
      <c r="MKN41" s="71"/>
      <c r="MKO41" s="71"/>
      <c r="MKP41" s="71"/>
      <c r="MKQ41" s="71"/>
      <c r="MKR41" s="71"/>
      <c r="MKS41" s="71"/>
      <c r="MKT41" s="71"/>
      <c r="MKU41" s="71"/>
      <c r="MKV41" s="71"/>
      <c r="MKW41" s="71"/>
      <c r="MKX41" s="71"/>
      <c r="MKY41" s="71"/>
      <c r="MKZ41" s="71"/>
      <c r="MLA41" s="71"/>
      <c r="MLB41" s="71"/>
      <c r="MLC41" s="71"/>
      <c r="MLD41" s="71"/>
      <c r="MLE41" s="71"/>
      <c r="MLF41" s="71"/>
      <c r="MLG41" s="71"/>
      <c r="MLH41" s="71"/>
      <c r="MLI41" s="71"/>
      <c r="MLJ41" s="71"/>
      <c r="MLK41" s="71"/>
      <c r="MLL41" s="71"/>
      <c r="MLM41" s="71"/>
      <c r="MLN41" s="71"/>
      <c r="MLO41" s="71"/>
      <c r="MLP41" s="71"/>
      <c r="MLQ41" s="71"/>
      <c r="MLR41" s="71"/>
      <c r="MLS41" s="71"/>
      <c r="MLT41" s="71"/>
      <c r="MLU41" s="71"/>
      <c r="MLV41" s="71"/>
      <c r="MLW41" s="71"/>
      <c r="MLX41" s="71"/>
      <c r="MLY41" s="71"/>
      <c r="MLZ41" s="71"/>
      <c r="MMA41" s="71"/>
      <c r="MMB41" s="71"/>
      <c r="MMC41" s="71"/>
      <c r="MMD41" s="71"/>
      <c r="MME41" s="71"/>
      <c r="MMF41" s="71"/>
      <c r="MMG41" s="71"/>
      <c r="MMH41" s="71"/>
      <c r="MMI41" s="71"/>
      <c r="MMJ41" s="71"/>
      <c r="MMK41" s="71"/>
      <c r="MML41" s="71"/>
      <c r="MMM41" s="71"/>
      <c r="MMN41" s="71"/>
      <c r="MMO41" s="71"/>
      <c r="MMP41" s="71"/>
      <c r="MMQ41" s="71"/>
      <c r="MMR41" s="71"/>
      <c r="MMS41" s="71"/>
      <c r="MMT41" s="71"/>
      <c r="MMU41" s="71"/>
      <c r="MMV41" s="71"/>
      <c r="MMW41" s="71"/>
      <c r="MMX41" s="71"/>
      <c r="MMY41" s="71"/>
      <c r="MMZ41" s="71"/>
      <c r="MNA41" s="71"/>
      <c r="MNB41" s="71"/>
      <c r="MNC41" s="71"/>
      <c r="MND41" s="71"/>
      <c r="MNE41" s="71"/>
      <c r="MNF41" s="71"/>
      <c r="MNG41" s="71"/>
      <c r="MNH41" s="71"/>
      <c r="MNI41" s="71"/>
      <c r="MNJ41" s="71"/>
      <c r="MNK41" s="71"/>
      <c r="MNL41" s="71"/>
      <c r="MNM41" s="71"/>
      <c r="MNN41" s="71"/>
      <c r="MNO41" s="71"/>
      <c r="MNP41" s="71"/>
      <c r="MNQ41" s="71"/>
      <c r="MNR41" s="71"/>
      <c r="MNS41" s="71"/>
      <c r="MNT41" s="71"/>
      <c r="MNU41" s="71"/>
      <c r="MNV41" s="71"/>
      <c r="MNW41" s="71"/>
      <c r="MNX41" s="71"/>
      <c r="MOC41" s="71"/>
      <c r="MOD41" s="71"/>
      <c r="MOE41" s="71"/>
      <c r="MOF41" s="71"/>
      <c r="MOG41" s="71"/>
      <c r="MOH41" s="71"/>
      <c r="MOI41" s="71"/>
      <c r="MOJ41" s="71"/>
      <c r="MOK41" s="71"/>
      <c r="MOL41" s="71"/>
      <c r="MOM41" s="71"/>
      <c r="MQE41" s="71"/>
      <c r="MQF41" s="71"/>
      <c r="MQG41" s="71"/>
      <c r="MQH41" s="71"/>
      <c r="MQI41" s="71"/>
      <c r="MQJ41" s="71"/>
      <c r="MQK41" s="71"/>
      <c r="MQL41" s="71"/>
      <c r="MQM41" s="71"/>
      <c r="MQN41" s="71"/>
      <c r="MQO41" s="71"/>
      <c r="MQP41" s="71"/>
      <c r="MQQ41" s="71"/>
      <c r="MQR41" s="71"/>
      <c r="MQS41" s="71"/>
      <c r="MQT41" s="71"/>
      <c r="MQU41" s="71"/>
      <c r="MQV41" s="71"/>
      <c r="MQW41" s="71"/>
      <c r="MQX41" s="71"/>
      <c r="MQY41" s="71"/>
      <c r="MQZ41" s="71"/>
      <c r="MRA41" s="71"/>
      <c r="MRB41" s="71"/>
      <c r="MRC41" s="71"/>
      <c r="MRD41" s="71"/>
      <c r="MRE41" s="71"/>
      <c r="MRF41" s="71"/>
      <c r="MRG41" s="71"/>
      <c r="MRH41" s="71"/>
      <c r="MRI41" s="71"/>
      <c r="MRJ41" s="71"/>
      <c r="MRK41" s="71"/>
      <c r="MRL41" s="71"/>
      <c r="MRM41" s="71"/>
      <c r="MRN41" s="71"/>
      <c r="MRO41" s="71"/>
      <c r="MRP41" s="71"/>
      <c r="MRQ41" s="71"/>
      <c r="MRR41" s="71"/>
      <c r="MRS41" s="71"/>
      <c r="MRT41" s="71"/>
      <c r="MRU41" s="71"/>
      <c r="MRV41" s="71"/>
      <c r="MRW41" s="71"/>
      <c r="MRX41" s="71"/>
      <c r="MRY41" s="71"/>
      <c r="MRZ41" s="71"/>
      <c r="MSA41" s="71"/>
      <c r="MSB41" s="71"/>
      <c r="MSC41" s="71"/>
      <c r="MSD41" s="71"/>
      <c r="MSE41" s="71"/>
      <c r="MSF41" s="71"/>
      <c r="MSG41" s="71"/>
      <c r="MSH41" s="71"/>
      <c r="MSI41" s="71"/>
      <c r="MSJ41" s="71"/>
      <c r="MSK41" s="71"/>
      <c r="MSL41" s="71"/>
      <c r="MSM41" s="71"/>
      <c r="MSN41" s="71"/>
      <c r="MSO41" s="71"/>
      <c r="MSP41" s="71"/>
      <c r="MSQ41" s="71"/>
      <c r="MSR41" s="71"/>
      <c r="MSS41" s="71"/>
      <c r="MST41" s="71"/>
      <c r="MSU41" s="71"/>
      <c r="MSV41" s="71"/>
      <c r="MSW41" s="71"/>
      <c r="MSX41" s="71"/>
      <c r="MSY41" s="71"/>
      <c r="MSZ41" s="71"/>
      <c r="MTA41" s="71"/>
      <c r="MTB41" s="71"/>
      <c r="MTC41" s="71"/>
      <c r="MTD41" s="71"/>
      <c r="MTE41" s="71"/>
      <c r="MTF41" s="71"/>
      <c r="MTG41" s="71"/>
      <c r="MTH41" s="71"/>
      <c r="MTI41" s="71"/>
      <c r="MTJ41" s="71"/>
      <c r="MTK41" s="71"/>
      <c r="MTL41" s="71"/>
      <c r="MTM41" s="71"/>
      <c r="MTN41" s="71"/>
      <c r="MTO41" s="71"/>
      <c r="MTP41" s="71"/>
      <c r="MTQ41" s="71"/>
      <c r="MTR41" s="71"/>
      <c r="MTS41" s="71"/>
      <c r="MTT41" s="71"/>
      <c r="MTU41" s="71"/>
      <c r="MTV41" s="71"/>
      <c r="MTW41" s="71"/>
      <c r="MTX41" s="71"/>
      <c r="MTY41" s="71"/>
      <c r="MTZ41" s="71"/>
      <c r="MUA41" s="71"/>
      <c r="MUB41" s="71"/>
      <c r="MUC41" s="71"/>
      <c r="MUD41" s="71"/>
      <c r="MUE41" s="71"/>
      <c r="MUF41" s="71"/>
      <c r="MUG41" s="71"/>
      <c r="MUH41" s="71"/>
      <c r="MUI41" s="71"/>
      <c r="MUJ41" s="71"/>
      <c r="MUK41" s="71"/>
      <c r="MUL41" s="71"/>
      <c r="MUM41" s="71"/>
      <c r="MUN41" s="71"/>
      <c r="MUO41" s="71"/>
      <c r="MUP41" s="71"/>
      <c r="MUQ41" s="71"/>
      <c r="MUR41" s="71"/>
      <c r="MUS41" s="71"/>
      <c r="MUT41" s="71"/>
      <c r="MUU41" s="71"/>
      <c r="MUV41" s="71"/>
      <c r="MUW41" s="71"/>
      <c r="MUX41" s="71"/>
      <c r="MUY41" s="71"/>
      <c r="MUZ41" s="71"/>
      <c r="MVA41" s="71"/>
      <c r="MVB41" s="71"/>
      <c r="MVC41" s="71"/>
      <c r="MVD41" s="71"/>
      <c r="MVE41" s="71"/>
      <c r="MVF41" s="71"/>
      <c r="MVG41" s="71"/>
      <c r="MVH41" s="71"/>
      <c r="MVI41" s="71"/>
      <c r="MVJ41" s="71"/>
      <c r="MVK41" s="71"/>
      <c r="MVL41" s="71"/>
      <c r="MVM41" s="71"/>
      <c r="MVN41" s="71"/>
      <c r="MVO41" s="71"/>
      <c r="MVP41" s="71"/>
      <c r="MVQ41" s="71"/>
      <c r="MVR41" s="71"/>
      <c r="MVS41" s="71"/>
      <c r="MVT41" s="71"/>
      <c r="MVU41" s="71"/>
      <c r="MVV41" s="71"/>
      <c r="MVW41" s="71"/>
      <c r="MVX41" s="71"/>
      <c r="MVY41" s="71"/>
      <c r="MVZ41" s="71"/>
      <c r="MWA41" s="71"/>
      <c r="MWB41" s="71"/>
      <c r="MWC41" s="71"/>
      <c r="MWD41" s="71"/>
      <c r="MWE41" s="71"/>
      <c r="MWF41" s="71"/>
      <c r="MWG41" s="71"/>
      <c r="MWH41" s="71"/>
      <c r="MWI41" s="71"/>
      <c r="MWJ41" s="71"/>
      <c r="MWK41" s="71"/>
      <c r="MWL41" s="71"/>
      <c r="MWM41" s="71"/>
      <c r="MWN41" s="71"/>
      <c r="MWO41" s="71"/>
      <c r="MWP41" s="71"/>
      <c r="MWQ41" s="71"/>
      <c r="MWR41" s="71"/>
      <c r="MWS41" s="71"/>
      <c r="MWT41" s="71"/>
      <c r="MWU41" s="71"/>
      <c r="MWV41" s="71"/>
      <c r="MWW41" s="71"/>
      <c r="MWX41" s="71"/>
      <c r="MWY41" s="71"/>
      <c r="MWZ41" s="71"/>
      <c r="MXA41" s="71"/>
      <c r="MXB41" s="71"/>
      <c r="MXC41" s="71"/>
      <c r="MXD41" s="71"/>
      <c r="MXE41" s="71"/>
      <c r="MXF41" s="71"/>
      <c r="MXG41" s="71"/>
      <c r="MXH41" s="71"/>
      <c r="MXI41" s="71"/>
      <c r="MXJ41" s="71"/>
      <c r="MXK41" s="71"/>
      <c r="MXL41" s="71"/>
      <c r="MXM41" s="71"/>
      <c r="MXN41" s="71"/>
      <c r="MXO41" s="71"/>
      <c r="MXP41" s="71"/>
      <c r="MXQ41" s="71"/>
      <c r="MXR41" s="71"/>
      <c r="MXS41" s="71"/>
      <c r="MXT41" s="71"/>
      <c r="MXY41" s="71"/>
      <c r="MXZ41" s="71"/>
      <c r="MYA41" s="71"/>
      <c r="MYB41" s="71"/>
      <c r="MYC41" s="71"/>
      <c r="MYD41" s="71"/>
      <c r="MYE41" s="71"/>
      <c r="MYF41" s="71"/>
      <c r="MYG41" s="71"/>
      <c r="MYH41" s="71"/>
      <c r="MYI41" s="71"/>
      <c r="NAA41" s="71"/>
      <c r="NAB41" s="71"/>
      <c r="NAC41" s="71"/>
      <c r="NAD41" s="71"/>
      <c r="NAE41" s="71"/>
      <c r="NAF41" s="71"/>
      <c r="NAG41" s="71"/>
      <c r="NAH41" s="71"/>
      <c r="NAI41" s="71"/>
      <c r="NAJ41" s="71"/>
      <c r="NAK41" s="71"/>
      <c r="NAL41" s="71"/>
      <c r="NAM41" s="71"/>
      <c r="NAN41" s="71"/>
      <c r="NAO41" s="71"/>
      <c r="NAP41" s="71"/>
      <c r="NAQ41" s="71"/>
      <c r="NAR41" s="71"/>
      <c r="NAS41" s="71"/>
      <c r="NAT41" s="71"/>
      <c r="NAU41" s="71"/>
      <c r="NAV41" s="71"/>
      <c r="NAW41" s="71"/>
      <c r="NAX41" s="71"/>
      <c r="NAY41" s="71"/>
      <c r="NAZ41" s="71"/>
      <c r="NBA41" s="71"/>
      <c r="NBB41" s="71"/>
      <c r="NBC41" s="71"/>
      <c r="NBD41" s="71"/>
      <c r="NBE41" s="71"/>
      <c r="NBF41" s="71"/>
      <c r="NBG41" s="71"/>
      <c r="NBH41" s="71"/>
      <c r="NBI41" s="71"/>
      <c r="NBJ41" s="71"/>
      <c r="NBK41" s="71"/>
      <c r="NBL41" s="71"/>
      <c r="NBM41" s="71"/>
      <c r="NBN41" s="71"/>
      <c r="NBO41" s="71"/>
      <c r="NBP41" s="71"/>
      <c r="NBQ41" s="71"/>
      <c r="NBR41" s="71"/>
      <c r="NBS41" s="71"/>
      <c r="NBT41" s="71"/>
      <c r="NBU41" s="71"/>
      <c r="NBV41" s="71"/>
      <c r="NBW41" s="71"/>
      <c r="NBX41" s="71"/>
      <c r="NBY41" s="71"/>
      <c r="NBZ41" s="71"/>
      <c r="NCA41" s="71"/>
      <c r="NCB41" s="71"/>
      <c r="NCC41" s="71"/>
      <c r="NCD41" s="71"/>
      <c r="NCE41" s="71"/>
      <c r="NCF41" s="71"/>
      <c r="NCG41" s="71"/>
      <c r="NCH41" s="71"/>
      <c r="NCI41" s="71"/>
      <c r="NCJ41" s="71"/>
      <c r="NCK41" s="71"/>
      <c r="NCL41" s="71"/>
      <c r="NCM41" s="71"/>
      <c r="NCN41" s="71"/>
      <c r="NCO41" s="71"/>
      <c r="NCP41" s="71"/>
      <c r="NCQ41" s="71"/>
      <c r="NCR41" s="71"/>
      <c r="NCS41" s="71"/>
      <c r="NCT41" s="71"/>
      <c r="NCU41" s="71"/>
      <c r="NCV41" s="71"/>
      <c r="NCW41" s="71"/>
      <c r="NCX41" s="71"/>
      <c r="NCY41" s="71"/>
      <c r="NCZ41" s="71"/>
      <c r="NDA41" s="71"/>
      <c r="NDB41" s="71"/>
      <c r="NDC41" s="71"/>
      <c r="NDD41" s="71"/>
      <c r="NDE41" s="71"/>
      <c r="NDF41" s="71"/>
      <c r="NDG41" s="71"/>
      <c r="NDH41" s="71"/>
      <c r="NDI41" s="71"/>
      <c r="NDJ41" s="71"/>
      <c r="NDK41" s="71"/>
      <c r="NDL41" s="71"/>
      <c r="NDM41" s="71"/>
      <c r="NDN41" s="71"/>
      <c r="NDO41" s="71"/>
      <c r="NDP41" s="71"/>
      <c r="NDQ41" s="71"/>
      <c r="NDR41" s="71"/>
      <c r="NDS41" s="71"/>
      <c r="NDT41" s="71"/>
      <c r="NDU41" s="71"/>
      <c r="NDV41" s="71"/>
      <c r="NDW41" s="71"/>
      <c r="NDX41" s="71"/>
      <c r="NDY41" s="71"/>
      <c r="NDZ41" s="71"/>
      <c r="NEA41" s="71"/>
      <c r="NEB41" s="71"/>
      <c r="NEC41" s="71"/>
      <c r="NED41" s="71"/>
      <c r="NEE41" s="71"/>
      <c r="NEF41" s="71"/>
      <c r="NEG41" s="71"/>
      <c r="NEH41" s="71"/>
      <c r="NEI41" s="71"/>
      <c r="NEJ41" s="71"/>
      <c r="NEK41" s="71"/>
      <c r="NEL41" s="71"/>
      <c r="NEM41" s="71"/>
      <c r="NEN41" s="71"/>
      <c r="NEO41" s="71"/>
      <c r="NEP41" s="71"/>
      <c r="NEQ41" s="71"/>
      <c r="NER41" s="71"/>
      <c r="NES41" s="71"/>
      <c r="NET41" s="71"/>
      <c r="NEU41" s="71"/>
      <c r="NEV41" s="71"/>
      <c r="NEW41" s="71"/>
      <c r="NEX41" s="71"/>
      <c r="NEY41" s="71"/>
      <c r="NEZ41" s="71"/>
      <c r="NFA41" s="71"/>
      <c r="NFB41" s="71"/>
      <c r="NFC41" s="71"/>
      <c r="NFD41" s="71"/>
      <c r="NFE41" s="71"/>
      <c r="NFF41" s="71"/>
      <c r="NFG41" s="71"/>
      <c r="NFH41" s="71"/>
      <c r="NFI41" s="71"/>
      <c r="NFJ41" s="71"/>
      <c r="NFK41" s="71"/>
      <c r="NFL41" s="71"/>
      <c r="NFM41" s="71"/>
      <c r="NFN41" s="71"/>
      <c r="NFO41" s="71"/>
      <c r="NFP41" s="71"/>
      <c r="NFQ41" s="71"/>
      <c r="NFR41" s="71"/>
      <c r="NFS41" s="71"/>
      <c r="NFT41" s="71"/>
      <c r="NFU41" s="71"/>
      <c r="NFV41" s="71"/>
      <c r="NFW41" s="71"/>
      <c r="NFX41" s="71"/>
      <c r="NFY41" s="71"/>
      <c r="NFZ41" s="71"/>
      <c r="NGA41" s="71"/>
      <c r="NGB41" s="71"/>
      <c r="NGC41" s="71"/>
      <c r="NGD41" s="71"/>
      <c r="NGE41" s="71"/>
      <c r="NGF41" s="71"/>
      <c r="NGG41" s="71"/>
      <c r="NGH41" s="71"/>
      <c r="NGI41" s="71"/>
      <c r="NGJ41" s="71"/>
      <c r="NGK41" s="71"/>
      <c r="NGL41" s="71"/>
      <c r="NGM41" s="71"/>
      <c r="NGN41" s="71"/>
      <c r="NGO41" s="71"/>
      <c r="NGP41" s="71"/>
      <c r="NGQ41" s="71"/>
      <c r="NGR41" s="71"/>
      <c r="NGS41" s="71"/>
      <c r="NGT41" s="71"/>
      <c r="NGU41" s="71"/>
      <c r="NGV41" s="71"/>
      <c r="NGW41" s="71"/>
      <c r="NGX41" s="71"/>
      <c r="NGY41" s="71"/>
      <c r="NGZ41" s="71"/>
      <c r="NHA41" s="71"/>
      <c r="NHB41" s="71"/>
      <c r="NHC41" s="71"/>
      <c r="NHD41" s="71"/>
      <c r="NHE41" s="71"/>
      <c r="NHF41" s="71"/>
      <c r="NHG41" s="71"/>
      <c r="NHH41" s="71"/>
      <c r="NHI41" s="71"/>
      <c r="NHJ41" s="71"/>
      <c r="NHK41" s="71"/>
      <c r="NHL41" s="71"/>
      <c r="NHM41" s="71"/>
      <c r="NHN41" s="71"/>
      <c r="NHO41" s="71"/>
      <c r="NHP41" s="71"/>
      <c r="NHU41" s="71"/>
      <c r="NHV41" s="71"/>
      <c r="NHW41" s="71"/>
      <c r="NHX41" s="71"/>
      <c r="NHY41" s="71"/>
      <c r="NHZ41" s="71"/>
      <c r="NIA41" s="71"/>
      <c r="NIB41" s="71"/>
      <c r="NIC41" s="71"/>
      <c r="NID41" s="71"/>
      <c r="NIE41" s="71"/>
      <c r="NJW41" s="71"/>
      <c r="NJX41" s="71"/>
      <c r="NJY41" s="71"/>
      <c r="NJZ41" s="71"/>
      <c r="NKA41" s="71"/>
      <c r="NKB41" s="71"/>
      <c r="NKC41" s="71"/>
      <c r="NKD41" s="71"/>
      <c r="NKE41" s="71"/>
      <c r="NKF41" s="71"/>
      <c r="NKG41" s="71"/>
      <c r="NKH41" s="71"/>
      <c r="NKI41" s="71"/>
      <c r="NKJ41" s="71"/>
      <c r="NKK41" s="71"/>
      <c r="NKL41" s="71"/>
      <c r="NKM41" s="71"/>
      <c r="NKN41" s="71"/>
      <c r="NKO41" s="71"/>
      <c r="NKP41" s="71"/>
      <c r="NKQ41" s="71"/>
      <c r="NKR41" s="71"/>
      <c r="NKS41" s="71"/>
      <c r="NKT41" s="71"/>
      <c r="NKU41" s="71"/>
      <c r="NKV41" s="71"/>
      <c r="NKW41" s="71"/>
      <c r="NKX41" s="71"/>
      <c r="NKY41" s="71"/>
      <c r="NKZ41" s="71"/>
      <c r="NLA41" s="71"/>
      <c r="NLB41" s="71"/>
      <c r="NLC41" s="71"/>
      <c r="NLD41" s="71"/>
      <c r="NLE41" s="71"/>
      <c r="NLF41" s="71"/>
      <c r="NLG41" s="71"/>
      <c r="NLH41" s="71"/>
      <c r="NLI41" s="71"/>
      <c r="NLJ41" s="71"/>
      <c r="NLK41" s="71"/>
      <c r="NLL41" s="71"/>
      <c r="NLM41" s="71"/>
      <c r="NLN41" s="71"/>
      <c r="NLO41" s="71"/>
      <c r="NLP41" s="71"/>
      <c r="NLQ41" s="71"/>
      <c r="NLR41" s="71"/>
      <c r="NLS41" s="71"/>
      <c r="NLT41" s="71"/>
      <c r="NLU41" s="71"/>
      <c r="NLV41" s="71"/>
      <c r="NLW41" s="71"/>
      <c r="NLX41" s="71"/>
      <c r="NLY41" s="71"/>
      <c r="NLZ41" s="71"/>
      <c r="NMA41" s="71"/>
      <c r="NMB41" s="71"/>
      <c r="NMC41" s="71"/>
      <c r="NMD41" s="71"/>
      <c r="NME41" s="71"/>
      <c r="NMF41" s="71"/>
      <c r="NMG41" s="71"/>
      <c r="NMH41" s="71"/>
      <c r="NMI41" s="71"/>
      <c r="NMJ41" s="71"/>
      <c r="NMK41" s="71"/>
      <c r="NML41" s="71"/>
      <c r="NMM41" s="71"/>
      <c r="NMN41" s="71"/>
      <c r="NMO41" s="71"/>
      <c r="NMP41" s="71"/>
      <c r="NMQ41" s="71"/>
      <c r="NMR41" s="71"/>
      <c r="NMS41" s="71"/>
      <c r="NMT41" s="71"/>
      <c r="NMU41" s="71"/>
      <c r="NMV41" s="71"/>
      <c r="NMW41" s="71"/>
      <c r="NMX41" s="71"/>
      <c r="NMY41" s="71"/>
      <c r="NMZ41" s="71"/>
      <c r="NNA41" s="71"/>
      <c r="NNB41" s="71"/>
      <c r="NNC41" s="71"/>
      <c r="NND41" s="71"/>
      <c r="NNE41" s="71"/>
      <c r="NNF41" s="71"/>
      <c r="NNG41" s="71"/>
      <c r="NNH41" s="71"/>
      <c r="NNI41" s="71"/>
      <c r="NNJ41" s="71"/>
      <c r="NNK41" s="71"/>
      <c r="NNL41" s="71"/>
      <c r="NNM41" s="71"/>
      <c r="NNN41" s="71"/>
      <c r="NNO41" s="71"/>
      <c r="NNP41" s="71"/>
      <c r="NNQ41" s="71"/>
      <c r="NNR41" s="71"/>
      <c r="NNS41" s="71"/>
      <c r="NNT41" s="71"/>
      <c r="NNU41" s="71"/>
      <c r="NNV41" s="71"/>
      <c r="NNW41" s="71"/>
      <c r="NNX41" s="71"/>
      <c r="NNY41" s="71"/>
      <c r="NNZ41" s="71"/>
      <c r="NOA41" s="71"/>
      <c r="NOB41" s="71"/>
      <c r="NOC41" s="71"/>
      <c r="NOD41" s="71"/>
      <c r="NOE41" s="71"/>
      <c r="NOF41" s="71"/>
      <c r="NOG41" s="71"/>
      <c r="NOH41" s="71"/>
      <c r="NOI41" s="71"/>
      <c r="NOJ41" s="71"/>
      <c r="NOK41" s="71"/>
      <c r="NOL41" s="71"/>
      <c r="NOM41" s="71"/>
      <c r="NON41" s="71"/>
      <c r="NOO41" s="71"/>
      <c r="NOP41" s="71"/>
      <c r="NOQ41" s="71"/>
      <c r="NOR41" s="71"/>
      <c r="NOS41" s="71"/>
      <c r="NOT41" s="71"/>
      <c r="NOU41" s="71"/>
      <c r="NOV41" s="71"/>
      <c r="NOW41" s="71"/>
      <c r="NOX41" s="71"/>
      <c r="NOY41" s="71"/>
      <c r="NOZ41" s="71"/>
      <c r="NPA41" s="71"/>
      <c r="NPB41" s="71"/>
      <c r="NPC41" s="71"/>
      <c r="NPD41" s="71"/>
      <c r="NPE41" s="71"/>
      <c r="NPF41" s="71"/>
      <c r="NPG41" s="71"/>
      <c r="NPH41" s="71"/>
      <c r="NPI41" s="71"/>
      <c r="NPJ41" s="71"/>
      <c r="NPK41" s="71"/>
      <c r="NPL41" s="71"/>
      <c r="NPM41" s="71"/>
      <c r="NPN41" s="71"/>
      <c r="NPO41" s="71"/>
      <c r="NPP41" s="71"/>
      <c r="NPQ41" s="71"/>
      <c r="NPR41" s="71"/>
      <c r="NPS41" s="71"/>
      <c r="NPT41" s="71"/>
      <c r="NPU41" s="71"/>
      <c r="NPV41" s="71"/>
      <c r="NPW41" s="71"/>
      <c r="NPX41" s="71"/>
      <c r="NPY41" s="71"/>
      <c r="NPZ41" s="71"/>
      <c r="NQA41" s="71"/>
      <c r="NQB41" s="71"/>
      <c r="NQC41" s="71"/>
      <c r="NQD41" s="71"/>
      <c r="NQE41" s="71"/>
      <c r="NQF41" s="71"/>
      <c r="NQG41" s="71"/>
      <c r="NQH41" s="71"/>
      <c r="NQI41" s="71"/>
      <c r="NQJ41" s="71"/>
      <c r="NQK41" s="71"/>
      <c r="NQL41" s="71"/>
      <c r="NQM41" s="71"/>
      <c r="NQN41" s="71"/>
      <c r="NQO41" s="71"/>
      <c r="NQP41" s="71"/>
      <c r="NQQ41" s="71"/>
      <c r="NQR41" s="71"/>
      <c r="NQS41" s="71"/>
      <c r="NQT41" s="71"/>
      <c r="NQU41" s="71"/>
      <c r="NQV41" s="71"/>
      <c r="NQW41" s="71"/>
      <c r="NQX41" s="71"/>
      <c r="NQY41" s="71"/>
      <c r="NQZ41" s="71"/>
      <c r="NRA41" s="71"/>
      <c r="NRB41" s="71"/>
      <c r="NRC41" s="71"/>
      <c r="NRD41" s="71"/>
      <c r="NRE41" s="71"/>
      <c r="NRF41" s="71"/>
      <c r="NRG41" s="71"/>
      <c r="NRH41" s="71"/>
      <c r="NRI41" s="71"/>
      <c r="NRJ41" s="71"/>
      <c r="NRK41" s="71"/>
      <c r="NRL41" s="71"/>
      <c r="NRQ41" s="71"/>
      <c r="NRR41" s="71"/>
      <c r="NRS41" s="71"/>
      <c r="NRT41" s="71"/>
      <c r="NRU41" s="71"/>
      <c r="NRV41" s="71"/>
      <c r="NRW41" s="71"/>
      <c r="NRX41" s="71"/>
      <c r="NRY41" s="71"/>
      <c r="NRZ41" s="71"/>
      <c r="NSA41" s="71"/>
      <c r="NTS41" s="71"/>
      <c r="NTT41" s="71"/>
      <c r="NTU41" s="71"/>
      <c r="NTV41" s="71"/>
      <c r="NTW41" s="71"/>
      <c r="NTX41" s="71"/>
      <c r="NTY41" s="71"/>
      <c r="NTZ41" s="71"/>
      <c r="NUA41" s="71"/>
      <c r="NUB41" s="71"/>
      <c r="NUC41" s="71"/>
      <c r="NUD41" s="71"/>
      <c r="NUE41" s="71"/>
      <c r="NUF41" s="71"/>
      <c r="NUG41" s="71"/>
      <c r="NUH41" s="71"/>
      <c r="NUI41" s="71"/>
      <c r="NUJ41" s="71"/>
      <c r="NUK41" s="71"/>
      <c r="NUL41" s="71"/>
      <c r="NUM41" s="71"/>
      <c r="NUN41" s="71"/>
      <c r="NUO41" s="71"/>
      <c r="NUP41" s="71"/>
      <c r="NUQ41" s="71"/>
      <c r="NUR41" s="71"/>
      <c r="NUS41" s="71"/>
      <c r="NUT41" s="71"/>
      <c r="NUU41" s="71"/>
      <c r="NUV41" s="71"/>
      <c r="NUW41" s="71"/>
      <c r="NUX41" s="71"/>
      <c r="NUY41" s="71"/>
      <c r="NUZ41" s="71"/>
      <c r="NVA41" s="71"/>
      <c r="NVB41" s="71"/>
      <c r="NVC41" s="71"/>
      <c r="NVD41" s="71"/>
      <c r="NVE41" s="71"/>
      <c r="NVF41" s="71"/>
      <c r="NVG41" s="71"/>
      <c r="NVH41" s="71"/>
      <c r="NVI41" s="71"/>
      <c r="NVJ41" s="71"/>
      <c r="NVK41" s="71"/>
      <c r="NVL41" s="71"/>
      <c r="NVM41" s="71"/>
      <c r="NVN41" s="71"/>
      <c r="NVO41" s="71"/>
      <c r="NVP41" s="71"/>
      <c r="NVQ41" s="71"/>
      <c r="NVR41" s="71"/>
      <c r="NVS41" s="71"/>
      <c r="NVT41" s="71"/>
      <c r="NVU41" s="71"/>
      <c r="NVV41" s="71"/>
      <c r="NVW41" s="71"/>
      <c r="NVX41" s="71"/>
      <c r="NVY41" s="71"/>
      <c r="NVZ41" s="71"/>
      <c r="NWA41" s="71"/>
      <c r="NWB41" s="71"/>
      <c r="NWC41" s="71"/>
      <c r="NWD41" s="71"/>
      <c r="NWE41" s="71"/>
      <c r="NWF41" s="71"/>
      <c r="NWG41" s="71"/>
      <c r="NWH41" s="71"/>
      <c r="NWI41" s="71"/>
      <c r="NWJ41" s="71"/>
      <c r="NWK41" s="71"/>
      <c r="NWL41" s="71"/>
      <c r="NWM41" s="71"/>
      <c r="NWN41" s="71"/>
      <c r="NWO41" s="71"/>
      <c r="NWP41" s="71"/>
      <c r="NWQ41" s="71"/>
      <c r="NWR41" s="71"/>
      <c r="NWS41" s="71"/>
      <c r="NWT41" s="71"/>
      <c r="NWU41" s="71"/>
      <c r="NWV41" s="71"/>
      <c r="NWW41" s="71"/>
      <c r="NWX41" s="71"/>
      <c r="NWY41" s="71"/>
      <c r="NWZ41" s="71"/>
      <c r="NXA41" s="71"/>
      <c r="NXB41" s="71"/>
      <c r="NXC41" s="71"/>
      <c r="NXD41" s="71"/>
      <c r="NXE41" s="71"/>
      <c r="NXF41" s="71"/>
      <c r="NXG41" s="71"/>
      <c r="NXH41" s="71"/>
      <c r="NXI41" s="71"/>
      <c r="NXJ41" s="71"/>
      <c r="NXK41" s="71"/>
      <c r="NXL41" s="71"/>
      <c r="NXM41" s="71"/>
      <c r="NXN41" s="71"/>
      <c r="NXO41" s="71"/>
      <c r="NXP41" s="71"/>
      <c r="NXQ41" s="71"/>
      <c r="NXR41" s="71"/>
      <c r="NXS41" s="71"/>
      <c r="NXT41" s="71"/>
      <c r="NXU41" s="71"/>
      <c r="NXV41" s="71"/>
      <c r="NXW41" s="71"/>
      <c r="NXX41" s="71"/>
      <c r="NXY41" s="71"/>
      <c r="NXZ41" s="71"/>
      <c r="NYA41" s="71"/>
      <c r="NYB41" s="71"/>
      <c r="NYC41" s="71"/>
      <c r="NYD41" s="71"/>
      <c r="NYE41" s="71"/>
      <c r="NYF41" s="71"/>
      <c r="NYG41" s="71"/>
      <c r="NYH41" s="71"/>
      <c r="NYI41" s="71"/>
      <c r="NYJ41" s="71"/>
      <c r="NYK41" s="71"/>
      <c r="NYL41" s="71"/>
      <c r="NYM41" s="71"/>
      <c r="NYN41" s="71"/>
      <c r="NYO41" s="71"/>
      <c r="NYP41" s="71"/>
      <c r="NYQ41" s="71"/>
      <c r="NYR41" s="71"/>
      <c r="NYS41" s="71"/>
      <c r="NYT41" s="71"/>
      <c r="NYU41" s="71"/>
      <c r="NYV41" s="71"/>
      <c r="NYW41" s="71"/>
      <c r="NYX41" s="71"/>
      <c r="NYY41" s="71"/>
      <c r="NYZ41" s="71"/>
      <c r="NZA41" s="71"/>
      <c r="NZB41" s="71"/>
      <c r="NZC41" s="71"/>
      <c r="NZD41" s="71"/>
      <c r="NZE41" s="71"/>
      <c r="NZF41" s="71"/>
      <c r="NZG41" s="71"/>
      <c r="NZH41" s="71"/>
      <c r="NZI41" s="71"/>
      <c r="NZJ41" s="71"/>
      <c r="NZK41" s="71"/>
      <c r="NZL41" s="71"/>
      <c r="NZM41" s="71"/>
      <c r="NZN41" s="71"/>
      <c r="NZO41" s="71"/>
      <c r="NZP41" s="71"/>
      <c r="NZQ41" s="71"/>
      <c r="NZR41" s="71"/>
      <c r="NZS41" s="71"/>
      <c r="NZT41" s="71"/>
      <c r="NZU41" s="71"/>
      <c r="NZV41" s="71"/>
      <c r="NZW41" s="71"/>
      <c r="NZX41" s="71"/>
      <c r="NZY41" s="71"/>
      <c r="NZZ41" s="71"/>
      <c r="OAA41" s="71"/>
      <c r="OAB41" s="71"/>
      <c r="OAC41" s="71"/>
      <c r="OAD41" s="71"/>
      <c r="OAE41" s="71"/>
      <c r="OAF41" s="71"/>
      <c r="OAG41" s="71"/>
      <c r="OAH41" s="71"/>
      <c r="OAI41" s="71"/>
      <c r="OAJ41" s="71"/>
      <c r="OAK41" s="71"/>
      <c r="OAL41" s="71"/>
      <c r="OAM41" s="71"/>
      <c r="OAN41" s="71"/>
      <c r="OAO41" s="71"/>
      <c r="OAP41" s="71"/>
      <c r="OAQ41" s="71"/>
      <c r="OAR41" s="71"/>
      <c r="OAS41" s="71"/>
      <c r="OAT41" s="71"/>
      <c r="OAU41" s="71"/>
      <c r="OAV41" s="71"/>
      <c r="OAW41" s="71"/>
      <c r="OAX41" s="71"/>
      <c r="OAY41" s="71"/>
      <c r="OAZ41" s="71"/>
      <c r="OBA41" s="71"/>
      <c r="OBB41" s="71"/>
      <c r="OBC41" s="71"/>
      <c r="OBD41" s="71"/>
      <c r="OBE41" s="71"/>
      <c r="OBF41" s="71"/>
      <c r="OBG41" s="71"/>
      <c r="OBH41" s="71"/>
      <c r="OBM41" s="71"/>
      <c r="OBN41" s="71"/>
      <c r="OBO41" s="71"/>
      <c r="OBP41" s="71"/>
      <c r="OBQ41" s="71"/>
      <c r="OBR41" s="71"/>
      <c r="OBS41" s="71"/>
      <c r="OBT41" s="71"/>
      <c r="OBU41" s="71"/>
      <c r="OBV41" s="71"/>
      <c r="OBW41" s="71"/>
      <c r="ODO41" s="71"/>
      <c r="ODP41" s="71"/>
      <c r="ODQ41" s="71"/>
      <c r="ODR41" s="71"/>
      <c r="ODS41" s="71"/>
      <c r="ODT41" s="71"/>
      <c r="ODU41" s="71"/>
      <c r="ODV41" s="71"/>
      <c r="ODW41" s="71"/>
      <c r="ODX41" s="71"/>
      <c r="ODY41" s="71"/>
      <c r="ODZ41" s="71"/>
      <c r="OEA41" s="71"/>
      <c r="OEB41" s="71"/>
      <c r="OEC41" s="71"/>
      <c r="OED41" s="71"/>
      <c r="OEE41" s="71"/>
      <c r="OEF41" s="71"/>
      <c r="OEG41" s="71"/>
      <c r="OEH41" s="71"/>
      <c r="OEI41" s="71"/>
      <c r="OEJ41" s="71"/>
      <c r="OEK41" s="71"/>
      <c r="OEL41" s="71"/>
      <c r="OEM41" s="71"/>
      <c r="OEN41" s="71"/>
      <c r="OEO41" s="71"/>
      <c r="OEP41" s="71"/>
      <c r="OEQ41" s="71"/>
      <c r="OER41" s="71"/>
      <c r="OES41" s="71"/>
      <c r="OET41" s="71"/>
      <c r="OEU41" s="71"/>
      <c r="OEV41" s="71"/>
      <c r="OEW41" s="71"/>
      <c r="OEX41" s="71"/>
      <c r="OEY41" s="71"/>
      <c r="OEZ41" s="71"/>
      <c r="OFA41" s="71"/>
      <c r="OFB41" s="71"/>
      <c r="OFC41" s="71"/>
      <c r="OFD41" s="71"/>
      <c r="OFE41" s="71"/>
      <c r="OFF41" s="71"/>
      <c r="OFG41" s="71"/>
      <c r="OFH41" s="71"/>
      <c r="OFI41" s="71"/>
      <c r="OFJ41" s="71"/>
      <c r="OFK41" s="71"/>
      <c r="OFL41" s="71"/>
      <c r="OFM41" s="71"/>
      <c r="OFN41" s="71"/>
      <c r="OFO41" s="71"/>
      <c r="OFP41" s="71"/>
      <c r="OFQ41" s="71"/>
      <c r="OFR41" s="71"/>
      <c r="OFS41" s="71"/>
      <c r="OFT41" s="71"/>
      <c r="OFU41" s="71"/>
      <c r="OFV41" s="71"/>
      <c r="OFW41" s="71"/>
      <c r="OFX41" s="71"/>
      <c r="OFY41" s="71"/>
      <c r="OFZ41" s="71"/>
      <c r="OGA41" s="71"/>
      <c r="OGB41" s="71"/>
      <c r="OGC41" s="71"/>
      <c r="OGD41" s="71"/>
      <c r="OGE41" s="71"/>
      <c r="OGF41" s="71"/>
      <c r="OGG41" s="71"/>
      <c r="OGH41" s="71"/>
      <c r="OGI41" s="71"/>
      <c r="OGJ41" s="71"/>
      <c r="OGK41" s="71"/>
      <c r="OGL41" s="71"/>
      <c r="OGM41" s="71"/>
      <c r="OGN41" s="71"/>
      <c r="OGO41" s="71"/>
      <c r="OGP41" s="71"/>
      <c r="OGQ41" s="71"/>
      <c r="OGR41" s="71"/>
      <c r="OGS41" s="71"/>
      <c r="OGT41" s="71"/>
      <c r="OGU41" s="71"/>
      <c r="OGV41" s="71"/>
      <c r="OGW41" s="71"/>
      <c r="OGX41" s="71"/>
      <c r="OGY41" s="71"/>
      <c r="OGZ41" s="71"/>
      <c r="OHA41" s="71"/>
      <c r="OHB41" s="71"/>
      <c r="OHC41" s="71"/>
      <c r="OHD41" s="71"/>
      <c r="OHE41" s="71"/>
      <c r="OHF41" s="71"/>
      <c r="OHG41" s="71"/>
      <c r="OHH41" s="71"/>
      <c r="OHI41" s="71"/>
      <c r="OHJ41" s="71"/>
      <c r="OHK41" s="71"/>
      <c r="OHL41" s="71"/>
      <c r="OHM41" s="71"/>
      <c r="OHN41" s="71"/>
      <c r="OHO41" s="71"/>
      <c r="OHP41" s="71"/>
      <c r="OHQ41" s="71"/>
      <c r="OHR41" s="71"/>
      <c r="OHS41" s="71"/>
      <c r="OHT41" s="71"/>
      <c r="OHU41" s="71"/>
      <c r="OHV41" s="71"/>
      <c r="OHW41" s="71"/>
      <c r="OHX41" s="71"/>
      <c r="OHY41" s="71"/>
      <c r="OHZ41" s="71"/>
      <c r="OIA41" s="71"/>
      <c r="OIB41" s="71"/>
      <c r="OIC41" s="71"/>
      <c r="OID41" s="71"/>
      <c r="OIE41" s="71"/>
      <c r="OIF41" s="71"/>
      <c r="OIG41" s="71"/>
      <c r="OIH41" s="71"/>
      <c r="OII41" s="71"/>
      <c r="OIJ41" s="71"/>
      <c r="OIK41" s="71"/>
      <c r="OIL41" s="71"/>
      <c r="OIM41" s="71"/>
      <c r="OIN41" s="71"/>
      <c r="OIO41" s="71"/>
      <c r="OIP41" s="71"/>
      <c r="OIQ41" s="71"/>
      <c r="OIR41" s="71"/>
      <c r="OIS41" s="71"/>
      <c r="OIT41" s="71"/>
      <c r="OIU41" s="71"/>
      <c r="OIV41" s="71"/>
      <c r="OIW41" s="71"/>
      <c r="OIX41" s="71"/>
      <c r="OIY41" s="71"/>
      <c r="OIZ41" s="71"/>
      <c r="OJA41" s="71"/>
      <c r="OJB41" s="71"/>
      <c r="OJC41" s="71"/>
      <c r="OJD41" s="71"/>
      <c r="OJE41" s="71"/>
      <c r="OJF41" s="71"/>
      <c r="OJG41" s="71"/>
      <c r="OJH41" s="71"/>
      <c r="OJI41" s="71"/>
      <c r="OJJ41" s="71"/>
      <c r="OJK41" s="71"/>
      <c r="OJL41" s="71"/>
      <c r="OJM41" s="71"/>
      <c r="OJN41" s="71"/>
      <c r="OJO41" s="71"/>
      <c r="OJP41" s="71"/>
      <c r="OJQ41" s="71"/>
      <c r="OJR41" s="71"/>
      <c r="OJS41" s="71"/>
      <c r="OJT41" s="71"/>
      <c r="OJU41" s="71"/>
      <c r="OJV41" s="71"/>
      <c r="OJW41" s="71"/>
      <c r="OJX41" s="71"/>
      <c r="OJY41" s="71"/>
      <c r="OJZ41" s="71"/>
      <c r="OKA41" s="71"/>
      <c r="OKB41" s="71"/>
      <c r="OKC41" s="71"/>
      <c r="OKD41" s="71"/>
      <c r="OKE41" s="71"/>
      <c r="OKF41" s="71"/>
      <c r="OKG41" s="71"/>
      <c r="OKH41" s="71"/>
      <c r="OKI41" s="71"/>
      <c r="OKJ41" s="71"/>
      <c r="OKK41" s="71"/>
      <c r="OKL41" s="71"/>
      <c r="OKM41" s="71"/>
      <c r="OKN41" s="71"/>
      <c r="OKO41" s="71"/>
      <c r="OKP41" s="71"/>
      <c r="OKQ41" s="71"/>
      <c r="OKR41" s="71"/>
      <c r="OKS41" s="71"/>
      <c r="OKT41" s="71"/>
      <c r="OKU41" s="71"/>
      <c r="OKV41" s="71"/>
      <c r="OKW41" s="71"/>
      <c r="OKX41" s="71"/>
      <c r="OKY41" s="71"/>
      <c r="OKZ41" s="71"/>
      <c r="OLA41" s="71"/>
      <c r="OLB41" s="71"/>
      <c r="OLC41" s="71"/>
      <c r="OLD41" s="71"/>
      <c r="OLI41" s="71"/>
      <c r="OLJ41" s="71"/>
      <c r="OLK41" s="71"/>
      <c r="OLL41" s="71"/>
      <c r="OLM41" s="71"/>
      <c r="OLN41" s="71"/>
      <c r="OLO41" s="71"/>
      <c r="OLP41" s="71"/>
      <c r="OLQ41" s="71"/>
      <c r="OLR41" s="71"/>
      <c r="OLS41" s="71"/>
      <c r="ONK41" s="71"/>
      <c r="ONL41" s="71"/>
      <c r="ONM41" s="71"/>
      <c r="ONN41" s="71"/>
      <c r="ONO41" s="71"/>
      <c r="ONP41" s="71"/>
      <c r="ONQ41" s="71"/>
      <c r="ONR41" s="71"/>
      <c r="ONS41" s="71"/>
      <c r="ONT41" s="71"/>
      <c r="ONU41" s="71"/>
      <c r="ONV41" s="71"/>
      <c r="ONW41" s="71"/>
      <c r="ONX41" s="71"/>
      <c r="ONY41" s="71"/>
      <c r="ONZ41" s="71"/>
      <c r="OOA41" s="71"/>
      <c r="OOB41" s="71"/>
      <c r="OOC41" s="71"/>
      <c r="OOD41" s="71"/>
      <c r="OOE41" s="71"/>
      <c r="OOF41" s="71"/>
      <c r="OOG41" s="71"/>
      <c r="OOH41" s="71"/>
      <c r="OOI41" s="71"/>
      <c r="OOJ41" s="71"/>
      <c r="OOK41" s="71"/>
      <c r="OOL41" s="71"/>
      <c r="OOM41" s="71"/>
      <c r="OON41" s="71"/>
      <c r="OOO41" s="71"/>
      <c r="OOP41" s="71"/>
      <c r="OOQ41" s="71"/>
      <c r="OOR41" s="71"/>
      <c r="OOS41" s="71"/>
      <c r="OOT41" s="71"/>
      <c r="OOU41" s="71"/>
      <c r="OOV41" s="71"/>
      <c r="OOW41" s="71"/>
      <c r="OOX41" s="71"/>
      <c r="OOY41" s="71"/>
      <c r="OOZ41" s="71"/>
      <c r="OPA41" s="71"/>
      <c r="OPB41" s="71"/>
      <c r="OPC41" s="71"/>
      <c r="OPD41" s="71"/>
      <c r="OPE41" s="71"/>
      <c r="OPF41" s="71"/>
      <c r="OPG41" s="71"/>
      <c r="OPH41" s="71"/>
      <c r="OPI41" s="71"/>
      <c r="OPJ41" s="71"/>
      <c r="OPK41" s="71"/>
      <c r="OPL41" s="71"/>
      <c r="OPM41" s="71"/>
      <c r="OPN41" s="71"/>
      <c r="OPO41" s="71"/>
      <c r="OPP41" s="71"/>
      <c r="OPQ41" s="71"/>
      <c r="OPR41" s="71"/>
      <c r="OPS41" s="71"/>
      <c r="OPT41" s="71"/>
      <c r="OPU41" s="71"/>
      <c r="OPV41" s="71"/>
      <c r="OPW41" s="71"/>
      <c r="OPX41" s="71"/>
      <c r="OPY41" s="71"/>
      <c r="OPZ41" s="71"/>
      <c r="OQA41" s="71"/>
      <c r="OQB41" s="71"/>
      <c r="OQC41" s="71"/>
      <c r="OQD41" s="71"/>
      <c r="OQE41" s="71"/>
      <c r="OQF41" s="71"/>
      <c r="OQG41" s="71"/>
      <c r="OQH41" s="71"/>
      <c r="OQI41" s="71"/>
      <c r="OQJ41" s="71"/>
      <c r="OQK41" s="71"/>
      <c r="OQL41" s="71"/>
      <c r="OQM41" s="71"/>
      <c r="OQN41" s="71"/>
      <c r="OQO41" s="71"/>
      <c r="OQP41" s="71"/>
      <c r="OQQ41" s="71"/>
      <c r="OQR41" s="71"/>
      <c r="OQS41" s="71"/>
      <c r="OQT41" s="71"/>
      <c r="OQU41" s="71"/>
      <c r="OQV41" s="71"/>
      <c r="OQW41" s="71"/>
      <c r="OQX41" s="71"/>
      <c r="OQY41" s="71"/>
      <c r="OQZ41" s="71"/>
      <c r="ORA41" s="71"/>
      <c r="ORB41" s="71"/>
      <c r="ORC41" s="71"/>
      <c r="ORD41" s="71"/>
      <c r="ORE41" s="71"/>
      <c r="ORF41" s="71"/>
      <c r="ORG41" s="71"/>
      <c r="ORH41" s="71"/>
      <c r="ORI41" s="71"/>
      <c r="ORJ41" s="71"/>
      <c r="ORK41" s="71"/>
      <c r="ORL41" s="71"/>
      <c r="ORM41" s="71"/>
      <c r="ORN41" s="71"/>
      <c r="ORO41" s="71"/>
      <c r="ORP41" s="71"/>
      <c r="ORQ41" s="71"/>
      <c r="ORR41" s="71"/>
      <c r="ORS41" s="71"/>
      <c r="ORT41" s="71"/>
      <c r="ORU41" s="71"/>
      <c r="ORV41" s="71"/>
      <c r="ORW41" s="71"/>
      <c r="ORX41" s="71"/>
      <c r="ORY41" s="71"/>
      <c r="ORZ41" s="71"/>
      <c r="OSA41" s="71"/>
      <c r="OSB41" s="71"/>
      <c r="OSC41" s="71"/>
      <c r="OSD41" s="71"/>
      <c r="OSE41" s="71"/>
      <c r="OSF41" s="71"/>
      <c r="OSG41" s="71"/>
      <c r="OSH41" s="71"/>
      <c r="OSI41" s="71"/>
      <c r="OSJ41" s="71"/>
      <c r="OSK41" s="71"/>
      <c r="OSL41" s="71"/>
      <c r="OSM41" s="71"/>
      <c r="OSN41" s="71"/>
      <c r="OSO41" s="71"/>
      <c r="OSP41" s="71"/>
      <c r="OSQ41" s="71"/>
      <c r="OSR41" s="71"/>
      <c r="OSS41" s="71"/>
      <c r="OST41" s="71"/>
      <c r="OSU41" s="71"/>
      <c r="OSV41" s="71"/>
      <c r="OSW41" s="71"/>
      <c r="OSX41" s="71"/>
      <c r="OSY41" s="71"/>
      <c r="OSZ41" s="71"/>
      <c r="OTA41" s="71"/>
      <c r="OTB41" s="71"/>
      <c r="OTC41" s="71"/>
      <c r="OTD41" s="71"/>
      <c r="OTE41" s="71"/>
      <c r="OTF41" s="71"/>
      <c r="OTG41" s="71"/>
      <c r="OTH41" s="71"/>
      <c r="OTI41" s="71"/>
      <c r="OTJ41" s="71"/>
      <c r="OTK41" s="71"/>
      <c r="OTL41" s="71"/>
      <c r="OTM41" s="71"/>
      <c r="OTN41" s="71"/>
      <c r="OTO41" s="71"/>
      <c r="OTP41" s="71"/>
      <c r="OTQ41" s="71"/>
      <c r="OTR41" s="71"/>
      <c r="OTS41" s="71"/>
      <c r="OTT41" s="71"/>
      <c r="OTU41" s="71"/>
      <c r="OTV41" s="71"/>
      <c r="OTW41" s="71"/>
      <c r="OTX41" s="71"/>
      <c r="OTY41" s="71"/>
      <c r="OTZ41" s="71"/>
      <c r="OUA41" s="71"/>
      <c r="OUB41" s="71"/>
      <c r="OUC41" s="71"/>
      <c r="OUD41" s="71"/>
      <c r="OUE41" s="71"/>
      <c r="OUF41" s="71"/>
      <c r="OUG41" s="71"/>
      <c r="OUH41" s="71"/>
      <c r="OUI41" s="71"/>
      <c r="OUJ41" s="71"/>
      <c r="OUK41" s="71"/>
      <c r="OUL41" s="71"/>
      <c r="OUM41" s="71"/>
      <c r="OUN41" s="71"/>
      <c r="OUO41" s="71"/>
      <c r="OUP41" s="71"/>
      <c r="OUQ41" s="71"/>
      <c r="OUR41" s="71"/>
      <c r="OUS41" s="71"/>
      <c r="OUT41" s="71"/>
      <c r="OUU41" s="71"/>
      <c r="OUV41" s="71"/>
      <c r="OUW41" s="71"/>
      <c r="OUX41" s="71"/>
      <c r="OUY41" s="71"/>
      <c r="OUZ41" s="71"/>
      <c r="OVE41" s="71"/>
      <c r="OVF41" s="71"/>
      <c r="OVG41" s="71"/>
      <c r="OVH41" s="71"/>
      <c r="OVI41" s="71"/>
      <c r="OVJ41" s="71"/>
      <c r="OVK41" s="71"/>
      <c r="OVL41" s="71"/>
      <c r="OVM41" s="71"/>
      <c r="OVN41" s="71"/>
      <c r="OVO41" s="71"/>
      <c r="OXG41" s="71"/>
      <c r="OXH41" s="71"/>
      <c r="OXI41" s="71"/>
      <c r="OXJ41" s="71"/>
      <c r="OXK41" s="71"/>
      <c r="OXL41" s="71"/>
      <c r="OXM41" s="71"/>
      <c r="OXN41" s="71"/>
      <c r="OXO41" s="71"/>
      <c r="OXP41" s="71"/>
      <c r="OXQ41" s="71"/>
      <c r="OXR41" s="71"/>
      <c r="OXS41" s="71"/>
      <c r="OXT41" s="71"/>
      <c r="OXU41" s="71"/>
      <c r="OXV41" s="71"/>
      <c r="OXW41" s="71"/>
      <c r="OXX41" s="71"/>
      <c r="OXY41" s="71"/>
      <c r="OXZ41" s="71"/>
      <c r="OYA41" s="71"/>
      <c r="OYB41" s="71"/>
      <c r="OYC41" s="71"/>
      <c r="OYD41" s="71"/>
      <c r="OYE41" s="71"/>
      <c r="OYF41" s="71"/>
      <c r="OYG41" s="71"/>
      <c r="OYH41" s="71"/>
      <c r="OYI41" s="71"/>
      <c r="OYJ41" s="71"/>
      <c r="OYK41" s="71"/>
      <c r="OYL41" s="71"/>
      <c r="OYM41" s="71"/>
      <c r="OYN41" s="71"/>
      <c r="OYO41" s="71"/>
      <c r="OYP41" s="71"/>
      <c r="OYQ41" s="71"/>
      <c r="OYR41" s="71"/>
      <c r="OYS41" s="71"/>
      <c r="OYT41" s="71"/>
      <c r="OYU41" s="71"/>
      <c r="OYV41" s="71"/>
      <c r="OYW41" s="71"/>
      <c r="OYX41" s="71"/>
      <c r="OYY41" s="71"/>
      <c r="OYZ41" s="71"/>
      <c r="OZA41" s="71"/>
      <c r="OZB41" s="71"/>
      <c r="OZC41" s="71"/>
      <c r="OZD41" s="71"/>
      <c r="OZE41" s="71"/>
      <c r="OZF41" s="71"/>
      <c r="OZG41" s="71"/>
      <c r="OZH41" s="71"/>
      <c r="OZI41" s="71"/>
      <c r="OZJ41" s="71"/>
      <c r="OZK41" s="71"/>
      <c r="OZL41" s="71"/>
      <c r="OZM41" s="71"/>
      <c r="OZN41" s="71"/>
      <c r="OZO41" s="71"/>
      <c r="OZP41" s="71"/>
      <c r="OZQ41" s="71"/>
      <c r="OZR41" s="71"/>
      <c r="OZS41" s="71"/>
      <c r="OZT41" s="71"/>
      <c r="OZU41" s="71"/>
      <c r="OZV41" s="71"/>
      <c r="OZW41" s="71"/>
      <c r="OZX41" s="71"/>
      <c r="OZY41" s="71"/>
      <c r="OZZ41" s="71"/>
      <c r="PAA41" s="71"/>
      <c r="PAB41" s="71"/>
      <c r="PAC41" s="71"/>
      <c r="PAD41" s="71"/>
      <c r="PAE41" s="71"/>
      <c r="PAF41" s="71"/>
      <c r="PAG41" s="71"/>
      <c r="PAH41" s="71"/>
      <c r="PAI41" s="71"/>
      <c r="PAJ41" s="71"/>
      <c r="PAK41" s="71"/>
      <c r="PAL41" s="71"/>
      <c r="PAM41" s="71"/>
      <c r="PAN41" s="71"/>
      <c r="PAO41" s="71"/>
      <c r="PAP41" s="71"/>
      <c r="PAQ41" s="71"/>
      <c r="PAR41" s="71"/>
      <c r="PAS41" s="71"/>
      <c r="PAT41" s="71"/>
      <c r="PAU41" s="71"/>
      <c r="PAV41" s="71"/>
      <c r="PAW41" s="71"/>
      <c r="PAX41" s="71"/>
      <c r="PAY41" s="71"/>
      <c r="PAZ41" s="71"/>
      <c r="PBA41" s="71"/>
      <c r="PBB41" s="71"/>
      <c r="PBC41" s="71"/>
      <c r="PBD41" s="71"/>
      <c r="PBE41" s="71"/>
      <c r="PBF41" s="71"/>
      <c r="PBG41" s="71"/>
      <c r="PBH41" s="71"/>
      <c r="PBI41" s="71"/>
      <c r="PBJ41" s="71"/>
      <c r="PBK41" s="71"/>
      <c r="PBL41" s="71"/>
      <c r="PBM41" s="71"/>
      <c r="PBN41" s="71"/>
      <c r="PBO41" s="71"/>
      <c r="PBP41" s="71"/>
      <c r="PBQ41" s="71"/>
      <c r="PBR41" s="71"/>
      <c r="PBS41" s="71"/>
      <c r="PBT41" s="71"/>
      <c r="PBU41" s="71"/>
      <c r="PBV41" s="71"/>
      <c r="PBW41" s="71"/>
      <c r="PBX41" s="71"/>
      <c r="PBY41" s="71"/>
      <c r="PBZ41" s="71"/>
      <c r="PCA41" s="71"/>
      <c r="PCB41" s="71"/>
      <c r="PCC41" s="71"/>
      <c r="PCD41" s="71"/>
      <c r="PCE41" s="71"/>
      <c r="PCF41" s="71"/>
      <c r="PCG41" s="71"/>
      <c r="PCH41" s="71"/>
      <c r="PCI41" s="71"/>
      <c r="PCJ41" s="71"/>
      <c r="PCK41" s="71"/>
      <c r="PCL41" s="71"/>
      <c r="PCM41" s="71"/>
      <c r="PCN41" s="71"/>
      <c r="PCO41" s="71"/>
      <c r="PCP41" s="71"/>
      <c r="PCQ41" s="71"/>
      <c r="PCR41" s="71"/>
      <c r="PCS41" s="71"/>
      <c r="PCT41" s="71"/>
      <c r="PCU41" s="71"/>
      <c r="PCV41" s="71"/>
      <c r="PCW41" s="71"/>
      <c r="PCX41" s="71"/>
      <c r="PCY41" s="71"/>
      <c r="PCZ41" s="71"/>
      <c r="PDA41" s="71"/>
      <c r="PDB41" s="71"/>
      <c r="PDC41" s="71"/>
      <c r="PDD41" s="71"/>
      <c r="PDE41" s="71"/>
      <c r="PDF41" s="71"/>
      <c r="PDG41" s="71"/>
      <c r="PDH41" s="71"/>
      <c r="PDI41" s="71"/>
      <c r="PDJ41" s="71"/>
      <c r="PDK41" s="71"/>
      <c r="PDL41" s="71"/>
      <c r="PDM41" s="71"/>
      <c r="PDN41" s="71"/>
      <c r="PDO41" s="71"/>
      <c r="PDP41" s="71"/>
      <c r="PDQ41" s="71"/>
      <c r="PDR41" s="71"/>
      <c r="PDS41" s="71"/>
      <c r="PDT41" s="71"/>
      <c r="PDU41" s="71"/>
      <c r="PDV41" s="71"/>
      <c r="PDW41" s="71"/>
      <c r="PDX41" s="71"/>
      <c r="PDY41" s="71"/>
      <c r="PDZ41" s="71"/>
      <c r="PEA41" s="71"/>
      <c r="PEB41" s="71"/>
      <c r="PEC41" s="71"/>
      <c r="PED41" s="71"/>
      <c r="PEE41" s="71"/>
      <c r="PEF41" s="71"/>
      <c r="PEG41" s="71"/>
      <c r="PEH41" s="71"/>
      <c r="PEI41" s="71"/>
      <c r="PEJ41" s="71"/>
      <c r="PEK41" s="71"/>
      <c r="PEL41" s="71"/>
      <c r="PEM41" s="71"/>
      <c r="PEN41" s="71"/>
      <c r="PEO41" s="71"/>
      <c r="PEP41" s="71"/>
      <c r="PEQ41" s="71"/>
      <c r="PER41" s="71"/>
      <c r="PES41" s="71"/>
      <c r="PET41" s="71"/>
      <c r="PEU41" s="71"/>
      <c r="PEV41" s="71"/>
      <c r="PFA41" s="71"/>
      <c r="PFB41" s="71"/>
      <c r="PFC41" s="71"/>
      <c r="PFD41" s="71"/>
      <c r="PFE41" s="71"/>
      <c r="PFF41" s="71"/>
      <c r="PFG41" s="71"/>
      <c r="PFH41" s="71"/>
      <c r="PFI41" s="71"/>
      <c r="PFJ41" s="71"/>
      <c r="PFK41" s="71"/>
      <c r="PHC41" s="71"/>
      <c r="PHD41" s="71"/>
      <c r="PHE41" s="71"/>
      <c r="PHF41" s="71"/>
      <c r="PHG41" s="71"/>
      <c r="PHH41" s="71"/>
      <c r="PHI41" s="71"/>
      <c r="PHJ41" s="71"/>
      <c r="PHK41" s="71"/>
      <c r="PHL41" s="71"/>
      <c r="PHM41" s="71"/>
      <c r="PHN41" s="71"/>
      <c r="PHO41" s="71"/>
      <c r="PHP41" s="71"/>
      <c r="PHQ41" s="71"/>
      <c r="PHR41" s="71"/>
      <c r="PHS41" s="71"/>
      <c r="PHT41" s="71"/>
      <c r="PHU41" s="71"/>
      <c r="PHV41" s="71"/>
      <c r="PHW41" s="71"/>
      <c r="PHX41" s="71"/>
      <c r="PHY41" s="71"/>
      <c r="PHZ41" s="71"/>
      <c r="PIA41" s="71"/>
      <c r="PIB41" s="71"/>
      <c r="PIC41" s="71"/>
      <c r="PID41" s="71"/>
      <c r="PIE41" s="71"/>
      <c r="PIF41" s="71"/>
      <c r="PIG41" s="71"/>
      <c r="PIH41" s="71"/>
      <c r="PII41" s="71"/>
      <c r="PIJ41" s="71"/>
      <c r="PIK41" s="71"/>
      <c r="PIL41" s="71"/>
      <c r="PIM41" s="71"/>
      <c r="PIN41" s="71"/>
      <c r="PIO41" s="71"/>
      <c r="PIP41" s="71"/>
      <c r="PIQ41" s="71"/>
      <c r="PIR41" s="71"/>
      <c r="PIS41" s="71"/>
      <c r="PIT41" s="71"/>
      <c r="PIU41" s="71"/>
      <c r="PIV41" s="71"/>
      <c r="PIW41" s="71"/>
      <c r="PIX41" s="71"/>
      <c r="PIY41" s="71"/>
      <c r="PIZ41" s="71"/>
      <c r="PJA41" s="71"/>
      <c r="PJB41" s="71"/>
      <c r="PJC41" s="71"/>
      <c r="PJD41" s="71"/>
      <c r="PJE41" s="71"/>
      <c r="PJF41" s="71"/>
      <c r="PJG41" s="71"/>
      <c r="PJH41" s="71"/>
      <c r="PJI41" s="71"/>
      <c r="PJJ41" s="71"/>
      <c r="PJK41" s="71"/>
      <c r="PJL41" s="71"/>
      <c r="PJM41" s="71"/>
      <c r="PJN41" s="71"/>
      <c r="PJO41" s="71"/>
      <c r="PJP41" s="71"/>
      <c r="PJQ41" s="71"/>
      <c r="PJR41" s="71"/>
      <c r="PJS41" s="71"/>
      <c r="PJT41" s="71"/>
      <c r="PJU41" s="71"/>
      <c r="PJV41" s="71"/>
      <c r="PJW41" s="71"/>
      <c r="PJX41" s="71"/>
      <c r="PJY41" s="71"/>
      <c r="PJZ41" s="71"/>
      <c r="PKA41" s="71"/>
      <c r="PKB41" s="71"/>
      <c r="PKC41" s="71"/>
      <c r="PKD41" s="71"/>
      <c r="PKE41" s="71"/>
      <c r="PKF41" s="71"/>
      <c r="PKG41" s="71"/>
      <c r="PKH41" s="71"/>
      <c r="PKI41" s="71"/>
      <c r="PKJ41" s="71"/>
      <c r="PKK41" s="71"/>
      <c r="PKL41" s="71"/>
      <c r="PKM41" s="71"/>
      <c r="PKN41" s="71"/>
      <c r="PKO41" s="71"/>
      <c r="PKP41" s="71"/>
      <c r="PKQ41" s="71"/>
      <c r="PKR41" s="71"/>
      <c r="PKS41" s="71"/>
      <c r="PKT41" s="71"/>
      <c r="PKU41" s="71"/>
      <c r="PKV41" s="71"/>
      <c r="PKW41" s="71"/>
      <c r="PKX41" s="71"/>
      <c r="PKY41" s="71"/>
      <c r="PKZ41" s="71"/>
      <c r="PLA41" s="71"/>
      <c r="PLB41" s="71"/>
      <c r="PLC41" s="71"/>
      <c r="PLD41" s="71"/>
      <c r="PLE41" s="71"/>
      <c r="PLF41" s="71"/>
      <c r="PLG41" s="71"/>
      <c r="PLH41" s="71"/>
      <c r="PLI41" s="71"/>
      <c r="PLJ41" s="71"/>
      <c r="PLK41" s="71"/>
      <c r="PLL41" s="71"/>
      <c r="PLM41" s="71"/>
      <c r="PLN41" s="71"/>
      <c r="PLO41" s="71"/>
      <c r="PLP41" s="71"/>
      <c r="PLQ41" s="71"/>
      <c r="PLR41" s="71"/>
      <c r="PLS41" s="71"/>
      <c r="PLT41" s="71"/>
      <c r="PLU41" s="71"/>
      <c r="PLV41" s="71"/>
      <c r="PLW41" s="71"/>
      <c r="PLX41" s="71"/>
      <c r="PLY41" s="71"/>
      <c r="PLZ41" s="71"/>
      <c r="PMA41" s="71"/>
      <c r="PMB41" s="71"/>
      <c r="PMC41" s="71"/>
      <c r="PMD41" s="71"/>
      <c r="PME41" s="71"/>
      <c r="PMF41" s="71"/>
      <c r="PMG41" s="71"/>
      <c r="PMH41" s="71"/>
      <c r="PMI41" s="71"/>
      <c r="PMJ41" s="71"/>
      <c r="PMK41" s="71"/>
      <c r="PML41" s="71"/>
      <c r="PMM41" s="71"/>
      <c r="PMN41" s="71"/>
      <c r="PMO41" s="71"/>
      <c r="PMP41" s="71"/>
      <c r="PMQ41" s="71"/>
      <c r="PMR41" s="71"/>
      <c r="PMS41" s="71"/>
      <c r="PMT41" s="71"/>
      <c r="PMU41" s="71"/>
      <c r="PMV41" s="71"/>
      <c r="PMW41" s="71"/>
      <c r="PMX41" s="71"/>
      <c r="PMY41" s="71"/>
      <c r="PMZ41" s="71"/>
      <c r="PNA41" s="71"/>
      <c r="PNB41" s="71"/>
      <c r="PNC41" s="71"/>
      <c r="PND41" s="71"/>
      <c r="PNE41" s="71"/>
      <c r="PNF41" s="71"/>
      <c r="PNG41" s="71"/>
      <c r="PNH41" s="71"/>
      <c r="PNI41" s="71"/>
      <c r="PNJ41" s="71"/>
      <c r="PNK41" s="71"/>
      <c r="PNL41" s="71"/>
      <c r="PNM41" s="71"/>
      <c r="PNN41" s="71"/>
      <c r="PNO41" s="71"/>
      <c r="PNP41" s="71"/>
      <c r="PNQ41" s="71"/>
      <c r="PNR41" s="71"/>
      <c r="PNS41" s="71"/>
      <c r="PNT41" s="71"/>
      <c r="PNU41" s="71"/>
      <c r="PNV41" s="71"/>
      <c r="PNW41" s="71"/>
      <c r="PNX41" s="71"/>
      <c r="PNY41" s="71"/>
      <c r="PNZ41" s="71"/>
      <c r="POA41" s="71"/>
      <c r="POB41" s="71"/>
      <c r="POC41" s="71"/>
      <c r="POD41" s="71"/>
      <c r="POE41" s="71"/>
      <c r="POF41" s="71"/>
      <c r="POG41" s="71"/>
      <c r="POH41" s="71"/>
      <c r="POI41" s="71"/>
      <c r="POJ41" s="71"/>
      <c r="POK41" s="71"/>
      <c r="POL41" s="71"/>
      <c r="POM41" s="71"/>
      <c r="PON41" s="71"/>
      <c r="POO41" s="71"/>
      <c r="POP41" s="71"/>
      <c r="POQ41" s="71"/>
      <c r="POR41" s="71"/>
      <c r="POW41" s="71"/>
      <c r="POX41" s="71"/>
      <c r="POY41" s="71"/>
      <c r="POZ41" s="71"/>
      <c r="PPA41" s="71"/>
      <c r="PPB41" s="71"/>
      <c r="PPC41" s="71"/>
      <c r="PPD41" s="71"/>
      <c r="PPE41" s="71"/>
      <c r="PPF41" s="71"/>
      <c r="PPG41" s="71"/>
      <c r="PQY41" s="71"/>
      <c r="PQZ41" s="71"/>
      <c r="PRA41" s="71"/>
      <c r="PRB41" s="71"/>
      <c r="PRC41" s="71"/>
      <c r="PRD41" s="71"/>
      <c r="PRE41" s="71"/>
      <c r="PRF41" s="71"/>
      <c r="PRG41" s="71"/>
      <c r="PRH41" s="71"/>
      <c r="PRI41" s="71"/>
      <c r="PRJ41" s="71"/>
      <c r="PRK41" s="71"/>
      <c r="PRL41" s="71"/>
      <c r="PRM41" s="71"/>
      <c r="PRN41" s="71"/>
      <c r="PRO41" s="71"/>
      <c r="PRP41" s="71"/>
      <c r="PRQ41" s="71"/>
      <c r="PRR41" s="71"/>
      <c r="PRS41" s="71"/>
      <c r="PRT41" s="71"/>
      <c r="PRU41" s="71"/>
      <c r="PRV41" s="71"/>
      <c r="PRW41" s="71"/>
      <c r="PRX41" s="71"/>
      <c r="PRY41" s="71"/>
      <c r="PRZ41" s="71"/>
      <c r="PSA41" s="71"/>
      <c r="PSB41" s="71"/>
      <c r="PSC41" s="71"/>
      <c r="PSD41" s="71"/>
      <c r="PSE41" s="71"/>
      <c r="PSF41" s="71"/>
      <c r="PSG41" s="71"/>
      <c r="PSH41" s="71"/>
      <c r="PSI41" s="71"/>
      <c r="PSJ41" s="71"/>
      <c r="PSK41" s="71"/>
      <c r="PSL41" s="71"/>
      <c r="PSM41" s="71"/>
      <c r="PSN41" s="71"/>
      <c r="PSO41" s="71"/>
      <c r="PSP41" s="71"/>
      <c r="PSQ41" s="71"/>
      <c r="PSR41" s="71"/>
      <c r="PSS41" s="71"/>
      <c r="PST41" s="71"/>
      <c r="PSU41" s="71"/>
      <c r="PSV41" s="71"/>
      <c r="PSW41" s="71"/>
      <c r="PSX41" s="71"/>
      <c r="PSY41" s="71"/>
      <c r="PSZ41" s="71"/>
      <c r="PTA41" s="71"/>
      <c r="PTB41" s="71"/>
      <c r="PTC41" s="71"/>
      <c r="PTD41" s="71"/>
      <c r="PTE41" s="71"/>
      <c r="PTF41" s="71"/>
      <c r="PTG41" s="71"/>
      <c r="PTH41" s="71"/>
      <c r="PTI41" s="71"/>
      <c r="PTJ41" s="71"/>
      <c r="PTK41" s="71"/>
      <c r="PTL41" s="71"/>
      <c r="PTM41" s="71"/>
      <c r="PTN41" s="71"/>
      <c r="PTO41" s="71"/>
      <c r="PTP41" s="71"/>
      <c r="PTQ41" s="71"/>
      <c r="PTR41" s="71"/>
      <c r="PTS41" s="71"/>
      <c r="PTT41" s="71"/>
      <c r="PTU41" s="71"/>
      <c r="PTV41" s="71"/>
      <c r="PTW41" s="71"/>
      <c r="PTX41" s="71"/>
      <c r="PTY41" s="71"/>
      <c r="PTZ41" s="71"/>
      <c r="PUA41" s="71"/>
      <c r="PUB41" s="71"/>
      <c r="PUC41" s="71"/>
      <c r="PUD41" s="71"/>
      <c r="PUE41" s="71"/>
      <c r="PUF41" s="71"/>
      <c r="PUG41" s="71"/>
      <c r="PUH41" s="71"/>
      <c r="PUI41" s="71"/>
      <c r="PUJ41" s="71"/>
      <c r="PUK41" s="71"/>
      <c r="PUL41" s="71"/>
      <c r="PUM41" s="71"/>
      <c r="PUN41" s="71"/>
      <c r="PUO41" s="71"/>
      <c r="PUP41" s="71"/>
      <c r="PUQ41" s="71"/>
      <c r="PUR41" s="71"/>
      <c r="PUS41" s="71"/>
      <c r="PUT41" s="71"/>
      <c r="PUU41" s="71"/>
      <c r="PUV41" s="71"/>
      <c r="PUW41" s="71"/>
      <c r="PUX41" s="71"/>
      <c r="PUY41" s="71"/>
      <c r="PUZ41" s="71"/>
      <c r="PVA41" s="71"/>
      <c r="PVB41" s="71"/>
      <c r="PVC41" s="71"/>
      <c r="PVD41" s="71"/>
      <c r="PVE41" s="71"/>
      <c r="PVF41" s="71"/>
      <c r="PVG41" s="71"/>
      <c r="PVH41" s="71"/>
      <c r="PVI41" s="71"/>
      <c r="PVJ41" s="71"/>
      <c r="PVK41" s="71"/>
      <c r="PVL41" s="71"/>
      <c r="PVM41" s="71"/>
      <c r="PVN41" s="71"/>
      <c r="PVO41" s="71"/>
      <c r="PVP41" s="71"/>
      <c r="PVQ41" s="71"/>
      <c r="PVR41" s="71"/>
      <c r="PVS41" s="71"/>
      <c r="PVT41" s="71"/>
      <c r="PVU41" s="71"/>
      <c r="PVV41" s="71"/>
      <c r="PVW41" s="71"/>
      <c r="PVX41" s="71"/>
      <c r="PVY41" s="71"/>
      <c r="PVZ41" s="71"/>
      <c r="PWA41" s="71"/>
      <c r="PWB41" s="71"/>
      <c r="PWC41" s="71"/>
      <c r="PWD41" s="71"/>
      <c r="PWE41" s="71"/>
      <c r="PWF41" s="71"/>
      <c r="PWG41" s="71"/>
      <c r="PWH41" s="71"/>
      <c r="PWI41" s="71"/>
      <c r="PWJ41" s="71"/>
      <c r="PWK41" s="71"/>
      <c r="PWL41" s="71"/>
      <c r="PWM41" s="71"/>
      <c r="PWN41" s="71"/>
      <c r="PWO41" s="71"/>
      <c r="PWP41" s="71"/>
      <c r="PWQ41" s="71"/>
      <c r="PWR41" s="71"/>
      <c r="PWS41" s="71"/>
      <c r="PWT41" s="71"/>
      <c r="PWU41" s="71"/>
      <c r="PWV41" s="71"/>
      <c r="PWW41" s="71"/>
      <c r="PWX41" s="71"/>
      <c r="PWY41" s="71"/>
      <c r="PWZ41" s="71"/>
      <c r="PXA41" s="71"/>
      <c r="PXB41" s="71"/>
      <c r="PXC41" s="71"/>
      <c r="PXD41" s="71"/>
      <c r="PXE41" s="71"/>
      <c r="PXF41" s="71"/>
      <c r="PXG41" s="71"/>
      <c r="PXH41" s="71"/>
      <c r="PXI41" s="71"/>
      <c r="PXJ41" s="71"/>
      <c r="PXK41" s="71"/>
      <c r="PXL41" s="71"/>
      <c r="PXM41" s="71"/>
      <c r="PXN41" s="71"/>
      <c r="PXO41" s="71"/>
      <c r="PXP41" s="71"/>
      <c r="PXQ41" s="71"/>
      <c r="PXR41" s="71"/>
      <c r="PXS41" s="71"/>
      <c r="PXT41" s="71"/>
      <c r="PXU41" s="71"/>
      <c r="PXV41" s="71"/>
      <c r="PXW41" s="71"/>
      <c r="PXX41" s="71"/>
      <c r="PXY41" s="71"/>
      <c r="PXZ41" s="71"/>
      <c r="PYA41" s="71"/>
      <c r="PYB41" s="71"/>
      <c r="PYC41" s="71"/>
      <c r="PYD41" s="71"/>
      <c r="PYE41" s="71"/>
      <c r="PYF41" s="71"/>
      <c r="PYG41" s="71"/>
      <c r="PYH41" s="71"/>
      <c r="PYI41" s="71"/>
      <c r="PYJ41" s="71"/>
      <c r="PYK41" s="71"/>
      <c r="PYL41" s="71"/>
      <c r="PYM41" s="71"/>
      <c r="PYN41" s="71"/>
      <c r="PYS41" s="71"/>
      <c r="PYT41" s="71"/>
      <c r="PYU41" s="71"/>
      <c r="PYV41" s="71"/>
      <c r="PYW41" s="71"/>
      <c r="PYX41" s="71"/>
      <c r="PYY41" s="71"/>
      <c r="PYZ41" s="71"/>
      <c r="PZA41" s="71"/>
      <c r="PZB41" s="71"/>
      <c r="PZC41" s="71"/>
      <c r="QAU41" s="71"/>
      <c r="QAV41" s="71"/>
      <c r="QAW41" s="71"/>
      <c r="QAX41" s="71"/>
      <c r="QAY41" s="71"/>
      <c r="QAZ41" s="71"/>
      <c r="QBA41" s="71"/>
      <c r="QBB41" s="71"/>
      <c r="QBC41" s="71"/>
      <c r="QBD41" s="71"/>
      <c r="QBE41" s="71"/>
      <c r="QBF41" s="71"/>
      <c r="QBG41" s="71"/>
      <c r="QBH41" s="71"/>
      <c r="QBI41" s="71"/>
      <c r="QBJ41" s="71"/>
      <c r="QBK41" s="71"/>
      <c r="QBL41" s="71"/>
      <c r="QBM41" s="71"/>
      <c r="QBN41" s="71"/>
      <c r="QBO41" s="71"/>
      <c r="QBP41" s="71"/>
      <c r="QBQ41" s="71"/>
      <c r="QBR41" s="71"/>
      <c r="QBS41" s="71"/>
      <c r="QBT41" s="71"/>
      <c r="QBU41" s="71"/>
      <c r="QBV41" s="71"/>
      <c r="QBW41" s="71"/>
      <c r="QBX41" s="71"/>
      <c r="QBY41" s="71"/>
      <c r="QBZ41" s="71"/>
      <c r="QCA41" s="71"/>
      <c r="QCB41" s="71"/>
      <c r="QCC41" s="71"/>
      <c r="QCD41" s="71"/>
      <c r="QCE41" s="71"/>
      <c r="QCF41" s="71"/>
      <c r="QCG41" s="71"/>
      <c r="QCH41" s="71"/>
      <c r="QCI41" s="71"/>
      <c r="QCJ41" s="71"/>
      <c r="QCK41" s="71"/>
      <c r="QCL41" s="71"/>
      <c r="QCM41" s="71"/>
      <c r="QCN41" s="71"/>
      <c r="QCO41" s="71"/>
      <c r="QCP41" s="71"/>
      <c r="QCQ41" s="71"/>
      <c r="QCR41" s="71"/>
      <c r="QCS41" s="71"/>
      <c r="QCT41" s="71"/>
      <c r="QCU41" s="71"/>
      <c r="QCV41" s="71"/>
      <c r="QCW41" s="71"/>
      <c r="QCX41" s="71"/>
      <c r="QCY41" s="71"/>
      <c r="QCZ41" s="71"/>
      <c r="QDA41" s="71"/>
      <c r="QDB41" s="71"/>
      <c r="QDC41" s="71"/>
      <c r="QDD41" s="71"/>
      <c r="QDE41" s="71"/>
      <c r="QDF41" s="71"/>
      <c r="QDG41" s="71"/>
      <c r="QDH41" s="71"/>
      <c r="QDI41" s="71"/>
      <c r="QDJ41" s="71"/>
      <c r="QDK41" s="71"/>
      <c r="QDL41" s="71"/>
      <c r="QDM41" s="71"/>
      <c r="QDN41" s="71"/>
      <c r="QDO41" s="71"/>
      <c r="QDP41" s="71"/>
      <c r="QDQ41" s="71"/>
      <c r="QDR41" s="71"/>
      <c r="QDS41" s="71"/>
      <c r="QDT41" s="71"/>
      <c r="QDU41" s="71"/>
      <c r="QDV41" s="71"/>
      <c r="QDW41" s="71"/>
      <c r="QDX41" s="71"/>
      <c r="QDY41" s="71"/>
      <c r="QDZ41" s="71"/>
      <c r="QEA41" s="71"/>
      <c r="QEB41" s="71"/>
      <c r="QEC41" s="71"/>
      <c r="QED41" s="71"/>
      <c r="QEE41" s="71"/>
      <c r="QEF41" s="71"/>
      <c r="QEG41" s="71"/>
      <c r="QEH41" s="71"/>
      <c r="QEI41" s="71"/>
      <c r="QEJ41" s="71"/>
      <c r="QEK41" s="71"/>
      <c r="QEL41" s="71"/>
      <c r="QEM41" s="71"/>
      <c r="QEN41" s="71"/>
      <c r="QEO41" s="71"/>
      <c r="QEP41" s="71"/>
      <c r="QEQ41" s="71"/>
      <c r="QER41" s="71"/>
      <c r="QES41" s="71"/>
      <c r="QET41" s="71"/>
      <c r="QEU41" s="71"/>
      <c r="QEV41" s="71"/>
      <c r="QEW41" s="71"/>
      <c r="QEX41" s="71"/>
      <c r="QEY41" s="71"/>
      <c r="QEZ41" s="71"/>
      <c r="QFA41" s="71"/>
      <c r="QFB41" s="71"/>
      <c r="QFC41" s="71"/>
      <c r="QFD41" s="71"/>
      <c r="QFE41" s="71"/>
      <c r="QFF41" s="71"/>
      <c r="QFG41" s="71"/>
      <c r="QFH41" s="71"/>
      <c r="QFI41" s="71"/>
      <c r="QFJ41" s="71"/>
      <c r="QFK41" s="71"/>
      <c r="QFL41" s="71"/>
      <c r="QFM41" s="71"/>
      <c r="QFN41" s="71"/>
      <c r="QFO41" s="71"/>
      <c r="QFP41" s="71"/>
      <c r="QFQ41" s="71"/>
      <c r="QFR41" s="71"/>
      <c r="QFS41" s="71"/>
      <c r="QFT41" s="71"/>
      <c r="QFU41" s="71"/>
      <c r="QFV41" s="71"/>
      <c r="QFW41" s="71"/>
      <c r="QFX41" s="71"/>
      <c r="QFY41" s="71"/>
      <c r="QFZ41" s="71"/>
      <c r="QGA41" s="71"/>
      <c r="QGB41" s="71"/>
      <c r="QGC41" s="71"/>
      <c r="QGD41" s="71"/>
      <c r="QGE41" s="71"/>
      <c r="QGF41" s="71"/>
      <c r="QGG41" s="71"/>
      <c r="QGH41" s="71"/>
      <c r="QGI41" s="71"/>
      <c r="QGJ41" s="71"/>
      <c r="QGK41" s="71"/>
      <c r="QGL41" s="71"/>
      <c r="QGM41" s="71"/>
      <c r="QGN41" s="71"/>
      <c r="QGO41" s="71"/>
      <c r="QGP41" s="71"/>
      <c r="QGQ41" s="71"/>
      <c r="QGR41" s="71"/>
      <c r="QGS41" s="71"/>
      <c r="QGT41" s="71"/>
      <c r="QGU41" s="71"/>
      <c r="QGV41" s="71"/>
      <c r="QGW41" s="71"/>
      <c r="QGX41" s="71"/>
      <c r="QGY41" s="71"/>
      <c r="QGZ41" s="71"/>
      <c r="QHA41" s="71"/>
      <c r="QHB41" s="71"/>
      <c r="QHC41" s="71"/>
      <c r="QHD41" s="71"/>
      <c r="QHE41" s="71"/>
      <c r="QHF41" s="71"/>
      <c r="QHG41" s="71"/>
      <c r="QHH41" s="71"/>
      <c r="QHI41" s="71"/>
      <c r="QHJ41" s="71"/>
      <c r="QHK41" s="71"/>
      <c r="QHL41" s="71"/>
      <c r="QHM41" s="71"/>
      <c r="QHN41" s="71"/>
      <c r="QHO41" s="71"/>
      <c r="QHP41" s="71"/>
      <c r="QHQ41" s="71"/>
      <c r="QHR41" s="71"/>
      <c r="QHS41" s="71"/>
      <c r="QHT41" s="71"/>
      <c r="QHU41" s="71"/>
      <c r="QHV41" s="71"/>
      <c r="QHW41" s="71"/>
      <c r="QHX41" s="71"/>
      <c r="QHY41" s="71"/>
      <c r="QHZ41" s="71"/>
      <c r="QIA41" s="71"/>
      <c r="QIB41" s="71"/>
      <c r="QIC41" s="71"/>
      <c r="QID41" s="71"/>
      <c r="QIE41" s="71"/>
      <c r="QIF41" s="71"/>
      <c r="QIG41" s="71"/>
      <c r="QIH41" s="71"/>
      <c r="QII41" s="71"/>
      <c r="QIJ41" s="71"/>
      <c r="QIO41" s="71"/>
      <c r="QIP41" s="71"/>
      <c r="QIQ41" s="71"/>
      <c r="QIR41" s="71"/>
      <c r="QIS41" s="71"/>
      <c r="QIT41" s="71"/>
      <c r="QIU41" s="71"/>
      <c r="QIV41" s="71"/>
      <c r="QIW41" s="71"/>
      <c r="QIX41" s="71"/>
      <c r="QIY41" s="71"/>
      <c r="QKQ41" s="71"/>
      <c r="QKR41" s="71"/>
      <c r="QKS41" s="71"/>
      <c r="QKT41" s="71"/>
      <c r="QKU41" s="71"/>
      <c r="QKV41" s="71"/>
      <c r="QKW41" s="71"/>
      <c r="QKX41" s="71"/>
      <c r="QKY41" s="71"/>
      <c r="QKZ41" s="71"/>
      <c r="QLA41" s="71"/>
      <c r="QLB41" s="71"/>
      <c r="QLC41" s="71"/>
      <c r="QLD41" s="71"/>
      <c r="QLE41" s="71"/>
      <c r="QLF41" s="71"/>
      <c r="QLG41" s="71"/>
      <c r="QLH41" s="71"/>
      <c r="QLI41" s="71"/>
      <c r="QLJ41" s="71"/>
      <c r="QLK41" s="71"/>
      <c r="QLL41" s="71"/>
      <c r="QLM41" s="71"/>
      <c r="QLN41" s="71"/>
      <c r="QLO41" s="71"/>
      <c r="QLP41" s="71"/>
      <c r="QLQ41" s="71"/>
      <c r="QLR41" s="71"/>
      <c r="QLS41" s="71"/>
      <c r="QLT41" s="71"/>
      <c r="QLU41" s="71"/>
      <c r="QLV41" s="71"/>
      <c r="QLW41" s="71"/>
      <c r="QLX41" s="71"/>
      <c r="QLY41" s="71"/>
      <c r="QLZ41" s="71"/>
      <c r="QMA41" s="71"/>
      <c r="QMB41" s="71"/>
      <c r="QMC41" s="71"/>
      <c r="QMD41" s="71"/>
      <c r="QME41" s="71"/>
      <c r="QMF41" s="71"/>
      <c r="QMG41" s="71"/>
      <c r="QMH41" s="71"/>
      <c r="QMI41" s="71"/>
      <c r="QMJ41" s="71"/>
      <c r="QMK41" s="71"/>
      <c r="QML41" s="71"/>
      <c r="QMM41" s="71"/>
      <c r="QMN41" s="71"/>
      <c r="QMO41" s="71"/>
      <c r="QMP41" s="71"/>
      <c r="QMQ41" s="71"/>
      <c r="QMR41" s="71"/>
      <c r="QMS41" s="71"/>
      <c r="QMT41" s="71"/>
      <c r="QMU41" s="71"/>
      <c r="QMV41" s="71"/>
      <c r="QMW41" s="71"/>
      <c r="QMX41" s="71"/>
      <c r="QMY41" s="71"/>
      <c r="QMZ41" s="71"/>
      <c r="QNA41" s="71"/>
      <c r="QNB41" s="71"/>
      <c r="QNC41" s="71"/>
      <c r="QND41" s="71"/>
      <c r="QNE41" s="71"/>
      <c r="QNF41" s="71"/>
      <c r="QNG41" s="71"/>
      <c r="QNH41" s="71"/>
      <c r="QNI41" s="71"/>
      <c r="QNJ41" s="71"/>
      <c r="QNK41" s="71"/>
      <c r="QNL41" s="71"/>
      <c r="QNM41" s="71"/>
      <c r="QNN41" s="71"/>
      <c r="QNO41" s="71"/>
      <c r="QNP41" s="71"/>
      <c r="QNQ41" s="71"/>
      <c r="QNR41" s="71"/>
      <c r="QNS41" s="71"/>
      <c r="QNT41" s="71"/>
      <c r="QNU41" s="71"/>
      <c r="QNV41" s="71"/>
      <c r="QNW41" s="71"/>
      <c r="QNX41" s="71"/>
      <c r="QNY41" s="71"/>
      <c r="QNZ41" s="71"/>
      <c r="QOA41" s="71"/>
      <c r="QOB41" s="71"/>
      <c r="QOC41" s="71"/>
      <c r="QOD41" s="71"/>
      <c r="QOE41" s="71"/>
      <c r="QOF41" s="71"/>
      <c r="QOG41" s="71"/>
      <c r="QOH41" s="71"/>
      <c r="QOI41" s="71"/>
      <c r="QOJ41" s="71"/>
      <c r="QOK41" s="71"/>
      <c r="QOL41" s="71"/>
      <c r="QOM41" s="71"/>
      <c r="QON41" s="71"/>
      <c r="QOO41" s="71"/>
      <c r="QOP41" s="71"/>
      <c r="QOQ41" s="71"/>
      <c r="QOR41" s="71"/>
      <c r="QOS41" s="71"/>
      <c r="QOT41" s="71"/>
      <c r="QOU41" s="71"/>
      <c r="QOV41" s="71"/>
      <c r="QOW41" s="71"/>
      <c r="QOX41" s="71"/>
      <c r="QOY41" s="71"/>
      <c r="QOZ41" s="71"/>
      <c r="QPA41" s="71"/>
      <c r="QPB41" s="71"/>
      <c r="QPC41" s="71"/>
      <c r="QPD41" s="71"/>
      <c r="QPE41" s="71"/>
      <c r="QPF41" s="71"/>
      <c r="QPG41" s="71"/>
      <c r="QPH41" s="71"/>
      <c r="QPI41" s="71"/>
      <c r="QPJ41" s="71"/>
      <c r="QPK41" s="71"/>
      <c r="QPL41" s="71"/>
      <c r="QPM41" s="71"/>
      <c r="QPN41" s="71"/>
      <c r="QPO41" s="71"/>
      <c r="QPP41" s="71"/>
      <c r="QPQ41" s="71"/>
      <c r="QPR41" s="71"/>
      <c r="QPS41" s="71"/>
      <c r="QPT41" s="71"/>
      <c r="QPU41" s="71"/>
      <c r="QPV41" s="71"/>
      <c r="QPW41" s="71"/>
      <c r="QPX41" s="71"/>
      <c r="QPY41" s="71"/>
      <c r="QPZ41" s="71"/>
      <c r="QQA41" s="71"/>
      <c r="QQB41" s="71"/>
      <c r="QQC41" s="71"/>
      <c r="QQD41" s="71"/>
      <c r="QQE41" s="71"/>
      <c r="QQF41" s="71"/>
      <c r="QQG41" s="71"/>
      <c r="QQH41" s="71"/>
      <c r="QQI41" s="71"/>
      <c r="QQJ41" s="71"/>
      <c r="QQK41" s="71"/>
      <c r="QQL41" s="71"/>
      <c r="QQM41" s="71"/>
      <c r="QQN41" s="71"/>
      <c r="QQO41" s="71"/>
      <c r="QQP41" s="71"/>
      <c r="QQQ41" s="71"/>
      <c r="QQR41" s="71"/>
      <c r="QQS41" s="71"/>
      <c r="QQT41" s="71"/>
      <c r="QQU41" s="71"/>
      <c r="QQV41" s="71"/>
      <c r="QQW41" s="71"/>
      <c r="QQX41" s="71"/>
      <c r="QQY41" s="71"/>
      <c r="QQZ41" s="71"/>
      <c r="QRA41" s="71"/>
      <c r="QRB41" s="71"/>
      <c r="QRC41" s="71"/>
      <c r="QRD41" s="71"/>
      <c r="QRE41" s="71"/>
      <c r="QRF41" s="71"/>
      <c r="QRG41" s="71"/>
      <c r="QRH41" s="71"/>
      <c r="QRI41" s="71"/>
      <c r="QRJ41" s="71"/>
      <c r="QRK41" s="71"/>
      <c r="QRL41" s="71"/>
      <c r="QRM41" s="71"/>
      <c r="QRN41" s="71"/>
      <c r="QRO41" s="71"/>
      <c r="QRP41" s="71"/>
      <c r="QRQ41" s="71"/>
      <c r="QRR41" s="71"/>
      <c r="QRS41" s="71"/>
      <c r="QRT41" s="71"/>
      <c r="QRU41" s="71"/>
      <c r="QRV41" s="71"/>
      <c r="QRW41" s="71"/>
      <c r="QRX41" s="71"/>
      <c r="QRY41" s="71"/>
      <c r="QRZ41" s="71"/>
      <c r="QSA41" s="71"/>
      <c r="QSB41" s="71"/>
      <c r="QSC41" s="71"/>
      <c r="QSD41" s="71"/>
      <c r="QSE41" s="71"/>
      <c r="QSF41" s="71"/>
      <c r="QSK41" s="71"/>
      <c r="QSL41" s="71"/>
      <c r="QSM41" s="71"/>
      <c r="QSN41" s="71"/>
      <c r="QSO41" s="71"/>
      <c r="QSP41" s="71"/>
      <c r="QSQ41" s="71"/>
      <c r="QSR41" s="71"/>
      <c r="QSS41" s="71"/>
      <c r="QST41" s="71"/>
      <c r="QSU41" s="71"/>
      <c r="QUM41" s="71"/>
      <c r="QUN41" s="71"/>
      <c r="QUO41" s="71"/>
      <c r="QUP41" s="71"/>
      <c r="QUQ41" s="71"/>
      <c r="QUR41" s="71"/>
      <c r="QUS41" s="71"/>
      <c r="QUT41" s="71"/>
      <c r="QUU41" s="71"/>
      <c r="QUV41" s="71"/>
      <c r="QUW41" s="71"/>
      <c r="QUX41" s="71"/>
      <c r="QUY41" s="71"/>
      <c r="QUZ41" s="71"/>
      <c r="QVA41" s="71"/>
      <c r="QVB41" s="71"/>
      <c r="QVC41" s="71"/>
      <c r="QVD41" s="71"/>
      <c r="QVE41" s="71"/>
      <c r="QVF41" s="71"/>
      <c r="QVG41" s="71"/>
      <c r="QVH41" s="71"/>
      <c r="QVI41" s="71"/>
      <c r="QVJ41" s="71"/>
      <c r="QVK41" s="71"/>
      <c r="QVL41" s="71"/>
      <c r="QVM41" s="71"/>
      <c r="QVN41" s="71"/>
      <c r="QVO41" s="71"/>
      <c r="QVP41" s="71"/>
      <c r="QVQ41" s="71"/>
      <c r="QVR41" s="71"/>
      <c r="QVS41" s="71"/>
      <c r="QVT41" s="71"/>
      <c r="QVU41" s="71"/>
      <c r="QVV41" s="71"/>
      <c r="QVW41" s="71"/>
      <c r="QVX41" s="71"/>
      <c r="QVY41" s="71"/>
      <c r="QVZ41" s="71"/>
      <c r="QWA41" s="71"/>
      <c r="QWB41" s="71"/>
      <c r="QWC41" s="71"/>
      <c r="QWD41" s="71"/>
      <c r="QWE41" s="71"/>
      <c r="QWF41" s="71"/>
      <c r="QWG41" s="71"/>
      <c r="QWH41" s="71"/>
      <c r="QWI41" s="71"/>
      <c r="QWJ41" s="71"/>
      <c r="QWK41" s="71"/>
      <c r="QWL41" s="71"/>
      <c r="QWM41" s="71"/>
      <c r="QWN41" s="71"/>
      <c r="QWO41" s="71"/>
      <c r="QWP41" s="71"/>
      <c r="QWQ41" s="71"/>
      <c r="QWR41" s="71"/>
      <c r="QWS41" s="71"/>
      <c r="QWT41" s="71"/>
      <c r="QWU41" s="71"/>
      <c r="QWV41" s="71"/>
      <c r="QWW41" s="71"/>
      <c r="QWX41" s="71"/>
      <c r="QWY41" s="71"/>
      <c r="QWZ41" s="71"/>
      <c r="QXA41" s="71"/>
      <c r="QXB41" s="71"/>
      <c r="QXC41" s="71"/>
      <c r="QXD41" s="71"/>
      <c r="QXE41" s="71"/>
      <c r="QXF41" s="71"/>
      <c r="QXG41" s="71"/>
      <c r="QXH41" s="71"/>
      <c r="QXI41" s="71"/>
      <c r="QXJ41" s="71"/>
      <c r="QXK41" s="71"/>
      <c r="QXL41" s="71"/>
      <c r="QXM41" s="71"/>
      <c r="QXN41" s="71"/>
      <c r="QXO41" s="71"/>
      <c r="QXP41" s="71"/>
      <c r="QXQ41" s="71"/>
      <c r="QXR41" s="71"/>
      <c r="QXS41" s="71"/>
      <c r="QXT41" s="71"/>
      <c r="QXU41" s="71"/>
      <c r="QXV41" s="71"/>
      <c r="QXW41" s="71"/>
      <c r="QXX41" s="71"/>
      <c r="QXY41" s="71"/>
      <c r="QXZ41" s="71"/>
      <c r="QYA41" s="71"/>
      <c r="QYB41" s="71"/>
      <c r="QYC41" s="71"/>
      <c r="QYD41" s="71"/>
      <c r="QYE41" s="71"/>
      <c r="QYF41" s="71"/>
      <c r="QYG41" s="71"/>
      <c r="QYH41" s="71"/>
      <c r="QYI41" s="71"/>
      <c r="QYJ41" s="71"/>
      <c r="QYK41" s="71"/>
      <c r="QYL41" s="71"/>
      <c r="QYM41" s="71"/>
      <c r="QYN41" s="71"/>
      <c r="QYO41" s="71"/>
      <c r="QYP41" s="71"/>
      <c r="QYQ41" s="71"/>
      <c r="QYR41" s="71"/>
      <c r="QYS41" s="71"/>
      <c r="QYT41" s="71"/>
      <c r="QYU41" s="71"/>
      <c r="QYV41" s="71"/>
      <c r="QYW41" s="71"/>
      <c r="QYX41" s="71"/>
      <c r="QYY41" s="71"/>
      <c r="QYZ41" s="71"/>
      <c r="QZA41" s="71"/>
      <c r="QZB41" s="71"/>
      <c r="QZC41" s="71"/>
      <c r="QZD41" s="71"/>
      <c r="QZE41" s="71"/>
      <c r="QZF41" s="71"/>
      <c r="QZG41" s="71"/>
      <c r="QZH41" s="71"/>
      <c r="QZI41" s="71"/>
      <c r="QZJ41" s="71"/>
      <c r="QZK41" s="71"/>
      <c r="QZL41" s="71"/>
      <c r="QZM41" s="71"/>
      <c r="QZN41" s="71"/>
      <c r="QZO41" s="71"/>
      <c r="QZP41" s="71"/>
      <c r="QZQ41" s="71"/>
      <c r="QZR41" s="71"/>
      <c r="QZS41" s="71"/>
      <c r="QZT41" s="71"/>
      <c r="QZU41" s="71"/>
      <c r="QZV41" s="71"/>
      <c r="QZW41" s="71"/>
      <c r="QZX41" s="71"/>
      <c r="QZY41" s="71"/>
      <c r="QZZ41" s="71"/>
      <c r="RAA41" s="71"/>
      <c r="RAB41" s="71"/>
      <c r="RAC41" s="71"/>
      <c r="RAD41" s="71"/>
      <c r="RAE41" s="71"/>
      <c r="RAF41" s="71"/>
      <c r="RAG41" s="71"/>
      <c r="RAH41" s="71"/>
      <c r="RAI41" s="71"/>
      <c r="RAJ41" s="71"/>
      <c r="RAK41" s="71"/>
      <c r="RAL41" s="71"/>
      <c r="RAM41" s="71"/>
      <c r="RAN41" s="71"/>
      <c r="RAO41" s="71"/>
      <c r="RAP41" s="71"/>
      <c r="RAQ41" s="71"/>
      <c r="RAR41" s="71"/>
      <c r="RAS41" s="71"/>
      <c r="RAT41" s="71"/>
      <c r="RAU41" s="71"/>
      <c r="RAV41" s="71"/>
      <c r="RAW41" s="71"/>
      <c r="RAX41" s="71"/>
      <c r="RAY41" s="71"/>
      <c r="RAZ41" s="71"/>
      <c r="RBA41" s="71"/>
      <c r="RBB41" s="71"/>
      <c r="RBC41" s="71"/>
      <c r="RBD41" s="71"/>
      <c r="RBE41" s="71"/>
      <c r="RBF41" s="71"/>
      <c r="RBG41" s="71"/>
      <c r="RBH41" s="71"/>
      <c r="RBI41" s="71"/>
      <c r="RBJ41" s="71"/>
      <c r="RBK41" s="71"/>
      <c r="RBL41" s="71"/>
      <c r="RBM41" s="71"/>
      <c r="RBN41" s="71"/>
      <c r="RBO41" s="71"/>
      <c r="RBP41" s="71"/>
      <c r="RBQ41" s="71"/>
      <c r="RBR41" s="71"/>
      <c r="RBS41" s="71"/>
      <c r="RBT41" s="71"/>
      <c r="RBU41" s="71"/>
      <c r="RBV41" s="71"/>
      <c r="RBW41" s="71"/>
      <c r="RBX41" s="71"/>
      <c r="RBY41" s="71"/>
      <c r="RBZ41" s="71"/>
      <c r="RCA41" s="71"/>
      <c r="RCB41" s="71"/>
      <c r="RCG41" s="71"/>
      <c r="RCH41" s="71"/>
      <c r="RCI41" s="71"/>
      <c r="RCJ41" s="71"/>
      <c r="RCK41" s="71"/>
      <c r="RCL41" s="71"/>
      <c r="RCM41" s="71"/>
      <c r="RCN41" s="71"/>
      <c r="RCO41" s="71"/>
      <c r="RCP41" s="71"/>
      <c r="RCQ41" s="71"/>
      <c r="REI41" s="71"/>
      <c r="REJ41" s="71"/>
      <c r="REK41" s="71"/>
      <c r="REL41" s="71"/>
      <c r="REM41" s="71"/>
      <c r="REN41" s="71"/>
      <c r="REO41" s="71"/>
      <c r="REP41" s="71"/>
      <c r="REQ41" s="71"/>
      <c r="RER41" s="71"/>
      <c r="RES41" s="71"/>
      <c r="RET41" s="71"/>
      <c r="REU41" s="71"/>
      <c r="REV41" s="71"/>
      <c r="REW41" s="71"/>
      <c r="REX41" s="71"/>
      <c r="REY41" s="71"/>
      <c r="REZ41" s="71"/>
      <c r="RFA41" s="71"/>
      <c r="RFB41" s="71"/>
      <c r="RFC41" s="71"/>
      <c r="RFD41" s="71"/>
      <c r="RFE41" s="71"/>
      <c r="RFF41" s="71"/>
      <c r="RFG41" s="71"/>
      <c r="RFH41" s="71"/>
      <c r="RFI41" s="71"/>
      <c r="RFJ41" s="71"/>
      <c r="RFK41" s="71"/>
      <c r="RFL41" s="71"/>
      <c r="RFM41" s="71"/>
      <c r="RFN41" s="71"/>
      <c r="RFO41" s="71"/>
      <c r="RFP41" s="71"/>
      <c r="RFQ41" s="71"/>
      <c r="RFR41" s="71"/>
      <c r="RFS41" s="71"/>
      <c r="RFT41" s="71"/>
      <c r="RFU41" s="71"/>
      <c r="RFV41" s="71"/>
      <c r="RFW41" s="71"/>
      <c r="RFX41" s="71"/>
      <c r="RFY41" s="71"/>
      <c r="RFZ41" s="71"/>
      <c r="RGA41" s="71"/>
      <c r="RGB41" s="71"/>
      <c r="RGC41" s="71"/>
      <c r="RGD41" s="71"/>
      <c r="RGE41" s="71"/>
      <c r="RGF41" s="71"/>
      <c r="RGG41" s="71"/>
      <c r="RGH41" s="71"/>
      <c r="RGI41" s="71"/>
      <c r="RGJ41" s="71"/>
      <c r="RGK41" s="71"/>
      <c r="RGL41" s="71"/>
      <c r="RGM41" s="71"/>
      <c r="RGN41" s="71"/>
      <c r="RGO41" s="71"/>
      <c r="RGP41" s="71"/>
      <c r="RGQ41" s="71"/>
      <c r="RGR41" s="71"/>
      <c r="RGS41" s="71"/>
      <c r="RGT41" s="71"/>
      <c r="RGU41" s="71"/>
      <c r="RGV41" s="71"/>
      <c r="RGW41" s="71"/>
      <c r="RGX41" s="71"/>
      <c r="RGY41" s="71"/>
      <c r="RGZ41" s="71"/>
      <c r="RHA41" s="71"/>
      <c r="RHB41" s="71"/>
      <c r="RHC41" s="71"/>
      <c r="RHD41" s="71"/>
      <c r="RHE41" s="71"/>
      <c r="RHF41" s="71"/>
      <c r="RHG41" s="71"/>
      <c r="RHH41" s="71"/>
      <c r="RHI41" s="71"/>
      <c r="RHJ41" s="71"/>
      <c r="RHK41" s="71"/>
      <c r="RHL41" s="71"/>
      <c r="RHM41" s="71"/>
      <c r="RHN41" s="71"/>
      <c r="RHO41" s="71"/>
      <c r="RHP41" s="71"/>
      <c r="RHQ41" s="71"/>
      <c r="RHR41" s="71"/>
      <c r="RHS41" s="71"/>
      <c r="RHT41" s="71"/>
      <c r="RHU41" s="71"/>
      <c r="RHV41" s="71"/>
      <c r="RHW41" s="71"/>
      <c r="RHX41" s="71"/>
      <c r="RHY41" s="71"/>
      <c r="RHZ41" s="71"/>
      <c r="RIA41" s="71"/>
      <c r="RIB41" s="71"/>
      <c r="RIC41" s="71"/>
      <c r="RID41" s="71"/>
      <c r="RIE41" s="71"/>
      <c r="RIF41" s="71"/>
      <c r="RIG41" s="71"/>
      <c r="RIH41" s="71"/>
      <c r="RII41" s="71"/>
      <c r="RIJ41" s="71"/>
      <c r="RIK41" s="71"/>
      <c r="RIL41" s="71"/>
      <c r="RIM41" s="71"/>
      <c r="RIN41" s="71"/>
      <c r="RIO41" s="71"/>
      <c r="RIP41" s="71"/>
      <c r="RIQ41" s="71"/>
      <c r="RIR41" s="71"/>
      <c r="RIS41" s="71"/>
      <c r="RIT41" s="71"/>
      <c r="RIU41" s="71"/>
      <c r="RIV41" s="71"/>
      <c r="RIW41" s="71"/>
      <c r="RIX41" s="71"/>
      <c r="RIY41" s="71"/>
      <c r="RIZ41" s="71"/>
      <c r="RJA41" s="71"/>
      <c r="RJB41" s="71"/>
      <c r="RJC41" s="71"/>
      <c r="RJD41" s="71"/>
      <c r="RJE41" s="71"/>
      <c r="RJF41" s="71"/>
      <c r="RJG41" s="71"/>
      <c r="RJH41" s="71"/>
      <c r="RJI41" s="71"/>
      <c r="RJJ41" s="71"/>
      <c r="RJK41" s="71"/>
      <c r="RJL41" s="71"/>
      <c r="RJM41" s="71"/>
      <c r="RJN41" s="71"/>
      <c r="RJO41" s="71"/>
      <c r="RJP41" s="71"/>
      <c r="RJQ41" s="71"/>
      <c r="RJR41" s="71"/>
      <c r="RJS41" s="71"/>
      <c r="RJT41" s="71"/>
      <c r="RJU41" s="71"/>
      <c r="RJV41" s="71"/>
      <c r="RJW41" s="71"/>
      <c r="RJX41" s="71"/>
      <c r="RJY41" s="71"/>
      <c r="RJZ41" s="71"/>
      <c r="RKA41" s="71"/>
      <c r="RKB41" s="71"/>
      <c r="RKC41" s="71"/>
      <c r="RKD41" s="71"/>
      <c r="RKE41" s="71"/>
      <c r="RKF41" s="71"/>
      <c r="RKG41" s="71"/>
      <c r="RKH41" s="71"/>
      <c r="RKI41" s="71"/>
      <c r="RKJ41" s="71"/>
      <c r="RKK41" s="71"/>
      <c r="RKL41" s="71"/>
      <c r="RKM41" s="71"/>
      <c r="RKN41" s="71"/>
      <c r="RKO41" s="71"/>
      <c r="RKP41" s="71"/>
      <c r="RKQ41" s="71"/>
      <c r="RKR41" s="71"/>
      <c r="RKS41" s="71"/>
      <c r="RKT41" s="71"/>
      <c r="RKU41" s="71"/>
      <c r="RKV41" s="71"/>
      <c r="RKW41" s="71"/>
      <c r="RKX41" s="71"/>
      <c r="RKY41" s="71"/>
      <c r="RKZ41" s="71"/>
      <c r="RLA41" s="71"/>
      <c r="RLB41" s="71"/>
      <c r="RLC41" s="71"/>
      <c r="RLD41" s="71"/>
      <c r="RLE41" s="71"/>
      <c r="RLF41" s="71"/>
      <c r="RLG41" s="71"/>
      <c r="RLH41" s="71"/>
      <c r="RLI41" s="71"/>
      <c r="RLJ41" s="71"/>
      <c r="RLK41" s="71"/>
      <c r="RLL41" s="71"/>
      <c r="RLM41" s="71"/>
      <c r="RLN41" s="71"/>
      <c r="RLO41" s="71"/>
      <c r="RLP41" s="71"/>
      <c r="RLQ41" s="71"/>
      <c r="RLR41" s="71"/>
      <c r="RLS41" s="71"/>
      <c r="RLT41" s="71"/>
      <c r="RLU41" s="71"/>
      <c r="RLV41" s="71"/>
      <c r="RLW41" s="71"/>
      <c r="RLX41" s="71"/>
      <c r="RMC41" s="71"/>
      <c r="RMD41" s="71"/>
      <c r="RME41" s="71"/>
      <c r="RMF41" s="71"/>
      <c r="RMG41" s="71"/>
      <c r="RMH41" s="71"/>
      <c r="RMI41" s="71"/>
      <c r="RMJ41" s="71"/>
      <c r="RMK41" s="71"/>
      <c r="RML41" s="71"/>
      <c r="RMM41" s="71"/>
      <c r="ROE41" s="71"/>
      <c r="ROF41" s="71"/>
      <c r="ROG41" s="71"/>
      <c r="ROH41" s="71"/>
      <c r="ROI41" s="71"/>
      <c r="ROJ41" s="71"/>
      <c r="ROK41" s="71"/>
      <c r="ROL41" s="71"/>
      <c r="ROM41" s="71"/>
      <c r="RON41" s="71"/>
      <c r="ROO41" s="71"/>
      <c r="ROP41" s="71"/>
      <c r="ROQ41" s="71"/>
      <c r="ROR41" s="71"/>
      <c r="ROS41" s="71"/>
      <c r="ROT41" s="71"/>
      <c r="ROU41" s="71"/>
      <c r="ROV41" s="71"/>
      <c r="ROW41" s="71"/>
      <c r="ROX41" s="71"/>
      <c r="ROY41" s="71"/>
      <c r="ROZ41" s="71"/>
      <c r="RPA41" s="71"/>
      <c r="RPB41" s="71"/>
      <c r="RPC41" s="71"/>
      <c r="RPD41" s="71"/>
      <c r="RPE41" s="71"/>
      <c r="RPF41" s="71"/>
      <c r="RPG41" s="71"/>
      <c r="RPH41" s="71"/>
      <c r="RPI41" s="71"/>
      <c r="RPJ41" s="71"/>
      <c r="RPK41" s="71"/>
      <c r="RPL41" s="71"/>
      <c r="RPM41" s="71"/>
      <c r="RPN41" s="71"/>
      <c r="RPO41" s="71"/>
      <c r="RPP41" s="71"/>
      <c r="RPQ41" s="71"/>
      <c r="RPR41" s="71"/>
      <c r="RPS41" s="71"/>
      <c r="RPT41" s="71"/>
      <c r="RPU41" s="71"/>
      <c r="RPV41" s="71"/>
      <c r="RPW41" s="71"/>
      <c r="RPX41" s="71"/>
      <c r="RPY41" s="71"/>
      <c r="RPZ41" s="71"/>
      <c r="RQA41" s="71"/>
      <c r="RQB41" s="71"/>
      <c r="RQC41" s="71"/>
      <c r="RQD41" s="71"/>
      <c r="RQE41" s="71"/>
      <c r="RQF41" s="71"/>
      <c r="RQG41" s="71"/>
      <c r="RQH41" s="71"/>
      <c r="RQI41" s="71"/>
      <c r="RQJ41" s="71"/>
      <c r="RQK41" s="71"/>
      <c r="RQL41" s="71"/>
      <c r="RQM41" s="71"/>
      <c r="RQN41" s="71"/>
      <c r="RQO41" s="71"/>
      <c r="RQP41" s="71"/>
      <c r="RQQ41" s="71"/>
      <c r="RQR41" s="71"/>
      <c r="RQS41" s="71"/>
      <c r="RQT41" s="71"/>
      <c r="RQU41" s="71"/>
      <c r="RQV41" s="71"/>
      <c r="RQW41" s="71"/>
      <c r="RQX41" s="71"/>
      <c r="RQY41" s="71"/>
      <c r="RQZ41" s="71"/>
      <c r="RRA41" s="71"/>
      <c r="RRB41" s="71"/>
      <c r="RRC41" s="71"/>
      <c r="RRD41" s="71"/>
      <c r="RRE41" s="71"/>
      <c r="RRF41" s="71"/>
      <c r="RRG41" s="71"/>
      <c r="RRH41" s="71"/>
      <c r="RRI41" s="71"/>
      <c r="RRJ41" s="71"/>
      <c r="RRK41" s="71"/>
      <c r="RRL41" s="71"/>
      <c r="RRM41" s="71"/>
      <c r="RRN41" s="71"/>
      <c r="RRO41" s="71"/>
      <c r="RRP41" s="71"/>
      <c r="RRQ41" s="71"/>
      <c r="RRR41" s="71"/>
      <c r="RRS41" s="71"/>
      <c r="RRT41" s="71"/>
      <c r="RRU41" s="71"/>
      <c r="RRV41" s="71"/>
      <c r="RRW41" s="71"/>
      <c r="RRX41" s="71"/>
      <c r="RRY41" s="71"/>
      <c r="RRZ41" s="71"/>
      <c r="RSA41" s="71"/>
      <c r="RSB41" s="71"/>
      <c r="RSC41" s="71"/>
      <c r="RSD41" s="71"/>
      <c r="RSE41" s="71"/>
      <c r="RSF41" s="71"/>
      <c r="RSG41" s="71"/>
      <c r="RSH41" s="71"/>
      <c r="RSI41" s="71"/>
      <c r="RSJ41" s="71"/>
      <c r="RSK41" s="71"/>
      <c r="RSL41" s="71"/>
      <c r="RSM41" s="71"/>
      <c r="RSN41" s="71"/>
      <c r="RSO41" s="71"/>
      <c r="RSP41" s="71"/>
      <c r="RSQ41" s="71"/>
      <c r="RSR41" s="71"/>
      <c r="RSS41" s="71"/>
      <c r="RST41" s="71"/>
      <c r="RSU41" s="71"/>
      <c r="RSV41" s="71"/>
      <c r="RSW41" s="71"/>
      <c r="RSX41" s="71"/>
      <c r="RSY41" s="71"/>
      <c r="RSZ41" s="71"/>
      <c r="RTA41" s="71"/>
      <c r="RTB41" s="71"/>
      <c r="RTC41" s="71"/>
      <c r="RTD41" s="71"/>
      <c r="RTE41" s="71"/>
      <c r="RTF41" s="71"/>
      <c r="RTG41" s="71"/>
      <c r="RTH41" s="71"/>
      <c r="RTI41" s="71"/>
      <c r="RTJ41" s="71"/>
      <c r="RTK41" s="71"/>
      <c r="RTL41" s="71"/>
      <c r="RTM41" s="71"/>
      <c r="RTN41" s="71"/>
      <c r="RTO41" s="71"/>
      <c r="RTP41" s="71"/>
      <c r="RTQ41" s="71"/>
      <c r="RTR41" s="71"/>
      <c r="RTS41" s="71"/>
      <c r="RTT41" s="71"/>
      <c r="RTU41" s="71"/>
      <c r="RTV41" s="71"/>
      <c r="RTW41" s="71"/>
      <c r="RTX41" s="71"/>
      <c r="RTY41" s="71"/>
      <c r="RTZ41" s="71"/>
      <c r="RUA41" s="71"/>
      <c r="RUB41" s="71"/>
      <c r="RUC41" s="71"/>
      <c r="RUD41" s="71"/>
      <c r="RUE41" s="71"/>
      <c r="RUF41" s="71"/>
      <c r="RUG41" s="71"/>
      <c r="RUH41" s="71"/>
      <c r="RUI41" s="71"/>
      <c r="RUJ41" s="71"/>
      <c r="RUK41" s="71"/>
      <c r="RUL41" s="71"/>
      <c r="RUM41" s="71"/>
      <c r="RUN41" s="71"/>
      <c r="RUO41" s="71"/>
      <c r="RUP41" s="71"/>
      <c r="RUQ41" s="71"/>
      <c r="RUR41" s="71"/>
      <c r="RUS41" s="71"/>
      <c r="RUT41" s="71"/>
      <c r="RUU41" s="71"/>
      <c r="RUV41" s="71"/>
      <c r="RUW41" s="71"/>
      <c r="RUX41" s="71"/>
      <c r="RUY41" s="71"/>
      <c r="RUZ41" s="71"/>
      <c r="RVA41" s="71"/>
      <c r="RVB41" s="71"/>
      <c r="RVC41" s="71"/>
      <c r="RVD41" s="71"/>
      <c r="RVE41" s="71"/>
      <c r="RVF41" s="71"/>
      <c r="RVG41" s="71"/>
      <c r="RVH41" s="71"/>
      <c r="RVI41" s="71"/>
      <c r="RVJ41" s="71"/>
      <c r="RVK41" s="71"/>
      <c r="RVL41" s="71"/>
      <c r="RVM41" s="71"/>
      <c r="RVN41" s="71"/>
      <c r="RVO41" s="71"/>
      <c r="RVP41" s="71"/>
      <c r="RVQ41" s="71"/>
      <c r="RVR41" s="71"/>
      <c r="RVS41" s="71"/>
      <c r="RVT41" s="71"/>
      <c r="RVY41" s="71"/>
      <c r="RVZ41" s="71"/>
      <c r="RWA41" s="71"/>
      <c r="RWB41" s="71"/>
      <c r="RWC41" s="71"/>
      <c r="RWD41" s="71"/>
      <c r="RWE41" s="71"/>
      <c r="RWF41" s="71"/>
      <c r="RWG41" s="71"/>
      <c r="RWH41" s="71"/>
      <c r="RWI41" s="71"/>
      <c r="RYA41" s="71"/>
      <c r="RYB41" s="71"/>
      <c r="RYC41" s="71"/>
      <c r="RYD41" s="71"/>
      <c r="RYE41" s="71"/>
      <c r="RYF41" s="71"/>
      <c r="RYG41" s="71"/>
      <c r="RYH41" s="71"/>
      <c r="RYI41" s="71"/>
      <c r="RYJ41" s="71"/>
      <c r="RYK41" s="71"/>
      <c r="RYL41" s="71"/>
      <c r="RYM41" s="71"/>
      <c r="RYN41" s="71"/>
      <c r="RYO41" s="71"/>
      <c r="RYP41" s="71"/>
      <c r="RYQ41" s="71"/>
      <c r="RYR41" s="71"/>
      <c r="RYS41" s="71"/>
      <c r="RYT41" s="71"/>
      <c r="RYU41" s="71"/>
      <c r="RYV41" s="71"/>
      <c r="RYW41" s="71"/>
      <c r="RYX41" s="71"/>
      <c r="RYY41" s="71"/>
      <c r="RYZ41" s="71"/>
      <c r="RZA41" s="71"/>
      <c r="RZB41" s="71"/>
      <c r="RZC41" s="71"/>
      <c r="RZD41" s="71"/>
      <c r="RZE41" s="71"/>
      <c r="RZF41" s="71"/>
      <c r="RZG41" s="71"/>
      <c r="RZH41" s="71"/>
      <c r="RZI41" s="71"/>
      <c r="RZJ41" s="71"/>
      <c r="RZK41" s="71"/>
      <c r="RZL41" s="71"/>
      <c r="RZM41" s="71"/>
      <c r="RZN41" s="71"/>
      <c r="RZO41" s="71"/>
      <c r="RZP41" s="71"/>
      <c r="RZQ41" s="71"/>
      <c r="RZR41" s="71"/>
      <c r="RZS41" s="71"/>
      <c r="RZT41" s="71"/>
      <c r="RZU41" s="71"/>
      <c r="RZV41" s="71"/>
      <c r="RZW41" s="71"/>
      <c r="RZX41" s="71"/>
      <c r="RZY41" s="71"/>
      <c r="RZZ41" s="71"/>
      <c r="SAA41" s="71"/>
      <c r="SAB41" s="71"/>
      <c r="SAC41" s="71"/>
      <c r="SAD41" s="71"/>
      <c r="SAE41" s="71"/>
      <c r="SAF41" s="71"/>
      <c r="SAG41" s="71"/>
      <c r="SAH41" s="71"/>
      <c r="SAI41" s="71"/>
      <c r="SAJ41" s="71"/>
      <c r="SAK41" s="71"/>
      <c r="SAL41" s="71"/>
      <c r="SAM41" s="71"/>
      <c r="SAN41" s="71"/>
      <c r="SAO41" s="71"/>
      <c r="SAP41" s="71"/>
      <c r="SAQ41" s="71"/>
      <c r="SAR41" s="71"/>
      <c r="SAS41" s="71"/>
      <c r="SAT41" s="71"/>
      <c r="SAU41" s="71"/>
      <c r="SAV41" s="71"/>
      <c r="SAW41" s="71"/>
      <c r="SAX41" s="71"/>
      <c r="SAY41" s="71"/>
      <c r="SAZ41" s="71"/>
      <c r="SBA41" s="71"/>
      <c r="SBB41" s="71"/>
      <c r="SBC41" s="71"/>
      <c r="SBD41" s="71"/>
      <c r="SBE41" s="71"/>
      <c r="SBF41" s="71"/>
      <c r="SBG41" s="71"/>
      <c r="SBH41" s="71"/>
      <c r="SBI41" s="71"/>
      <c r="SBJ41" s="71"/>
      <c r="SBK41" s="71"/>
      <c r="SBL41" s="71"/>
      <c r="SBM41" s="71"/>
      <c r="SBN41" s="71"/>
      <c r="SBO41" s="71"/>
      <c r="SBP41" s="71"/>
      <c r="SBQ41" s="71"/>
      <c r="SBR41" s="71"/>
      <c r="SBS41" s="71"/>
      <c r="SBT41" s="71"/>
      <c r="SBU41" s="71"/>
      <c r="SBV41" s="71"/>
      <c r="SBW41" s="71"/>
      <c r="SBX41" s="71"/>
      <c r="SBY41" s="71"/>
      <c r="SBZ41" s="71"/>
      <c r="SCA41" s="71"/>
      <c r="SCB41" s="71"/>
      <c r="SCC41" s="71"/>
      <c r="SCD41" s="71"/>
      <c r="SCE41" s="71"/>
      <c r="SCF41" s="71"/>
      <c r="SCG41" s="71"/>
      <c r="SCH41" s="71"/>
      <c r="SCI41" s="71"/>
      <c r="SCJ41" s="71"/>
      <c r="SCK41" s="71"/>
      <c r="SCL41" s="71"/>
      <c r="SCM41" s="71"/>
      <c r="SCN41" s="71"/>
      <c r="SCO41" s="71"/>
      <c r="SCP41" s="71"/>
      <c r="SCQ41" s="71"/>
      <c r="SCR41" s="71"/>
      <c r="SCS41" s="71"/>
      <c r="SCT41" s="71"/>
      <c r="SCU41" s="71"/>
      <c r="SCV41" s="71"/>
      <c r="SCW41" s="71"/>
      <c r="SCX41" s="71"/>
      <c r="SCY41" s="71"/>
      <c r="SCZ41" s="71"/>
      <c r="SDA41" s="71"/>
      <c r="SDB41" s="71"/>
      <c r="SDC41" s="71"/>
      <c r="SDD41" s="71"/>
      <c r="SDE41" s="71"/>
      <c r="SDF41" s="71"/>
      <c r="SDG41" s="71"/>
      <c r="SDH41" s="71"/>
      <c r="SDI41" s="71"/>
      <c r="SDJ41" s="71"/>
      <c r="SDK41" s="71"/>
      <c r="SDL41" s="71"/>
      <c r="SDM41" s="71"/>
      <c r="SDN41" s="71"/>
      <c r="SDO41" s="71"/>
      <c r="SDP41" s="71"/>
      <c r="SDQ41" s="71"/>
      <c r="SDR41" s="71"/>
      <c r="SDS41" s="71"/>
      <c r="SDT41" s="71"/>
      <c r="SDU41" s="71"/>
      <c r="SDV41" s="71"/>
      <c r="SDW41" s="71"/>
      <c r="SDX41" s="71"/>
      <c r="SDY41" s="71"/>
      <c r="SDZ41" s="71"/>
      <c r="SEA41" s="71"/>
      <c r="SEB41" s="71"/>
      <c r="SEC41" s="71"/>
      <c r="SED41" s="71"/>
      <c r="SEE41" s="71"/>
      <c r="SEF41" s="71"/>
      <c r="SEG41" s="71"/>
      <c r="SEH41" s="71"/>
      <c r="SEI41" s="71"/>
      <c r="SEJ41" s="71"/>
      <c r="SEK41" s="71"/>
      <c r="SEL41" s="71"/>
      <c r="SEM41" s="71"/>
      <c r="SEN41" s="71"/>
      <c r="SEO41" s="71"/>
      <c r="SEP41" s="71"/>
      <c r="SEQ41" s="71"/>
      <c r="SER41" s="71"/>
      <c r="SES41" s="71"/>
      <c r="SET41" s="71"/>
      <c r="SEU41" s="71"/>
      <c r="SEV41" s="71"/>
      <c r="SEW41" s="71"/>
      <c r="SEX41" s="71"/>
      <c r="SEY41" s="71"/>
      <c r="SEZ41" s="71"/>
      <c r="SFA41" s="71"/>
      <c r="SFB41" s="71"/>
      <c r="SFC41" s="71"/>
      <c r="SFD41" s="71"/>
      <c r="SFE41" s="71"/>
      <c r="SFF41" s="71"/>
      <c r="SFG41" s="71"/>
      <c r="SFH41" s="71"/>
      <c r="SFI41" s="71"/>
      <c r="SFJ41" s="71"/>
      <c r="SFK41" s="71"/>
      <c r="SFL41" s="71"/>
      <c r="SFM41" s="71"/>
      <c r="SFN41" s="71"/>
      <c r="SFO41" s="71"/>
      <c r="SFP41" s="71"/>
      <c r="SFU41" s="71"/>
      <c r="SFV41" s="71"/>
      <c r="SFW41" s="71"/>
      <c r="SFX41" s="71"/>
      <c r="SFY41" s="71"/>
      <c r="SFZ41" s="71"/>
      <c r="SGA41" s="71"/>
      <c r="SGB41" s="71"/>
      <c r="SGC41" s="71"/>
      <c r="SGD41" s="71"/>
      <c r="SGE41" s="71"/>
      <c r="SHW41" s="71"/>
      <c r="SHX41" s="71"/>
      <c r="SHY41" s="71"/>
      <c r="SHZ41" s="71"/>
      <c r="SIA41" s="71"/>
      <c r="SIB41" s="71"/>
      <c r="SIC41" s="71"/>
      <c r="SID41" s="71"/>
      <c r="SIE41" s="71"/>
      <c r="SIF41" s="71"/>
      <c r="SIG41" s="71"/>
      <c r="SIH41" s="71"/>
      <c r="SII41" s="71"/>
      <c r="SIJ41" s="71"/>
      <c r="SIK41" s="71"/>
      <c r="SIL41" s="71"/>
      <c r="SIM41" s="71"/>
      <c r="SIN41" s="71"/>
      <c r="SIO41" s="71"/>
      <c r="SIP41" s="71"/>
      <c r="SIQ41" s="71"/>
      <c r="SIR41" s="71"/>
      <c r="SIS41" s="71"/>
      <c r="SIT41" s="71"/>
      <c r="SIU41" s="71"/>
      <c r="SIV41" s="71"/>
      <c r="SIW41" s="71"/>
      <c r="SIX41" s="71"/>
      <c r="SIY41" s="71"/>
      <c r="SIZ41" s="71"/>
      <c r="SJA41" s="71"/>
      <c r="SJB41" s="71"/>
      <c r="SJC41" s="71"/>
      <c r="SJD41" s="71"/>
      <c r="SJE41" s="71"/>
      <c r="SJF41" s="71"/>
      <c r="SJG41" s="71"/>
      <c r="SJH41" s="71"/>
      <c r="SJI41" s="71"/>
      <c r="SJJ41" s="71"/>
      <c r="SJK41" s="71"/>
      <c r="SJL41" s="71"/>
      <c r="SJM41" s="71"/>
      <c r="SJN41" s="71"/>
      <c r="SJO41" s="71"/>
      <c r="SJP41" s="71"/>
      <c r="SJQ41" s="71"/>
      <c r="SJR41" s="71"/>
      <c r="SJS41" s="71"/>
      <c r="SJT41" s="71"/>
      <c r="SJU41" s="71"/>
      <c r="SJV41" s="71"/>
      <c r="SJW41" s="71"/>
      <c r="SJX41" s="71"/>
      <c r="SJY41" s="71"/>
      <c r="SJZ41" s="71"/>
      <c r="SKA41" s="71"/>
      <c r="SKB41" s="71"/>
      <c r="SKC41" s="71"/>
      <c r="SKD41" s="71"/>
      <c r="SKE41" s="71"/>
      <c r="SKF41" s="71"/>
      <c r="SKG41" s="71"/>
      <c r="SKH41" s="71"/>
      <c r="SKI41" s="71"/>
      <c r="SKJ41" s="71"/>
      <c r="SKK41" s="71"/>
      <c r="SKL41" s="71"/>
      <c r="SKM41" s="71"/>
      <c r="SKN41" s="71"/>
      <c r="SKO41" s="71"/>
      <c r="SKP41" s="71"/>
      <c r="SKQ41" s="71"/>
      <c r="SKR41" s="71"/>
      <c r="SKS41" s="71"/>
      <c r="SKT41" s="71"/>
      <c r="SKU41" s="71"/>
      <c r="SKV41" s="71"/>
      <c r="SKW41" s="71"/>
      <c r="SKX41" s="71"/>
      <c r="SKY41" s="71"/>
      <c r="SKZ41" s="71"/>
      <c r="SLA41" s="71"/>
      <c r="SLB41" s="71"/>
      <c r="SLC41" s="71"/>
      <c r="SLD41" s="71"/>
      <c r="SLE41" s="71"/>
      <c r="SLF41" s="71"/>
      <c r="SLG41" s="71"/>
      <c r="SLH41" s="71"/>
      <c r="SLI41" s="71"/>
      <c r="SLJ41" s="71"/>
      <c r="SLK41" s="71"/>
      <c r="SLL41" s="71"/>
      <c r="SLM41" s="71"/>
      <c r="SLN41" s="71"/>
      <c r="SLO41" s="71"/>
      <c r="SLP41" s="71"/>
      <c r="SLQ41" s="71"/>
      <c r="SLR41" s="71"/>
      <c r="SLS41" s="71"/>
      <c r="SLT41" s="71"/>
      <c r="SLU41" s="71"/>
      <c r="SLV41" s="71"/>
      <c r="SLW41" s="71"/>
      <c r="SLX41" s="71"/>
      <c r="SLY41" s="71"/>
      <c r="SLZ41" s="71"/>
      <c r="SMA41" s="71"/>
      <c r="SMB41" s="71"/>
      <c r="SMC41" s="71"/>
      <c r="SMD41" s="71"/>
      <c r="SME41" s="71"/>
      <c r="SMF41" s="71"/>
      <c r="SMG41" s="71"/>
      <c r="SMH41" s="71"/>
      <c r="SMI41" s="71"/>
      <c r="SMJ41" s="71"/>
      <c r="SMK41" s="71"/>
      <c r="SML41" s="71"/>
      <c r="SMM41" s="71"/>
      <c r="SMN41" s="71"/>
      <c r="SMO41" s="71"/>
      <c r="SMP41" s="71"/>
      <c r="SMQ41" s="71"/>
      <c r="SMR41" s="71"/>
      <c r="SMS41" s="71"/>
      <c r="SMT41" s="71"/>
      <c r="SMU41" s="71"/>
      <c r="SMV41" s="71"/>
      <c r="SMW41" s="71"/>
      <c r="SMX41" s="71"/>
      <c r="SMY41" s="71"/>
      <c r="SMZ41" s="71"/>
      <c r="SNA41" s="71"/>
      <c r="SNB41" s="71"/>
      <c r="SNC41" s="71"/>
      <c r="SND41" s="71"/>
      <c r="SNE41" s="71"/>
      <c r="SNF41" s="71"/>
      <c r="SNG41" s="71"/>
      <c r="SNH41" s="71"/>
      <c r="SNI41" s="71"/>
      <c r="SNJ41" s="71"/>
      <c r="SNK41" s="71"/>
      <c r="SNL41" s="71"/>
      <c r="SNM41" s="71"/>
      <c r="SNN41" s="71"/>
      <c r="SNO41" s="71"/>
      <c r="SNP41" s="71"/>
      <c r="SNQ41" s="71"/>
      <c r="SNR41" s="71"/>
      <c r="SNS41" s="71"/>
      <c r="SNT41" s="71"/>
      <c r="SNU41" s="71"/>
      <c r="SNV41" s="71"/>
      <c r="SNW41" s="71"/>
      <c r="SNX41" s="71"/>
      <c r="SNY41" s="71"/>
      <c r="SNZ41" s="71"/>
      <c r="SOA41" s="71"/>
      <c r="SOB41" s="71"/>
      <c r="SOC41" s="71"/>
      <c r="SOD41" s="71"/>
      <c r="SOE41" s="71"/>
      <c r="SOF41" s="71"/>
      <c r="SOG41" s="71"/>
      <c r="SOH41" s="71"/>
      <c r="SOI41" s="71"/>
      <c r="SOJ41" s="71"/>
      <c r="SOK41" s="71"/>
      <c r="SOL41" s="71"/>
      <c r="SOM41" s="71"/>
      <c r="SON41" s="71"/>
      <c r="SOO41" s="71"/>
      <c r="SOP41" s="71"/>
      <c r="SOQ41" s="71"/>
      <c r="SOR41" s="71"/>
      <c r="SOS41" s="71"/>
      <c r="SOT41" s="71"/>
      <c r="SOU41" s="71"/>
      <c r="SOV41" s="71"/>
      <c r="SOW41" s="71"/>
      <c r="SOX41" s="71"/>
      <c r="SOY41" s="71"/>
      <c r="SOZ41" s="71"/>
      <c r="SPA41" s="71"/>
      <c r="SPB41" s="71"/>
      <c r="SPC41" s="71"/>
      <c r="SPD41" s="71"/>
      <c r="SPE41" s="71"/>
      <c r="SPF41" s="71"/>
      <c r="SPG41" s="71"/>
      <c r="SPH41" s="71"/>
      <c r="SPI41" s="71"/>
      <c r="SPJ41" s="71"/>
      <c r="SPK41" s="71"/>
      <c r="SPL41" s="71"/>
      <c r="SPQ41" s="71"/>
      <c r="SPR41" s="71"/>
      <c r="SPS41" s="71"/>
      <c r="SPT41" s="71"/>
      <c r="SPU41" s="71"/>
      <c r="SPV41" s="71"/>
      <c r="SPW41" s="71"/>
      <c r="SPX41" s="71"/>
      <c r="SPY41" s="71"/>
      <c r="SPZ41" s="71"/>
      <c r="SQA41" s="71"/>
      <c r="SRS41" s="71"/>
      <c r="SRT41" s="71"/>
      <c r="SRU41" s="71"/>
      <c r="SRV41" s="71"/>
      <c r="SRW41" s="71"/>
      <c r="SRX41" s="71"/>
      <c r="SRY41" s="71"/>
      <c r="SRZ41" s="71"/>
      <c r="SSA41" s="71"/>
      <c r="SSB41" s="71"/>
      <c r="SSC41" s="71"/>
      <c r="SSD41" s="71"/>
      <c r="SSE41" s="71"/>
      <c r="SSF41" s="71"/>
      <c r="SSG41" s="71"/>
      <c r="SSH41" s="71"/>
      <c r="SSI41" s="71"/>
      <c r="SSJ41" s="71"/>
      <c r="SSK41" s="71"/>
      <c r="SSL41" s="71"/>
      <c r="SSM41" s="71"/>
      <c r="SSN41" s="71"/>
      <c r="SSO41" s="71"/>
      <c r="SSP41" s="71"/>
      <c r="SSQ41" s="71"/>
      <c r="SSR41" s="71"/>
      <c r="SSS41" s="71"/>
      <c r="SST41" s="71"/>
      <c r="SSU41" s="71"/>
      <c r="SSV41" s="71"/>
      <c r="SSW41" s="71"/>
      <c r="SSX41" s="71"/>
      <c r="SSY41" s="71"/>
      <c r="SSZ41" s="71"/>
      <c r="STA41" s="71"/>
      <c r="STB41" s="71"/>
      <c r="STC41" s="71"/>
      <c r="STD41" s="71"/>
      <c r="STE41" s="71"/>
      <c r="STF41" s="71"/>
      <c r="STG41" s="71"/>
      <c r="STH41" s="71"/>
      <c r="STI41" s="71"/>
      <c r="STJ41" s="71"/>
      <c r="STK41" s="71"/>
      <c r="STL41" s="71"/>
      <c r="STM41" s="71"/>
      <c r="STN41" s="71"/>
      <c r="STO41" s="71"/>
      <c r="STP41" s="71"/>
      <c r="STQ41" s="71"/>
      <c r="STR41" s="71"/>
      <c r="STS41" s="71"/>
      <c r="STT41" s="71"/>
      <c r="STU41" s="71"/>
      <c r="STV41" s="71"/>
      <c r="STW41" s="71"/>
      <c r="STX41" s="71"/>
      <c r="STY41" s="71"/>
      <c r="STZ41" s="71"/>
      <c r="SUA41" s="71"/>
      <c r="SUB41" s="71"/>
      <c r="SUC41" s="71"/>
      <c r="SUD41" s="71"/>
      <c r="SUE41" s="71"/>
      <c r="SUF41" s="71"/>
      <c r="SUG41" s="71"/>
      <c r="SUH41" s="71"/>
      <c r="SUI41" s="71"/>
      <c r="SUJ41" s="71"/>
      <c r="SUK41" s="71"/>
      <c r="SUL41" s="71"/>
      <c r="SUM41" s="71"/>
      <c r="SUN41" s="71"/>
      <c r="SUO41" s="71"/>
      <c r="SUP41" s="71"/>
      <c r="SUQ41" s="71"/>
      <c r="SUR41" s="71"/>
      <c r="SUS41" s="71"/>
      <c r="SUT41" s="71"/>
      <c r="SUU41" s="71"/>
      <c r="SUV41" s="71"/>
      <c r="SUW41" s="71"/>
      <c r="SUX41" s="71"/>
      <c r="SUY41" s="71"/>
      <c r="SUZ41" s="71"/>
      <c r="SVA41" s="71"/>
      <c r="SVB41" s="71"/>
      <c r="SVC41" s="71"/>
      <c r="SVD41" s="71"/>
      <c r="SVE41" s="71"/>
      <c r="SVF41" s="71"/>
      <c r="SVG41" s="71"/>
      <c r="SVH41" s="71"/>
      <c r="SVI41" s="71"/>
      <c r="SVJ41" s="71"/>
      <c r="SVK41" s="71"/>
      <c r="SVL41" s="71"/>
      <c r="SVM41" s="71"/>
      <c r="SVN41" s="71"/>
      <c r="SVO41" s="71"/>
      <c r="SVP41" s="71"/>
      <c r="SVQ41" s="71"/>
      <c r="SVR41" s="71"/>
      <c r="SVS41" s="71"/>
      <c r="SVT41" s="71"/>
      <c r="SVU41" s="71"/>
      <c r="SVV41" s="71"/>
      <c r="SVW41" s="71"/>
      <c r="SVX41" s="71"/>
      <c r="SVY41" s="71"/>
      <c r="SVZ41" s="71"/>
      <c r="SWA41" s="71"/>
      <c r="SWB41" s="71"/>
      <c r="SWC41" s="71"/>
      <c r="SWD41" s="71"/>
      <c r="SWE41" s="71"/>
      <c r="SWF41" s="71"/>
      <c r="SWG41" s="71"/>
      <c r="SWH41" s="71"/>
      <c r="SWI41" s="71"/>
      <c r="SWJ41" s="71"/>
      <c r="SWK41" s="71"/>
      <c r="SWL41" s="71"/>
      <c r="SWM41" s="71"/>
      <c r="SWN41" s="71"/>
      <c r="SWO41" s="71"/>
      <c r="SWP41" s="71"/>
      <c r="SWQ41" s="71"/>
      <c r="SWR41" s="71"/>
      <c r="SWS41" s="71"/>
      <c r="SWT41" s="71"/>
      <c r="SWU41" s="71"/>
      <c r="SWV41" s="71"/>
      <c r="SWW41" s="71"/>
      <c r="SWX41" s="71"/>
      <c r="SWY41" s="71"/>
      <c r="SWZ41" s="71"/>
      <c r="SXA41" s="71"/>
      <c r="SXB41" s="71"/>
      <c r="SXC41" s="71"/>
      <c r="SXD41" s="71"/>
      <c r="SXE41" s="71"/>
      <c r="SXF41" s="71"/>
      <c r="SXG41" s="71"/>
      <c r="SXH41" s="71"/>
      <c r="SXI41" s="71"/>
      <c r="SXJ41" s="71"/>
      <c r="SXK41" s="71"/>
      <c r="SXL41" s="71"/>
      <c r="SXM41" s="71"/>
      <c r="SXN41" s="71"/>
      <c r="SXO41" s="71"/>
      <c r="SXP41" s="71"/>
      <c r="SXQ41" s="71"/>
      <c r="SXR41" s="71"/>
      <c r="SXS41" s="71"/>
      <c r="SXT41" s="71"/>
      <c r="SXU41" s="71"/>
      <c r="SXV41" s="71"/>
      <c r="SXW41" s="71"/>
      <c r="SXX41" s="71"/>
      <c r="SXY41" s="71"/>
      <c r="SXZ41" s="71"/>
      <c r="SYA41" s="71"/>
      <c r="SYB41" s="71"/>
      <c r="SYC41" s="71"/>
      <c r="SYD41" s="71"/>
      <c r="SYE41" s="71"/>
      <c r="SYF41" s="71"/>
      <c r="SYG41" s="71"/>
      <c r="SYH41" s="71"/>
      <c r="SYI41" s="71"/>
      <c r="SYJ41" s="71"/>
      <c r="SYK41" s="71"/>
      <c r="SYL41" s="71"/>
      <c r="SYM41" s="71"/>
      <c r="SYN41" s="71"/>
      <c r="SYO41" s="71"/>
      <c r="SYP41" s="71"/>
      <c r="SYQ41" s="71"/>
      <c r="SYR41" s="71"/>
      <c r="SYS41" s="71"/>
      <c r="SYT41" s="71"/>
      <c r="SYU41" s="71"/>
      <c r="SYV41" s="71"/>
      <c r="SYW41" s="71"/>
      <c r="SYX41" s="71"/>
      <c r="SYY41" s="71"/>
      <c r="SYZ41" s="71"/>
      <c r="SZA41" s="71"/>
      <c r="SZB41" s="71"/>
      <c r="SZC41" s="71"/>
      <c r="SZD41" s="71"/>
      <c r="SZE41" s="71"/>
      <c r="SZF41" s="71"/>
      <c r="SZG41" s="71"/>
      <c r="SZH41" s="71"/>
      <c r="SZM41" s="71"/>
      <c r="SZN41" s="71"/>
      <c r="SZO41" s="71"/>
      <c r="SZP41" s="71"/>
      <c r="SZQ41" s="71"/>
      <c r="SZR41" s="71"/>
      <c r="SZS41" s="71"/>
      <c r="SZT41" s="71"/>
      <c r="SZU41" s="71"/>
      <c r="SZV41" s="71"/>
      <c r="SZW41" s="71"/>
      <c r="TBO41" s="71"/>
      <c r="TBP41" s="71"/>
      <c r="TBQ41" s="71"/>
      <c r="TBR41" s="71"/>
      <c r="TBS41" s="71"/>
      <c r="TBT41" s="71"/>
      <c r="TBU41" s="71"/>
      <c r="TBV41" s="71"/>
      <c r="TBW41" s="71"/>
      <c r="TBX41" s="71"/>
      <c r="TBY41" s="71"/>
      <c r="TBZ41" s="71"/>
      <c r="TCA41" s="71"/>
      <c r="TCB41" s="71"/>
      <c r="TCC41" s="71"/>
      <c r="TCD41" s="71"/>
      <c r="TCE41" s="71"/>
      <c r="TCF41" s="71"/>
      <c r="TCG41" s="71"/>
      <c r="TCH41" s="71"/>
      <c r="TCI41" s="71"/>
      <c r="TCJ41" s="71"/>
      <c r="TCK41" s="71"/>
      <c r="TCL41" s="71"/>
      <c r="TCM41" s="71"/>
      <c r="TCN41" s="71"/>
      <c r="TCO41" s="71"/>
      <c r="TCP41" s="71"/>
      <c r="TCQ41" s="71"/>
      <c r="TCR41" s="71"/>
      <c r="TCS41" s="71"/>
      <c r="TCT41" s="71"/>
      <c r="TCU41" s="71"/>
      <c r="TCV41" s="71"/>
      <c r="TCW41" s="71"/>
      <c r="TCX41" s="71"/>
      <c r="TCY41" s="71"/>
      <c r="TCZ41" s="71"/>
      <c r="TDA41" s="71"/>
      <c r="TDB41" s="71"/>
      <c r="TDC41" s="71"/>
      <c r="TDD41" s="71"/>
      <c r="TDE41" s="71"/>
      <c r="TDF41" s="71"/>
      <c r="TDG41" s="71"/>
      <c r="TDH41" s="71"/>
      <c r="TDI41" s="71"/>
      <c r="TDJ41" s="71"/>
      <c r="TDK41" s="71"/>
      <c r="TDL41" s="71"/>
      <c r="TDM41" s="71"/>
      <c r="TDN41" s="71"/>
      <c r="TDO41" s="71"/>
      <c r="TDP41" s="71"/>
      <c r="TDQ41" s="71"/>
      <c r="TDR41" s="71"/>
      <c r="TDS41" s="71"/>
      <c r="TDT41" s="71"/>
      <c r="TDU41" s="71"/>
      <c r="TDV41" s="71"/>
      <c r="TDW41" s="71"/>
      <c r="TDX41" s="71"/>
      <c r="TDY41" s="71"/>
      <c r="TDZ41" s="71"/>
      <c r="TEA41" s="71"/>
      <c r="TEB41" s="71"/>
      <c r="TEC41" s="71"/>
      <c r="TED41" s="71"/>
      <c r="TEE41" s="71"/>
      <c r="TEF41" s="71"/>
      <c r="TEG41" s="71"/>
      <c r="TEH41" s="71"/>
      <c r="TEI41" s="71"/>
      <c r="TEJ41" s="71"/>
      <c r="TEK41" s="71"/>
      <c r="TEL41" s="71"/>
      <c r="TEM41" s="71"/>
      <c r="TEN41" s="71"/>
      <c r="TEO41" s="71"/>
      <c r="TEP41" s="71"/>
      <c r="TEQ41" s="71"/>
      <c r="TER41" s="71"/>
      <c r="TES41" s="71"/>
      <c r="TET41" s="71"/>
      <c r="TEU41" s="71"/>
      <c r="TEV41" s="71"/>
      <c r="TEW41" s="71"/>
      <c r="TEX41" s="71"/>
      <c r="TEY41" s="71"/>
      <c r="TEZ41" s="71"/>
      <c r="TFA41" s="71"/>
      <c r="TFB41" s="71"/>
      <c r="TFC41" s="71"/>
      <c r="TFD41" s="71"/>
      <c r="TFE41" s="71"/>
      <c r="TFF41" s="71"/>
      <c r="TFG41" s="71"/>
      <c r="TFH41" s="71"/>
      <c r="TFI41" s="71"/>
      <c r="TFJ41" s="71"/>
      <c r="TFK41" s="71"/>
      <c r="TFL41" s="71"/>
      <c r="TFM41" s="71"/>
      <c r="TFN41" s="71"/>
      <c r="TFO41" s="71"/>
      <c r="TFP41" s="71"/>
      <c r="TFQ41" s="71"/>
      <c r="TFR41" s="71"/>
      <c r="TFS41" s="71"/>
      <c r="TFT41" s="71"/>
      <c r="TFU41" s="71"/>
      <c r="TFV41" s="71"/>
      <c r="TFW41" s="71"/>
      <c r="TFX41" s="71"/>
      <c r="TFY41" s="71"/>
      <c r="TFZ41" s="71"/>
      <c r="TGA41" s="71"/>
      <c r="TGB41" s="71"/>
      <c r="TGC41" s="71"/>
      <c r="TGD41" s="71"/>
      <c r="TGE41" s="71"/>
      <c r="TGF41" s="71"/>
      <c r="TGG41" s="71"/>
      <c r="TGH41" s="71"/>
      <c r="TGI41" s="71"/>
      <c r="TGJ41" s="71"/>
      <c r="TGK41" s="71"/>
      <c r="TGL41" s="71"/>
      <c r="TGM41" s="71"/>
      <c r="TGN41" s="71"/>
      <c r="TGO41" s="71"/>
      <c r="TGP41" s="71"/>
      <c r="TGQ41" s="71"/>
      <c r="TGR41" s="71"/>
      <c r="TGS41" s="71"/>
      <c r="TGT41" s="71"/>
      <c r="TGU41" s="71"/>
      <c r="TGV41" s="71"/>
      <c r="TGW41" s="71"/>
      <c r="TGX41" s="71"/>
      <c r="TGY41" s="71"/>
      <c r="TGZ41" s="71"/>
      <c r="THA41" s="71"/>
      <c r="THB41" s="71"/>
      <c r="THC41" s="71"/>
      <c r="THD41" s="71"/>
      <c r="THE41" s="71"/>
      <c r="THF41" s="71"/>
      <c r="THG41" s="71"/>
      <c r="THH41" s="71"/>
      <c r="THI41" s="71"/>
      <c r="THJ41" s="71"/>
      <c r="THK41" s="71"/>
      <c r="THL41" s="71"/>
      <c r="THM41" s="71"/>
      <c r="THN41" s="71"/>
      <c r="THO41" s="71"/>
      <c r="THP41" s="71"/>
      <c r="THQ41" s="71"/>
      <c r="THR41" s="71"/>
      <c r="THS41" s="71"/>
      <c r="THT41" s="71"/>
      <c r="THU41" s="71"/>
      <c r="THV41" s="71"/>
      <c r="THW41" s="71"/>
      <c r="THX41" s="71"/>
      <c r="THY41" s="71"/>
      <c r="THZ41" s="71"/>
      <c r="TIA41" s="71"/>
      <c r="TIB41" s="71"/>
      <c r="TIC41" s="71"/>
      <c r="TID41" s="71"/>
      <c r="TIE41" s="71"/>
      <c r="TIF41" s="71"/>
      <c r="TIG41" s="71"/>
      <c r="TIH41" s="71"/>
      <c r="TII41" s="71"/>
      <c r="TIJ41" s="71"/>
      <c r="TIK41" s="71"/>
      <c r="TIL41" s="71"/>
      <c r="TIM41" s="71"/>
      <c r="TIN41" s="71"/>
      <c r="TIO41" s="71"/>
      <c r="TIP41" s="71"/>
      <c r="TIQ41" s="71"/>
      <c r="TIR41" s="71"/>
      <c r="TIS41" s="71"/>
      <c r="TIT41" s="71"/>
      <c r="TIU41" s="71"/>
      <c r="TIV41" s="71"/>
      <c r="TIW41" s="71"/>
      <c r="TIX41" s="71"/>
      <c r="TIY41" s="71"/>
      <c r="TIZ41" s="71"/>
      <c r="TJA41" s="71"/>
      <c r="TJB41" s="71"/>
      <c r="TJC41" s="71"/>
      <c r="TJD41" s="71"/>
      <c r="TJI41" s="71"/>
      <c r="TJJ41" s="71"/>
      <c r="TJK41" s="71"/>
      <c r="TJL41" s="71"/>
      <c r="TJM41" s="71"/>
      <c r="TJN41" s="71"/>
      <c r="TJO41" s="71"/>
      <c r="TJP41" s="71"/>
      <c r="TJQ41" s="71"/>
      <c r="TJR41" s="71"/>
      <c r="TJS41" s="71"/>
      <c r="TLK41" s="71"/>
      <c r="TLL41" s="71"/>
      <c r="TLM41" s="71"/>
      <c r="TLN41" s="71"/>
      <c r="TLO41" s="71"/>
      <c r="TLP41" s="71"/>
      <c r="TLQ41" s="71"/>
      <c r="TLR41" s="71"/>
      <c r="TLS41" s="71"/>
      <c r="TLT41" s="71"/>
      <c r="TLU41" s="71"/>
      <c r="TLV41" s="71"/>
      <c r="TLW41" s="71"/>
      <c r="TLX41" s="71"/>
      <c r="TLY41" s="71"/>
      <c r="TLZ41" s="71"/>
      <c r="TMA41" s="71"/>
      <c r="TMB41" s="71"/>
      <c r="TMC41" s="71"/>
      <c r="TMD41" s="71"/>
      <c r="TME41" s="71"/>
      <c r="TMF41" s="71"/>
      <c r="TMG41" s="71"/>
      <c r="TMH41" s="71"/>
      <c r="TMI41" s="71"/>
      <c r="TMJ41" s="71"/>
      <c r="TMK41" s="71"/>
      <c r="TML41" s="71"/>
      <c r="TMM41" s="71"/>
      <c r="TMN41" s="71"/>
      <c r="TMO41" s="71"/>
      <c r="TMP41" s="71"/>
      <c r="TMQ41" s="71"/>
      <c r="TMR41" s="71"/>
      <c r="TMS41" s="71"/>
      <c r="TMT41" s="71"/>
      <c r="TMU41" s="71"/>
      <c r="TMV41" s="71"/>
      <c r="TMW41" s="71"/>
      <c r="TMX41" s="71"/>
      <c r="TMY41" s="71"/>
      <c r="TMZ41" s="71"/>
      <c r="TNA41" s="71"/>
      <c r="TNB41" s="71"/>
      <c r="TNC41" s="71"/>
      <c r="TND41" s="71"/>
      <c r="TNE41" s="71"/>
      <c r="TNF41" s="71"/>
      <c r="TNG41" s="71"/>
      <c r="TNH41" s="71"/>
      <c r="TNI41" s="71"/>
      <c r="TNJ41" s="71"/>
      <c r="TNK41" s="71"/>
      <c r="TNL41" s="71"/>
      <c r="TNM41" s="71"/>
      <c r="TNN41" s="71"/>
      <c r="TNO41" s="71"/>
      <c r="TNP41" s="71"/>
      <c r="TNQ41" s="71"/>
      <c r="TNR41" s="71"/>
      <c r="TNS41" s="71"/>
      <c r="TNT41" s="71"/>
      <c r="TNU41" s="71"/>
      <c r="TNV41" s="71"/>
      <c r="TNW41" s="71"/>
      <c r="TNX41" s="71"/>
      <c r="TNY41" s="71"/>
      <c r="TNZ41" s="71"/>
      <c r="TOA41" s="71"/>
      <c r="TOB41" s="71"/>
      <c r="TOC41" s="71"/>
      <c r="TOD41" s="71"/>
      <c r="TOE41" s="71"/>
      <c r="TOF41" s="71"/>
      <c r="TOG41" s="71"/>
      <c r="TOH41" s="71"/>
      <c r="TOI41" s="71"/>
      <c r="TOJ41" s="71"/>
      <c r="TOK41" s="71"/>
      <c r="TOL41" s="71"/>
      <c r="TOM41" s="71"/>
      <c r="TON41" s="71"/>
      <c r="TOO41" s="71"/>
      <c r="TOP41" s="71"/>
      <c r="TOQ41" s="71"/>
      <c r="TOR41" s="71"/>
      <c r="TOS41" s="71"/>
      <c r="TOT41" s="71"/>
      <c r="TOU41" s="71"/>
      <c r="TOV41" s="71"/>
      <c r="TOW41" s="71"/>
      <c r="TOX41" s="71"/>
      <c r="TOY41" s="71"/>
      <c r="TOZ41" s="71"/>
      <c r="TPA41" s="71"/>
      <c r="TPB41" s="71"/>
      <c r="TPC41" s="71"/>
      <c r="TPD41" s="71"/>
      <c r="TPE41" s="71"/>
      <c r="TPF41" s="71"/>
      <c r="TPG41" s="71"/>
      <c r="TPH41" s="71"/>
      <c r="TPI41" s="71"/>
      <c r="TPJ41" s="71"/>
      <c r="TPK41" s="71"/>
      <c r="TPL41" s="71"/>
      <c r="TPM41" s="71"/>
      <c r="TPN41" s="71"/>
      <c r="TPO41" s="71"/>
      <c r="TPP41" s="71"/>
      <c r="TPQ41" s="71"/>
      <c r="TPR41" s="71"/>
      <c r="TPS41" s="71"/>
      <c r="TPT41" s="71"/>
      <c r="TPU41" s="71"/>
      <c r="TPV41" s="71"/>
      <c r="TPW41" s="71"/>
      <c r="TPX41" s="71"/>
      <c r="TPY41" s="71"/>
      <c r="TPZ41" s="71"/>
      <c r="TQA41" s="71"/>
      <c r="TQB41" s="71"/>
      <c r="TQC41" s="71"/>
      <c r="TQD41" s="71"/>
      <c r="TQE41" s="71"/>
      <c r="TQF41" s="71"/>
      <c r="TQG41" s="71"/>
      <c r="TQH41" s="71"/>
      <c r="TQI41" s="71"/>
      <c r="TQJ41" s="71"/>
      <c r="TQK41" s="71"/>
      <c r="TQL41" s="71"/>
      <c r="TQM41" s="71"/>
      <c r="TQN41" s="71"/>
      <c r="TQO41" s="71"/>
      <c r="TQP41" s="71"/>
      <c r="TQQ41" s="71"/>
      <c r="TQR41" s="71"/>
      <c r="TQS41" s="71"/>
      <c r="TQT41" s="71"/>
      <c r="TQU41" s="71"/>
      <c r="TQV41" s="71"/>
      <c r="TQW41" s="71"/>
      <c r="TQX41" s="71"/>
      <c r="TQY41" s="71"/>
      <c r="TQZ41" s="71"/>
      <c r="TRA41" s="71"/>
      <c r="TRB41" s="71"/>
      <c r="TRC41" s="71"/>
      <c r="TRD41" s="71"/>
      <c r="TRE41" s="71"/>
      <c r="TRF41" s="71"/>
      <c r="TRG41" s="71"/>
      <c r="TRH41" s="71"/>
      <c r="TRI41" s="71"/>
      <c r="TRJ41" s="71"/>
      <c r="TRK41" s="71"/>
      <c r="TRL41" s="71"/>
      <c r="TRM41" s="71"/>
      <c r="TRN41" s="71"/>
      <c r="TRO41" s="71"/>
      <c r="TRP41" s="71"/>
      <c r="TRQ41" s="71"/>
      <c r="TRR41" s="71"/>
      <c r="TRS41" s="71"/>
      <c r="TRT41" s="71"/>
      <c r="TRU41" s="71"/>
      <c r="TRV41" s="71"/>
      <c r="TRW41" s="71"/>
      <c r="TRX41" s="71"/>
      <c r="TRY41" s="71"/>
      <c r="TRZ41" s="71"/>
      <c r="TSA41" s="71"/>
      <c r="TSB41" s="71"/>
      <c r="TSC41" s="71"/>
      <c r="TSD41" s="71"/>
      <c r="TSE41" s="71"/>
      <c r="TSF41" s="71"/>
      <c r="TSG41" s="71"/>
      <c r="TSH41" s="71"/>
      <c r="TSI41" s="71"/>
      <c r="TSJ41" s="71"/>
      <c r="TSK41" s="71"/>
      <c r="TSL41" s="71"/>
      <c r="TSM41" s="71"/>
      <c r="TSN41" s="71"/>
      <c r="TSO41" s="71"/>
      <c r="TSP41" s="71"/>
      <c r="TSQ41" s="71"/>
      <c r="TSR41" s="71"/>
      <c r="TSS41" s="71"/>
      <c r="TST41" s="71"/>
      <c r="TSU41" s="71"/>
      <c r="TSV41" s="71"/>
      <c r="TSW41" s="71"/>
      <c r="TSX41" s="71"/>
      <c r="TSY41" s="71"/>
      <c r="TSZ41" s="71"/>
      <c r="TTE41" s="71"/>
      <c r="TTF41" s="71"/>
      <c r="TTG41" s="71"/>
      <c r="TTH41" s="71"/>
      <c r="TTI41" s="71"/>
      <c r="TTJ41" s="71"/>
      <c r="TTK41" s="71"/>
      <c r="TTL41" s="71"/>
      <c r="TTM41" s="71"/>
      <c r="TTN41" s="71"/>
      <c r="TTO41" s="71"/>
      <c r="TVG41" s="71"/>
      <c r="TVH41" s="71"/>
      <c r="TVI41" s="71"/>
      <c r="TVJ41" s="71"/>
      <c r="TVK41" s="71"/>
      <c r="TVL41" s="71"/>
      <c r="TVM41" s="71"/>
      <c r="TVN41" s="71"/>
      <c r="TVO41" s="71"/>
      <c r="TVP41" s="71"/>
      <c r="TVQ41" s="71"/>
      <c r="TVR41" s="71"/>
      <c r="TVS41" s="71"/>
      <c r="TVT41" s="71"/>
      <c r="TVU41" s="71"/>
      <c r="TVV41" s="71"/>
      <c r="TVW41" s="71"/>
      <c r="TVX41" s="71"/>
      <c r="TVY41" s="71"/>
      <c r="TVZ41" s="71"/>
      <c r="TWA41" s="71"/>
      <c r="TWB41" s="71"/>
      <c r="TWC41" s="71"/>
      <c r="TWD41" s="71"/>
      <c r="TWE41" s="71"/>
      <c r="TWF41" s="71"/>
      <c r="TWG41" s="71"/>
      <c r="TWH41" s="71"/>
      <c r="TWI41" s="71"/>
      <c r="TWJ41" s="71"/>
      <c r="TWK41" s="71"/>
      <c r="TWL41" s="71"/>
      <c r="TWM41" s="71"/>
      <c r="TWN41" s="71"/>
      <c r="TWO41" s="71"/>
      <c r="TWP41" s="71"/>
      <c r="TWQ41" s="71"/>
      <c r="TWR41" s="71"/>
      <c r="TWS41" s="71"/>
      <c r="TWT41" s="71"/>
      <c r="TWU41" s="71"/>
      <c r="TWV41" s="71"/>
      <c r="TWW41" s="71"/>
      <c r="TWX41" s="71"/>
      <c r="TWY41" s="71"/>
      <c r="TWZ41" s="71"/>
      <c r="TXA41" s="71"/>
      <c r="TXB41" s="71"/>
      <c r="TXC41" s="71"/>
      <c r="TXD41" s="71"/>
      <c r="TXE41" s="71"/>
      <c r="TXF41" s="71"/>
      <c r="TXG41" s="71"/>
      <c r="TXH41" s="71"/>
      <c r="TXI41" s="71"/>
      <c r="TXJ41" s="71"/>
      <c r="TXK41" s="71"/>
      <c r="TXL41" s="71"/>
      <c r="TXM41" s="71"/>
      <c r="TXN41" s="71"/>
      <c r="TXO41" s="71"/>
      <c r="TXP41" s="71"/>
      <c r="TXQ41" s="71"/>
      <c r="TXR41" s="71"/>
      <c r="TXS41" s="71"/>
      <c r="TXT41" s="71"/>
      <c r="TXU41" s="71"/>
      <c r="TXV41" s="71"/>
      <c r="TXW41" s="71"/>
      <c r="TXX41" s="71"/>
      <c r="TXY41" s="71"/>
      <c r="TXZ41" s="71"/>
      <c r="TYA41" s="71"/>
      <c r="TYB41" s="71"/>
      <c r="TYC41" s="71"/>
      <c r="TYD41" s="71"/>
      <c r="TYE41" s="71"/>
      <c r="TYF41" s="71"/>
      <c r="TYG41" s="71"/>
      <c r="TYH41" s="71"/>
      <c r="TYI41" s="71"/>
      <c r="TYJ41" s="71"/>
      <c r="TYK41" s="71"/>
      <c r="TYL41" s="71"/>
      <c r="TYM41" s="71"/>
      <c r="TYN41" s="71"/>
      <c r="TYO41" s="71"/>
      <c r="TYP41" s="71"/>
      <c r="TYQ41" s="71"/>
      <c r="TYR41" s="71"/>
      <c r="TYS41" s="71"/>
      <c r="TYT41" s="71"/>
      <c r="TYU41" s="71"/>
      <c r="TYV41" s="71"/>
      <c r="TYW41" s="71"/>
      <c r="TYX41" s="71"/>
      <c r="TYY41" s="71"/>
      <c r="TYZ41" s="71"/>
      <c r="TZA41" s="71"/>
      <c r="TZB41" s="71"/>
      <c r="TZC41" s="71"/>
      <c r="TZD41" s="71"/>
      <c r="TZE41" s="71"/>
      <c r="TZF41" s="71"/>
      <c r="TZG41" s="71"/>
      <c r="TZH41" s="71"/>
      <c r="TZI41" s="71"/>
      <c r="TZJ41" s="71"/>
      <c r="TZK41" s="71"/>
      <c r="TZL41" s="71"/>
      <c r="TZM41" s="71"/>
      <c r="TZN41" s="71"/>
      <c r="TZO41" s="71"/>
      <c r="TZP41" s="71"/>
      <c r="TZQ41" s="71"/>
      <c r="TZR41" s="71"/>
      <c r="TZS41" s="71"/>
      <c r="TZT41" s="71"/>
      <c r="TZU41" s="71"/>
      <c r="TZV41" s="71"/>
      <c r="TZW41" s="71"/>
      <c r="TZX41" s="71"/>
      <c r="TZY41" s="71"/>
      <c r="TZZ41" s="71"/>
      <c r="UAA41" s="71"/>
      <c r="UAB41" s="71"/>
      <c r="UAC41" s="71"/>
      <c r="UAD41" s="71"/>
      <c r="UAE41" s="71"/>
      <c r="UAF41" s="71"/>
      <c r="UAG41" s="71"/>
      <c r="UAH41" s="71"/>
      <c r="UAI41" s="71"/>
      <c r="UAJ41" s="71"/>
      <c r="UAK41" s="71"/>
      <c r="UAL41" s="71"/>
      <c r="UAM41" s="71"/>
      <c r="UAN41" s="71"/>
      <c r="UAO41" s="71"/>
      <c r="UAP41" s="71"/>
      <c r="UAQ41" s="71"/>
      <c r="UAR41" s="71"/>
      <c r="UAS41" s="71"/>
      <c r="UAT41" s="71"/>
      <c r="UAU41" s="71"/>
      <c r="UAV41" s="71"/>
      <c r="UAW41" s="71"/>
      <c r="UAX41" s="71"/>
      <c r="UAY41" s="71"/>
      <c r="UAZ41" s="71"/>
      <c r="UBA41" s="71"/>
      <c r="UBB41" s="71"/>
      <c r="UBC41" s="71"/>
      <c r="UBD41" s="71"/>
      <c r="UBE41" s="71"/>
      <c r="UBF41" s="71"/>
      <c r="UBG41" s="71"/>
      <c r="UBH41" s="71"/>
      <c r="UBI41" s="71"/>
      <c r="UBJ41" s="71"/>
      <c r="UBK41" s="71"/>
      <c r="UBL41" s="71"/>
      <c r="UBM41" s="71"/>
      <c r="UBN41" s="71"/>
      <c r="UBO41" s="71"/>
      <c r="UBP41" s="71"/>
      <c r="UBQ41" s="71"/>
      <c r="UBR41" s="71"/>
      <c r="UBS41" s="71"/>
      <c r="UBT41" s="71"/>
      <c r="UBU41" s="71"/>
      <c r="UBV41" s="71"/>
      <c r="UBW41" s="71"/>
      <c r="UBX41" s="71"/>
      <c r="UBY41" s="71"/>
      <c r="UBZ41" s="71"/>
      <c r="UCA41" s="71"/>
      <c r="UCB41" s="71"/>
      <c r="UCC41" s="71"/>
      <c r="UCD41" s="71"/>
      <c r="UCE41" s="71"/>
      <c r="UCF41" s="71"/>
      <c r="UCG41" s="71"/>
      <c r="UCH41" s="71"/>
      <c r="UCI41" s="71"/>
      <c r="UCJ41" s="71"/>
      <c r="UCK41" s="71"/>
      <c r="UCL41" s="71"/>
      <c r="UCM41" s="71"/>
      <c r="UCN41" s="71"/>
      <c r="UCO41" s="71"/>
      <c r="UCP41" s="71"/>
      <c r="UCQ41" s="71"/>
      <c r="UCR41" s="71"/>
      <c r="UCS41" s="71"/>
      <c r="UCT41" s="71"/>
      <c r="UCU41" s="71"/>
      <c r="UCV41" s="71"/>
      <c r="UDA41" s="71"/>
      <c r="UDB41" s="71"/>
      <c r="UDC41" s="71"/>
      <c r="UDD41" s="71"/>
      <c r="UDE41" s="71"/>
      <c r="UDF41" s="71"/>
      <c r="UDG41" s="71"/>
      <c r="UDH41" s="71"/>
      <c r="UDI41" s="71"/>
      <c r="UDJ41" s="71"/>
      <c r="UDK41" s="71"/>
      <c r="UFC41" s="71"/>
      <c r="UFD41" s="71"/>
      <c r="UFE41" s="71"/>
      <c r="UFF41" s="71"/>
      <c r="UFG41" s="71"/>
      <c r="UFH41" s="71"/>
      <c r="UFI41" s="71"/>
      <c r="UFJ41" s="71"/>
      <c r="UFK41" s="71"/>
      <c r="UFL41" s="71"/>
      <c r="UFM41" s="71"/>
      <c r="UFN41" s="71"/>
      <c r="UFO41" s="71"/>
      <c r="UFP41" s="71"/>
      <c r="UFQ41" s="71"/>
      <c r="UFR41" s="71"/>
      <c r="UFS41" s="71"/>
      <c r="UFT41" s="71"/>
      <c r="UFU41" s="71"/>
      <c r="UFV41" s="71"/>
      <c r="UFW41" s="71"/>
      <c r="UFX41" s="71"/>
      <c r="UFY41" s="71"/>
      <c r="UFZ41" s="71"/>
      <c r="UGA41" s="71"/>
      <c r="UGB41" s="71"/>
      <c r="UGC41" s="71"/>
      <c r="UGD41" s="71"/>
      <c r="UGE41" s="71"/>
      <c r="UGF41" s="71"/>
      <c r="UGG41" s="71"/>
      <c r="UGH41" s="71"/>
      <c r="UGI41" s="71"/>
      <c r="UGJ41" s="71"/>
      <c r="UGK41" s="71"/>
      <c r="UGL41" s="71"/>
      <c r="UGM41" s="71"/>
      <c r="UGN41" s="71"/>
      <c r="UGO41" s="71"/>
      <c r="UGP41" s="71"/>
      <c r="UGQ41" s="71"/>
      <c r="UGR41" s="71"/>
      <c r="UGS41" s="71"/>
      <c r="UGT41" s="71"/>
      <c r="UGU41" s="71"/>
      <c r="UGV41" s="71"/>
      <c r="UGW41" s="71"/>
      <c r="UGX41" s="71"/>
      <c r="UGY41" s="71"/>
      <c r="UGZ41" s="71"/>
      <c r="UHA41" s="71"/>
      <c r="UHB41" s="71"/>
      <c r="UHC41" s="71"/>
      <c r="UHD41" s="71"/>
      <c r="UHE41" s="71"/>
      <c r="UHF41" s="71"/>
      <c r="UHG41" s="71"/>
      <c r="UHH41" s="71"/>
      <c r="UHI41" s="71"/>
      <c r="UHJ41" s="71"/>
      <c r="UHK41" s="71"/>
      <c r="UHL41" s="71"/>
      <c r="UHM41" s="71"/>
      <c r="UHN41" s="71"/>
      <c r="UHO41" s="71"/>
      <c r="UHP41" s="71"/>
      <c r="UHQ41" s="71"/>
      <c r="UHR41" s="71"/>
      <c r="UHS41" s="71"/>
      <c r="UHT41" s="71"/>
      <c r="UHU41" s="71"/>
      <c r="UHV41" s="71"/>
      <c r="UHW41" s="71"/>
      <c r="UHX41" s="71"/>
      <c r="UHY41" s="71"/>
      <c r="UHZ41" s="71"/>
      <c r="UIA41" s="71"/>
      <c r="UIB41" s="71"/>
      <c r="UIC41" s="71"/>
      <c r="UID41" s="71"/>
      <c r="UIE41" s="71"/>
      <c r="UIF41" s="71"/>
      <c r="UIG41" s="71"/>
      <c r="UIH41" s="71"/>
      <c r="UII41" s="71"/>
      <c r="UIJ41" s="71"/>
      <c r="UIK41" s="71"/>
      <c r="UIL41" s="71"/>
      <c r="UIM41" s="71"/>
      <c r="UIN41" s="71"/>
      <c r="UIO41" s="71"/>
      <c r="UIP41" s="71"/>
      <c r="UIQ41" s="71"/>
      <c r="UIR41" s="71"/>
      <c r="UIS41" s="71"/>
      <c r="UIT41" s="71"/>
      <c r="UIU41" s="71"/>
      <c r="UIV41" s="71"/>
      <c r="UIW41" s="71"/>
      <c r="UIX41" s="71"/>
      <c r="UIY41" s="71"/>
      <c r="UIZ41" s="71"/>
      <c r="UJA41" s="71"/>
      <c r="UJB41" s="71"/>
      <c r="UJC41" s="71"/>
      <c r="UJD41" s="71"/>
      <c r="UJE41" s="71"/>
      <c r="UJF41" s="71"/>
      <c r="UJG41" s="71"/>
      <c r="UJH41" s="71"/>
      <c r="UJI41" s="71"/>
      <c r="UJJ41" s="71"/>
      <c r="UJK41" s="71"/>
      <c r="UJL41" s="71"/>
      <c r="UJM41" s="71"/>
      <c r="UJN41" s="71"/>
      <c r="UJO41" s="71"/>
      <c r="UJP41" s="71"/>
      <c r="UJQ41" s="71"/>
      <c r="UJR41" s="71"/>
      <c r="UJS41" s="71"/>
      <c r="UJT41" s="71"/>
      <c r="UJU41" s="71"/>
      <c r="UJV41" s="71"/>
      <c r="UJW41" s="71"/>
      <c r="UJX41" s="71"/>
      <c r="UJY41" s="71"/>
      <c r="UJZ41" s="71"/>
      <c r="UKA41" s="71"/>
      <c r="UKB41" s="71"/>
      <c r="UKC41" s="71"/>
      <c r="UKD41" s="71"/>
      <c r="UKE41" s="71"/>
      <c r="UKF41" s="71"/>
      <c r="UKG41" s="71"/>
      <c r="UKH41" s="71"/>
      <c r="UKI41" s="71"/>
      <c r="UKJ41" s="71"/>
      <c r="UKK41" s="71"/>
      <c r="UKL41" s="71"/>
      <c r="UKM41" s="71"/>
      <c r="UKN41" s="71"/>
      <c r="UKO41" s="71"/>
      <c r="UKP41" s="71"/>
      <c r="UKQ41" s="71"/>
      <c r="UKR41" s="71"/>
      <c r="UKS41" s="71"/>
      <c r="UKT41" s="71"/>
      <c r="UKU41" s="71"/>
      <c r="UKV41" s="71"/>
      <c r="UKW41" s="71"/>
      <c r="UKX41" s="71"/>
      <c r="UKY41" s="71"/>
      <c r="UKZ41" s="71"/>
      <c r="ULA41" s="71"/>
      <c r="ULB41" s="71"/>
      <c r="ULC41" s="71"/>
      <c r="ULD41" s="71"/>
      <c r="ULE41" s="71"/>
      <c r="ULF41" s="71"/>
      <c r="ULG41" s="71"/>
      <c r="ULH41" s="71"/>
      <c r="ULI41" s="71"/>
      <c r="ULJ41" s="71"/>
      <c r="ULK41" s="71"/>
      <c r="ULL41" s="71"/>
      <c r="ULM41" s="71"/>
      <c r="ULN41" s="71"/>
      <c r="ULO41" s="71"/>
      <c r="ULP41" s="71"/>
      <c r="ULQ41" s="71"/>
      <c r="ULR41" s="71"/>
      <c r="ULS41" s="71"/>
      <c r="ULT41" s="71"/>
      <c r="ULU41" s="71"/>
      <c r="ULV41" s="71"/>
      <c r="ULW41" s="71"/>
      <c r="ULX41" s="71"/>
      <c r="ULY41" s="71"/>
      <c r="ULZ41" s="71"/>
      <c r="UMA41" s="71"/>
      <c r="UMB41" s="71"/>
      <c r="UMC41" s="71"/>
      <c r="UMD41" s="71"/>
      <c r="UME41" s="71"/>
      <c r="UMF41" s="71"/>
      <c r="UMG41" s="71"/>
      <c r="UMH41" s="71"/>
      <c r="UMI41" s="71"/>
      <c r="UMJ41" s="71"/>
      <c r="UMK41" s="71"/>
      <c r="UML41" s="71"/>
      <c r="UMM41" s="71"/>
      <c r="UMN41" s="71"/>
      <c r="UMO41" s="71"/>
      <c r="UMP41" s="71"/>
      <c r="UMQ41" s="71"/>
      <c r="UMR41" s="71"/>
      <c r="UMW41" s="71"/>
      <c r="UMX41" s="71"/>
      <c r="UMY41" s="71"/>
      <c r="UMZ41" s="71"/>
      <c r="UNA41" s="71"/>
      <c r="UNB41" s="71"/>
      <c r="UNC41" s="71"/>
      <c r="UND41" s="71"/>
      <c r="UNE41" s="71"/>
      <c r="UNF41" s="71"/>
      <c r="UNG41" s="71"/>
      <c r="UOY41" s="71"/>
      <c r="UOZ41" s="71"/>
      <c r="UPA41" s="71"/>
      <c r="UPB41" s="71"/>
      <c r="UPC41" s="71"/>
      <c r="UPD41" s="71"/>
      <c r="UPE41" s="71"/>
      <c r="UPF41" s="71"/>
      <c r="UPG41" s="71"/>
      <c r="UPH41" s="71"/>
      <c r="UPI41" s="71"/>
      <c r="UPJ41" s="71"/>
      <c r="UPK41" s="71"/>
      <c r="UPL41" s="71"/>
      <c r="UPM41" s="71"/>
      <c r="UPN41" s="71"/>
      <c r="UPO41" s="71"/>
      <c r="UPP41" s="71"/>
      <c r="UPQ41" s="71"/>
      <c r="UPR41" s="71"/>
      <c r="UPS41" s="71"/>
      <c r="UPT41" s="71"/>
      <c r="UPU41" s="71"/>
      <c r="UPV41" s="71"/>
      <c r="UPW41" s="71"/>
      <c r="UPX41" s="71"/>
      <c r="UPY41" s="71"/>
      <c r="UPZ41" s="71"/>
      <c r="UQA41" s="71"/>
      <c r="UQB41" s="71"/>
      <c r="UQC41" s="71"/>
      <c r="UQD41" s="71"/>
      <c r="UQE41" s="71"/>
      <c r="UQF41" s="71"/>
      <c r="UQG41" s="71"/>
      <c r="UQH41" s="71"/>
      <c r="UQI41" s="71"/>
      <c r="UQJ41" s="71"/>
      <c r="UQK41" s="71"/>
      <c r="UQL41" s="71"/>
      <c r="UQM41" s="71"/>
      <c r="UQN41" s="71"/>
      <c r="UQO41" s="71"/>
      <c r="UQP41" s="71"/>
      <c r="UQQ41" s="71"/>
      <c r="UQR41" s="71"/>
      <c r="UQS41" s="71"/>
      <c r="UQT41" s="71"/>
      <c r="UQU41" s="71"/>
      <c r="UQV41" s="71"/>
      <c r="UQW41" s="71"/>
      <c r="UQX41" s="71"/>
      <c r="UQY41" s="71"/>
      <c r="UQZ41" s="71"/>
      <c r="URA41" s="71"/>
      <c r="URB41" s="71"/>
      <c r="URC41" s="71"/>
      <c r="URD41" s="71"/>
      <c r="URE41" s="71"/>
      <c r="URF41" s="71"/>
      <c r="URG41" s="71"/>
      <c r="URH41" s="71"/>
      <c r="URI41" s="71"/>
      <c r="URJ41" s="71"/>
      <c r="URK41" s="71"/>
      <c r="URL41" s="71"/>
      <c r="URM41" s="71"/>
      <c r="URN41" s="71"/>
      <c r="URO41" s="71"/>
      <c r="URP41" s="71"/>
      <c r="URQ41" s="71"/>
      <c r="URR41" s="71"/>
      <c r="URS41" s="71"/>
      <c r="URT41" s="71"/>
      <c r="URU41" s="71"/>
      <c r="URV41" s="71"/>
      <c r="URW41" s="71"/>
      <c r="URX41" s="71"/>
      <c r="URY41" s="71"/>
      <c r="URZ41" s="71"/>
      <c r="USA41" s="71"/>
      <c r="USB41" s="71"/>
      <c r="USC41" s="71"/>
      <c r="USD41" s="71"/>
      <c r="USE41" s="71"/>
      <c r="USF41" s="71"/>
      <c r="USG41" s="71"/>
      <c r="USH41" s="71"/>
      <c r="USI41" s="71"/>
      <c r="USJ41" s="71"/>
      <c r="USK41" s="71"/>
      <c r="USL41" s="71"/>
      <c r="USM41" s="71"/>
      <c r="USN41" s="71"/>
      <c r="USO41" s="71"/>
      <c r="USP41" s="71"/>
      <c r="USQ41" s="71"/>
      <c r="USR41" s="71"/>
      <c r="USS41" s="71"/>
      <c r="UST41" s="71"/>
      <c r="USU41" s="71"/>
      <c r="USV41" s="71"/>
      <c r="USW41" s="71"/>
      <c r="USX41" s="71"/>
      <c r="USY41" s="71"/>
      <c r="USZ41" s="71"/>
      <c r="UTA41" s="71"/>
      <c r="UTB41" s="71"/>
      <c r="UTC41" s="71"/>
      <c r="UTD41" s="71"/>
      <c r="UTE41" s="71"/>
      <c r="UTF41" s="71"/>
      <c r="UTG41" s="71"/>
      <c r="UTH41" s="71"/>
      <c r="UTI41" s="71"/>
      <c r="UTJ41" s="71"/>
      <c r="UTK41" s="71"/>
      <c r="UTL41" s="71"/>
      <c r="UTM41" s="71"/>
      <c r="UTN41" s="71"/>
      <c r="UTO41" s="71"/>
      <c r="UTP41" s="71"/>
      <c r="UTQ41" s="71"/>
      <c r="UTR41" s="71"/>
      <c r="UTS41" s="71"/>
      <c r="UTT41" s="71"/>
      <c r="UTU41" s="71"/>
      <c r="UTV41" s="71"/>
      <c r="UTW41" s="71"/>
      <c r="UTX41" s="71"/>
      <c r="UTY41" s="71"/>
      <c r="UTZ41" s="71"/>
      <c r="UUA41" s="71"/>
      <c r="UUB41" s="71"/>
      <c r="UUC41" s="71"/>
      <c r="UUD41" s="71"/>
      <c r="UUE41" s="71"/>
      <c r="UUF41" s="71"/>
      <c r="UUG41" s="71"/>
      <c r="UUH41" s="71"/>
      <c r="UUI41" s="71"/>
      <c r="UUJ41" s="71"/>
      <c r="UUK41" s="71"/>
      <c r="UUL41" s="71"/>
      <c r="UUM41" s="71"/>
      <c r="UUN41" s="71"/>
      <c r="UUO41" s="71"/>
      <c r="UUP41" s="71"/>
      <c r="UUQ41" s="71"/>
      <c r="UUR41" s="71"/>
      <c r="UUS41" s="71"/>
      <c r="UUT41" s="71"/>
      <c r="UUU41" s="71"/>
      <c r="UUV41" s="71"/>
      <c r="UUW41" s="71"/>
      <c r="UUX41" s="71"/>
      <c r="UUY41" s="71"/>
      <c r="UUZ41" s="71"/>
      <c r="UVA41" s="71"/>
      <c r="UVB41" s="71"/>
      <c r="UVC41" s="71"/>
      <c r="UVD41" s="71"/>
      <c r="UVE41" s="71"/>
      <c r="UVF41" s="71"/>
      <c r="UVG41" s="71"/>
      <c r="UVH41" s="71"/>
      <c r="UVI41" s="71"/>
      <c r="UVJ41" s="71"/>
      <c r="UVK41" s="71"/>
      <c r="UVL41" s="71"/>
      <c r="UVM41" s="71"/>
      <c r="UVN41" s="71"/>
      <c r="UVO41" s="71"/>
      <c r="UVP41" s="71"/>
      <c r="UVQ41" s="71"/>
      <c r="UVR41" s="71"/>
      <c r="UVS41" s="71"/>
      <c r="UVT41" s="71"/>
      <c r="UVU41" s="71"/>
      <c r="UVV41" s="71"/>
      <c r="UVW41" s="71"/>
      <c r="UVX41" s="71"/>
      <c r="UVY41" s="71"/>
      <c r="UVZ41" s="71"/>
      <c r="UWA41" s="71"/>
      <c r="UWB41" s="71"/>
      <c r="UWC41" s="71"/>
      <c r="UWD41" s="71"/>
      <c r="UWE41" s="71"/>
      <c r="UWF41" s="71"/>
      <c r="UWG41" s="71"/>
      <c r="UWH41" s="71"/>
      <c r="UWI41" s="71"/>
      <c r="UWJ41" s="71"/>
      <c r="UWK41" s="71"/>
      <c r="UWL41" s="71"/>
      <c r="UWM41" s="71"/>
      <c r="UWN41" s="71"/>
      <c r="UWS41" s="71"/>
      <c r="UWT41" s="71"/>
      <c r="UWU41" s="71"/>
      <c r="UWV41" s="71"/>
      <c r="UWW41" s="71"/>
      <c r="UWX41" s="71"/>
      <c r="UWY41" s="71"/>
      <c r="UWZ41" s="71"/>
      <c r="UXA41" s="71"/>
      <c r="UXB41" s="71"/>
      <c r="UXC41" s="71"/>
      <c r="UYU41" s="71"/>
      <c r="UYV41" s="71"/>
      <c r="UYW41" s="71"/>
      <c r="UYX41" s="71"/>
      <c r="UYY41" s="71"/>
      <c r="UYZ41" s="71"/>
      <c r="UZA41" s="71"/>
      <c r="UZB41" s="71"/>
      <c r="UZC41" s="71"/>
      <c r="UZD41" s="71"/>
      <c r="UZE41" s="71"/>
      <c r="UZF41" s="71"/>
      <c r="UZG41" s="71"/>
      <c r="UZH41" s="71"/>
      <c r="UZI41" s="71"/>
      <c r="UZJ41" s="71"/>
      <c r="UZK41" s="71"/>
      <c r="UZL41" s="71"/>
      <c r="UZM41" s="71"/>
      <c r="UZN41" s="71"/>
      <c r="UZO41" s="71"/>
      <c r="UZP41" s="71"/>
      <c r="UZQ41" s="71"/>
      <c r="UZR41" s="71"/>
      <c r="UZS41" s="71"/>
      <c r="UZT41" s="71"/>
      <c r="UZU41" s="71"/>
      <c r="UZV41" s="71"/>
      <c r="UZW41" s="71"/>
      <c r="UZX41" s="71"/>
      <c r="UZY41" s="71"/>
      <c r="UZZ41" s="71"/>
      <c r="VAA41" s="71"/>
      <c r="VAB41" s="71"/>
      <c r="VAC41" s="71"/>
      <c r="VAD41" s="71"/>
      <c r="VAE41" s="71"/>
      <c r="VAF41" s="71"/>
      <c r="VAG41" s="71"/>
      <c r="VAH41" s="71"/>
      <c r="VAI41" s="71"/>
      <c r="VAJ41" s="71"/>
      <c r="VAK41" s="71"/>
      <c r="VAL41" s="71"/>
      <c r="VAM41" s="71"/>
      <c r="VAN41" s="71"/>
      <c r="VAO41" s="71"/>
      <c r="VAP41" s="71"/>
      <c r="VAQ41" s="71"/>
      <c r="VAR41" s="71"/>
      <c r="VAS41" s="71"/>
      <c r="VAT41" s="71"/>
      <c r="VAU41" s="71"/>
      <c r="VAV41" s="71"/>
      <c r="VAW41" s="71"/>
      <c r="VAX41" s="71"/>
      <c r="VAY41" s="71"/>
      <c r="VAZ41" s="71"/>
      <c r="VBA41" s="71"/>
      <c r="VBB41" s="71"/>
      <c r="VBC41" s="71"/>
      <c r="VBD41" s="71"/>
      <c r="VBE41" s="71"/>
      <c r="VBF41" s="71"/>
      <c r="VBG41" s="71"/>
      <c r="VBH41" s="71"/>
      <c r="VBI41" s="71"/>
      <c r="VBJ41" s="71"/>
      <c r="VBK41" s="71"/>
      <c r="VBL41" s="71"/>
      <c r="VBM41" s="71"/>
      <c r="VBN41" s="71"/>
      <c r="VBO41" s="71"/>
      <c r="VBP41" s="71"/>
      <c r="VBQ41" s="71"/>
      <c r="VBR41" s="71"/>
      <c r="VBS41" s="71"/>
      <c r="VBT41" s="71"/>
      <c r="VBU41" s="71"/>
      <c r="VBV41" s="71"/>
      <c r="VBW41" s="71"/>
      <c r="VBX41" s="71"/>
      <c r="VBY41" s="71"/>
      <c r="VBZ41" s="71"/>
      <c r="VCA41" s="71"/>
      <c r="VCB41" s="71"/>
      <c r="VCC41" s="71"/>
      <c r="VCD41" s="71"/>
      <c r="VCE41" s="71"/>
      <c r="VCF41" s="71"/>
      <c r="VCG41" s="71"/>
      <c r="VCH41" s="71"/>
      <c r="VCI41" s="71"/>
      <c r="VCJ41" s="71"/>
      <c r="VCK41" s="71"/>
      <c r="VCL41" s="71"/>
      <c r="VCM41" s="71"/>
      <c r="VCN41" s="71"/>
      <c r="VCO41" s="71"/>
      <c r="VCP41" s="71"/>
      <c r="VCQ41" s="71"/>
      <c r="VCR41" s="71"/>
      <c r="VCS41" s="71"/>
      <c r="VCT41" s="71"/>
      <c r="VCU41" s="71"/>
      <c r="VCV41" s="71"/>
      <c r="VCW41" s="71"/>
      <c r="VCX41" s="71"/>
      <c r="VCY41" s="71"/>
      <c r="VCZ41" s="71"/>
      <c r="VDA41" s="71"/>
      <c r="VDB41" s="71"/>
      <c r="VDC41" s="71"/>
      <c r="VDD41" s="71"/>
      <c r="VDE41" s="71"/>
      <c r="VDF41" s="71"/>
      <c r="VDG41" s="71"/>
      <c r="VDH41" s="71"/>
      <c r="VDI41" s="71"/>
      <c r="VDJ41" s="71"/>
      <c r="VDK41" s="71"/>
      <c r="VDL41" s="71"/>
      <c r="VDM41" s="71"/>
      <c r="VDN41" s="71"/>
      <c r="VDO41" s="71"/>
      <c r="VDP41" s="71"/>
      <c r="VDQ41" s="71"/>
      <c r="VDR41" s="71"/>
      <c r="VDS41" s="71"/>
      <c r="VDT41" s="71"/>
      <c r="VDU41" s="71"/>
      <c r="VDV41" s="71"/>
      <c r="VDW41" s="71"/>
      <c r="VDX41" s="71"/>
      <c r="VDY41" s="71"/>
      <c r="VDZ41" s="71"/>
      <c r="VEA41" s="71"/>
      <c r="VEB41" s="71"/>
      <c r="VEC41" s="71"/>
      <c r="VED41" s="71"/>
      <c r="VEE41" s="71"/>
      <c r="VEF41" s="71"/>
      <c r="VEG41" s="71"/>
      <c r="VEH41" s="71"/>
      <c r="VEI41" s="71"/>
      <c r="VEJ41" s="71"/>
      <c r="VEK41" s="71"/>
      <c r="VEL41" s="71"/>
      <c r="VEM41" s="71"/>
      <c r="VEN41" s="71"/>
      <c r="VEO41" s="71"/>
      <c r="VEP41" s="71"/>
      <c r="VEQ41" s="71"/>
      <c r="VER41" s="71"/>
      <c r="VES41" s="71"/>
      <c r="VET41" s="71"/>
      <c r="VEU41" s="71"/>
      <c r="VEV41" s="71"/>
      <c r="VEW41" s="71"/>
      <c r="VEX41" s="71"/>
      <c r="VEY41" s="71"/>
      <c r="VEZ41" s="71"/>
      <c r="VFA41" s="71"/>
      <c r="VFB41" s="71"/>
      <c r="VFC41" s="71"/>
      <c r="VFD41" s="71"/>
      <c r="VFE41" s="71"/>
      <c r="VFF41" s="71"/>
      <c r="VFG41" s="71"/>
      <c r="VFH41" s="71"/>
      <c r="VFI41" s="71"/>
      <c r="VFJ41" s="71"/>
      <c r="VFK41" s="71"/>
      <c r="VFL41" s="71"/>
      <c r="VFM41" s="71"/>
      <c r="VFN41" s="71"/>
      <c r="VFO41" s="71"/>
      <c r="VFP41" s="71"/>
      <c r="VFQ41" s="71"/>
      <c r="VFR41" s="71"/>
      <c r="VFS41" s="71"/>
      <c r="VFT41" s="71"/>
      <c r="VFU41" s="71"/>
      <c r="VFV41" s="71"/>
      <c r="VFW41" s="71"/>
      <c r="VFX41" s="71"/>
      <c r="VFY41" s="71"/>
      <c r="VFZ41" s="71"/>
      <c r="VGA41" s="71"/>
      <c r="VGB41" s="71"/>
      <c r="VGC41" s="71"/>
      <c r="VGD41" s="71"/>
      <c r="VGE41" s="71"/>
      <c r="VGF41" s="71"/>
      <c r="VGG41" s="71"/>
      <c r="VGH41" s="71"/>
      <c r="VGI41" s="71"/>
      <c r="VGJ41" s="71"/>
      <c r="VGO41" s="71"/>
      <c r="VGP41" s="71"/>
      <c r="VGQ41" s="71"/>
      <c r="VGR41" s="71"/>
      <c r="VGS41" s="71"/>
      <c r="VGT41" s="71"/>
      <c r="VGU41" s="71"/>
      <c r="VGV41" s="71"/>
      <c r="VGW41" s="71"/>
      <c r="VGX41" s="71"/>
      <c r="VGY41" s="71"/>
      <c r="VIQ41" s="71"/>
      <c r="VIR41" s="71"/>
      <c r="VIS41" s="71"/>
      <c r="VIT41" s="71"/>
      <c r="VIU41" s="71"/>
      <c r="VIV41" s="71"/>
      <c r="VIW41" s="71"/>
      <c r="VIX41" s="71"/>
      <c r="VIY41" s="71"/>
      <c r="VIZ41" s="71"/>
      <c r="VJA41" s="71"/>
      <c r="VJB41" s="71"/>
      <c r="VJC41" s="71"/>
      <c r="VJD41" s="71"/>
      <c r="VJE41" s="71"/>
      <c r="VJF41" s="71"/>
      <c r="VJG41" s="71"/>
      <c r="VJH41" s="71"/>
      <c r="VJI41" s="71"/>
      <c r="VJJ41" s="71"/>
      <c r="VJK41" s="71"/>
      <c r="VJL41" s="71"/>
      <c r="VJM41" s="71"/>
      <c r="VJN41" s="71"/>
      <c r="VJO41" s="71"/>
      <c r="VJP41" s="71"/>
      <c r="VJQ41" s="71"/>
      <c r="VJR41" s="71"/>
      <c r="VJS41" s="71"/>
      <c r="VJT41" s="71"/>
      <c r="VJU41" s="71"/>
      <c r="VJV41" s="71"/>
      <c r="VJW41" s="71"/>
      <c r="VJX41" s="71"/>
      <c r="VJY41" s="71"/>
      <c r="VJZ41" s="71"/>
      <c r="VKA41" s="71"/>
      <c r="VKB41" s="71"/>
      <c r="VKC41" s="71"/>
      <c r="VKD41" s="71"/>
      <c r="VKE41" s="71"/>
      <c r="VKF41" s="71"/>
      <c r="VKG41" s="71"/>
      <c r="VKH41" s="71"/>
      <c r="VKI41" s="71"/>
      <c r="VKJ41" s="71"/>
      <c r="VKK41" s="71"/>
      <c r="VKL41" s="71"/>
      <c r="VKM41" s="71"/>
      <c r="VKN41" s="71"/>
      <c r="VKO41" s="71"/>
      <c r="VKP41" s="71"/>
      <c r="VKQ41" s="71"/>
      <c r="VKR41" s="71"/>
      <c r="VKS41" s="71"/>
      <c r="VKT41" s="71"/>
      <c r="VKU41" s="71"/>
      <c r="VKV41" s="71"/>
      <c r="VKW41" s="71"/>
      <c r="VKX41" s="71"/>
      <c r="VKY41" s="71"/>
      <c r="VKZ41" s="71"/>
      <c r="VLA41" s="71"/>
      <c r="VLB41" s="71"/>
      <c r="VLC41" s="71"/>
      <c r="VLD41" s="71"/>
      <c r="VLE41" s="71"/>
      <c r="VLF41" s="71"/>
      <c r="VLG41" s="71"/>
      <c r="VLH41" s="71"/>
      <c r="VLI41" s="71"/>
      <c r="VLJ41" s="71"/>
      <c r="VLK41" s="71"/>
      <c r="VLL41" s="71"/>
      <c r="VLM41" s="71"/>
      <c r="VLN41" s="71"/>
      <c r="VLO41" s="71"/>
      <c r="VLP41" s="71"/>
      <c r="VLQ41" s="71"/>
      <c r="VLR41" s="71"/>
      <c r="VLS41" s="71"/>
      <c r="VLT41" s="71"/>
      <c r="VLU41" s="71"/>
      <c r="VLV41" s="71"/>
      <c r="VLW41" s="71"/>
      <c r="VLX41" s="71"/>
      <c r="VLY41" s="71"/>
      <c r="VLZ41" s="71"/>
      <c r="VMA41" s="71"/>
      <c r="VMB41" s="71"/>
      <c r="VMC41" s="71"/>
      <c r="VMD41" s="71"/>
      <c r="VME41" s="71"/>
      <c r="VMF41" s="71"/>
      <c r="VMG41" s="71"/>
      <c r="VMH41" s="71"/>
      <c r="VMI41" s="71"/>
      <c r="VMJ41" s="71"/>
      <c r="VMK41" s="71"/>
      <c r="VML41" s="71"/>
      <c r="VMM41" s="71"/>
      <c r="VMN41" s="71"/>
      <c r="VMO41" s="71"/>
      <c r="VMP41" s="71"/>
      <c r="VMQ41" s="71"/>
      <c r="VMR41" s="71"/>
      <c r="VMS41" s="71"/>
      <c r="VMT41" s="71"/>
      <c r="VMU41" s="71"/>
      <c r="VMV41" s="71"/>
      <c r="VMW41" s="71"/>
      <c r="VMX41" s="71"/>
      <c r="VMY41" s="71"/>
      <c r="VMZ41" s="71"/>
      <c r="VNA41" s="71"/>
      <c r="VNB41" s="71"/>
      <c r="VNC41" s="71"/>
      <c r="VND41" s="71"/>
      <c r="VNE41" s="71"/>
      <c r="VNF41" s="71"/>
      <c r="VNG41" s="71"/>
      <c r="VNH41" s="71"/>
      <c r="VNI41" s="71"/>
      <c r="VNJ41" s="71"/>
      <c r="VNK41" s="71"/>
      <c r="VNL41" s="71"/>
      <c r="VNM41" s="71"/>
      <c r="VNN41" s="71"/>
      <c r="VNO41" s="71"/>
      <c r="VNP41" s="71"/>
      <c r="VNQ41" s="71"/>
      <c r="VNR41" s="71"/>
      <c r="VNS41" s="71"/>
      <c r="VNT41" s="71"/>
      <c r="VNU41" s="71"/>
      <c r="VNV41" s="71"/>
      <c r="VNW41" s="71"/>
      <c r="VNX41" s="71"/>
      <c r="VNY41" s="71"/>
      <c r="VNZ41" s="71"/>
      <c r="VOA41" s="71"/>
      <c r="VOB41" s="71"/>
      <c r="VOC41" s="71"/>
      <c r="VOD41" s="71"/>
      <c r="VOE41" s="71"/>
      <c r="VOF41" s="71"/>
      <c r="VOG41" s="71"/>
      <c r="VOH41" s="71"/>
      <c r="VOI41" s="71"/>
      <c r="VOJ41" s="71"/>
      <c r="VOK41" s="71"/>
      <c r="VOL41" s="71"/>
      <c r="VOM41" s="71"/>
      <c r="VON41" s="71"/>
      <c r="VOO41" s="71"/>
      <c r="VOP41" s="71"/>
      <c r="VOQ41" s="71"/>
      <c r="VOR41" s="71"/>
      <c r="VOS41" s="71"/>
      <c r="VOT41" s="71"/>
      <c r="VOU41" s="71"/>
      <c r="VOV41" s="71"/>
      <c r="VOW41" s="71"/>
      <c r="VOX41" s="71"/>
      <c r="VOY41" s="71"/>
      <c r="VOZ41" s="71"/>
      <c r="VPA41" s="71"/>
      <c r="VPB41" s="71"/>
      <c r="VPC41" s="71"/>
      <c r="VPD41" s="71"/>
      <c r="VPE41" s="71"/>
      <c r="VPF41" s="71"/>
      <c r="VPG41" s="71"/>
      <c r="VPH41" s="71"/>
      <c r="VPI41" s="71"/>
      <c r="VPJ41" s="71"/>
      <c r="VPK41" s="71"/>
      <c r="VPL41" s="71"/>
      <c r="VPM41" s="71"/>
      <c r="VPN41" s="71"/>
      <c r="VPO41" s="71"/>
      <c r="VPP41" s="71"/>
      <c r="VPQ41" s="71"/>
      <c r="VPR41" s="71"/>
      <c r="VPS41" s="71"/>
      <c r="VPT41" s="71"/>
      <c r="VPU41" s="71"/>
      <c r="VPV41" s="71"/>
      <c r="VPW41" s="71"/>
      <c r="VPX41" s="71"/>
      <c r="VPY41" s="71"/>
      <c r="VPZ41" s="71"/>
      <c r="VQA41" s="71"/>
      <c r="VQB41" s="71"/>
      <c r="VQC41" s="71"/>
      <c r="VQD41" s="71"/>
      <c r="VQE41" s="71"/>
      <c r="VQF41" s="71"/>
      <c r="VQK41" s="71"/>
      <c r="VQL41" s="71"/>
      <c r="VQM41" s="71"/>
      <c r="VQN41" s="71"/>
      <c r="VQO41" s="71"/>
      <c r="VQP41" s="71"/>
      <c r="VQQ41" s="71"/>
      <c r="VQR41" s="71"/>
      <c r="VQS41" s="71"/>
      <c r="VQT41" s="71"/>
      <c r="VQU41" s="71"/>
      <c r="VSM41" s="71"/>
      <c r="VSN41" s="71"/>
      <c r="VSO41" s="71"/>
      <c r="VSP41" s="71"/>
      <c r="VSQ41" s="71"/>
      <c r="VSR41" s="71"/>
      <c r="VSS41" s="71"/>
      <c r="VST41" s="71"/>
      <c r="VSU41" s="71"/>
      <c r="VSV41" s="71"/>
      <c r="VSW41" s="71"/>
      <c r="VSX41" s="71"/>
      <c r="VSY41" s="71"/>
      <c r="VSZ41" s="71"/>
      <c r="VTA41" s="71"/>
      <c r="VTB41" s="71"/>
      <c r="VTC41" s="71"/>
      <c r="VTD41" s="71"/>
      <c r="VTE41" s="71"/>
      <c r="VTF41" s="71"/>
      <c r="VTG41" s="71"/>
      <c r="VTH41" s="71"/>
      <c r="VTI41" s="71"/>
      <c r="VTJ41" s="71"/>
      <c r="VTK41" s="71"/>
      <c r="VTL41" s="71"/>
      <c r="VTM41" s="71"/>
      <c r="VTN41" s="71"/>
      <c r="VTO41" s="71"/>
      <c r="VTP41" s="71"/>
      <c r="VTQ41" s="71"/>
      <c r="VTR41" s="71"/>
      <c r="VTS41" s="71"/>
      <c r="VTT41" s="71"/>
      <c r="VTU41" s="71"/>
      <c r="VTV41" s="71"/>
      <c r="VTW41" s="71"/>
      <c r="VTX41" s="71"/>
      <c r="VTY41" s="71"/>
      <c r="VTZ41" s="71"/>
      <c r="VUA41" s="71"/>
      <c r="VUB41" s="71"/>
      <c r="VUC41" s="71"/>
      <c r="VUD41" s="71"/>
      <c r="VUE41" s="71"/>
      <c r="VUF41" s="71"/>
      <c r="VUG41" s="71"/>
      <c r="VUH41" s="71"/>
      <c r="VUI41" s="71"/>
      <c r="VUJ41" s="71"/>
      <c r="VUK41" s="71"/>
      <c r="VUL41" s="71"/>
      <c r="VUM41" s="71"/>
      <c r="VUN41" s="71"/>
      <c r="VUO41" s="71"/>
      <c r="VUP41" s="71"/>
      <c r="VUQ41" s="71"/>
      <c r="VUR41" s="71"/>
      <c r="VUS41" s="71"/>
      <c r="VUT41" s="71"/>
      <c r="VUU41" s="71"/>
      <c r="VUV41" s="71"/>
      <c r="VUW41" s="71"/>
      <c r="VUX41" s="71"/>
      <c r="VUY41" s="71"/>
      <c r="VUZ41" s="71"/>
      <c r="VVA41" s="71"/>
      <c r="VVB41" s="71"/>
      <c r="VVC41" s="71"/>
      <c r="VVD41" s="71"/>
      <c r="VVE41" s="71"/>
      <c r="VVF41" s="71"/>
      <c r="VVG41" s="71"/>
      <c r="VVH41" s="71"/>
      <c r="VVI41" s="71"/>
      <c r="VVJ41" s="71"/>
      <c r="VVK41" s="71"/>
      <c r="VVL41" s="71"/>
      <c r="VVM41" s="71"/>
      <c r="VVN41" s="71"/>
      <c r="VVO41" s="71"/>
      <c r="VVP41" s="71"/>
      <c r="VVQ41" s="71"/>
      <c r="VVR41" s="71"/>
      <c r="VVS41" s="71"/>
      <c r="VVT41" s="71"/>
      <c r="VVU41" s="71"/>
      <c r="VVV41" s="71"/>
      <c r="VVW41" s="71"/>
      <c r="VVX41" s="71"/>
      <c r="VVY41" s="71"/>
      <c r="VVZ41" s="71"/>
      <c r="VWA41" s="71"/>
      <c r="VWB41" s="71"/>
      <c r="VWC41" s="71"/>
      <c r="VWD41" s="71"/>
      <c r="VWE41" s="71"/>
      <c r="VWF41" s="71"/>
      <c r="VWG41" s="71"/>
      <c r="VWH41" s="71"/>
      <c r="VWI41" s="71"/>
      <c r="VWJ41" s="71"/>
      <c r="VWK41" s="71"/>
      <c r="VWL41" s="71"/>
      <c r="VWM41" s="71"/>
      <c r="VWN41" s="71"/>
      <c r="VWO41" s="71"/>
      <c r="VWP41" s="71"/>
      <c r="VWQ41" s="71"/>
      <c r="VWR41" s="71"/>
      <c r="VWS41" s="71"/>
      <c r="VWT41" s="71"/>
      <c r="VWU41" s="71"/>
      <c r="VWV41" s="71"/>
      <c r="VWW41" s="71"/>
      <c r="VWX41" s="71"/>
      <c r="VWY41" s="71"/>
      <c r="VWZ41" s="71"/>
      <c r="VXA41" s="71"/>
      <c r="VXB41" s="71"/>
      <c r="VXC41" s="71"/>
      <c r="VXD41" s="71"/>
      <c r="VXE41" s="71"/>
      <c r="VXF41" s="71"/>
      <c r="VXG41" s="71"/>
      <c r="VXH41" s="71"/>
      <c r="VXI41" s="71"/>
      <c r="VXJ41" s="71"/>
      <c r="VXK41" s="71"/>
      <c r="VXL41" s="71"/>
      <c r="VXM41" s="71"/>
      <c r="VXN41" s="71"/>
      <c r="VXO41" s="71"/>
      <c r="VXP41" s="71"/>
      <c r="VXQ41" s="71"/>
      <c r="VXR41" s="71"/>
      <c r="VXS41" s="71"/>
      <c r="VXT41" s="71"/>
      <c r="VXU41" s="71"/>
      <c r="VXV41" s="71"/>
      <c r="VXW41" s="71"/>
      <c r="VXX41" s="71"/>
      <c r="VXY41" s="71"/>
      <c r="VXZ41" s="71"/>
      <c r="VYA41" s="71"/>
      <c r="VYB41" s="71"/>
      <c r="VYC41" s="71"/>
      <c r="VYD41" s="71"/>
      <c r="VYE41" s="71"/>
      <c r="VYF41" s="71"/>
      <c r="VYG41" s="71"/>
      <c r="VYH41" s="71"/>
      <c r="VYI41" s="71"/>
      <c r="VYJ41" s="71"/>
      <c r="VYK41" s="71"/>
      <c r="VYL41" s="71"/>
      <c r="VYM41" s="71"/>
      <c r="VYN41" s="71"/>
      <c r="VYO41" s="71"/>
      <c r="VYP41" s="71"/>
      <c r="VYQ41" s="71"/>
      <c r="VYR41" s="71"/>
      <c r="VYS41" s="71"/>
      <c r="VYT41" s="71"/>
      <c r="VYU41" s="71"/>
      <c r="VYV41" s="71"/>
      <c r="VYW41" s="71"/>
      <c r="VYX41" s="71"/>
      <c r="VYY41" s="71"/>
      <c r="VYZ41" s="71"/>
      <c r="VZA41" s="71"/>
      <c r="VZB41" s="71"/>
      <c r="VZC41" s="71"/>
      <c r="VZD41" s="71"/>
      <c r="VZE41" s="71"/>
      <c r="VZF41" s="71"/>
      <c r="VZG41" s="71"/>
      <c r="VZH41" s="71"/>
      <c r="VZI41" s="71"/>
      <c r="VZJ41" s="71"/>
      <c r="VZK41" s="71"/>
      <c r="VZL41" s="71"/>
      <c r="VZM41" s="71"/>
      <c r="VZN41" s="71"/>
      <c r="VZO41" s="71"/>
      <c r="VZP41" s="71"/>
      <c r="VZQ41" s="71"/>
      <c r="VZR41" s="71"/>
      <c r="VZS41" s="71"/>
      <c r="VZT41" s="71"/>
      <c r="VZU41" s="71"/>
      <c r="VZV41" s="71"/>
      <c r="VZW41" s="71"/>
      <c r="VZX41" s="71"/>
      <c r="VZY41" s="71"/>
      <c r="VZZ41" s="71"/>
      <c r="WAA41" s="71"/>
      <c r="WAB41" s="71"/>
      <c r="WAG41" s="71"/>
      <c r="WAH41" s="71"/>
      <c r="WAI41" s="71"/>
      <c r="WAJ41" s="71"/>
      <c r="WAK41" s="71"/>
      <c r="WAL41" s="71"/>
      <c r="WAM41" s="71"/>
      <c r="WAN41" s="71"/>
      <c r="WAO41" s="71"/>
      <c r="WAP41" s="71"/>
      <c r="WAQ41" s="71"/>
      <c r="WCI41" s="71"/>
      <c r="WCJ41" s="71"/>
      <c r="WCK41" s="71"/>
      <c r="WCL41" s="71"/>
      <c r="WCM41" s="71"/>
      <c r="WCN41" s="71"/>
      <c r="WCO41" s="71"/>
      <c r="WCP41" s="71"/>
      <c r="WCQ41" s="71"/>
      <c r="WCR41" s="71"/>
      <c r="WCS41" s="71"/>
      <c r="WCT41" s="71"/>
      <c r="WCU41" s="71"/>
      <c r="WCV41" s="71"/>
      <c r="WCW41" s="71"/>
      <c r="WCX41" s="71"/>
      <c r="WCY41" s="71"/>
      <c r="WCZ41" s="71"/>
      <c r="WDA41" s="71"/>
      <c r="WDB41" s="71"/>
      <c r="WDC41" s="71"/>
      <c r="WDD41" s="71"/>
      <c r="WDE41" s="71"/>
      <c r="WDF41" s="71"/>
      <c r="WDG41" s="71"/>
      <c r="WDH41" s="71"/>
      <c r="WDI41" s="71"/>
      <c r="WDJ41" s="71"/>
      <c r="WDK41" s="71"/>
      <c r="WDL41" s="71"/>
      <c r="WDM41" s="71"/>
      <c r="WDN41" s="71"/>
      <c r="WDO41" s="71"/>
      <c r="WDP41" s="71"/>
      <c r="WDQ41" s="71"/>
      <c r="WDR41" s="71"/>
      <c r="WDS41" s="71"/>
      <c r="WDT41" s="71"/>
      <c r="WDU41" s="71"/>
      <c r="WDV41" s="71"/>
      <c r="WDW41" s="71"/>
      <c r="WDX41" s="71"/>
      <c r="WDY41" s="71"/>
      <c r="WDZ41" s="71"/>
      <c r="WEA41" s="71"/>
      <c r="WEB41" s="71"/>
      <c r="WEC41" s="71"/>
      <c r="WED41" s="71"/>
      <c r="WEE41" s="71"/>
      <c r="WEF41" s="71"/>
      <c r="WEG41" s="71"/>
      <c r="WEH41" s="71"/>
      <c r="WEI41" s="71"/>
      <c r="WEJ41" s="71"/>
      <c r="WEK41" s="71"/>
      <c r="WEL41" s="71"/>
      <c r="WEM41" s="71"/>
      <c r="WEN41" s="71"/>
      <c r="WEO41" s="71"/>
      <c r="WEP41" s="71"/>
      <c r="WEQ41" s="71"/>
      <c r="WER41" s="71"/>
      <c r="WES41" s="71"/>
      <c r="WET41" s="71"/>
      <c r="WEU41" s="71"/>
      <c r="WEV41" s="71"/>
      <c r="WEW41" s="71"/>
      <c r="WEX41" s="71"/>
      <c r="WEY41" s="71"/>
      <c r="WEZ41" s="71"/>
      <c r="WFA41" s="71"/>
      <c r="WFB41" s="71"/>
      <c r="WFC41" s="71"/>
      <c r="WFD41" s="71"/>
      <c r="WFE41" s="71"/>
      <c r="WFF41" s="71"/>
      <c r="WFG41" s="71"/>
      <c r="WFH41" s="71"/>
      <c r="WFI41" s="71"/>
      <c r="WFJ41" s="71"/>
      <c r="WFK41" s="71"/>
      <c r="WFL41" s="71"/>
      <c r="WFM41" s="71"/>
      <c r="WFN41" s="71"/>
      <c r="WFO41" s="71"/>
      <c r="WFP41" s="71"/>
      <c r="WFQ41" s="71"/>
      <c r="WFR41" s="71"/>
      <c r="WFS41" s="71"/>
      <c r="WFT41" s="71"/>
      <c r="WFU41" s="71"/>
      <c r="WFV41" s="71"/>
      <c r="WFW41" s="71"/>
      <c r="WFX41" s="71"/>
      <c r="WFY41" s="71"/>
      <c r="WFZ41" s="71"/>
      <c r="WGA41" s="71"/>
      <c r="WGB41" s="71"/>
      <c r="WGC41" s="71"/>
      <c r="WGD41" s="71"/>
      <c r="WGE41" s="71"/>
      <c r="WGF41" s="71"/>
      <c r="WGG41" s="71"/>
      <c r="WGH41" s="71"/>
      <c r="WGI41" s="71"/>
      <c r="WGJ41" s="71"/>
      <c r="WGK41" s="71"/>
      <c r="WGL41" s="71"/>
      <c r="WGM41" s="71"/>
      <c r="WGN41" s="71"/>
      <c r="WGO41" s="71"/>
      <c r="WGP41" s="71"/>
      <c r="WGQ41" s="71"/>
      <c r="WGR41" s="71"/>
      <c r="WGS41" s="71"/>
      <c r="WGT41" s="71"/>
      <c r="WGU41" s="71"/>
      <c r="WGV41" s="71"/>
      <c r="WGW41" s="71"/>
      <c r="WGX41" s="71"/>
      <c r="WGY41" s="71"/>
      <c r="WGZ41" s="71"/>
      <c r="WHA41" s="71"/>
      <c r="WHB41" s="71"/>
      <c r="WHC41" s="71"/>
      <c r="WHD41" s="71"/>
      <c r="WHE41" s="71"/>
      <c r="WHF41" s="71"/>
      <c r="WHG41" s="71"/>
      <c r="WHH41" s="71"/>
      <c r="WHI41" s="71"/>
      <c r="WHJ41" s="71"/>
      <c r="WHK41" s="71"/>
      <c r="WHL41" s="71"/>
      <c r="WHM41" s="71"/>
      <c r="WHN41" s="71"/>
      <c r="WHO41" s="71"/>
      <c r="WHP41" s="71"/>
      <c r="WHQ41" s="71"/>
      <c r="WHR41" s="71"/>
      <c r="WHS41" s="71"/>
      <c r="WHT41" s="71"/>
      <c r="WHU41" s="71"/>
      <c r="WHV41" s="71"/>
      <c r="WHW41" s="71"/>
      <c r="WHX41" s="71"/>
      <c r="WHY41" s="71"/>
      <c r="WHZ41" s="71"/>
      <c r="WIA41" s="71"/>
      <c r="WIB41" s="71"/>
      <c r="WIC41" s="71"/>
      <c r="WID41" s="71"/>
      <c r="WIE41" s="71"/>
      <c r="WIF41" s="71"/>
      <c r="WIG41" s="71"/>
      <c r="WIH41" s="71"/>
      <c r="WII41" s="71"/>
      <c r="WIJ41" s="71"/>
      <c r="WIK41" s="71"/>
      <c r="WIL41" s="71"/>
      <c r="WIM41" s="71"/>
      <c r="WIN41" s="71"/>
      <c r="WIO41" s="71"/>
      <c r="WIP41" s="71"/>
      <c r="WIQ41" s="71"/>
      <c r="WIR41" s="71"/>
      <c r="WIS41" s="71"/>
      <c r="WIT41" s="71"/>
      <c r="WIU41" s="71"/>
      <c r="WIV41" s="71"/>
      <c r="WIW41" s="71"/>
      <c r="WIX41" s="71"/>
      <c r="WIY41" s="71"/>
      <c r="WIZ41" s="71"/>
      <c r="WJA41" s="71"/>
      <c r="WJB41" s="71"/>
      <c r="WJC41" s="71"/>
      <c r="WJD41" s="71"/>
      <c r="WJE41" s="71"/>
      <c r="WJF41" s="71"/>
      <c r="WJG41" s="71"/>
      <c r="WJH41" s="71"/>
      <c r="WJI41" s="71"/>
      <c r="WJJ41" s="71"/>
      <c r="WJK41" s="71"/>
      <c r="WJL41" s="71"/>
      <c r="WJM41" s="71"/>
      <c r="WJN41" s="71"/>
      <c r="WJO41" s="71"/>
      <c r="WJP41" s="71"/>
      <c r="WJQ41" s="71"/>
      <c r="WJR41" s="71"/>
      <c r="WJS41" s="71"/>
      <c r="WJT41" s="71"/>
      <c r="WJU41" s="71"/>
      <c r="WJV41" s="71"/>
      <c r="WJW41" s="71"/>
      <c r="WJX41" s="71"/>
      <c r="WKC41" s="71"/>
      <c r="WKD41" s="71"/>
      <c r="WKE41" s="71"/>
      <c r="WKF41" s="71"/>
      <c r="WKG41" s="71"/>
      <c r="WKH41" s="71"/>
      <c r="WKI41" s="71"/>
      <c r="WKJ41" s="71"/>
      <c r="WKK41" s="71"/>
      <c r="WKL41" s="71"/>
      <c r="WKM41" s="71"/>
      <c r="WME41" s="71"/>
      <c r="WMF41" s="71"/>
      <c r="WMG41" s="71"/>
      <c r="WMH41" s="71"/>
      <c r="WMI41" s="71"/>
      <c r="WMJ41" s="71"/>
      <c r="WMK41" s="71"/>
      <c r="WML41" s="71"/>
      <c r="WMM41" s="71"/>
      <c r="WMN41" s="71"/>
      <c r="WMO41" s="71"/>
      <c r="WMP41" s="71"/>
      <c r="WMQ41" s="71"/>
      <c r="WMR41" s="71"/>
      <c r="WMS41" s="71"/>
      <c r="WMT41" s="71"/>
      <c r="WMU41" s="71"/>
      <c r="WMV41" s="71"/>
      <c r="WMW41" s="71"/>
      <c r="WMX41" s="71"/>
      <c r="WMY41" s="71"/>
      <c r="WMZ41" s="71"/>
      <c r="WNA41" s="71"/>
      <c r="WNB41" s="71"/>
      <c r="WNC41" s="71"/>
      <c r="WND41" s="71"/>
      <c r="WNE41" s="71"/>
      <c r="WNF41" s="71"/>
      <c r="WNG41" s="71"/>
      <c r="WNH41" s="71"/>
      <c r="WNI41" s="71"/>
      <c r="WNJ41" s="71"/>
      <c r="WNK41" s="71"/>
      <c r="WNL41" s="71"/>
      <c r="WNM41" s="71"/>
      <c r="WNN41" s="71"/>
      <c r="WNO41" s="71"/>
      <c r="WNP41" s="71"/>
      <c r="WNQ41" s="71"/>
      <c r="WNR41" s="71"/>
      <c r="WNS41" s="71"/>
      <c r="WNT41" s="71"/>
      <c r="WNU41" s="71"/>
      <c r="WNV41" s="71"/>
      <c r="WNW41" s="71"/>
      <c r="WNX41" s="71"/>
      <c r="WNY41" s="71"/>
      <c r="WNZ41" s="71"/>
      <c r="WOA41" s="71"/>
      <c r="WOB41" s="71"/>
      <c r="WOC41" s="71"/>
      <c r="WOD41" s="71"/>
      <c r="WOE41" s="71"/>
      <c r="WOF41" s="71"/>
      <c r="WOG41" s="71"/>
      <c r="WOH41" s="71"/>
      <c r="WOI41" s="71"/>
      <c r="WOJ41" s="71"/>
      <c r="WOK41" s="71"/>
      <c r="WOL41" s="71"/>
      <c r="WOM41" s="71"/>
      <c r="WON41" s="71"/>
      <c r="WOO41" s="71"/>
      <c r="WOP41" s="71"/>
      <c r="WOQ41" s="71"/>
      <c r="WOR41" s="71"/>
      <c r="WOS41" s="71"/>
      <c r="WOT41" s="71"/>
      <c r="WOU41" s="71"/>
      <c r="WOV41" s="71"/>
      <c r="WOW41" s="71"/>
      <c r="WOX41" s="71"/>
      <c r="WOY41" s="71"/>
      <c r="WOZ41" s="71"/>
      <c r="WPA41" s="71"/>
      <c r="WPB41" s="71"/>
      <c r="WPC41" s="71"/>
      <c r="WPD41" s="71"/>
      <c r="WPE41" s="71"/>
      <c r="WPF41" s="71"/>
      <c r="WPG41" s="71"/>
      <c r="WPH41" s="71"/>
      <c r="WPI41" s="71"/>
      <c r="WPJ41" s="71"/>
      <c r="WPK41" s="71"/>
      <c r="WPL41" s="71"/>
      <c r="WPM41" s="71"/>
      <c r="WPN41" s="71"/>
      <c r="WPO41" s="71"/>
      <c r="WPP41" s="71"/>
      <c r="WPQ41" s="71"/>
      <c r="WPR41" s="71"/>
      <c r="WPS41" s="71"/>
      <c r="WPT41" s="71"/>
      <c r="WPU41" s="71"/>
      <c r="WPV41" s="71"/>
      <c r="WPW41" s="71"/>
      <c r="WPX41" s="71"/>
      <c r="WPY41" s="71"/>
      <c r="WPZ41" s="71"/>
      <c r="WQA41" s="71"/>
      <c r="WQB41" s="71"/>
      <c r="WQC41" s="71"/>
      <c r="WQD41" s="71"/>
      <c r="WQE41" s="71"/>
      <c r="WQF41" s="71"/>
      <c r="WQG41" s="71"/>
      <c r="WQH41" s="71"/>
      <c r="WQI41" s="71"/>
      <c r="WQJ41" s="71"/>
      <c r="WQK41" s="71"/>
      <c r="WQL41" s="71"/>
      <c r="WQM41" s="71"/>
      <c r="WQN41" s="71"/>
      <c r="WQO41" s="71"/>
      <c r="WQP41" s="71"/>
      <c r="WQQ41" s="71"/>
      <c r="WQR41" s="71"/>
      <c r="WQS41" s="71"/>
      <c r="WQT41" s="71"/>
      <c r="WQU41" s="71"/>
      <c r="WQV41" s="71"/>
      <c r="WQW41" s="71"/>
      <c r="WQX41" s="71"/>
      <c r="WQY41" s="71"/>
      <c r="WQZ41" s="71"/>
      <c r="WRA41" s="71"/>
      <c r="WRB41" s="71"/>
      <c r="WRC41" s="71"/>
      <c r="WRD41" s="71"/>
      <c r="WRE41" s="71"/>
      <c r="WRF41" s="71"/>
      <c r="WRG41" s="71"/>
      <c r="WRH41" s="71"/>
      <c r="WRI41" s="71"/>
      <c r="WRJ41" s="71"/>
      <c r="WRK41" s="71"/>
      <c r="WRL41" s="71"/>
      <c r="WRM41" s="71"/>
      <c r="WRN41" s="71"/>
      <c r="WRO41" s="71"/>
      <c r="WRP41" s="71"/>
      <c r="WRQ41" s="71"/>
      <c r="WRR41" s="71"/>
      <c r="WRS41" s="71"/>
      <c r="WRT41" s="71"/>
      <c r="WRU41" s="71"/>
      <c r="WRV41" s="71"/>
      <c r="WRW41" s="71"/>
      <c r="WRX41" s="71"/>
      <c r="WRY41" s="71"/>
      <c r="WRZ41" s="71"/>
      <c r="WSA41" s="71"/>
      <c r="WSB41" s="71"/>
      <c r="WSC41" s="71"/>
      <c r="WSD41" s="71"/>
      <c r="WSE41" s="71"/>
      <c r="WSF41" s="71"/>
      <c r="WSG41" s="71"/>
      <c r="WSH41" s="71"/>
      <c r="WSI41" s="71"/>
      <c r="WSJ41" s="71"/>
      <c r="WSK41" s="71"/>
      <c r="WSL41" s="71"/>
      <c r="WSM41" s="71"/>
      <c r="WSN41" s="71"/>
      <c r="WSO41" s="71"/>
      <c r="WSP41" s="71"/>
      <c r="WSQ41" s="71"/>
      <c r="WSR41" s="71"/>
      <c r="WSS41" s="71"/>
      <c r="WST41" s="71"/>
      <c r="WSU41" s="71"/>
      <c r="WSV41" s="71"/>
      <c r="WSW41" s="71"/>
      <c r="WSX41" s="71"/>
      <c r="WSY41" s="71"/>
      <c r="WSZ41" s="71"/>
      <c r="WTA41" s="71"/>
      <c r="WTB41" s="71"/>
      <c r="WTC41" s="71"/>
      <c r="WTD41" s="71"/>
      <c r="WTE41" s="71"/>
      <c r="WTF41" s="71"/>
      <c r="WTG41" s="71"/>
      <c r="WTH41" s="71"/>
      <c r="WTI41" s="71"/>
      <c r="WTJ41" s="71"/>
      <c r="WTK41" s="71"/>
      <c r="WTL41" s="71"/>
      <c r="WTM41" s="71"/>
      <c r="WTN41" s="71"/>
      <c r="WTO41" s="71"/>
      <c r="WTP41" s="71"/>
      <c r="WTQ41" s="71"/>
      <c r="WTR41" s="71"/>
      <c r="WTS41" s="71"/>
      <c r="WTT41" s="71"/>
      <c r="WTY41" s="71"/>
      <c r="WTZ41" s="71"/>
      <c r="WUA41" s="71"/>
      <c r="WUB41" s="71"/>
      <c r="WUC41" s="71"/>
      <c r="WUD41" s="71"/>
      <c r="WUE41" s="71"/>
      <c r="WUF41" s="71"/>
      <c r="WUG41" s="71"/>
      <c r="WUH41" s="71"/>
      <c r="WUI41" s="71"/>
      <c r="WWA41" s="71"/>
      <c r="WWB41" s="71"/>
      <c r="WWC41" s="71"/>
      <c r="WWD41" s="71"/>
      <c r="WWE41" s="71"/>
      <c r="WWF41" s="71"/>
      <c r="WWG41" s="71"/>
      <c r="WWH41" s="71"/>
      <c r="WWI41" s="71"/>
      <c r="WWJ41" s="71"/>
      <c r="WWK41" s="71"/>
      <c r="WWL41" s="71"/>
      <c r="WWM41" s="71"/>
      <c r="WWN41" s="71"/>
      <c r="WWO41" s="71"/>
      <c r="WWP41" s="71"/>
      <c r="WWQ41" s="71"/>
      <c r="WWR41" s="71"/>
      <c r="WWS41" s="71"/>
      <c r="WWT41" s="71"/>
      <c r="WWU41" s="71"/>
      <c r="WWV41" s="71"/>
      <c r="WWW41" s="71"/>
      <c r="WWX41" s="71"/>
      <c r="WWY41" s="71"/>
      <c r="WWZ41" s="71"/>
      <c r="WXA41" s="71"/>
      <c r="WXB41" s="71"/>
      <c r="WXC41" s="71"/>
      <c r="WXD41" s="71"/>
      <c r="WXE41" s="71"/>
      <c r="WXF41" s="71"/>
      <c r="WXG41" s="71"/>
      <c r="WXH41" s="71"/>
      <c r="WXI41" s="71"/>
      <c r="WXJ41" s="71"/>
      <c r="WXK41" s="71"/>
      <c r="WXL41" s="71"/>
      <c r="WXM41" s="71"/>
      <c r="WXN41" s="71"/>
      <c r="WXO41" s="71"/>
      <c r="WXP41" s="71"/>
      <c r="WXQ41" s="71"/>
      <c r="WXR41" s="71"/>
      <c r="WXS41" s="71"/>
      <c r="WXT41" s="71"/>
      <c r="WXU41" s="71"/>
      <c r="WXV41" s="71"/>
      <c r="WXW41" s="71"/>
      <c r="WXX41" s="71"/>
      <c r="WXY41" s="71"/>
      <c r="WXZ41" s="71"/>
      <c r="WYA41" s="71"/>
      <c r="WYB41" s="71"/>
      <c r="WYC41" s="71"/>
      <c r="WYD41" s="71"/>
      <c r="WYE41" s="71"/>
      <c r="WYF41" s="71"/>
      <c r="WYG41" s="71"/>
      <c r="WYH41" s="71"/>
      <c r="WYI41" s="71"/>
      <c r="WYJ41" s="71"/>
      <c r="WYK41" s="71"/>
      <c r="WYL41" s="71"/>
      <c r="WYM41" s="71"/>
      <c r="WYN41" s="71"/>
      <c r="WYO41" s="71"/>
      <c r="WYP41" s="71"/>
      <c r="WYQ41" s="71"/>
      <c r="WYR41" s="71"/>
      <c r="WYS41" s="71"/>
      <c r="WYT41" s="71"/>
      <c r="WYU41" s="71"/>
      <c r="WYV41" s="71"/>
      <c r="WYW41" s="71"/>
      <c r="WYX41" s="71"/>
      <c r="WYY41" s="71"/>
      <c r="WYZ41" s="71"/>
      <c r="WZA41" s="71"/>
      <c r="WZB41" s="71"/>
      <c r="WZC41" s="71"/>
      <c r="WZD41" s="71"/>
      <c r="WZE41" s="71"/>
      <c r="WZF41" s="71"/>
      <c r="WZG41" s="71"/>
      <c r="WZH41" s="71"/>
      <c r="WZI41" s="71"/>
      <c r="WZJ41" s="71"/>
      <c r="WZK41" s="71"/>
      <c r="WZL41" s="71"/>
      <c r="WZM41" s="71"/>
      <c r="WZN41" s="71"/>
      <c r="WZO41" s="71"/>
      <c r="WZP41" s="71"/>
      <c r="WZQ41" s="71"/>
      <c r="WZR41" s="71"/>
      <c r="WZS41" s="71"/>
      <c r="WZT41" s="71"/>
      <c r="WZU41" s="71"/>
      <c r="WZV41" s="71"/>
      <c r="WZW41" s="71"/>
      <c r="WZX41" s="71"/>
      <c r="WZY41" s="71"/>
      <c r="WZZ41" s="71"/>
      <c r="XAA41" s="71"/>
      <c r="XAB41" s="71"/>
      <c r="XAC41" s="71"/>
      <c r="XAD41" s="71"/>
      <c r="XAE41" s="71"/>
      <c r="XAF41" s="71"/>
      <c r="XAG41" s="71"/>
      <c r="XAH41" s="71"/>
      <c r="XAI41" s="71"/>
      <c r="XAJ41" s="71"/>
      <c r="XAK41" s="71"/>
      <c r="XAL41" s="71"/>
      <c r="XAM41" s="71"/>
      <c r="XAN41" s="71"/>
      <c r="XAO41" s="71"/>
      <c r="XAP41" s="71"/>
      <c r="XAQ41" s="71"/>
      <c r="XAR41" s="71"/>
      <c r="XAS41" s="71"/>
      <c r="XAT41" s="71"/>
      <c r="XAU41" s="71"/>
      <c r="XAV41" s="71"/>
      <c r="XAW41" s="71"/>
      <c r="XAX41" s="71"/>
      <c r="XAY41" s="71"/>
      <c r="XAZ41" s="71"/>
      <c r="XBA41" s="71"/>
      <c r="XBB41" s="71"/>
      <c r="XBC41" s="71"/>
      <c r="XBD41" s="71"/>
      <c r="XBE41" s="71"/>
      <c r="XBF41" s="71"/>
      <c r="XBG41" s="71"/>
      <c r="XBH41" s="71"/>
      <c r="XBI41" s="71"/>
      <c r="XBJ41" s="71"/>
      <c r="XBK41" s="71"/>
      <c r="XBL41" s="71"/>
      <c r="XBM41" s="71"/>
      <c r="XBN41" s="71"/>
      <c r="XBO41" s="71"/>
      <c r="XBP41" s="71"/>
      <c r="XBQ41" s="71"/>
      <c r="XBR41" s="71"/>
      <c r="XBS41" s="71"/>
      <c r="XBT41" s="71"/>
      <c r="XBU41" s="71"/>
      <c r="XBV41" s="71"/>
      <c r="XBW41" s="71"/>
      <c r="XBX41" s="71"/>
      <c r="XBY41" s="71"/>
      <c r="XBZ41" s="71"/>
      <c r="XCA41" s="71"/>
      <c r="XCB41" s="71"/>
      <c r="XCC41" s="71"/>
      <c r="XCD41" s="71"/>
      <c r="XCE41" s="71"/>
      <c r="XCF41" s="71"/>
      <c r="XCG41" s="71"/>
      <c r="XCH41" s="71"/>
      <c r="XCI41" s="71"/>
      <c r="XCJ41" s="71"/>
      <c r="XCK41" s="71"/>
      <c r="XCL41" s="71"/>
      <c r="XCM41" s="71"/>
      <c r="XCN41" s="71"/>
      <c r="XCO41" s="71"/>
      <c r="XCP41" s="71"/>
      <c r="XCQ41" s="71"/>
      <c r="XCR41" s="71"/>
      <c r="XCS41" s="71"/>
      <c r="XCT41" s="71"/>
      <c r="XCU41" s="71"/>
      <c r="XCV41" s="71"/>
      <c r="XCW41" s="71"/>
      <c r="XCX41" s="71"/>
      <c r="XCY41" s="71"/>
      <c r="XCZ41" s="71"/>
      <c r="XDA41" s="71"/>
      <c r="XDB41" s="71"/>
      <c r="XDC41" s="71"/>
      <c r="XDD41" s="71"/>
      <c r="XDE41" s="71"/>
      <c r="XDF41" s="71"/>
      <c r="XDG41" s="71"/>
      <c r="XDH41" s="71"/>
      <c r="XDI41" s="71"/>
      <c r="XDJ41" s="71"/>
      <c r="XDK41" s="71"/>
      <c r="XDL41" s="71"/>
      <c r="XDM41" s="71"/>
      <c r="XDN41" s="71"/>
      <c r="XDO41" s="71"/>
      <c r="XDP41" s="71"/>
      <c r="XDQ41" s="71"/>
      <c r="XDR41" s="71"/>
      <c r="XDS41" s="71"/>
      <c r="XDT41" s="71"/>
      <c r="XDU41" s="71"/>
      <c r="XDV41" s="71"/>
      <c r="XDW41" s="71"/>
      <c r="XDX41" s="71"/>
      <c r="XDY41" s="71"/>
      <c r="XDZ41" s="71"/>
      <c r="XEA41" s="71"/>
      <c r="XEB41" s="71"/>
      <c r="XEC41" s="71"/>
      <c r="XED41" s="71"/>
      <c r="XEE41" s="71"/>
      <c r="XEF41" s="71"/>
      <c r="XEG41" s="71"/>
      <c r="XEH41" s="71"/>
      <c r="XEI41" s="71"/>
      <c r="XEJ41" s="71"/>
      <c r="XEK41" s="71"/>
      <c r="XEL41" s="71"/>
      <c r="XEM41" s="71"/>
      <c r="XEN41" s="71"/>
      <c r="XEO41" s="71"/>
      <c r="XEP41" s="71"/>
      <c r="XEQ41" s="71"/>
      <c r="XER41" s="71"/>
      <c r="XES41" s="71"/>
      <c r="XET41" s="71"/>
      <c r="XEU41" s="71"/>
      <c r="XEV41" s="71"/>
      <c r="XEW41" s="71"/>
    </row>
    <row r="42" spans="1:999 1043:2023 2067:3047 3091:4071 4115:5095 5139:6119 6163:7143 7187:8167 8211:9191 9235:10215 10259:11239 11283:12263 12307:13287 13331:14311 14355:15335 15379:16377" s="36" customFormat="1" ht="78.75" x14ac:dyDescent="0.25">
      <c r="A42" s="106">
        <f t="shared" si="4"/>
        <v>37</v>
      </c>
      <c r="B42" s="106" t="str">
        <f t="shared" si="69"/>
        <v>VT2</v>
      </c>
      <c r="C42" s="106" t="str">
        <f t="shared" ref="C42:C47" si="87">$B$41</f>
        <v>LT28NT2</v>
      </c>
      <c r="D42" s="131" t="str">
        <f>V42&amp;W42&amp;X42&amp;Y42&amp;Z42&amp;"
"&amp;AA42&amp;"
"
&amp;AB42</f>
        <v>Các tuyến đường giao thông đấu nối trực tiếp ra Đường Nguyễn Hải đoạn từ Thửa đất số 173, tờ BĐĐC số 64 đến Hết ranh thửa đất số 350, tờ BĐĐC số 65 có hiện trạng là đường nhựa, bê tông xi măng:
- Có bề rộng ≥5m, cách đường giao thông ≤1.000m.
- Có bề rộng từ ≥3m đến &lt;5m, cách đường giao thông ≤500m.</v>
      </c>
      <c r="E42" s="131"/>
      <c r="F42" s="131"/>
      <c r="G42" s="127">
        <v>2500</v>
      </c>
      <c r="H42" s="127">
        <v>1800</v>
      </c>
      <c r="I42" s="127">
        <v>1500</v>
      </c>
      <c r="J42" s="128">
        <f>VLOOKUP(C42,'[1]1. MA DO'!$E$5:$AB$1933,23,0)</f>
        <v>1.1299999999999999</v>
      </c>
      <c r="K42" s="129">
        <f t="shared" si="1"/>
        <v>1.1299999999999999</v>
      </c>
      <c r="L42" s="129">
        <f t="shared" si="2"/>
        <v>1.1299999999999999</v>
      </c>
      <c r="M42" s="116">
        <f t="shared" si="71"/>
        <v>6200</v>
      </c>
      <c r="N42" s="116">
        <f t="shared" si="72"/>
        <v>2300</v>
      </c>
      <c r="O42" s="116">
        <f t="shared" si="73"/>
        <v>2100</v>
      </c>
      <c r="P42" s="116">
        <f t="shared" si="74"/>
        <v>1800</v>
      </c>
      <c r="Q42" s="71">
        <f t="shared" si="75"/>
        <v>6800</v>
      </c>
      <c r="R42" s="71">
        <f t="shared" si="76"/>
        <v>2500</v>
      </c>
      <c r="S42" s="71">
        <f t="shared" si="77"/>
        <v>2300</v>
      </c>
      <c r="T42" s="71">
        <f t="shared" si="77"/>
        <v>2000</v>
      </c>
      <c r="U42" s="71">
        <f t="shared" si="77"/>
        <v>3</v>
      </c>
      <c r="V42" s="71" t="str">
        <f t="shared" si="79"/>
        <v xml:space="preserve">Các tuyến đường giao thông đấu nối trực tiếp ra </v>
      </c>
      <c r="W42" s="71" t="str">
        <f t="shared" ref="W42:X42" si="88">W41</f>
        <v>Đường Nguyễn Hải</v>
      </c>
      <c r="X42" s="71" t="str">
        <f t="shared" si="88"/>
        <v xml:space="preserve"> đoạn từ Thửa đất số 173, tờ BĐĐC số 64</v>
      </c>
      <c r="Y42" s="71" t="str">
        <f t="shared" si="81"/>
        <v xml:space="preserve"> đến Hết ranh thửa đất số 350, tờ BĐĐC số 65</v>
      </c>
      <c r="Z42" s="71" t="s">
        <v>83</v>
      </c>
      <c r="AA42" s="71" t="str">
        <f>AA35</f>
        <v>- Có bề rộng ≥5m, cách đường giao thông ≤1.000m.</v>
      </c>
      <c r="AB42" s="71" t="str">
        <f>AB35</f>
        <v>- Có bề rộng từ ≥3m đến &lt;5m, cách đường giao thông ≤500m.</v>
      </c>
      <c r="AC42" s="71">
        <f>AC35</f>
        <v>0</v>
      </c>
    </row>
    <row r="43" spans="1:999 1043:2023 2067:3047 3091:4071 4115:5095 5139:6119 6163:7143 7187:8167 8211:9191 9235:10215 10259:11239 11283:12263 12307:13287 13331:14311 14355:15335 15379:16377" s="36" customFormat="1" ht="78.75" x14ac:dyDescent="0.25">
      <c r="A43" s="106">
        <f t="shared" si="4"/>
        <v>38</v>
      </c>
      <c r="B43" s="106" t="str">
        <f t="shared" si="69"/>
        <v>VT3</v>
      </c>
      <c r="C43" s="106" t="str">
        <f t="shared" si="87"/>
        <v>LT28NT2</v>
      </c>
      <c r="D43" s="131" t="str">
        <f>V43&amp;W43&amp;X43&amp;Y43&amp;Z43&amp;"
"&amp;AA43&amp;"
"&amp;AB43&amp;"
"&amp;AC43</f>
        <v>Các tuyến đường giao thông đấu nối trực tiếp ra Đường Nguyễn Hải đoạn từ Thửa đất số 173, tờ BĐĐC số 64 đến Hết ranh thửa đất số 350, tờ BĐĐC số 65 có hiện trạng là đường nhựa, bê tông xi măng:
- Có bề rộng ≥5m, cách đường giao thông &gt;1.000m.
- Có bề rộng từ ≥3m đến &lt;5m, cách đường giao thông từ &gt;500m đến ≤1.000m.
- Có bề rộng &lt;3m, cách đường giao thông ≤200m.</v>
      </c>
      <c r="E43" s="131"/>
      <c r="F43" s="131"/>
      <c r="G43" s="127">
        <v>2300</v>
      </c>
      <c r="H43" s="127">
        <v>1600</v>
      </c>
      <c r="I43" s="127">
        <v>1400</v>
      </c>
      <c r="J43" s="128">
        <f>VLOOKUP(C43,'[1]1. MA DO'!$E$5:$AB$1933,23,0)</f>
        <v>1.1299999999999999</v>
      </c>
      <c r="K43" s="129">
        <f t="shared" si="1"/>
        <v>1.1299999999999999</v>
      </c>
      <c r="L43" s="129">
        <f t="shared" si="2"/>
        <v>1.1299999999999999</v>
      </c>
      <c r="M43" s="116">
        <f t="shared" si="71"/>
        <v>6200</v>
      </c>
      <c r="N43" s="116">
        <f t="shared" si="72"/>
        <v>2300</v>
      </c>
      <c r="O43" s="116">
        <f t="shared" si="73"/>
        <v>2100</v>
      </c>
      <c r="P43" s="116">
        <f t="shared" si="74"/>
        <v>1800</v>
      </c>
      <c r="Q43" s="71">
        <f t="shared" si="75"/>
        <v>6800</v>
      </c>
      <c r="R43" s="71">
        <f t="shared" si="76"/>
        <v>2500</v>
      </c>
      <c r="S43" s="71">
        <f t="shared" si="77"/>
        <v>2300</v>
      </c>
      <c r="T43" s="71">
        <f t="shared" si="77"/>
        <v>2000</v>
      </c>
      <c r="U43" s="71">
        <f t="shared" si="77"/>
        <v>3</v>
      </c>
      <c r="V43" s="71" t="str">
        <f t="shared" si="79"/>
        <v xml:space="preserve">Các tuyến đường giao thông đấu nối trực tiếp ra </v>
      </c>
      <c r="W43" s="71" t="str">
        <f t="shared" ref="W43:X43" si="89">W42</f>
        <v>Đường Nguyễn Hải</v>
      </c>
      <c r="X43" s="71" t="str">
        <f t="shared" si="89"/>
        <v xml:space="preserve"> đoạn từ Thửa đất số 173, tờ BĐĐC số 64</v>
      </c>
      <c r="Y43" s="71" t="str">
        <f t="shared" si="81"/>
        <v xml:space="preserve"> đến Hết ranh thửa đất số 350, tờ BĐĐC số 65</v>
      </c>
      <c r="Z43" s="71" t="s">
        <v>83</v>
      </c>
      <c r="AA43" s="71" t="str">
        <f t="shared" ref="AA43:AC43" si="90">AA36</f>
        <v>- Có bề rộng ≥5m, cách đường giao thông &gt;1.000m.</v>
      </c>
      <c r="AB43" s="71" t="str">
        <f t="shared" si="90"/>
        <v>- Có bề rộng từ ≥3m đến &lt;5m, cách đường giao thông từ &gt;500m đến ≤1.000m.</v>
      </c>
      <c r="AC43" s="71" t="str">
        <f t="shared" si="90"/>
        <v>- Có bề rộng &lt;3m, cách đường giao thông ≤200m.</v>
      </c>
    </row>
    <row r="44" spans="1:999 1043:2023 2067:3047 3091:4071 4115:5095 5139:6119 6163:7143 7187:8167 8211:9191 9235:10215 10259:11239 11283:12263 12307:13287 13331:14311 14355:15335 15379:16377" s="36" customFormat="1" ht="94.5" x14ac:dyDescent="0.25">
      <c r="A44" s="106">
        <f t="shared" si="4"/>
        <v>39</v>
      </c>
      <c r="B44" s="106" t="str">
        <f t="shared" si="69"/>
        <v>VT4</v>
      </c>
      <c r="C44" s="106" t="str">
        <f t="shared" si="87"/>
        <v>LT28NT2</v>
      </c>
      <c r="D44" s="131" t="str">
        <f>V44&amp;W44&amp;X44&amp;Y44&amp;Z44</f>
        <v>Các tuyến đường giao thông đấu nối trực tiếp ra Đường Nguyễn Hải đoạn từ Thửa đất số 173, tờ BĐĐC số 64 đến Hết ranh thửa đất số 350, tờ BĐĐC số 65 có hiện trạng là đường nhựa, bê tông xi măng:
- Có bề rộng từ ≥3m đến &lt;5m, cách đường giao thông &gt;1.000m.
- Có bề rộng &lt;3m, cách đường giao thông &gt;200m.</v>
      </c>
      <c r="E44" s="131"/>
      <c r="F44" s="131"/>
      <c r="G44" s="127">
        <v>2000</v>
      </c>
      <c r="H44" s="127">
        <v>1400</v>
      </c>
      <c r="I44" s="127">
        <v>1200</v>
      </c>
      <c r="J44" s="128">
        <f>VLOOKUP(C44,'[1]1. MA DO'!$E$5:$AB$1933,23,0)</f>
        <v>1.1299999999999999</v>
      </c>
      <c r="K44" s="129">
        <f t="shared" si="1"/>
        <v>1.1299999999999999</v>
      </c>
      <c r="L44" s="129">
        <f t="shared" si="2"/>
        <v>1.1299999999999999</v>
      </c>
      <c r="M44" s="116">
        <f t="shared" si="71"/>
        <v>6200</v>
      </c>
      <c r="N44" s="116">
        <f t="shared" si="72"/>
        <v>2300</v>
      </c>
      <c r="O44" s="116">
        <f t="shared" si="73"/>
        <v>2100</v>
      </c>
      <c r="P44" s="116">
        <f t="shared" si="74"/>
        <v>1800</v>
      </c>
      <c r="Q44" s="71">
        <f t="shared" si="75"/>
        <v>6800</v>
      </c>
      <c r="R44" s="71">
        <f t="shared" si="76"/>
        <v>2500</v>
      </c>
      <c r="S44" s="71">
        <f t="shared" si="77"/>
        <v>2300</v>
      </c>
      <c r="T44" s="71">
        <f t="shared" si="77"/>
        <v>2000</v>
      </c>
      <c r="U44" s="71">
        <f t="shared" si="77"/>
        <v>3</v>
      </c>
      <c r="V44" s="71" t="str">
        <f t="shared" si="79"/>
        <v xml:space="preserve">Các tuyến đường giao thông đấu nối trực tiếp ra </v>
      </c>
      <c r="W44" s="71" t="str">
        <f t="shared" ref="W44:X44" si="91">W43</f>
        <v>Đường Nguyễn Hải</v>
      </c>
      <c r="X44" s="71" t="str">
        <f t="shared" si="91"/>
        <v xml:space="preserve"> đoạn từ Thửa đất số 173, tờ BĐĐC số 64</v>
      </c>
      <c r="Y44" s="71" t="str">
        <f t="shared" si="81"/>
        <v xml:space="preserve"> đến Hết ranh thửa đất số 350, tờ BĐĐC số 65</v>
      </c>
      <c r="Z44" s="71" t="s">
        <v>84</v>
      </c>
      <c r="AA44" s="71">
        <f t="shared" ref="AA44:AC44" si="92">AA37</f>
        <v>0</v>
      </c>
      <c r="AB44" s="71">
        <f t="shared" si="92"/>
        <v>0</v>
      </c>
      <c r="AC44" s="71">
        <f t="shared" si="92"/>
        <v>0</v>
      </c>
    </row>
    <row r="45" spans="1:999 1043:2023 2067:3047 3091:4071 4115:5095 5139:6119 6163:7143 7187:8167 8211:9191 9235:10215 10259:11239 11283:12263 12307:13287 13331:14311 14355:15335 15379:16377" s="36" customFormat="1" ht="94.5" x14ac:dyDescent="0.25">
      <c r="A45" s="106">
        <f t="shared" si="4"/>
        <v>40</v>
      </c>
      <c r="B45" s="106" t="str">
        <f t="shared" si="69"/>
        <v>VT2*0,8</v>
      </c>
      <c r="C45" s="106" t="str">
        <f t="shared" si="87"/>
        <v>LT28NT2</v>
      </c>
      <c r="D45" s="131" t="str">
        <f>V45&amp;W45&amp;X45&amp;Y45&amp;Z45&amp;"
"&amp;AA45&amp;"
"
&amp;AB45</f>
        <v>Các tuyến đường giao thông không đấu nối trực tiếp và thông ra Đường Nguyễn Hải đoạn từ Thửa đất số 173, tờ BĐĐC số 64 đến Hết ranh thửa đất số 350, tờ BĐĐC số 65 có hiện trạng là đường nhựa, bê tông xi măng:
- Có bề rộng ≥5m, cách đường giao thông ≤1.000m.
- Có bề rộng từ ≥3m đến &lt;5m, cách đường giao thông ≤500m.</v>
      </c>
      <c r="E45" s="131"/>
      <c r="F45" s="131"/>
      <c r="G45" s="127">
        <v>2300</v>
      </c>
      <c r="H45" s="127">
        <v>1600</v>
      </c>
      <c r="I45" s="127">
        <v>1400</v>
      </c>
      <c r="J45" s="128">
        <f>VLOOKUP(C45,'[1]1. MA DO'!$E$5:$AB$1933,23,0)</f>
        <v>1.1299999999999999</v>
      </c>
      <c r="K45" s="129">
        <f t="shared" si="1"/>
        <v>1.1299999999999999</v>
      </c>
      <c r="L45" s="129">
        <f t="shared" si="2"/>
        <v>1.1299999999999999</v>
      </c>
      <c r="M45" s="116">
        <f t="shared" si="71"/>
        <v>6200</v>
      </c>
      <c r="N45" s="116">
        <f t="shared" si="72"/>
        <v>2300</v>
      </c>
      <c r="O45" s="116">
        <f t="shared" si="73"/>
        <v>2100</v>
      </c>
      <c r="P45" s="116">
        <f t="shared" si="74"/>
        <v>1800</v>
      </c>
      <c r="Q45" s="71">
        <f t="shared" si="75"/>
        <v>6800</v>
      </c>
      <c r="R45" s="71">
        <f t="shared" si="76"/>
        <v>2500</v>
      </c>
      <c r="S45" s="71">
        <f t="shared" si="77"/>
        <v>2300</v>
      </c>
      <c r="T45" s="71">
        <f t="shared" si="77"/>
        <v>2000</v>
      </c>
      <c r="U45" s="71">
        <f t="shared" si="77"/>
        <v>3</v>
      </c>
      <c r="V45" s="71" t="str">
        <f t="shared" si="79"/>
        <v xml:space="preserve">Các tuyến đường giao thông không đấu nối trực tiếp và thông ra </v>
      </c>
      <c r="W45" s="71" t="str">
        <f t="shared" ref="W45:X45" si="93">W44</f>
        <v>Đường Nguyễn Hải</v>
      </c>
      <c r="X45" s="71" t="str">
        <f t="shared" si="93"/>
        <v xml:space="preserve"> đoạn từ Thửa đất số 173, tờ BĐĐC số 64</v>
      </c>
      <c r="Y45" s="71" t="str">
        <f t="shared" si="81"/>
        <v xml:space="preserve"> đến Hết ranh thửa đất số 350, tờ BĐĐC số 65</v>
      </c>
      <c r="Z45" s="71" t="s">
        <v>83</v>
      </c>
      <c r="AA45" s="71" t="str">
        <f t="shared" ref="AA45:AC45" si="94">AA38</f>
        <v>- Có bề rộng ≥5m, cách đường giao thông ≤1.000m.</v>
      </c>
      <c r="AB45" s="71" t="str">
        <f t="shared" si="94"/>
        <v>- Có bề rộng từ ≥3m đến &lt;5m, cách đường giao thông ≤500m.</v>
      </c>
      <c r="AC45" s="71">
        <f t="shared" si="94"/>
        <v>0</v>
      </c>
    </row>
    <row r="46" spans="1:999 1043:2023 2067:3047 3091:4071 4115:5095 5139:6119 6163:7143 7187:8167 8211:9191 9235:10215 10259:11239 11283:12263 12307:13287 13331:14311 14355:15335 15379:16377" s="36" customFormat="1" ht="90.75" customHeight="1" x14ac:dyDescent="0.25">
      <c r="A46" s="106">
        <f t="shared" si="4"/>
        <v>41</v>
      </c>
      <c r="B46" s="106" t="str">
        <f t="shared" si="69"/>
        <v>VT3*0,8</v>
      </c>
      <c r="C46" s="106" t="str">
        <f t="shared" si="87"/>
        <v>LT28NT2</v>
      </c>
      <c r="D46" s="131" t="str">
        <f>V46&amp;W46&amp;X46&amp;Y46&amp;Z46&amp;"
"&amp;AA46&amp;"
"
&amp;AB46&amp;"
"&amp;AC46</f>
        <v>Các tuyến đường giao thông không đấu nối trực tiếp và thông ra Đường Nguyễn Hải đoạn từ Thửa đất số 173, tờ BĐĐC số 64 đến Hết ranh thửa đất số 350, tờ BĐĐC số 65 có hiện trạng là đường nhựa, bê tông xi măng:
- Có bề rộng ≥5m, cách đường giao thông &gt;1.000m.
- Có bề rộng từ ≥3m đến &lt;5m, cách đường giao thông từ &gt;500m đến ≤1.000m.
- Có bề rộng &lt;3m, cách đường giao thông ≤200m.</v>
      </c>
      <c r="E46" s="131"/>
      <c r="F46" s="131"/>
      <c r="G46" s="127">
        <v>2100</v>
      </c>
      <c r="H46" s="127">
        <v>1500</v>
      </c>
      <c r="I46" s="127">
        <v>1300</v>
      </c>
      <c r="J46" s="128">
        <f>VLOOKUP(C46,'[1]1. MA DO'!$E$5:$AB$1933,23,0)</f>
        <v>1.1299999999999999</v>
      </c>
      <c r="K46" s="129">
        <f t="shared" si="1"/>
        <v>1.1299999999999999</v>
      </c>
      <c r="L46" s="129">
        <f t="shared" si="2"/>
        <v>1.1299999999999999</v>
      </c>
      <c r="M46" s="116">
        <f t="shared" si="71"/>
        <v>6200</v>
      </c>
      <c r="N46" s="116">
        <f t="shared" si="72"/>
        <v>2300</v>
      </c>
      <c r="O46" s="116">
        <f t="shared" si="73"/>
        <v>2100</v>
      </c>
      <c r="P46" s="116">
        <f t="shared" si="74"/>
        <v>1800</v>
      </c>
      <c r="Q46" s="71">
        <f t="shared" si="75"/>
        <v>6800</v>
      </c>
      <c r="R46" s="71">
        <f t="shared" si="76"/>
        <v>2500</v>
      </c>
      <c r="S46" s="71">
        <f t="shared" si="77"/>
        <v>2300</v>
      </c>
      <c r="T46" s="71">
        <f t="shared" si="77"/>
        <v>2000</v>
      </c>
      <c r="U46" s="71">
        <f t="shared" si="77"/>
        <v>3</v>
      </c>
      <c r="V46" s="71" t="str">
        <f t="shared" si="79"/>
        <v xml:space="preserve">Các tuyến đường giao thông không đấu nối trực tiếp và thông ra </v>
      </c>
      <c r="W46" s="71" t="str">
        <f t="shared" ref="W46:X46" si="95">W45</f>
        <v>Đường Nguyễn Hải</v>
      </c>
      <c r="X46" s="71" t="str">
        <f t="shared" si="95"/>
        <v xml:space="preserve"> đoạn từ Thửa đất số 173, tờ BĐĐC số 64</v>
      </c>
      <c r="Y46" s="71" t="str">
        <f t="shared" si="81"/>
        <v xml:space="preserve"> đến Hết ranh thửa đất số 350, tờ BĐĐC số 65</v>
      </c>
      <c r="Z46" s="71" t="s">
        <v>83</v>
      </c>
      <c r="AA46" s="71" t="str">
        <f t="shared" ref="AA46:AC46" si="96">AA39</f>
        <v>- Có bề rộng ≥5m, cách đường giao thông &gt;1.000m.</v>
      </c>
      <c r="AB46" s="71" t="str">
        <f t="shared" si="96"/>
        <v>- Có bề rộng từ ≥3m đến &lt;5m, cách đường giao thông từ &gt;500m đến ≤1.000m.</v>
      </c>
      <c r="AC46" s="71" t="str">
        <f t="shared" si="96"/>
        <v>- Có bề rộng &lt;3m, cách đường giao thông ≤200m.</v>
      </c>
    </row>
    <row r="47" spans="1:999 1043:2023 2067:3047 3091:4071 4115:5095 5139:6119 6163:7143 7187:8167 8211:9191 9235:10215 10259:11239 11283:12263 12307:13287 13331:14311 14355:15335 15379:16377" s="36" customFormat="1" ht="84.75" customHeight="1" x14ac:dyDescent="0.25">
      <c r="A47" s="106">
        <f t="shared" si="4"/>
        <v>42</v>
      </c>
      <c r="B47" s="106" t="str">
        <f t="shared" si="69"/>
        <v>VT4*0,8</v>
      </c>
      <c r="C47" s="106" t="str">
        <f t="shared" si="87"/>
        <v>LT28NT2</v>
      </c>
      <c r="D47" s="131" t="str">
        <f>V47&amp;W47&amp;X47&amp;Y47&amp;Z47</f>
        <v>Các tuyến đường giao thông không đấu nối trực tiếp và thông ra Đường Nguyễn Hải đoạn từ Thửa đất số 173, tờ BĐĐC số 64 đến Hết ranh thửa đất số 350, tờ BĐĐC số 65 có hiện trạng là đường nhựa, bê tông xi măng:
- Có bề rộng từ ≥3m đến &lt;5m, cách đường giao thông &gt;1.000m.
- Có bề rộng &lt;3m, cách đường giao thông &gt;200m.</v>
      </c>
      <c r="E47" s="131"/>
      <c r="F47" s="131"/>
      <c r="G47" s="127">
        <v>1800</v>
      </c>
      <c r="H47" s="127">
        <v>1300</v>
      </c>
      <c r="I47" s="127">
        <v>1100</v>
      </c>
      <c r="J47" s="128">
        <f>VLOOKUP(C47,'[1]1. MA DO'!$E$5:$AB$1933,23,0)</f>
        <v>1.1299999999999999</v>
      </c>
      <c r="K47" s="129">
        <f t="shared" si="1"/>
        <v>1.1299999999999999</v>
      </c>
      <c r="L47" s="129">
        <f t="shared" si="2"/>
        <v>1.1299999999999999</v>
      </c>
      <c r="M47" s="116">
        <f t="shared" si="71"/>
        <v>6200</v>
      </c>
      <c r="N47" s="116">
        <f t="shared" si="72"/>
        <v>2300</v>
      </c>
      <c r="O47" s="116">
        <f t="shared" si="73"/>
        <v>2100</v>
      </c>
      <c r="P47" s="116">
        <f t="shared" si="74"/>
        <v>1800</v>
      </c>
      <c r="Q47" s="71">
        <f t="shared" si="75"/>
        <v>6800</v>
      </c>
      <c r="R47" s="71">
        <f t="shared" si="76"/>
        <v>2500</v>
      </c>
      <c r="S47" s="71">
        <f t="shared" si="77"/>
        <v>2300</v>
      </c>
      <c r="T47" s="71">
        <f t="shared" si="77"/>
        <v>2000</v>
      </c>
      <c r="U47" s="71">
        <f t="shared" si="77"/>
        <v>3</v>
      </c>
      <c r="V47" s="71" t="str">
        <f t="shared" si="79"/>
        <v xml:space="preserve">Các tuyến đường giao thông không đấu nối trực tiếp và thông ra </v>
      </c>
      <c r="W47" s="71" t="str">
        <f t="shared" ref="W47:X47" si="97">W46</f>
        <v>Đường Nguyễn Hải</v>
      </c>
      <c r="X47" s="71" t="str">
        <f t="shared" si="97"/>
        <v xml:space="preserve"> đoạn từ Thửa đất số 173, tờ BĐĐC số 64</v>
      </c>
      <c r="Y47" s="71" t="str">
        <f t="shared" si="81"/>
        <v xml:space="preserve"> đến Hết ranh thửa đất số 350, tờ BĐĐC số 65</v>
      </c>
      <c r="Z47" s="71" t="s">
        <v>84</v>
      </c>
      <c r="AA47" s="71">
        <f t="shared" ref="AA47:AC47" si="98">AA40</f>
        <v>0</v>
      </c>
      <c r="AB47" s="71">
        <f t="shared" si="98"/>
        <v>0</v>
      </c>
      <c r="AC47" s="71">
        <f t="shared" si="98"/>
        <v>0</v>
      </c>
    </row>
    <row r="48" spans="1:999 1043:2023 2067:3047 3091:4071 4115:5095 5139:6119 6163:7143 7187:8167 8211:9191 9235:10215 10259:11239 11283:12263 12307:13287 13331:14311 14355:15335 15379:16377" s="36" customFormat="1" ht="31.5" x14ac:dyDescent="0.25">
      <c r="A48" s="106">
        <f t="shared" si="4"/>
        <v>43</v>
      </c>
      <c r="B48" s="106" t="str">
        <f>'Đầu vào (2)'!G43</f>
        <v>LT37NT</v>
      </c>
      <c r="C48" s="106" t="str">
        <f>$B$48</f>
        <v>LT37NT</v>
      </c>
      <c r="D48" s="125" t="str">
        <f>'Đầu vào (2)'!H43</f>
        <v>Đường Chu Văn An</v>
      </c>
      <c r="E48" s="125" t="str">
        <f>'Đầu vào (2)'!I43</f>
        <v>Giáp ranh xã Long Thành</v>
      </c>
      <c r="F48" s="125" t="str">
        <f>'Đầu vào (2)'!K43</f>
        <v>Thửa đất số 129, tờ BĐĐC số 67, xã An Phước</v>
      </c>
      <c r="G48" s="126">
        <v>12800</v>
      </c>
      <c r="H48" s="127">
        <v>9000</v>
      </c>
      <c r="I48" s="127">
        <v>7700</v>
      </c>
      <c r="J48" s="128">
        <f>VLOOKUP(C48,'[1]1. MA DO'!$E$5:$AB$1933,23,0)</f>
        <v>1.1599999999999999</v>
      </c>
      <c r="K48" s="129">
        <f t="shared" si="1"/>
        <v>1.1599999999999999</v>
      </c>
      <c r="L48" s="129">
        <f t="shared" si="2"/>
        <v>1.1599999999999999</v>
      </c>
      <c r="M48" s="116">
        <f>'Đầu vào (2)'!L43</f>
        <v>9800</v>
      </c>
      <c r="N48" s="116">
        <f>'Đầu vào (2)'!M43</f>
        <v>4200</v>
      </c>
      <c r="O48" s="116">
        <f>'Đầu vào (2)'!N43</f>
        <v>2520</v>
      </c>
      <c r="P48" s="116">
        <f>'Đầu vào (2)'!O43</f>
        <v>2100</v>
      </c>
      <c r="Q48" s="71">
        <f>VLOOKUP(B48,'[2]Giá đề xuất ODT'!$G$11:$AD$2233,21,0)</f>
        <v>12800</v>
      </c>
      <c r="R48" s="71">
        <f>VLOOKUP(B48,'[2]Giá đề xuất ODT'!$G$11:$AD$2233,22,0)</f>
        <v>5500</v>
      </c>
      <c r="S48" s="71">
        <f>VLOOKUP(B48,'[2]Giá đề xuất ODT'!$G$11:$AD$2233,23,0)</f>
        <v>3300</v>
      </c>
      <c r="T48" s="71">
        <f>VLOOKUP(B48,'[2]Giá đề xuất ODT'!$G$11:$AD$2233,24,0)</f>
        <v>2700</v>
      </c>
      <c r="U48" s="72">
        <v>2</v>
      </c>
      <c r="V48" s="71"/>
      <c r="W48" s="71" t="str">
        <f>D48</f>
        <v>Đường Chu Văn An</v>
      </c>
      <c r="X48" s="71" t="str">
        <f>" đoạn từ "&amp;E48</f>
        <v xml:space="preserve"> đoạn từ Giáp ranh xã Long Thành</v>
      </c>
      <c r="Y48" s="71" t="str">
        <f>" đến "&amp;F48</f>
        <v xml:space="preserve"> đến Thửa đất số 129, tờ BĐĐC số 67, xã An Phước</v>
      </c>
      <c r="Z48" s="71"/>
      <c r="AA48" s="71"/>
      <c r="AB48" s="71"/>
      <c r="AC48" s="71">
        <v>0</v>
      </c>
      <c r="AD48" s="71"/>
      <c r="AE48" s="71"/>
      <c r="AF48" s="71"/>
      <c r="AG48" s="71"/>
      <c r="AH48" s="71"/>
      <c r="AI48" s="71"/>
      <c r="AJ48" s="71"/>
      <c r="AK48" s="71"/>
      <c r="AL48" s="71"/>
      <c r="AM48" s="71"/>
      <c r="AN48" s="71"/>
      <c r="AO48" s="71"/>
      <c r="AP48" s="71"/>
      <c r="AQ48" s="71"/>
      <c r="AR48" s="71"/>
      <c r="AS48" s="71"/>
      <c r="AT48" s="71"/>
      <c r="AU48" s="71"/>
      <c r="AV48" s="71"/>
      <c r="AW48" s="71"/>
      <c r="AX48" s="71"/>
      <c r="AY48" s="71"/>
      <c r="AZ48" s="71"/>
      <c r="BA48" s="71"/>
      <c r="BB48" s="71"/>
      <c r="BC48" s="71"/>
      <c r="BD48" s="71"/>
      <c r="BE48" s="71"/>
      <c r="BF48" s="71"/>
      <c r="BG48" s="71"/>
      <c r="BH48" s="71"/>
      <c r="BI48" s="71"/>
      <c r="BJ48" s="71"/>
      <c r="BK48" s="71"/>
      <c r="BL48" s="71"/>
      <c r="BM48" s="71"/>
      <c r="BN48" s="71"/>
      <c r="BO48" s="71"/>
      <c r="BP48" s="71"/>
      <c r="BQ48" s="71"/>
      <c r="BR48" s="71"/>
      <c r="BS48" s="71"/>
      <c r="BT48" s="71"/>
      <c r="BU48" s="71"/>
      <c r="BV48" s="71"/>
      <c r="BW48" s="71"/>
      <c r="BX48" s="71"/>
      <c r="BY48" s="71"/>
      <c r="BZ48" s="71"/>
      <c r="CA48" s="71"/>
      <c r="CB48" s="71"/>
      <c r="CC48" s="71"/>
      <c r="CD48" s="71"/>
      <c r="CE48" s="71"/>
      <c r="CF48" s="71"/>
      <c r="CG48" s="71"/>
      <c r="CH48" s="71"/>
      <c r="CI48" s="71"/>
      <c r="CJ48" s="71"/>
      <c r="CK48" s="71"/>
      <c r="CL48" s="71"/>
      <c r="CM48" s="71"/>
      <c r="CN48" s="71"/>
      <c r="CO48" s="71"/>
      <c r="CP48" s="71"/>
      <c r="CQ48" s="71"/>
      <c r="CR48" s="71"/>
      <c r="CS48" s="71"/>
      <c r="CT48" s="71"/>
      <c r="CU48" s="71"/>
      <c r="CV48" s="71"/>
      <c r="CW48" s="71"/>
      <c r="CX48" s="71"/>
      <c r="CY48" s="71"/>
      <c r="CZ48" s="71"/>
      <c r="DA48" s="71"/>
      <c r="DB48" s="71"/>
      <c r="DC48" s="71"/>
      <c r="DD48" s="71"/>
      <c r="DE48" s="71"/>
      <c r="DF48" s="71"/>
      <c r="DG48" s="71"/>
      <c r="DH48" s="71"/>
      <c r="DI48" s="71"/>
      <c r="DJ48" s="71"/>
      <c r="DK48" s="71"/>
      <c r="DL48" s="71"/>
      <c r="DM48" s="71"/>
      <c r="DN48" s="71"/>
      <c r="DO48" s="71"/>
      <c r="DP48" s="71"/>
      <c r="DQ48" s="71"/>
      <c r="DR48" s="71"/>
      <c r="DS48" s="71"/>
      <c r="DT48" s="71"/>
      <c r="DU48" s="71"/>
      <c r="DV48" s="71"/>
      <c r="DW48" s="71"/>
      <c r="DX48" s="71"/>
      <c r="DY48" s="71"/>
      <c r="DZ48" s="71"/>
      <c r="EA48" s="71"/>
      <c r="EB48" s="71"/>
      <c r="EC48" s="71"/>
      <c r="ED48" s="71"/>
      <c r="EE48" s="71"/>
      <c r="EF48" s="71"/>
      <c r="EG48" s="71"/>
      <c r="EH48" s="71"/>
      <c r="EI48" s="71"/>
      <c r="EJ48" s="71"/>
      <c r="EK48" s="71"/>
      <c r="EL48" s="71"/>
      <c r="EM48" s="71"/>
      <c r="EN48" s="71"/>
      <c r="EO48" s="71"/>
      <c r="EP48" s="71"/>
      <c r="EQ48" s="71"/>
      <c r="ER48" s="71"/>
      <c r="ES48" s="71"/>
      <c r="ET48" s="71"/>
      <c r="EU48" s="71"/>
      <c r="EV48" s="71"/>
      <c r="EW48" s="71"/>
      <c r="EX48" s="71"/>
      <c r="EY48" s="71"/>
      <c r="EZ48" s="71"/>
      <c r="FA48" s="71"/>
      <c r="FB48" s="71"/>
      <c r="FC48" s="71"/>
      <c r="FD48" s="71"/>
      <c r="FE48" s="71"/>
      <c r="FF48" s="71"/>
      <c r="FG48" s="71"/>
      <c r="FH48" s="71"/>
      <c r="FI48" s="71"/>
      <c r="FJ48" s="71"/>
      <c r="FK48" s="71"/>
      <c r="FL48" s="71"/>
      <c r="FM48" s="71"/>
      <c r="FN48" s="71"/>
      <c r="FO48" s="71"/>
      <c r="FP48" s="71"/>
      <c r="FQ48" s="71"/>
      <c r="FR48" s="71"/>
      <c r="FS48" s="71"/>
      <c r="FT48" s="71"/>
      <c r="FU48" s="71"/>
      <c r="FV48" s="71"/>
      <c r="FW48" s="71"/>
      <c r="FX48" s="71"/>
      <c r="FY48" s="71"/>
      <c r="FZ48" s="71"/>
      <c r="GA48" s="71"/>
      <c r="GB48" s="71"/>
      <c r="GC48" s="71"/>
      <c r="GD48" s="71"/>
      <c r="GE48" s="71"/>
      <c r="GF48" s="71"/>
      <c r="GG48" s="71"/>
      <c r="GH48" s="71"/>
      <c r="GI48" s="71"/>
      <c r="GJ48" s="71"/>
      <c r="GK48" s="71"/>
      <c r="GL48" s="71"/>
      <c r="GM48" s="71"/>
      <c r="GN48" s="71"/>
      <c r="GO48" s="71"/>
      <c r="GP48" s="71"/>
      <c r="GQ48" s="71"/>
      <c r="GR48" s="71"/>
      <c r="GS48" s="71"/>
      <c r="GT48" s="71"/>
      <c r="GU48" s="71"/>
      <c r="GV48" s="71"/>
      <c r="GW48" s="71"/>
      <c r="GX48" s="71"/>
      <c r="GY48" s="71"/>
      <c r="GZ48" s="71"/>
      <c r="HA48" s="71"/>
      <c r="HB48" s="71"/>
      <c r="HC48" s="71"/>
      <c r="HD48" s="71"/>
      <c r="HE48" s="71"/>
      <c r="HF48" s="71"/>
      <c r="HG48" s="71"/>
      <c r="HH48" s="71"/>
      <c r="HM48" s="71"/>
      <c r="HN48" s="71"/>
      <c r="HO48" s="71"/>
      <c r="HP48" s="71"/>
      <c r="HQ48" s="71"/>
      <c r="HR48" s="71"/>
      <c r="HS48" s="71"/>
      <c r="HT48" s="71"/>
      <c r="HU48" s="71"/>
      <c r="HV48" s="71"/>
      <c r="HW48" s="71"/>
      <c r="JO48" s="71"/>
      <c r="JP48" s="71"/>
      <c r="JQ48" s="71"/>
      <c r="JR48" s="71"/>
      <c r="JS48" s="71"/>
      <c r="JT48" s="71"/>
      <c r="JU48" s="71"/>
      <c r="JV48" s="71"/>
      <c r="JW48" s="71"/>
      <c r="JX48" s="71"/>
      <c r="JY48" s="71"/>
      <c r="JZ48" s="71"/>
      <c r="KA48" s="71"/>
      <c r="KB48" s="71"/>
      <c r="KC48" s="71"/>
      <c r="KD48" s="71"/>
      <c r="KE48" s="71"/>
      <c r="KF48" s="71"/>
      <c r="KG48" s="71"/>
      <c r="KH48" s="71"/>
      <c r="KI48" s="71"/>
      <c r="KJ48" s="71"/>
      <c r="KK48" s="71"/>
      <c r="KL48" s="71"/>
      <c r="KM48" s="71"/>
      <c r="KN48" s="71"/>
      <c r="KO48" s="71"/>
      <c r="KP48" s="71"/>
      <c r="KQ48" s="71"/>
      <c r="KR48" s="71"/>
      <c r="KS48" s="71"/>
      <c r="KT48" s="71"/>
      <c r="KU48" s="71"/>
      <c r="KV48" s="71"/>
      <c r="KW48" s="71"/>
      <c r="KX48" s="71"/>
      <c r="KY48" s="71"/>
      <c r="KZ48" s="71"/>
      <c r="LA48" s="71"/>
      <c r="LB48" s="71"/>
      <c r="LC48" s="71"/>
      <c r="LD48" s="71"/>
      <c r="LE48" s="71"/>
      <c r="LF48" s="71"/>
      <c r="LG48" s="71"/>
      <c r="LH48" s="71"/>
      <c r="LI48" s="71"/>
      <c r="LJ48" s="71"/>
      <c r="LK48" s="71"/>
      <c r="LL48" s="71"/>
      <c r="LM48" s="71"/>
      <c r="LN48" s="71"/>
      <c r="LO48" s="71"/>
      <c r="LP48" s="71"/>
      <c r="LQ48" s="71"/>
      <c r="LR48" s="71"/>
      <c r="LS48" s="71"/>
      <c r="LT48" s="71"/>
      <c r="LU48" s="71"/>
      <c r="LV48" s="71"/>
      <c r="LW48" s="71"/>
      <c r="LX48" s="71"/>
      <c r="LY48" s="71"/>
      <c r="LZ48" s="71"/>
      <c r="MA48" s="71"/>
      <c r="MB48" s="71"/>
      <c r="MC48" s="71"/>
      <c r="MD48" s="71"/>
      <c r="ME48" s="71"/>
      <c r="MF48" s="71"/>
      <c r="MG48" s="71"/>
      <c r="MH48" s="71"/>
      <c r="MI48" s="71"/>
      <c r="MJ48" s="71"/>
      <c r="MK48" s="71"/>
      <c r="ML48" s="71"/>
      <c r="MM48" s="71"/>
      <c r="MN48" s="71"/>
      <c r="MO48" s="71"/>
      <c r="MP48" s="71"/>
      <c r="MQ48" s="71"/>
      <c r="MR48" s="71"/>
      <c r="MS48" s="71"/>
      <c r="MT48" s="71"/>
      <c r="MU48" s="71"/>
      <c r="MV48" s="71"/>
      <c r="MW48" s="71"/>
      <c r="MX48" s="71"/>
      <c r="MY48" s="71"/>
      <c r="MZ48" s="71"/>
      <c r="NA48" s="71"/>
      <c r="NB48" s="71"/>
      <c r="NC48" s="71"/>
      <c r="ND48" s="71"/>
      <c r="NE48" s="71"/>
      <c r="NF48" s="71"/>
      <c r="NG48" s="71"/>
      <c r="NH48" s="71"/>
      <c r="NI48" s="71"/>
      <c r="NJ48" s="71"/>
      <c r="NK48" s="71"/>
      <c r="NL48" s="71"/>
      <c r="NM48" s="71"/>
      <c r="NN48" s="71"/>
      <c r="NO48" s="71"/>
      <c r="NP48" s="71"/>
      <c r="NQ48" s="71"/>
      <c r="NR48" s="71"/>
      <c r="NS48" s="71"/>
      <c r="NT48" s="71"/>
      <c r="NU48" s="71"/>
      <c r="NV48" s="71"/>
      <c r="NW48" s="71"/>
      <c r="NX48" s="71"/>
      <c r="NY48" s="71"/>
      <c r="NZ48" s="71"/>
      <c r="OA48" s="71"/>
      <c r="OB48" s="71"/>
      <c r="OC48" s="71"/>
      <c r="OD48" s="71"/>
      <c r="OE48" s="71"/>
      <c r="OF48" s="71"/>
      <c r="OG48" s="71"/>
      <c r="OH48" s="71"/>
      <c r="OI48" s="71"/>
      <c r="OJ48" s="71"/>
      <c r="OK48" s="71"/>
      <c r="OL48" s="71"/>
      <c r="OM48" s="71"/>
      <c r="ON48" s="71"/>
      <c r="OO48" s="71"/>
      <c r="OP48" s="71"/>
      <c r="OQ48" s="71"/>
      <c r="OR48" s="71"/>
      <c r="OS48" s="71"/>
      <c r="OT48" s="71"/>
      <c r="OU48" s="71"/>
      <c r="OV48" s="71"/>
      <c r="OW48" s="71"/>
      <c r="OX48" s="71"/>
      <c r="OY48" s="71"/>
      <c r="OZ48" s="71"/>
      <c r="PA48" s="71"/>
      <c r="PB48" s="71"/>
      <c r="PC48" s="71"/>
      <c r="PD48" s="71"/>
      <c r="PE48" s="71"/>
      <c r="PF48" s="71"/>
      <c r="PG48" s="71"/>
      <c r="PH48" s="71"/>
      <c r="PI48" s="71"/>
      <c r="PJ48" s="71"/>
      <c r="PK48" s="71"/>
      <c r="PL48" s="71"/>
      <c r="PM48" s="71"/>
      <c r="PN48" s="71"/>
      <c r="PO48" s="71"/>
      <c r="PP48" s="71"/>
      <c r="PQ48" s="71"/>
      <c r="PR48" s="71"/>
      <c r="PS48" s="71"/>
      <c r="PT48" s="71"/>
      <c r="PU48" s="71"/>
      <c r="PV48" s="71"/>
      <c r="PW48" s="71"/>
      <c r="PX48" s="71"/>
      <c r="PY48" s="71"/>
      <c r="PZ48" s="71"/>
      <c r="QA48" s="71"/>
      <c r="QB48" s="71"/>
      <c r="QC48" s="71"/>
      <c r="QD48" s="71"/>
      <c r="QE48" s="71"/>
      <c r="QF48" s="71"/>
      <c r="QG48" s="71"/>
      <c r="QH48" s="71"/>
      <c r="QI48" s="71"/>
      <c r="QJ48" s="71"/>
      <c r="QK48" s="71"/>
      <c r="QL48" s="71"/>
      <c r="QM48" s="71"/>
      <c r="QN48" s="71"/>
      <c r="QO48" s="71"/>
      <c r="QP48" s="71"/>
      <c r="QQ48" s="71"/>
      <c r="QR48" s="71"/>
      <c r="QS48" s="71"/>
      <c r="QT48" s="71"/>
      <c r="QU48" s="71"/>
      <c r="QV48" s="71"/>
      <c r="QW48" s="71"/>
      <c r="QX48" s="71"/>
      <c r="QY48" s="71"/>
      <c r="QZ48" s="71"/>
      <c r="RA48" s="71"/>
      <c r="RB48" s="71"/>
      <c r="RC48" s="71"/>
      <c r="RD48" s="71"/>
      <c r="RI48" s="71"/>
      <c r="RJ48" s="71"/>
      <c r="RK48" s="71"/>
      <c r="RL48" s="71"/>
      <c r="RM48" s="71"/>
      <c r="RN48" s="71"/>
      <c r="RO48" s="71"/>
      <c r="RP48" s="71"/>
      <c r="RQ48" s="71"/>
      <c r="RR48" s="71"/>
      <c r="RS48" s="71"/>
      <c r="TK48" s="71"/>
      <c r="TL48" s="71"/>
      <c r="TM48" s="71"/>
      <c r="TN48" s="71"/>
      <c r="TO48" s="71"/>
      <c r="TP48" s="71"/>
      <c r="TQ48" s="71"/>
      <c r="TR48" s="71"/>
      <c r="TS48" s="71"/>
      <c r="TT48" s="71"/>
      <c r="TU48" s="71"/>
      <c r="TV48" s="71"/>
      <c r="TW48" s="71"/>
      <c r="TX48" s="71"/>
      <c r="TY48" s="71"/>
      <c r="TZ48" s="71"/>
      <c r="UA48" s="71"/>
      <c r="UB48" s="71"/>
      <c r="UC48" s="71"/>
      <c r="UD48" s="71"/>
      <c r="UE48" s="71"/>
      <c r="UF48" s="71"/>
      <c r="UG48" s="71"/>
      <c r="UH48" s="71"/>
      <c r="UI48" s="71"/>
      <c r="UJ48" s="71"/>
      <c r="UK48" s="71"/>
      <c r="UL48" s="71"/>
      <c r="UM48" s="71"/>
      <c r="UN48" s="71"/>
      <c r="UO48" s="71"/>
      <c r="UP48" s="71"/>
      <c r="UQ48" s="71"/>
      <c r="UR48" s="71"/>
      <c r="US48" s="71"/>
      <c r="UT48" s="71"/>
      <c r="UU48" s="71"/>
      <c r="UV48" s="71"/>
      <c r="UW48" s="71"/>
      <c r="UX48" s="71"/>
      <c r="UY48" s="71"/>
      <c r="UZ48" s="71"/>
      <c r="VA48" s="71"/>
      <c r="VB48" s="71"/>
      <c r="VC48" s="71"/>
      <c r="VD48" s="71"/>
      <c r="VE48" s="71"/>
      <c r="VF48" s="71"/>
      <c r="VG48" s="71"/>
      <c r="VH48" s="71"/>
      <c r="VI48" s="71"/>
      <c r="VJ48" s="71"/>
      <c r="VK48" s="71"/>
      <c r="VL48" s="71"/>
      <c r="VM48" s="71"/>
      <c r="VN48" s="71"/>
      <c r="VO48" s="71"/>
      <c r="VP48" s="71"/>
      <c r="VQ48" s="71"/>
      <c r="VR48" s="71"/>
      <c r="VS48" s="71"/>
      <c r="VT48" s="71"/>
      <c r="VU48" s="71"/>
      <c r="VV48" s="71"/>
      <c r="VW48" s="71"/>
      <c r="VX48" s="71"/>
      <c r="VY48" s="71"/>
      <c r="VZ48" s="71"/>
      <c r="WA48" s="71"/>
      <c r="WB48" s="71"/>
      <c r="WC48" s="71"/>
      <c r="WD48" s="71"/>
      <c r="WE48" s="71"/>
      <c r="WF48" s="71"/>
      <c r="WG48" s="71"/>
      <c r="WH48" s="71"/>
      <c r="WI48" s="71"/>
      <c r="WJ48" s="71"/>
      <c r="WK48" s="71"/>
      <c r="WL48" s="71"/>
      <c r="WM48" s="71"/>
      <c r="WN48" s="71"/>
      <c r="WO48" s="71"/>
      <c r="WP48" s="71"/>
      <c r="WQ48" s="71"/>
      <c r="WR48" s="71"/>
      <c r="WS48" s="71"/>
      <c r="WT48" s="71"/>
      <c r="WU48" s="71"/>
      <c r="WV48" s="71"/>
      <c r="WW48" s="71"/>
      <c r="WX48" s="71"/>
      <c r="WY48" s="71"/>
      <c r="WZ48" s="71"/>
      <c r="XA48" s="71"/>
      <c r="XB48" s="71"/>
      <c r="XC48" s="71"/>
      <c r="XD48" s="71"/>
      <c r="XE48" s="71"/>
      <c r="XF48" s="71"/>
      <c r="XG48" s="71"/>
      <c r="XH48" s="71"/>
      <c r="XI48" s="71"/>
      <c r="XJ48" s="71"/>
      <c r="XK48" s="71"/>
      <c r="XL48" s="71"/>
      <c r="XM48" s="71"/>
      <c r="XN48" s="71"/>
      <c r="XO48" s="71"/>
      <c r="XP48" s="71"/>
      <c r="XQ48" s="71"/>
      <c r="XR48" s="71"/>
      <c r="XS48" s="71"/>
      <c r="XT48" s="71"/>
      <c r="XU48" s="71"/>
      <c r="XV48" s="71"/>
      <c r="XW48" s="71"/>
      <c r="XX48" s="71"/>
      <c r="XY48" s="71"/>
      <c r="XZ48" s="71"/>
      <c r="YA48" s="71"/>
      <c r="YB48" s="71"/>
      <c r="YC48" s="71"/>
      <c r="YD48" s="71"/>
      <c r="YE48" s="71"/>
      <c r="YF48" s="71"/>
      <c r="YG48" s="71"/>
      <c r="YH48" s="71"/>
      <c r="YI48" s="71"/>
      <c r="YJ48" s="71"/>
      <c r="YK48" s="71"/>
      <c r="YL48" s="71"/>
      <c r="YM48" s="71"/>
      <c r="YN48" s="71"/>
      <c r="YO48" s="71"/>
      <c r="YP48" s="71"/>
      <c r="YQ48" s="71"/>
      <c r="YR48" s="71"/>
      <c r="YS48" s="71"/>
      <c r="YT48" s="71"/>
      <c r="YU48" s="71"/>
      <c r="YV48" s="71"/>
      <c r="YW48" s="71"/>
      <c r="YX48" s="71"/>
      <c r="YY48" s="71"/>
      <c r="YZ48" s="71"/>
      <c r="ZA48" s="71"/>
      <c r="ZB48" s="71"/>
      <c r="ZC48" s="71"/>
      <c r="ZD48" s="71"/>
      <c r="ZE48" s="71"/>
      <c r="ZF48" s="71"/>
      <c r="ZG48" s="71"/>
      <c r="ZH48" s="71"/>
      <c r="ZI48" s="71"/>
      <c r="ZJ48" s="71"/>
      <c r="ZK48" s="71"/>
      <c r="ZL48" s="71"/>
      <c r="ZM48" s="71"/>
      <c r="ZN48" s="71"/>
      <c r="ZO48" s="71"/>
      <c r="ZP48" s="71"/>
      <c r="ZQ48" s="71"/>
      <c r="ZR48" s="71"/>
      <c r="ZS48" s="71"/>
      <c r="ZT48" s="71"/>
      <c r="ZU48" s="71"/>
      <c r="ZV48" s="71"/>
      <c r="ZW48" s="71"/>
      <c r="ZX48" s="71"/>
      <c r="ZY48" s="71"/>
      <c r="ZZ48" s="71"/>
      <c r="AAA48" s="71"/>
      <c r="AAB48" s="71"/>
      <c r="AAC48" s="71"/>
      <c r="AAD48" s="71"/>
      <c r="AAE48" s="71"/>
      <c r="AAF48" s="71"/>
      <c r="AAG48" s="71"/>
      <c r="AAH48" s="71"/>
      <c r="AAI48" s="71"/>
      <c r="AAJ48" s="71"/>
      <c r="AAK48" s="71"/>
      <c r="AAL48" s="71"/>
      <c r="AAM48" s="71"/>
      <c r="AAN48" s="71"/>
      <c r="AAO48" s="71"/>
      <c r="AAP48" s="71"/>
      <c r="AAQ48" s="71"/>
      <c r="AAR48" s="71"/>
      <c r="AAS48" s="71"/>
      <c r="AAT48" s="71"/>
      <c r="AAU48" s="71"/>
      <c r="AAV48" s="71"/>
      <c r="AAW48" s="71"/>
      <c r="AAX48" s="71"/>
      <c r="AAY48" s="71"/>
      <c r="AAZ48" s="71"/>
      <c r="ABE48" s="71"/>
      <c r="ABF48" s="71"/>
      <c r="ABG48" s="71"/>
      <c r="ABH48" s="71"/>
      <c r="ABI48" s="71"/>
      <c r="ABJ48" s="71"/>
      <c r="ABK48" s="71"/>
      <c r="ABL48" s="71"/>
      <c r="ABM48" s="71"/>
      <c r="ABN48" s="71"/>
      <c r="ABO48" s="71"/>
      <c r="ADG48" s="71"/>
      <c r="ADH48" s="71"/>
      <c r="ADI48" s="71"/>
      <c r="ADJ48" s="71"/>
      <c r="ADK48" s="71"/>
      <c r="ADL48" s="71"/>
      <c r="ADM48" s="71"/>
      <c r="ADN48" s="71"/>
      <c r="ADO48" s="71"/>
      <c r="ADP48" s="71"/>
      <c r="ADQ48" s="71"/>
      <c r="ADR48" s="71"/>
      <c r="ADS48" s="71"/>
      <c r="ADT48" s="71"/>
      <c r="ADU48" s="71"/>
      <c r="ADV48" s="71"/>
      <c r="ADW48" s="71"/>
      <c r="ADX48" s="71"/>
      <c r="ADY48" s="71"/>
      <c r="ADZ48" s="71"/>
      <c r="AEA48" s="71"/>
      <c r="AEB48" s="71"/>
      <c r="AEC48" s="71"/>
      <c r="AED48" s="71"/>
      <c r="AEE48" s="71"/>
      <c r="AEF48" s="71"/>
      <c r="AEG48" s="71"/>
      <c r="AEH48" s="71"/>
      <c r="AEI48" s="71"/>
      <c r="AEJ48" s="71"/>
      <c r="AEK48" s="71"/>
      <c r="AEL48" s="71"/>
      <c r="AEM48" s="71"/>
      <c r="AEN48" s="71"/>
      <c r="AEO48" s="71"/>
      <c r="AEP48" s="71"/>
      <c r="AEQ48" s="71"/>
      <c r="AER48" s="71"/>
      <c r="AES48" s="71"/>
      <c r="AET48" s="71"/>
      <c r="AEU48" s="71"/>
      <c r="AEV48" s="71"/>
      <c r="AEW48" s="71"/>
      <c r="AEX48" s="71"/>
      <c r="AEY48" s="71"/>
      <c r="AEZ48" s="71"/>
      <c r="AFA48" s="71"/>
      <c r="AFB48" s="71"/>
      <c r="AFC48" s="71"/>
      <c r="AFD48" s="71"/>
      <c r="AFE48" s="71"/>
      <c r="AFF48" s="71"/>
      <c r="AFG48" s="71"/>
      <c r="AFH48" s="71"/>
      <c r="AFI48" s="71"/>
      <c r="AFJ48" s="71"/>
      <c r="AFK48" s="71"/>
      <c r="AFL48" s="71"/>
      <c r="AFM48" s="71"/>
      <c r="AFN48" s="71"/>
      <c r="AFO48" s="71"/>
      <c r="AFP48" s="71"/>
      <c r="AFQ48" s="71"/>
      <c r="AFR48" s="71"/>
      <c r="AFS48" s="71"/>
      <c r="AFT48" s="71"/>
      <c r="AFU48" s="71"/>
      <c r="AFV48" s="71"/>
      <c r="AFW48" s="71"/>
      <c r="AFX48" s="71"/>
      <c r="AFY48" s="71"/>
      <c r="AFZ48" s="71"/>
      <c r="AGA48" s="71"/>
      <c r="AGB48" s="71"/>
      <c r="AGC48" s="71"/>
      <c r="AGD48" s="71"/>
      <c r="AGE48" s="71"/>
      <c r="AGF48" s="71"/>
      <c r="AGG48" s="71"/>
      <c r="AGH48" s="71"/>
      <c r="AGI48" s="71"/>
      <c r="AGJ48" s="71"/>
      <c r="AGK48" s="71"/>
      <c r="AGL48" s="71"/>
      <c r="AGM48" s="71"/>
      <c r="AGN48" s="71"/>
      <c r="AGO48" s="71"/>
      <c r="AGP48" s="71"/>
      <c r="AGQ48" s="71"/>
      <c r="AGR48" s="71"/>
      <c r="AGS48" s="71"/>
      <c r="AGT48" s="71"/>
      <c r="AGU48" s="71"/>
      <c r="AGV48" s="71"/>
      <c r="AGW48" s="71"/>
      <c r="AGX48" s="71"/>
      <c r="AGY48" s="71"/>
      <c r="AGZ48" s="71"/>
      <c r="AHA48" s="71"/>
      <c r="AHB48" s="71"/>
      <c r="AHC48" s="71"/>
      <c r="AHD48" s="71"/>
      <c r="AHE48" s="71"/>
      <c r="AHF48" s="71"/>
      <c r="AHG48" s="71"/>
      <c r="AHH48" s="71"/>
      <c r="AHI48" s="71"/>
      <c r="AHJ48" s="71"/>
      <c r="AHK48" s="71"/>
      <c r="AHL48" s="71"/>
      <c r="AHM48" s="71"/>
      <c r="AHN48" s="71"/>
      <c r="AHO48" s="71"/>
      <c r="AHP48" s="71"/>
      <c r="AHQ48" s="71"/>
      <c r="AHR48" s="71"/>
      <c r="AHS48" s="71"/>
      <c r="AHT48" s="71"/>
      <c r="AHU48" s="71"/>
      <c r="AHV48" s="71"/>
      <c r="AHW48" s="71"/>
      <c r="AHX48" s="71"/>
      <c r="AHY48" s="71"/>
      <c r="AHZ48" s="71"/>
      <c r="AIA48" s="71"/>
      <c r="AIB48" s="71"/>
      <c r="AIC48" s="71"/>
      <c r="AID48" s="71"/>
      <c r="AIE48" s="71"/>
      <c r="AIF48" s="71"/>
      <c r="AIG48" s="71"/>
      <c r="AIH48" s="71"/>
      <c r="AII48" s="71"/>
      <c r="AIJ48" s="71"/>
      <c r="AIK48" s="71"/>
      <c r="AIL48" s="71"/>
      <c r="AIM48" s="71"/>
      <c r="AIN48" s="71"/>
      <c r="AIO48" s="71"/>
      <c r="AIP48" s="71"/>
      <c r="AIQ48" s="71"/>
      <c r="AIR48" s="71"/>
      <c r="AIS48" s="71"/>
      <c r="AIT48" s="71"/>
      <c r="AIU48" s="71"/>
      <c r="AIV48" s="71"/>
      <c r="AIW48" s="71"/>
      <c r="AIX48" s="71"/>
      <c r="AIY48" s="71"/>
      <c r="AIZ48" s="71"/>
      <c r="AJA48" s="71"/>
      <c r="AJB48" s="71"/>
      <c r="AJC48" s="71"/>
      <c r="AJD48" s="71"/>
      <c r="AJE48" s="71"/>
      <c r="AJF48" s="71"/>
      <c r="AJG48" s="71"/>
      <c r="AJH48" s="71"/>
      <c r="AJI48" s="71"/>
      <c r="AJJ48" s="71"/>
      <c r="AJK48" s="71"/>
      <c r="AJL48" s="71"/>
      <c r="AJM48" s="71"/>
      <c r="AJN48" s="71"/>
      <c r="AJO48" s="71"/>
      <c r="AJP48" s="71"/>
      <c r="AJQ48" s="71"/>
      <c r="AJR48" s="71"/>
      <c r="AJS48" s="71"/>
      <c r="AJT48" s="71"/>
      <c r="AJU48" s="71"/>
      <c r="AJV48" s="71"/>
      <c r="AJW48" s="71"/>
      <c r="AJX48" s="71"/>
      <c r="AJY48" s="71"/>
      <c r="AJZ48" s="71"/>
      <c r="AKA48" s="71"/>
      <c r="AKB48" s="71"/>
      <c r="AKC48" s="71"/>
      <c r="AKD48" s="71"/>
      <c r="AKE48" s="71"/>
      <c r="AKF48" s="71"/>
      <c r="AKG48" s="71"/>
      <c r="AKH48" s="71"/>
      <c r="AKI48" s="71"/>
      <c r="AKJ48" s="71"/>
      <c r="AKK48" s="71"/>
      <c r="AKL48" s="71"/>
      <c r="AKM48" s="71"/>
      <c r="AKN48" s="71"/>
      <c r="AKO48" s="71"/>
      <c r="AKP48" s="71"/>
      <c r="AKQ48" s="71"/>
      <c r="AKR48" s="71"/>
      <c r="AKS48" s="71"/>
      <c r="AKT48" s="71"/>
      <c r="AKU48" s="71"/>
      <c r="AKV48" s="71"/>
      <c r="ALA48" s="71"/>
      <c r="ALB48" s="71"/>
      <c r="ALC48" s="71"/>
      <c r="ALD48" s="71"/>
      <c r="ALE48" s="71"/>
      <c r="ALF48" s="71"/>
      <c r="ALG48" s="71"/>
      <c r="ALH48" s="71"/>
      <c r="ALI48" s="71"/>
      <c r="ALJ48" s="71"/>
      <c r="ALK48" s="71"/>
      <c r="ANC48" s="71"/>
      <c r="AND48" s="71"/>
      <c r="ANE48" s="71"/>
      <c r="ANF48" s="71"/>
      <c r="ANG48" s="71"/>
      <c r="ANH48" s="71"/>
      <c r="ANI48" s="71"/>
      <c r="ANJ48" s="71"/>
      <c r="ANK48" s="71"/>
      <c r="ANL48" s="71"/>
      <c r="ANM48" s="71"/>
      <c r="ANN48" s="71"/>
      <c r="ANO48" s="71"/>
      <c r="ANP48" s="71"/>
      <c r="ANQ48" s="71"/>
      <c r="ANR48" s="71"/>
      <c r="ANS48" s="71"/>
      <c r="ANT48" s="71"/>
      <c r="ANU48" s="71"/>
      <c r="ANV48" s="71"/>
      <c r="ANW48" s="71"/>
      <c r="ANX48" s="71"/>
      <c r="ANY48" s="71"/>
      <c r="ANZ48" s="71"/>
      <c r="AOA48" s="71"/>
      <c r="AOB48" s="71"/>
      <c r="AOC48" s="71"/>
      <c r="AOD48" s="71"/>
      <c r="AOE48" s="71"/>
      <c r="AOF48" s="71"/>
      <c r="AOG48" s="71"/>
      <c r="AOH48" s="71"/>
      <c r="AOI48" s="71"/>
      <c r="AOJ48" s="71"/>
      <c r="AOK48" s="71"/>
      <c r="AOL48" s="71"/>
      <c r="AOM48" s="71"/>
      <c r="AON48" s="71"/>
      <c r="AOO48" s="71"/>
      <c r="AOP48" s="71"/>
      <c r="AOQ48" s="71"/>
      <c r="AOR48" s="71"/>
      <c r="AOS48" s="71"/>
      <c r="AOT48" s="71"/>
      <c r="AOU48" s="71"/>
      <c r="AOV48" s="71"/>
      <c r="AOW48" s="71"/>
      <c r="AOX48" s="71"/>
      <c r="AOY48" s="71"/>
      <c r="AOZ48" s="71"/>
      <c r="APA48" s="71"/>
      <c r="APB48" s="71"/>
      <c r="APC48" s="71"/>
      <c r="APD48" s="71"/>
      <c r="APE48" s="71"/>
      <c r="APF48" s="71"/>
      <c r="APG48" s="71"/>
      <c r="APH48" s="71"/>
      <c r="API48" s="71"/>
      <c r="APJ48" s="71"/>
      <c r="APK48" s="71"/>
      <c r="APL48" s="71"/>
      <c r="APM48" s="71"/>
      <c r="APN48" s="71"/>
      <c r="APO48" s="71"/>
      <c r="APP48" s="71"/>
      <c r="APQ48" s="71"/>
      <c r="APR48" s="71"/>
      <c r="APS48" s="71"/>
      <c r="APT48" s="71"/>
      <c r="APU48" s="71"/>
      <c r="APV48" s="71"/>
      <c r="APW48" s="71"/>
      <c r="APX48" s="71"/>
      <c r="APY48" s="71"/>
      <c r="APZ48" s="71"/>
      <c r="AQA48" s="71"/>
      <c r="AQB48" s="71"/>
      <c r="AQC48" s="71"/>
      <c r="AQD48" s="71"/>
      <c r="AQE48" s="71"/>
      <c r="AQF48" s="71"/>
      <c r="AQG48" s="71"/>
      <c r="AQH48" s="71"/>
      <c r="AQI48" s="71"/>
      <c r="AQJ48" s="71"/>
      <c r="AQK48" s="71"/>
      <c r="AQL48" s="71"/>
      <c r="AQM48" s="71"/>
      <c r="AQN48" s="71"/>
      <c r="AQO48" s="71"/>
      <c r="AQP48" s="71"/>
      <c r="AQQ48" s="71"/>
      <c r="AQR48" s="71"/>
      <c r="AQS48" s="71"/>
      <c r="AQT48" s="71"/>
      <c r="AQU48" s="71"/>
      <c r="AQV48" s="71"/>
      <c r="AQW48" s="71"/>
      <c r="AQX48" s="71"/>
      <c r="AQY48" s="71"/>
      <c r="AQZ48" s="71"/>
      <c r="ARA48" s="71"/>
      <c r="ARB48" s="71"/>
      <c r="ARC48" s="71"/>
      <c r="ARD48" s="71"/>
      <c r="ARE48" s="71"/>
      <c r="ARF48" s="71"/>
      <c r="ARG48" s="71"/>
      <c r="ARH48" s="71"/>
      <c r="ARI48" s="71"/>
      <c r="ARJ48" s="71"/>
      <c r="ARK48" s="71"/>
      <c r="ARL48" s="71"/>
      <c r="ARM48" s="71"/>
      <c r="ARN48" s="71"/>
      <c r="ARO48" s="71"/>
      <c r="ARP48" s="71"/>
      <c r="ARQ48" s="71"/>
      <c r="ARR48" s="71"/>
      <c r="ARS48" s="71"/>
      <c r="ART48" s="71"/>
      <c r="ARU48" s="71"/>
      <c r="ARV48" s="71"/>
      <c r="ARW48" s="71"/>
      <c r="ARX48" s="71"/>
      <c r="ARY48" s="71"/>
      <c r="ARZ48" s="71"/>
      <c r="ASA48" s="71"/>
      <c r="ASB48" s="71"/>
      <c r="ASC48" s="71"/>
      <c r="ASD48" s="71"/>
      <c r="ASE48" s="71"/>
      <c r="ASF48" s="71"/>
      <c r="ASG48" s="71"/>
      <c r="ASH48" s="71"/>
      <c r="ASI48" s="71"/>
      <c r="ASJ48" s="71"/>
      <c r="ASK48" s="71"/>
      <c r="ASL48" s="71"/>
      <c r="ASM48" s="71"/>
      <c r="ASN48" s="71"/>
      <c r="ASO48" s="71"/>
      <c r="ASP48" s="71"/>
      <c r="ASQ48" s="71"/>
      <c r="ASR48" s="71"/>
      <c r="ASS48" s="71"/>
      <c r="AST48" s="71"/>
      <c r="ASU48" s="71"/>
      <c r="ASV48" s="71"/>
      <c r="ASW48" s="71"/>
      <c r="ASX48" s="71"/>
      <c r="ASY48" s="71"/>
      <c r="ASZ48" s="71"/>
      <c r="ATA48" s="71"/>
      <c r="ATB48" s="71"/>
      <c r="ATC48" s="71"/>
      <c r="ATD48" s="71"/>
      <c r="ATE48" s="71"/>
      <c r="ATF48" s="71"/>
      <c r="ATG48" s="71"/>
      <c r="ATH48" s="71"/>
      <c r="ATI48" s="71"/>
      <c r="ATJ48" s="71"/>
      <c r="ATK48" s="71"/>
      <c r="ATL48" s="71"/>
      <c r="ATM48" s="71"/>
      <c r="ATN48" s="71"/>
      <c r="ATO48" s="71"/>
      <c r="ATP48" s="71"/>
      <c r="ATQ48" s="71"/>
      <c r="ATR48" s="71"/>
      <c r="ATS48" s="71"/>
      <c r="ATT48" s="71"/>
      <c r="ATU48" s="71"/>
      <c r="ATV48" s="71"/>
      <c r="ATW48" s="71"/>
      <c r="ATX48" s="71"/>
      <c r="ATY48" s="71"/>
      <c r="ATZ48" s="71"/>
      <c r="AUA48" s="71"/>
      <c r="AUB48" s="71"/>
      <c r="AUC48" s="71"/>
      <c r="AUD48" s="71"/>
      <c r="AUE48" s="71"/>
      <c r="AUF48" s="71"/>
      <c r="AUG48" s="71"/>
      <c r="AUH48" s="71"/>
      <c r="AUI48" s="71"/>
      <c r="AUJ48" s="71"/>
      <c r="AUK48" s="71"/>
      <c r="AUL48" s="71"/>
      <c r="AUM48" s="71"/>
      <c r="AUN48" s="71"/>
      <c r="AUO48" s="71"/>
      <c r="AUP48" s="71"/>
      <c r="AUQ48" s="71"/>
      <c r="AUR48" s="71"/>
      <c r="AUW48" s="71"/>
      <c r="AUX48" s="71"/>
      <c r="AUY48" s="71"/>
      <c r="AUZ48" s="71"/>
      <c r="AVA48" s="71"/>
      <c r="AVB48" s="71"/>
      <c r="AVC48" s="71"/>
      <c r="AVD48" s="71"/>
      <c r="AVE48" s="71"/>
      <c r="AVF48" s="71"/>
      <c r="AVG48" s="71"/>
      <c r="AWY48" s="71"/>
      <c r="AWZ48" s="71"/>
      <c r="AXA48" s="71"/>
      <c r="AXB48" s="71"/>
      <c r="AXC48" s="71"/>
      <c r="AXD48" s="71"/>
      <c r="AXE48" s="71"/>
      <c r="AXF48" s="71"/>
      <c r="AXG48" s="71"/>
      <c r="AXH48" s="71"/>
      <c r="AXI48" s="71"/>
      <c r="AXJ48" s="71"/>
      <c r="AXK48" s="71"/>
      <c r="AXL48" s="71"/>
      <c r="AXM48" s="71"/>
      <c r="AXN48" s="71"/>
      <c r="AXO48" s="71"/>
      <c r="AXP48" s="71"/>
      <c r="AXQ48" s="71"/>
      <c r="AXR48" s="71"/>
      <c r="AXS48" s="71"/>
      <c r="AXT48" s="71"/>
      <c r="AXU48" s="71"/>
      <c r="AXV48" s="71"/>
      <c r="AXW48" s="71"/>
      <c r="AXX48" s="71"/>
      <c r="AXY48" s="71"/>
      <c r="AXZ48" s="71"/>
      <c r="AYA48" s="71"/>
      <c r="AYB48" s="71"/>
      <c r="AYC48" s="71"/>
      <c r="AYD48" s="71"/>
      <c r="AYE48" s="71"/>
      <c r="AYF48" s="71"/>
      <c r="AYG48" s="71"/>
      <c r="AYH48" s="71"/>
      <c r="AYI48" s="71"/>
      <c r="AYJ48" s="71"/>
      <c r="AYK48" s="71"/>
      <c r="AYL48" s="71"/>
      <c r="AYM48" s="71"/>
      <c r="AYN48" s="71"/>
      <c r="AYO48" s="71"/>
      <c r="AYP48" s="71"/>
      <c r="AYQ48" s="71"/>
      <c r="AYR48" s="71"/>
      <c r="AYS48" s="71"/>
      <c r="AYT48" s="71"/>
      <c r="AYU48" s="71"/>
      <c r="AYV48" s="71"/>
      <c r="AYW48" s="71"/>
      <c r="AYX48" s="71"/>
      <c r="AYY48" s="71"/>
      <c r="AYZ48" s="71"/>
      <c r="AZA48" s="71"/>
      <c r="AZB48" s="71"/>
      <c r="AZC48" s="71"/>
      <c r="AZD48" s="71"/>
      <c r="AZE48" s="71"/>
      <c r="AZF48" s="71"/>
      <c r="AZG48" s="71"/>
      <c r="AZH48" s="71"/>
      <c r="AZI48" s="71"/>
      <c r="AZJ48" s="71"/>
      <c r="AZK48" s="71"/>
      <c r="AZL48" s="71"/>
      <c r="AZM48" s="71"/>
      <c r="AZN48" s="71"/>
      <c r="AZO48" s="71"/>
      <c r="AZP48" s="71"/>
      <c r="AZQ48" s="71"/>
      <c r="AZR48" s="71"/>
      <c r="AZS48" s="71"/>
      <c r="AZT48" s="71"/>
      <c r="AZU48" s="71"/>
      <c r="AZV48" s="71"/>
      <c r="AZW48" s="71"/>
      <c r="AZX48" s="71"/>
      <c r="AZY48" s="71"/>
      <c r="AZZ48" s="71"/>
      <c r="BAA48" s="71"/>
      <c r="BAB48" s="71"/>
      <c r="BAC48" s="71"/>
      <c r="BAD48" s="71"/>
      <c r="BAE48" s="71"/>
      <c r="BAF48" s="71"/>
      <c r="BAG48" s="71"/>
      <c r="BAH48" s="71"/>
      <c r="BAI48" s="71"/>
      <c r="BAJ48" s="71"/>
      <c r="BAK48" s="71"/>
      <c r="BAL48" s="71"/>
      <c r="BAM48" s="71"/>
      <c r="BAN48" s="71"/>
      <c r="BAO48" s="71"/>
      <c r="BAP48" s="71"/>
      <c r="BAQ48" s="71"/>
      <c r="BAR48" s="71"/>
      <c r="BAS48" s="71"/>
      <c r="BAT48" s="71"/>
      <c r="BAU48" s="71"/>
      <c r="BAV48" s="71"/>
      <c r="BAW48" s="71"/>
      <c r="BAX48" s="71"/>
      <c r="BAY48" s="71"/>
      <c r="BAZ48" s="71"/>
      <c r="BBA48" s="71"/>
      <c r="BBB48" s="71"/>
      <c r="BBC48" s="71"/>
      <c r="BBD48" s="71"/>
      <c r="BBE48" s="71"/>
      <c r="BBF48" s="71"/>
      <c r="BBG48" s="71"/>
      <c r="BBH48" s="71"/>
      <c r="BBI48" s="71"/>
      <c r="BBJ48" s="71"/>
      <c r="BBK48" s="71"/>
      <c r="BBL48" s="71"/>
      <c r="BBM48" s="71"/>
      <c r="BBN48" s="71"/>
      <c r="BBO48" s="71"/>
      <c r="BBP48" s="71"/>
      <c r="BBQ48" s="71"/>
      <c r="BBR48" s="71"/>
      <c r="BBS48" s="71"/>
      <c r="BBT48" s="71"/>
      <c r="BBU48" s="71"/>
      <c r="BBV48" s="71"/>
      <c r="BBW48" s="71"/>
      <c r="BBX48" s="71"/>
      <c r="BBY48" s="71"/>
      <c r="BBZ48" s="71"/>
      <c r="BCA48" s="71"/>
      <c r="BCB48" s="71"/>
      <c r="BCC48" s="71"/>
      <c r="BCD48" s="71"/>
      <c r="BCE48" s="71"/>
      <c r="BCF48" s="71"/>
      <c r="BCG48" s="71"/>
      <c r="BCH48" s="71"/>
      <c r="BCI48" s="71"/>
      <c r="BCJ48" s="71"/>
      <c r="BCK48" s="71"/>
      <c r="BCL48" s="71"/>
      <c r="BCM48" s="71"/>
      <c r="BCN48" s="71"/>
      <c r="BCO48" s="71"/>
      <c r="BCP48" s="71"/>
      <c r="BCQ48" s="71"/>
      <c r="BCR48" s="71"/>
      <c r="BCS48" s="71"/>
      <c r="BCT48" s="71"/>
      <c r="BCU48" s="71"/>
      <c r="BCV48" s="71"/>
      <c r="BCW48" s="71"/>
      <c r="BCX48" s="71"/>
      <c r="BCY48" s="71"/>
      <c r="BCZ48" s="71"/>
      <c r="BDA48" s="71"/>
      <c r="BDB48" s="71"/>
      <c r="BDC48" s="71"/>
      <c r="BDD48" s="71"/>
      <c r="BDE48" s="71"/>
      <c r="BDF48" s="71"/>
      <c r="BDG48" s="71"/>
      <c r="BDH48" s="71"/>
      <c r="BDI48" s="71"/>
      <c r="BDJ48" s="71"/>
      <c r="BDK48" s="71"/>
      <c r="BDL48" s="71"/>
      <c r="BDM48" s="71"/>
      <c r="BDN48" s="71"/>
      <c r="BDO48" s="71"/>
      <c r="BDP48" s="71"/>
      <c r="BDQ48" s="71"/>
      <c r="BDR48" s="71"/>
      <c r="BDS48" s="71"/>
      <c r="BDT48" s="71"/>
      <c r="BDU48" s="71"/>
      <c r="BDV48" s="71"/>
      <c r="BDW48" s="71"/>
      <c r="BDX48" s="71"/>
      <c r="BDY48" s="71"/>
      <c r="BDZ48" s="71"/>
      <c r="BEA48" s="71"/>
      <c r="BEB48" s="71"/>
      <c r="BEC48" s="71"/>
      <c r="BED48" s="71"/>
      <c r="BEE48" s="71"/>
      <c r="BEF48" s="71"/>
      <c r="BEG48" s="71"/>
      <c r="BEH48" s="71"/>
      <c r="BEI48" s="71"/>
      <c r="BEJ48" s="71"/>
      <c r="BEK48" s="71"/>
      <c r="BEL48" s="71"/>
      <c r="BEM48" s="71"/>
      <c r="BEN48" s="71"/>
      <c r="BES48" s="71"/>
      <c r="BET48" s="71"/>
      <c r="BEU48" s="71"/>
      <c r="BEV48" s="71"/>
      <c r="BEW48" s="71"/>
      <c r="BEX48" s="71"/>
      <c r="BEY48" s="71"/>
      <c r="BEZ48" s="71"/>
      <c r="BFA48" s="71"/>
      <c r="BFB48" s="71"/>
      <c r="BFC48" s="71"/>
      <c r="BGU48" s="71"/>
      <c r="BGV48" s="71"/>
      <c r="BGW48" s="71"/>
      <c r="BGX48" s="71"/>
      <c r="BGY48" s="71"/>
      <c r="BGZ48" s="71"/>
      <c r="BHA48" s="71"/>
      <c r="BHB48" s="71"/>
      <c r="BHC48" s="71"/>
      <c r="BHD48" s="71"/>
      <c r="BHE48" s="71"/>
      <c r="BHF48" s="71"/>
      <c r="BHG48" s="71"/>
      <c r="BHH48" s="71"/>
      <c r="BHI48" s="71"/>
      <c r="BHJ48" s="71"/>
      <c r="BHK48" s="71"/>
      <c r="BHL48" s="71"/>
      <c r="BHM48" s="71"/>
      <c r="BHN48" s="71"/>
      <c r="BHO48" s="71"/>
      <c r="BHP48" s="71"/>
      <c r="BHQ48" s="71"/>
      <c r="BHR48" s="71"/>
      <c r="BHS48" s="71"/>
      <c r="BHT48" s="71"/>
      <c r="BHU48" s="71"/>
      <c r="BHV48" s="71"/>
      <c r="BHW48" s="71"/>
      <c r="BHX48" s="71"/>
      <c r="BHY48" s="71"/>
      <c r="BHZ48" s="71"/>
      <c r="BIA48" s="71"/>
      <c r="BIB48" s="71"/>
      <c r="BIC48" s="71"/>
      <c r="BID48" s="71"/>
      <c r="BIE48" s="71"/>
      <c r="BIF48" s="71"/>
      <c r="BIG48" s="71"/>
      <c r="BIH48" s="71"/>
      <c r="BII48" s="71"/>
      <c r="BIJ48" s="71"/>
      <c r="BIK48" s="71"/>
      <c r="BIL48" s="71"/>
      <c r="BIM48" s="71"/>
      <c r="BIN48" s="71"/>
      <c r="BIO48" s="71"/>
      <c r="BIP48" s="71"/>
      <c r="BIQ48" s="71"/>
      <c r="BIR48" s="71"/>
      <c r="BIS48" s="71"/>
      <c r="BIT48" s="71"/>
      <c r="BIU48" s="71"/>
      <c r="BIV48" s="71"/>
      <c r="BIW48" s="71"/>
      <c r="BIX48" s="71"/>
      <c r="BIY48" s="71"/>
      <c r="BIZ48" s="71"/>
      <c r="BJA48" s="71"/>
      <c r="BJB48" s="71"/>
      <c r="BJC48" s="71"/>
      <c r="BJD48" s="71"/>
      <c r="BJE48" s="71"/>
      <c r="BJF48" s="71"/>
      <c r="BJG48" s="71"/>
      <c r="BJH48" s="71"/>
      <c r="BJI48" s="71"/>
      <c r="BJJ48" s="71"/>
      <c r="BJK48" s="71"/>
      <c r="BJL48" s="71"/>
      <c r="BJM48" s="71"/>
      <c r="BJN48" s="71"/>
      <c r="BJO48" s="71"/>
      <c r="BJP48" s="71"/>
      <c r="BJQ48" s="71"/>
      <c r="BJR48" s="71"/>
      <c r="BJS48" s="71"/>
      <c r="BJT48" s="71"/>
      <c r="BJU48" s="71"/>
      <c r="BJV48" s="71"/>
      <c r="BJW48" s="71"/>
      <c r="BJX48" s="71"/>
      <c r="BJY48" s="71"/>
      <c r="BJZ48" s="71"/>
      <c r="BKA48" s="71"/>
      <c r="BKB48" s="71"/>
      <c r="BKC48" s="71"/>
      <c r="BKD48" s="71"/>
      <c r="BKE48" s="71"/>
      <c r="BKF48" s="71"/>
      <c r="BKG48" s="71"/>
      <c r="BKH48" s="71"/>
      <c r="BKI48" s="71"/>
      <c r="BKJ48" s="71"/>
      <c r="BKK48" s="71"/>
      <c r="BKL48" s="71"/>
      <c r="BKM48" s="71"/>
      <c r="BKN48" s="71"/>
      <c r="BKO48" s="71"/>
      <c r="BKP48" s="71"/>
      <c r="BKQ48" s="71"/>
      <c r="BKR48" s="71"/>
      <c r="BKS48" s="71"/>
      <c r="BKT48" s="71"/>
      <c r="BKU48" s="71"/>
      <c r="BKV48" s="71"/>
      <c r="BKW48" s="71"/>
      <c r="BKX48" s="71"/>
      <c r="BKY48" s="71"/>
      <c r="BKZ48" s="71"/>
      <c r="BLA48" s="71"/>
      <c r="BLB48" s="71"/>
      <c r="BLC48" s="71"/>
      <c r="BLD48" s="71"/>
      <c r="BLE48" s="71"/>
      <c r="BLF48" s="71"/>
      <c r="BLG48" s="71"/>
      <c r="BLH48" s="71"/>
      <c r="BLI48" s="71"/>
      <c r="BLJ48" s="71"/>
      <c r="BLK48" s="71"/>
      <c r="BLL48" s="71"/>
      <c r="BLM48" s="71"/>
      <c r="BLN48" s="71"/>
      <c r="BLO48" s="71"/>
      <c r="BLP48" s="71"/>
      <c r="BLQ48" s="71"/>
      <c r="BLR48" s="71"/>
      <c r="BLS48" s="71"/>
      <c r="BLT48" s="71"/>
      <c r="BLU48" s="71"/>
      <c r="BLV48" s="71"/>
      <c r="BLW48" s="71"/>
      <c r="BLX48" s="71"/>
      <c r="BLY48" s="71"/>
      <c r="BLZ48" s="71"/>
      <c r="BMA48" s="71"/>
      <c r="BMB48" s="71"/>
      <c r="BMC48" s="71"/>
      <c r="BMD48" s="71"/>
      <c r="BME48" s="71"/>
      <c r="BMF48" s="71"/>
      <c r="BMG48" s="71"/>
      <c r="BMH48" s="71"/>
      <c r="BMI48" s="71"/>
      <c r="BMJ48" s="71"/>
      <c r="BMK48" s="71"/>
      <c r="BML48" s="71"/>
      <c r="BMM48" s="71"/>
      <c r="BMN48" s="71"/>
      <c r="BMO48" s="71"/>
      <c r="BMP48" s="71"/>
      <c r="BMQ48" s="71"/>
      <c r="BMR48" s="71"/>
      <c r="BMS48" s="71"/>
      <c r="BMT48" s="71"/>
      <c r="BMU48" s="71"/>
      <c r="BMV48" s="71"/>
      <c r="BMW48" s="71"/>
      <c r="BMX48" s="71"/>
      <c r="BMY48" s="71"/>
      <c r="BMZ48" s="71"/>
      <c r="BNA48" s="71"/>
      <c r="BNB48" s="71"/>
      <c r="BNC48" s="71"/>
      <c r="BND48" s="71"/>
      <c r="BNE48" s="71"/>
      <c r="BNF48" s="71"/>
      <c r="BNG48" s="71"/>
      <c r="BNH48" s="71"/>
      <c r="BNI48" s="71"/>
      <c r="BNJ48" s="71"/>
      <c r="BNK48" s="71"/>
      <c r="BNL48" s="71"/>
      <c r="BNM48" s="71"/>
      <c r="BNN48" s="71"/>
      <c r="BNO48" s="71"/>
      <c r="BNP48" s="71"/>
      <c r="BNQ48" s="71"/>
      <c r="BNR48" s="71"/>
      <c r="BNS48" s="71"/>
      <c r="BNT48" s="71"/>
      <c r="BNU48" s="71"/>
      <c r="BNV48" s="71"/>
      <c r="BNW48" s="71"/>
      <c r="BNX48" s="71"/>
      <c r="BNY48" s="71"/>
      <c r="BNZ48" s="71"/>
      <c r="BOA48" s="71"/>
      <c r="BOB48" s="71"/>
      <c r="BOC48" s="71"/>
      <c r="BOD48" s="71"/>
      <c r="BOE48" s="71"/>
      <c r="BOF48" s="71"/>
      <c r="BOG48" s="71"/>
      <c r="BOH48" s="71"/>
      <c r="BOI48" s="71"/>
      <c r="BOJ48" s="71"/>
      <c r="BOO48" s="71"/>
      <c r="BOP48" s="71"/>
      <c r="BOQ48" s="71"/>
      <c r="BOR48" s="71"/>
      <c r="BOS48" s="71"/>
      <c r="BOT48" s="71"/>
      <c r="BOU48" s="71"/>
      <c r="BOV48" s="71"/>
      <c r="BOW48" s="71"/>
      <c r="BOX48" s="71"/>
      <c r="BOY48" s="71"/>
      <c r="BQQ48" s="71"/>
      <c r="BQR48" s="71"/>
      <c r="BQS48" s="71"/>
      <c r="BQT48" s="71"/>
      <c r="BQU48" s="71"/>
      <c r="BQV48" s="71"/>
      <c r="BQW48" s="71"/>
      <c r="BQX48" s="71"/>
      <c r="BQY48" s="71"/>
      <c r="BQZ48" s="71"/>
      <c r="BRA48" s="71"/>
      <c r="BRB48" s="71"/>
      <c r="BRC48" s="71"/>
      <c r="BRD48" s="71"/>
      <c r="BRE48" s="71"/>
      <c r="BRF48" s="71"/>
      <c r="BRG48" s="71"/>
      <c r="BRH48" s="71"/>
      <c r="BRI48" s="71"/>
      <c r="BRJ48" s="71"/>
      <c r="BRK48" s="71"/>
      <c r="BRL48" s="71"/>
      <c r="BRM48" s="71"/>
      <c r="BRN48" s="71"/>
      <c r="BRO48" s="71"/>
      <c r="BRP48" s="71"/>
      <c r="BRQ48" s="71"/>
      <c r="BRR48" s="71"/>
      <c r="BRS48" s="71"/>
      <c r="BRT48" s="71"/>
      <c r="BRU48" s="71"/>
      <c r="BRV48" s="71"/>
      <c r="BRW48" s="71"/>
      <c r="BRX48" s="71"/>
      <c r="BRY48" s="71"/>
      <c r="BRZ48" s="71"/>
      <c r="BSA48" s="71"/>
      <c r="BSB48" s="71"/>
      <c r="BSC48" s="71"/>
      <c r="BSD48" s="71"/>
      <c r="BSE48" s="71"/>
      <c r="BSF48" s="71"/>
      <c r="BSG48" s="71"/>
      <c r="BSH48" s="71"/>
      <c r="BSI48" s="71"/>
      <c r="BSJ48" s="71"/>
      <c r="BSK48" s="71"/>
      <c r="BSL48" s="71"/>
      <c r="BSM48" s="71"/>
      <c r="BSN48" s="71"/>
      <c r="BSO48" s="71"/>
      <c r="BSP48" s="71"/>
      <c r="BSQ48" s="71"/>
      <c r="BSR48" s="71"/>
      <c r="BSS48" s="71"/>
      <c r="BST48" s="71"/>
      <c r="BSU48" s="71"/>
      <c r="BSV48" s="71"/>
      <c r="BSW48" s="71"/>
      <c r="BSX48" s="71"/>
      <c r="BSY48" s="71"/>
      <c r="BSZ48" s="71"/>
      <c r="BTA48" s="71"/>
      <c r="BTB48" s="71"/>
      <c r="BTC48" s="71"/>
      <c r="BTD48" s="71"/>
      <c r="BTE48" s="71"/>
      <c r="BTF48" s="71"/>
      <c r="BTG48" s="71"/>
      <c r="BTH48" s="71"/>
      <c r="BTI48" s="71"/>
      <c r="BTJ48" s="71"/>
      <c r="BTK48" s="71"/>
      <c r="BTL48" s="71"/>
      <c r="BTM48" s="71"/>
      <c r="BTN48" s="71"/>
      <c r="BTO48" s="71"/>
      <c r="BTP48" s="71"/>
      <c r="BTQ48" s="71"/>
      <c r="BTR48" s="71"/>
      <c r="BTS48" s="71"/>
      <c r="BTT48" s="71"/>
      <c r="BTU48" s="71"/>
      <c r="BTV48" s="71"/>
      <c r="BTW48" s="71"/>
      <c r="BTX48" s="71"/>
      <c r="BTY48" s="71"/>
      <c r="BTZ48" s="71"/>
      <c r="BUA48" s="71"/>
      <c r="BUB48" s="71"/>
      <c r="BUC48" s="71"/>
      <c r="BUD48" s="71"/>
      <c r="BUE48" s="71"/>
      <c r="BUF48" s="71"/>
      <c r="BUG48" s="71"/>
      <c r="BUH48" s="71"/>
      <c r="BUI48" s="71"/>
      <c r="BUJ48" s="71"/>
      <c r="BUK48" s="71"/>
      <c r="BUL48" s="71"/>
      <c r="BUM48" s="71"/>
      <c r="BUN48" s="71"/>
      <c r="BUO48" s="71"/>
      <c r="BUP48" s="71"/>
      <c r="BUQ48" s="71"/>
      <c r="BUR48" s="71"/>
      <c r="BUS48" s="71"/>
      <c r="BUT48" s="71"/>
      <c r="BUU48" s="71"/>
      <c r="BUV48" s="71"/>
      <c r="BUW48" s="71"/>
      <c r="BUX48" s="71"/>
      <c r="BUY48" s="71"/>
      <c r="BUZ48" s="71"/>
      <c r="BVA48" s="71"/>
      <c r="BVB48" s="71"/>
      <c r="BVC48" s="71"/>
      <c r="BVD48" s="71"/>
      <c r="BVE48" s="71"/>
      <c r="BVF48" s="71"/>
      <c r="BVG48" s="71"/>
      <c r="BVH48" s="71"/>
      <c r="BVI48" s="71"/>
      <c r="BVJ48" s="71"/>
      <c r="BVK48" s="71"/>
      <c r="BVL48" s="71"/>
      <c r="BVM48" s="71"/>
      <c r="BVN48" s="71"/>
      <c r="BVO48" s="71"/>
      <c r="BVP48" s="71"/>
      <c r="BVQ48" s="71"/>
      <c r="BVR48" s="71"/>
      <c r="BVS48" s="71"/>
      <c r="BVT48" s="71"/>
      <c r="BVU48" s="71"/>
      <c r="BVV48" s="71"/>
      <c r="BVW48" s="71"/>
      <c r="BVX48" s="71"/>
      <c r="BVY48" s="71"/>
      <c r="BVZ48" s="71"/>
      <c r="BWA48" s="71"/>
      <c r="BWB48" s="71"/>
      <c r="BWC48" s="71"/>
      <c r="BWD48" s="71"/>
      <c r="BWE48" s="71"/>
      <c r="BWF48" s="71"/>
      <c r="BWG48" s="71"/>
      <c r="BWH48" s="71"/>
      <c r="BWI48" s="71"/>
      <c r="BWJ48" s="71"/>
      <c r="BWK48" s="71"/>
      <c r="BWL48" s="71"/>
      <c r="BWM48" s="71"/>
      <c r="BWN48" s="71"/>
      <c r="BWO48" s="71"/>
      <c r="BWP48" s="71"/>
      <c r="BWQ48" s="71"/>
      <c r="BWR48" s="71"/>
      <c r="BWS48" s="71"/>
      <c r="BWT48" s="71"/>
      <c r="BWU48" s="71"/>
      <c r="BWV48" s="71"/>
      <c r="BWW48" s="71"/>
      <c r="BWX48" s="71"/>
      <c r="BWY48" s="71"/>
      <c r="BWZ48" s="71"/>
      <c r="BXA48" s="71"/>
      <c r="BXB48" s="71"/>
      <c r="BXC48" s="71"/>
      <c r="BXD48" s="71"/>
      <c r="BXE48" s="71"/>
      <c r="BXF48" s="71"/>
      <c r="BXG48" s="71"/>
      <c r="BXH48" s="71"/>
      <c r="BXI48" s="71"/>
      <c r="BXJ48" s="71"/>
      <c r="BXK48" s="71"/>
      <c r="BXL48" s="71"/>
      <c r="BXM48" s="71"/>
      <c r="BXN48" s="71"/>
      <c r="BXO48" s="71"/>
      <c r="BXP48" s="71"/>
      <c r="BXQ48" s="71"/>
      <c r="BXR48" s="71"/>
      <c r="BXS48" s="71"/>
      <c r="BXT48" s="71"/>
      <c r="BXU48" s="71"/>
      <c r="BXV48" s="71"/>
      <c r="BXW48" s="71"/>
      <c r="BXX48" s="71"/>
      <c r="BXY48" s="71"/>
      <c r="BXZ48" s="71"/>
      <c r="BYA48" s="71"/>
      <c r="BYB48" s="71"/>
      <c r="BYC48" s="71"/>
      <c r="BYD48" s="71"/>
      <c r="BYE48" s="71"/>
      <c r="BYF48" s="71"/>
      <c r="BYK48" s="71"/>
      <c r="BYL48" s="71"/>
      <c r="BYM48" s="71"/>
      <c r="BYN48" s="71"/>
      <c r="BYO48" s="71"/>
      <c r="BYP48" s="71"/>
      <c r="BYQ48" s="71"/>
      <c r="BYR48" s="71"/>
      <c r="BYS48" s="71"/>
      <c r="BYT48" s="71"/>
      <c r="BYU48" s="71"/>
      <c r="CAM48" s="71"/>
      <c r="CAN48" s="71"/>
      <c r="CAO48" s="71"/>
      <c r="CAP48" s="71"/>
      <c r="CAQ48" s="71"/>
      <c r="CAR48" s="71"/>
      <c r="CAS48" s="71"/>
      <c r="CAT48" s="71"/>
      <c r="CAU48" s="71"/>
      <c r="CAV48" s="71"/>
      <c r="CAW48" s="71"/>
      <c r="CAX48" s="71"/>
      <c r="CAY48" s="71"/>
      <c r="CAZ48" s="71"/>
      <c r="CBA48" s="71"/>
      <c r="CBB48" s="71"/>
      <c r="CBC48" s="71"/>
      <c r="CBD48" s="71"/>
      <c r="CBE48" s="71"/>
      <c r="CBF48" s="71"/>
      <c r="CBG48" s="71"/>
      <c r="CBH48" s="71"/>
      <c r="CBI48" s="71"/>
      <c r="CBJ48" s="71"/>
      <c r="CBK48" s="71"/>
      <c r="CBL48" s="71"/>
      <c r="CBM48" s="71"/>
      <c r="CBN48" s="71"/>
      <c r="CBO48" s="71"/>
      <c r="CBP48" s="71"/>
      <c r="CBQ48" s="71"/>
      <c r="CBR48" s="71"/>
      <c r="CBS48" s="71"/>
      <c r="CBT48" s="71"/>
      <c r="CBU48" s="71"/>
      <c r="CBV48" s="71"/>
      <c r="CBW48" s="71"/>
      <c r="CBX48" s="71"/>
      <c r="CBY48" s="71"/>
      <c r="CBZ48" s="71"/>
      <c r="CCA48" s="71"/>
      <c r="CCB48" s="71"/>
      <c r="CCC48" s="71"/>
      <c r="CCD48" s="71"/>
      <c r="CCE48" s="71"/>
      <c r="CCF48" s="71"/>
      <c r="CCG48" s="71"/>
      <c r="CCH48" s="71"/>
      <c r="CCI48" s="71"/>
      <c r="CCJ48" s="71"/>
      <c r="CCK48" s="71"/>
      <c r="CCL48" s="71"/>
      <c r="CCM48" s="71"/>
      <c r="CCN48" s="71"/>
      <c r="CCO48" s="71"/>
      <c r="CCP48" s="71"/>
      <c r="CCQ48" s="71"/>
      <c r="CCR48" s="71"/>
      <c r="CCS48" s="71"/>
      <c r="CCT48" s="71"/>
      <c r="CCU48" s="71"/>
      <c r="CCV48" s="71"/>
      <c r="CCW48" s="71"/>
      <c r="CCX48" s="71"/>
      <c r="CCY48" s="71"/>
      <c r="CCZ48" s="71"/>
      <c r="CDA48" s="71"/>
      <c r="CDB48" s="71"/>
      <c r="CDC48" s="71"/>
      <c r="CDD48" s="71"/>
      <c r="CDE48" s="71"/>
      <c r="CDF48" s="71"/>
      <c r="CDG48" s="71"/>
      <c r="CDH48" s="71"/>
      <c r="CDI48" s="71"/>
      <c r="CDJ48" s="71"/>
      <c r="CDK48" s="71"/>
      <c r="CDL48" s="71"/>
      <c r="CDM48" s="71"/>
      <c r="CDN48" s="71"/>
      <c r="CDO48" s="71"/>
      <c r="CDP48" s="71"/>
      <c r="CDQ48" s="71"/>
      <c r="CDR48" s="71"/>
      <c r="CDS48" s="71"/>
      <c r="CDT48" s="71"/>
      <c r="CDU48" s="71"/>
      <c r="CDV48" s="71"/>
      <c r="CDW48" s="71"/>
      <c r="CDX48" s="71"/>
      <c r="CDY48" s="71"/>
      <c r="CDZ48" s="71"/>
      <c r="CEA48" s="71"/>
      <c r="CEB48" s="71"/>
      <c r="CEC48" s="71"/>
      <c r="CED48" s="71"/>
      <c r="CEE48" s="71"/>
      <c r="CEF48" s="71"/>
      <c r="CEG48" s="71"/>
      <c r="CEH48" s="71"/>
      <c r="CEI48" s="71"/>
      <c r="CEJ48" s="71"/>
      <c r="CEK48" s="71"/>
      <c r="CEL48" s="71"/>
      <c r="CEM48" s="71"/>
      <c r="CEN48" s="71"/>
      <c r="CEO48" s="71"/>
      <c r="CEP48" s="71"/>
      <c r="CEQ48" s="71"/>
      <c r="CER48" s="71"/>
      <c r="CES48" s="71"/>
      <c r="CET48" s="71"/>
      <c r="CEU48" s="71"/>
      <c r="CEV48" s="71"/>
      <c r="CEW48" s="71"/>
      <c r="CEX48" s="71"/>
      <c r="CEY48" s="71"/>
      <c r="CEZ48" s="71"/>
      <c r="CFA48" s="71"/>
      <c r="CFB48" s="71"/>
      <c r="CFC48" s="71"/>
      <c r="CFD48" s="71"/>
      <c r="CFE48" s="71"/>
      <c r="CFF48" s="71"/>
      <c r="CFG48" s="71"/>
      <c r="CFH48" s="71"/>
      <c r="CFI48" s="71"/>
      <c r="CFJ48" s="71"/>
      <c r="CFK48" s="71"/>
      <c r="CFL48" s="71"/>
      <c r="CFM48" s="71"/>
      <c r="CFN48" s="71"/>
      <c r="CFO48" s="71"/>
      <c r="CFP48" s="71"/>
      <c r="CFQ48" s="71"/>
      <c r="CFR48" s="71"/>
      <c r="CFS48" s="71"/>
      <c r="CFT48" s="71"/>
      <c r="CFU48" s="71"/>
      <c r="CFV48" s="71"/>
      <c r="CFW48" s="71"/>
      <c r="CFX48" s="71"/>
      <c r="CFY48" s="71"/>
      <c r="CFZ48" s="71"/>
      <c r="CGA48" s="71"/>
      <c r="CGB48" s="71"/>
      <c r="CGC48" s="71"/>
      <c r="CGD48" s="71"/>
      <c r="CGE48" s="71"/>
      <c r="CGF48" s="71"/>
      <c r="CGG48" s="71"/>
      <c r="CGH48" s="71"/>
      <c r="CGI48" s="71"/>
      <c r="CGJ48" s="71"/>
      <c r="CGK48" s="71"/>
      <c r="CGL48" s="71"/>
      <c r="CGM48" s="71"/>
      <c r="CGN48" s="71"/>
      <c r="CGO48" s="71"/>
      <c r="CGP48" s="71"/>
      <c r="CGQ48" s="71"/>
      <c r="CGR48" s="71"/>
      <c r="CGS48" s="71"/>
      <c r="CGT48" s="71"/>
      <c r="CGU48" s="71"/>
      <c r="CGV48" s="71"/>
      <c r="CGW48" s="71"/>
      <c r="CGX48" s="71"/>
      <c r="CGY48" s="71"/>
      <c r="CGZ48" s="71"/>
      <c r="CHA48" s="71"/>
      <c r="CHB48" s="71"/>
      <c r="CHC48" s="71"/>
      <c r="CHD48" s="71"/>
      <c r="CHE48" s="71"/>
      <c r="CHF48" s="71"/>
      <c r="CHG48" s="71"/>
      <c r="CHH48" s="71"/>
      <c r="CHI48" s="71"/>
      <c r="CHJ48" s="71"/>
      <c r="CHK48" s="71"/>
      <c r="CHL48" s="71"/>
      <c r="CHM48" s="71"/>
      <c r="CHN48" s="71"/>
      <c r="CHO48" s="71"/>
      <c r="CHP48" s="71"/>
      <c r="CHQ48" s="71"/>
      <c r="CHR48" s="71"/>
      <c r="CHS48" s="71"/>
      <c r="CHT48" s="71"/>
      <c r="CHU48" s="71"/>
      <c r="CHV48" s="71"/>
      <c r="CHW48" s="71"/>
      <c r="CHX48" s="71"/>
      <c r="CHY48" s="71"/>
      <c r="CHZ48" s="71"/>
      <c r="CIA48" s="71"/>
      <c r="CIB48" s="71"/>
      <c r="CIG48" s="71"/>
      <c r="CIH48" s="71"/>
      <c r="CII48" s="71"/>
      <c r="CIJ48" s="71"/>
      <c r="CIK48" s="71"/>
      <c r="CIL48" s="71"/>
      <c r="CIM48" s="71"/>
      <c r="CIN48" s="71"/>
      <c r="CIO48" s="71"/>
      <c r="CIP48" s="71"/>
      <c r="CIQ48" s="71"/>
      <c r="CKI48" s="71"/>
      <c r="CKJ48" s="71"/>
      <c r="CKK48" s="71"/>
      <c r="CKL48" s="71"/>
      <c r="CKM48" s="71"/>
      <c r="CKN48" s="71"/>
      <c r="CKO48" s="71"/>
      <c r="CKP48" s="71"/>
      <c r="CKQ48" s="71"/>
      <c r="CKR48" s="71"/>
      <c r="CKS48" s="71"/>
      <c r="CKT48" s="71"/>
      <c r="CKU48" s="71"/>
      <c r="CKV48" s="71"/>
      <c r="CKW48" s="71"/>
      <c r="CKX48" s="71"/>
      <c r="CKY48" s="71"/>
      <c r="CKZ48" s="71"/>
      <c r="CLA48" s="71"/>
      <c r="CLB48" s="71"/>
      <c r="CLC48" s="71"/>
      <c r="CLD48" s="71"/>
      <c r="CLE48" s="71"/>
      <c r="CLF48" s="71"/>
      <c r="CLG48" s="71"/>
      <c r="CLH48" s="71"/>
      <c r="CLI48" s="71"/>
      <c r="CLJ48" s="71"/>
      <c r="CLK48" s="71"/>
      <c r="CLL48" s="71"/>
      <c r="CLM48" s="71"/>
      <c r="CLN48" s="71"/>
      <c r="CLO48" s="71"/>
      <c r="CLP48" s="71"/>
      <c r="CLQ48" s="71"/>
      <c r="CLR48" s="71"/>
      <c r="CLS48" s="71"/>
      <c r="CLT48" s="71"/>
      <c r="CLU48" s="71"/>
      <c r="CLV48" s="71"/>
      <c r="CLW48" s="71"/>
      <c r="CLX48" s="71"/>
      <c r="CLY48" s="71"/>
      <c r="CLZ48" s="71"/>
      <c r="CMA48" s="71"/>
      <c r="CMB48" s="71"/>
      <c r="CMC48" s="71"/>
      <c r="CMD48" s="71"/>
      <c r="CME48" s="71"/>
      <c r="CMF48" s="71"/>
      <c r="CMG48" s="71"/>
      <c r="CMH48" s="71"/>
      <c r="CMI48" s="71"/>
      <c r="CMJ48" s="71"/>
      <c r="CMK48" s="71"/>
      <c r="CML48" s="71"/>
      <c r="CMM48" s="71"/>
      <c r="CMN48" s="71"/>
      <c r="CMO48" s="71"/>
      <c r="CMP48" s="71"/>
      <c r="CMQ48" s="71"/>
      <c r="CMR48" s="71"/>
      <c r="CMS48" s="71"/>
      <c r="CMT48" s="71"/>
      <c r="CMU48" s="71"/>
      <c r="CMV48" s="71"/>
      <c r="CMW48" s="71"/>
      <c r="CMX48" s="71"/>
      <c r="CMY48" s="71"/>
      <c r="CMZ48" s="71"/>
      <c r="CNA48" s="71"/>
      <c r="CNB48" s="71"/>
      <c r="CNC48" s="71"/>
      <c r="CND48" s="71"/>
      <c r="CNE48" s="71"/>
      <c r="CNF48" s="71"/>
      <c r="CNG48" s="71"/>
      <c r="CNH48" s="71"/>
      <c r="CNI48" s="71"/>
      <c r="CNJ48" s="71"/>
      <c r="CNK48" s="71"/>
      <c r="CNL48" s="71"/>
      <c r="CNM48" s="71"/>
      <c r="CNN48" s="71"/>
      <c r="CNO48" s="71"/>
      <c r="CNP48" s="71"/>
      <c r="CNQ48" s="71"/>
      <c r="CNR48" s="71"/>
      <c r="CNS48" s="71"/>
      <c r="CNT48" s="71"/>
      <c r="CNU48" s="71"/>
      <c r="CNV48" s="71"/>
      <c r="CNW48" s="71"/>
      <c r="CNX48" s="71"/>
      <c r="CNY48" s="71"/>
      <c r="CNZ48" s="71"/>
      <c r="COA48" s="71"/>
      <c r="COB48" s="71"/>
      <c r="COC48" s="71"/>
      <c r="COD48" s="71"/>
      <c r="COE48" s="71"/>
      <c r="COF48" s="71"/>
      <c r="COG48" s="71"/>
      <c r="COH48" s="71"/>
      <c r="COI48" s="71"/>
      <c r="COJ48" s="71"/>
      <c r="COK48" s="71"/>
      <c r="COL48" s="71"/>
      <c r="COM48" s="71"/>
      <c r="CON48" s="71"/>
      <c r="COO48" s="71"/>
      <c r="COP48" s="71"/>
      <c r="COQ48" s="71"/>
      <c r="COR48" s="71"/>
      <c r="COS48" s="71"/>
      <c r="COT48" s="71"/>
      <c r="COU48" s="71"/>
      <c r="COV48" s="71"/>
      <c r="COW48" s="71"/>
      <c r="COX48" s="71"/>
      <c r="COY48" s="71"/>
      <c r="COZ48" s="71"/>
      <c r="CPA48" s="71"/>
      <c r="CPB48" s="71"/>
      <c r="CPC48" s="71"/>
      <c r="CPD48" s="71"/>
      <c r="CPE48" s="71"/>
      <c r="CPF48" s="71"/>
      <c r="CPG48" s="71"/>
      <c r="CPH48" s="71"/>
      <c r="CPI48" s="71"/>
      <c r="CPJ48" s="71"/>
      <c r="CPK48" s="71"/>
      <c r="CPL48" s="71"/>
      <c r="CPM48" s="71"/>
      <c r="CPN48" s="71"/>
      <c r="CPO48" s="71"/>
      <c r="CPP48" s="71"/>
      <c r="CPQ48" s="71"/>
      <c r="CPR48" s="71"/>
      <c r="CPS48" s="71"/>
      <c r="CPT48" s="71"/>
      <c r="CPU48" s="71"/>
      <c r="CPV48" s="71"/>
      <c r="CPW48" s="71"/>
      <c r="CPX48" s="71"/>
      <c r="CPY48" s="71"/>
      <c r="CPZ48" s="71"/>
      <c r="CQA48" s="71"/>
      <c r="CQB48" s="71"/>
      <c r="CQC48" s="71"/>
      <c r="CQD48" s="71"/>
      <c r="CQE48" s="71"/>
      <c r="CQF48" s="71"/>
      <c r="CQG48" s="71"/>
      <c r="CQH48" s="71"/>
      <c r="CQI48" s="71"/>
      <c r="CQJ48" s="71"/>
      <c r="CQK48" s="71"/>
      <c r="CQL48" s="71"/>
      <c r="CQM48" s="71"/>
      <c r="CQN48" s="71"/>
      <c r="CQO48" s="71"/>
      <c r="CQP48" s="71"/>
      <c r="CQQ48" s="71"/>
      <c r="CQR48" s="71"/>
      <c r="CQS48" s="71"/>
      <c r="CQT48" s="71"/>
      <c r="CQU48" s="71"/>
      <c r="CQV48" s="71"/>
      <c r="CQW48" s="71"/>
      <c r="CQX48" s="71"/>
      <c r="CQY48" s="71"/>
      <c r="CQZ48" s="71"/>
      <c r="CRA48" s="71"/>
      <c r="CRB48" s="71"/>
      <c r="CRC48" s="71"/>
      <c r="CRD48" s="71"/>
      <c r="CRE48" s="71"/>
      <c r="CRF48" s="71"/>
      <c r="CRG48" s="71"/>
      <c r="CRH48" s="71"/>
      <c r="CRI48" s="71"/>
      <c r="CRJ48" s="71"/>
      <c r="CRK48" s="71"/>
      <c r="CRL48" s="71"/>
      <c r="CRM48" s="71"/>
      <c r="CRN48" s="71"/>
      <c r="CRO48" s="71"/>
      <c r="CRP48" s="71"/>
      <c r="CRQ48" s="71"/>
      <c r="CRR48" s="71"/>
      <c r="CRS48" s="71"/>
      <c r="CRT48" s="71"/>
      <c r="CRU48" s="71"/>
      <c r="CRV48" s="71"/>
      <c r="CRW48" s="71"/>
      <c r="CRX48" s="71"/>
      <c r="CSC48" s="71"/>
      <c r="CSD48" s="71"/>
      <c r="CSE48" s="71"/>
      <c r="CSF48" s="71"/>
      <c r="CSG48" s="71"/>
      <c r="CSH48" s="71"/>
      <c r="CSI48" s="71"/>
      <c r="CSJ48" s="71"/>
      <c r="CSK48" s="71"/>
      <c r="CSL48" s="71"/>
      <c r="CSM48" s="71"/>
      <c r="CUE48" s="71"/>
      <c r="CUF48" s="71"/>
      <c r="CUG48" s="71"/>
      <c r="CUH48" s="71"/>
      <c r="CUI48" s="71"/>
      <c r="CUJ48" s="71"/>
      <c r="CUK48" s="71"/>
      <c r="CUL48" s="71"/>
      <c r="CUM48" s="71"/>
      <c r="CUN48" s="71"/>
      <c r="CUO48" s="71"/>
      <c r="CUP48" s="71"/>
      <c r="CUQ48" s="71"/>
      <c r="CUR48" s="71"/>
      <c r="CUS48" s="71"/>
      <c r="CUT48" s="71"/>
      <c r="CUU48" s="71"/>
      <c r="CUV48" s="71"/>
      <c r="CUW48" s="71"/>
      <c r="CUX48" s="71"/>
      <c r="CUY48" s="71"/>
      <c r="CUZ48" s="71"/>
      <c r="CVA48" s="71"/>
      <c r="CVB48" s="71"/>
      <c r="CVC48" s="71"/>
      <c r="CVD48" s="71"/>
      <c r="CVE48" s="71"/>
      <c r="CVF48" s="71"/>
      <c r="CVG48" s="71"/>
      <c r="CVH48" s="71"/>
      <c r="CVI48" s="71"/>
      <c r="CVJ48" s="71"/>
      <c r="CVK48" s="71"/>
      <c r="CVL48" s="71"/>
      <c r="CVM48" s="71"/>
      <c r="CVN48" s="71"/>
      <c r="CVO48" s="71"/>
      <c r="CVP48" s="71"/>
      <c r="CVQ48" s="71"/>
      <c r="CVR48" s="71"/>
      <c r="CVS48" s="71"/>
      <c r="CVT48" s="71"/>
      <c r="CVU48" s="71"/>
      <c r="CVV48" s="71"/>
      <c r="CVW48" s="71"/>
      <c r="CVX48" s="71"/>
      <c r="CVY48" s="71"/>
      <c r="CVZ48" s="71"/>
      <c r="CWA48" s="71"/>
      <c r="CWB48" s="71"/>
      <c r="CWC48" s="71"/>
      <c r="CWD48" s="71"/>
      <c r="CWE48" s="71"/>
      <c r="CWF48" s="71"/>
      <c r="CWG48" s="71"/>
      <c r="CWH48" s="71"/>
      <c r="CWI48" s="71"/>
      <c r="CWJ48" s="71"/>
      <c r="CWK48" s="71"/>
      <c r="CWL48" s="71"/>
      <c r="CWM48" s="71"/>
      <c r="CWN48" s="71"/>
      <c r="CWO48" s="71"/>
      <c r="CWP48" s="71"/>
      <c r="CWQ48" s="71"/>
      <c r="CWR48" s="71"/>
      <c r="CWS48" s="71"/>
      <c r="CWT48" s="71"/>
      <c r="CWU48" s="71"/>
      <c r="CWV48" s="71"/>
      <c r="CWW48" s="71"/>
      <c r="CWX48" s="71"/>
      <c r="CWY48" s="71"/>
      <c r="CWZ48" s="71"/>
      <c r="CXA48" s="71"/>
      <c r="CXB48" s="71"/>
      <c r="CXC48" s="71"/>
      <c r="CXD48" s="71"/>
      <c r="CXE48" s="71"/>
      <c r="CXF48" s="71"/>
      <c r="CXG48" s="71"/>
      <c r="CXH48" s="71"/>
      <c r="CXI48" s="71"/>
      <c r="CXJ48" s="71"/>
      <c r="CXK48" s="71"/>
      <c r="CXL48" s="71"/>
      <c r="CXM48" s="71"/>
      <c r="CXN48" s="71"/>
      <c r="CXO48" s="71"/>
      <c r="CXP48" s="71"/>
      <c r="CXQ48" s="71"/>
      <c r="CXR48" s="71"/>
      <c r="CXS48" s="71"/>
      <c r="CXT48" s="71"/>
      <c r="CXU48" s="71"/>
      <c r="CXV48" s="71"/>
      <c r="CXW48" s="71"/>
      <c r="CXX48" s="71"/>
      <c r="CXY48" s="71"/>
      <c r="CXZ48" s="71"/>
      <c r="CYA48" s="71"/>
      <c r="CYB48" s="71"/>
      <c r="CYC48" s="71"/>
      <c r="CYD48" s="71"/>
      <c r="CYE48" s="71"/>
      <c r="CYF48" s="71"/>
      <c r="CYG48" s="71"/>
      <c r="CYH48" s="71"/>
      <c r="CYI48" s="71"/>
      <c r="CYJ48" s="71"/>
      <c r="CYK48" s="71"/>
      <c r="CYL48" s="71"/>
      <c r="CYM48" s="71"/>
      <c r="CYN48" s="71"/>
      <c r="CYO48" s="71"/>
      <c r="CYP48" s="71"/>
      <c r="CYQ48" s="71"/>
      <c r="CYR48" s="71"/>
      <c r="CYS48" s="71"/>
      <c r="CYT48" s="71"/>
      <c r="CYU48" s="71"/>
      <c r="CYV48" s="71"/>
      <c r="CYW48" s="71"/>
      <c r="CYX48" s="71"/>
      <c r="CYY48" s="71"/>
      <c r="CYZ48" s="71"/>
      <c r="CZA48" s="71"/>
      <c r="CZB48" s="71"/>
      <c r="CZC48" s="71"/>
      <c r="CZD48" s="71"/>
      <c r="CZE48" s="71"/>
      <c r="CZF48" s="71"/>
      <c r="CZG48" s="71"/>
      <c r="CZH48" s="71"/>
      <c r="CZI48" s="71"/>
      <c r="CZJ48" s="71"/>
      <c r="CZK48" s="71"/>
      <c r="CZL48" s="71"/>
      <c r="CZM48" s="71"/>
      <c r="CZN48" s="71"/>
      <c r="CZO48" s="71"/>
      <c r="CZP48" s="71"/>
      <c r="CZQ48" s="71"/>
      <c r="CZR48" s="71"/>
      <c r="CZS48" s="71"/>
      <c r="CZT48" s="71"/>
      <c r="CZU48" s="71"/>
      <c r="CZV48" s="71"/>
      <c r="CZW48" s="71"/>
      <c r="CZX48" s="71"/>
      <c r="CZY48" s="71"/>
      <c r="CZZ48" s="71"/>
      <c r="DAA48" s="71"/>
      <c r="DAB48" s="71"/>
      <c r="DAC48" s="71"/>
      <c r="DAD48" s="71"/>
      <c r="DAE48" s="71"/>
      <c r="DAF48" s="71"/>
      <c r="DAG48" s="71"/>
      <c r="DAH48" s="71"/>
      <c r="DAI48" s="71"/>
      <c r="DAJ48" s="71"/>
      <c r="DAK48" s="71"/>
      <c r="DAL48" s="71"/>
      <c r="DAM48" s="71"/>
      <c r="DAN48" s="71"/>
      <c r="DAO48" s="71"/>
      <c r="DAP48" s="71"/>
      <c r="DAQ48" s="71"/>
      <c r="DAR48" s="71"/>
      <c r="DAS48" s="71"/>
      <c r="DAT48" s="71"/>
      <c r="DAU48" s="71"/>
      <c r="DAV48" s="71"/>
      <c r="DAW48" s="71"/>
      <c r="DAX48" s="71"/>
      <c r="DAY48" s="71"/>
      <c r="DAZ48" s="71"/>
      <c r="DBA48" s="71"/>
      <c r="DBB48" s="71"/>
      <c r="DBC48" s="71"/>
      <c r="DBD48" s="71"/>
      <c r="DBE48" s="71"/>
      <c r="DBF48" s="71"/>
      <c r="DBG48" s="71"/>
      <c r="DBH48" s="71"/>
      <c r="DBI48" s="71"/>
      <c r="DBJ48" s="71"/>
      <c r="DBK48" s="71"/>
      <c r="DBL48" s="71"/>
      <c r="DBM48" s="71"/>
      <c r="DBN48" s="71"/>
      <c r="DBO48" s="71"/>
      <c r="DBP48" s="71"/>
      <c r="DBQ48" s="71"/>
      <c r="DBR48" s="71"/>
      <c r="DBS48" s="71"/>
      <c r="DBT48" s="71"/>
      <c r="DBY48" s="71"/>
      <c r="DBZ48" s="71"/>
      <c r="DCA48" s="71"/>
      <c r="DCB48" s="71"/>
      <c r="DCC48" s="71"/>
      <c r="DCD48" s="71"/>
      <c r="DCE48" s="71"/>
      <c r="DCF48" s="71"/>
      <c r="DCG48" s="71"/>
      <c r="DCH48" s="71"/>
      <c r="DCI48" s="71"/>
      <c r="DEA48" s="71"/>
      <c r="DEB48" s="71"/>
      <c r="DEC48" s="71"/>
      <c r="DED48" s="71"/>
      <c r="DEE48" s="71"/>
      <c r="DEF48" s="71"/>
      <c r="DEG48" s="71"/>
      <c r="DEH48" s="71"/>
      <c r="DEI48" s="71"/>
      <c r="DEJ48" s="71"/>
      <c r="DEK48" s="71"/>
      <c r="DEL48" s="71"/>
      <c r="DEM48" s="71"/>
      <c r="DEN48" s="71"/>
      <c r="DEO48" s="71"/>
      <c r="DEP48" s="71"/>
      <c r="DEQ48" s="71"/>
      <c r="DER48" s="71"/>
      <c r="DES48" s="71"/>
      <c r="DET48" s="71"/>
      <c r="DEU48" s="71"/>
      <c r="DEV48" s="71"/>
      <c r="DEW48" s="71"/>
      <c r="DEX48" s="71"/>
      <c r="DEY48" s="71"/>
      <c r="DEZ48" s="71"/>
      <c r="DFA48" s="71"/>
      <c r="DFB48" s="71"/>
      <c r="DFC48" s="71"/>
      <c r="DFD48" s="71"/>
      <c r="DFE48" s="71"/>
      <c r="DFF48" s="71"/>
      <c r="DFG48" s="71"/>
      <c r="DFH48" s="71"/>
      <c r="DFI48" s="71"/>
      <c r="DFJ48" s="71"/>
      <c r="DFK48" s="71"/>
      <c r="DFL48" s="71"/>
      <c r="DFM48" s="71"/>
      <c r="DFN48" s="71"/>
      <c r="DFO48" s="71"/>
      <c r="DFP48" s="71"/>
      <c r="DFQ48" s="71"/>
      <c r="DFR48" s="71"/>
      <c r="DFS48" s="71"/>
      <c r="DFT48" s="71"/>
      <c r="DFU48" s="71"/>
      <c r="DFV48" s="71"/>
      <c r="DFW48" s="71"/>
      <c r="DFX48" s="71"/>
      <c r="DFY48" s="71"/>
      <c r="DFZ48" s="71"/>
      <c r="DGA48" s="71"/>
      <c r="DGB48" s="71"/>
      <c r="DGC48" s="71"/>
      <c r="DGD48" s="71"/>
      <c r="DGE48" s="71"/>
      <c r="DGF48" s="71"/>
      <c r="DGG48" s="71"/>
      <c r="DGH48" s="71"/>
      <c r="DGI48" s="71"/>
      <c r="DGJ48" s="71"/>
      <c r="DGK48" s="71"/>
      <c r="DGL48" s="71"/>
      <c r="DGM48" s="71"/>
      <c r="DGN48" s="71"/>
      <c r="DGO48" s="71"/>
      <c r="DGP48" s="71"/>
      <c r="DGQ48" s="71"/>
      <c r="DGR48" s="71"/>
      <c r="DGS48" s="71"/>
      <c r="DGT48" s="71"/>
      <c r="DGU48" s="71"/>
      <c r="DGV48" s="71"/>
      <c r="DGW48" s="71"/>
      <c r="DGX48" s="71"/>
      <c r="DGY48" s="71"/>
      <c r="DGZ48" s="71"/>
      <c r="DHA48" s="71"/>
      <c r="DHB48" s="71"/>
      <c r="DHC48" s="71"/>
      <c r="DHD48" s="71"/>
      <c r="DHE48" s="71"/>
      <c r="DHF48" s="71"/>
      <c r="DHG48" s="71"/>
      <c r="DHH48" s="71"/>
      <c r="DHI48" s="71"/>
      <c r="DHJ48" s="71"/>
      <c r="DHK48" s="71"/>
      <c r="DHL48" s="71"/>
      <c r="DHM48" s="71"/>
      <c r="DHN48" s="71"/>
      <c r="DHO48" s="71"/>
      <c r="DHP48" s="71"/>
      <c r="DHQ48" s="71"/>
      <c r="DHR48" s="71"/>
      <c r="DHS48" s="71"/>
      <c r="DHT48" s="71"/>
      <c r="DHU48" s="71"/>
      <c r="DHV48" s="71"/>
      <c r="DHW48" s="71"/>
      <c r="DHX48" s="71"/>
      <c r="DHY48" s="71"/>
      <c r="DHZ48" s="71"/>
      <c r="DIA48" s="71"/>
      <c r="DIB48" s="71"/>
      <c r="DIC48" s="71"/>
      <c r="DID48" s="71"/>
      <c r="DIE48" s="71"/>
      <c r="DIF48" s="71"/>
      <c r="DIG48" s="71"/>
      <c r="DIH48" s="71"/>
      <c r="DII48" s="71"/>
      <c r="DIJ48" s="71"/>
      <c r="DIK48" s="71"/>
      <c r="DIL48" s="71"/>
      <c r="DIM48" s="71"/>
      <c r="DIN48" s="71"/>
      <c r="DIO48" s="71"/>
      <c r="DIP48" s="71"/>
      <c r="DIQ48" s="71"/>
      <c r="DIR48" s="71"/>
      <c r="DIS48" s="71"/>
      <c r="DIT48" s="71"/>
      <c r="DIU48" s="71"/>
      <c r="DIV48" s="71"/>
      <c r="DIW48" s="71"/>
      <c r="DIX48" s="71"/>
      <c r="DIY48" s="71"/>
      <c r="DIZ48" s="71"/>
      <c r="DJA48" s="71"/>
      <c r="DJB48" s="71"/>
      <c r="DJC48" s="71"/>
      <c r="DJD48" s="71"/>
      <c r="DJE48" s="71"/>
      <c r="DJF48" s="71"/>
      <c r="DJG48" s="71"/>
      <c r="DJH48" s="71"/>
      <c r="DJI48" s="71"/>
      <c r="DJJ48" s="71"/>
      <c r="DJK48" s="71"/>
      <c r="DJL48" s="71"/>
      <c r="DJM48" s="71"/>
      <c r="DJN48" s="71"/>
      <c r="DJO48" s="71"/>
      <c r="DJP48" s="71"/>
      <c r="DJQ48" s="71"/>
      <c r="DJR48" s="71"/>
      <c r="DJS48" s="71"/>
      <c r="DJT48" s="71"/>
      <c r="DJU48" s="71"/>
      <c r="DJV48" s="71"/>
      <c r="DJW48" s="71"/>
      <c r="DJX48" s="71"/>
      <c r="DJY48" s="71"/>
      <c r="DJZ48" s="71"/>
      <c r="DKA48" s="71"/>
      <c r="DKB48" s="71"/>
      <c r="DKC48" s="71"/>
      <c r="DKD48" s="71"/>
      <c r="DKE48" s="71"/>
      <c r="DKF48" s="71"/>
      <c r="DKG48" s="71"/>
      <c r="DKH48" s="71"/>
      <c r="DKI48" s="71"/>
      <c r="DKJ48" s="71"/>
      <c r="DKK48" s="71"/>
      <c r="DKL48" s="71"/>
      <c r="DKM48" s="71"/>
      <c r="DKN48" s="71"/>
      <c r="DKO48" s="71"/>
      <c r="DKP48" s="71"/>
      <c r="DKQ48" s="71"/>
      <c r="DKR48" s="71"/>
      <c r="DKS48" s="71"/>
      <c r="DKT48" s="71"/>
      <c r="DKU48" s="71"/>
      <c r="DKV48" s="71"/>
      <c r="DKW48" s="71"/>
      <c r="DKX48" s="71"/>
      <c r="DKY48" s="71"/>
      <c r="DKZ48" s="71"/>
      <c r="DLA48" s="71"/>
      <c r="DLB48" s="71"/>
      <c r="DLC48" s="71"/>
      <c r="DLD48" s="71"/>
      <c r="DLE48" s="71"/>
      <c r="DLF48" s="71"/>
      <c r="DLG48" s="71"/>
      <c r="DLH48" s="71"/>
      <c r="DLI48" s="71"/>
      <c r="DLJ48" s="71"/>
      <c r="DLK48" s="71"/>
      <c r="DLL48" s="71"/>
      <c r="DLM48" s="71"/>
      <c r="DLN48" s="71"/>
      <c r="DLO48" s="71"/>
      <c r="DLP48" s="71"/>
      <c r="DLU48" s="71"/>
      <c r="DLV48" s="71"/>
      <c r="DLW48" s="71"/>
      <c r="DLX48" s="71"/>
      <c r="DLY48" s="71"/>
      <c r="DLZ48" s="71"/>
      <c r="DMA48" s="71"/>
      <c r="DMB48" s="71"/>
      <c r="DMC48" s="71"/>
      <c r="DMD48" s="71"/>
      <c r="DME48" s="71"/>
      <c r="DNW48" s="71"/>
      <c r="DNX48" s="71"/>
      <c r="DNY48" s="71"/>
      <c r="DNZ48" s="71"/>
      <c r="DOA48" s="71"/>
      <c r="DOB48" s="71"/>
      <c r="DOC48" s="71"/>
      <c r="DOD48" s="71"/>
      <c r="DOE48" s="71"/>
      <c r="DOF48" s="71"/>
      <c r="DOG48" s="71"/>
      <c r="DOH48" s="71"/>
      <c r="DOI48" s="71"/>
      <c r="DOJ48" s="71"/>
      <c r="DOK48" s="71"/>
      <c r="DOL48" s="71"/>
      <c r="DOM48" s="71"/>
      <c r="DON48" s="71"/>
      <c r="DOO48" s="71"/>
      <c r="DOP48" s="71"/>
      <c r="DOQ48" s="71"/>
      <c r="DOR48" s="71"/>
      <c r="DOS48" s="71"/>
      <c r="DOT48" s="71"/>
      <c r="DOU48" s="71"/>
      <c r="DOV48" s="71"/>
      <c r="DOW48" s="71"/>
      <c r="DOX48" s="71"/>
      <c r="DOY48" s="71"/>
      <c r="DOZ48" s="71"/>
      <c r="DPA48" s="71"/>
      <c r="DPB48" s="71"/>
      <c r="DPC48" s="71"/>
      <c r="DPD48" s="71"/>
      <c r="DPE48" s="71"/>
      <c r="DPF48" s="71"/>
      <c r="DPG48" s="71"/>
      <c r="DPH48" s="71"/>
      <c r="DPI48" s="71"/>
      <c r="DPJ48" s="71"/>
      <c r="DPK48" s="71"/>
      <c r="DPL48" s="71"/>
      <c r="DPM48" s="71"/>
      <c r="DPN48" s="71"/>
      <c r="DPO48" s="71"/>
      <c r="DPP48" s="71"/>
      <c r="DPQ48" s="71"/>
      <c r="DPR48" s="71"/>
      <c r="DPS48" s="71"/>
      <c r="DPT48" s="71"/>
      <c r="DPU48" s="71"/>
      <c r="DPV48" s="71"/>
      <c r="DPW48" s="71"/>
      <c r="DPX48" s="71"/>
      <c r="DPY48" s="71"/>
      <c r="DPZ48" s="71"/>
      <c r="DQA48" s="71"/>
      <c r="DQB48" s="71"/>
      <c r="DQC48" s="71"/>
      <c r="DQD48" s="71"/>
      <c r="DQE48" s="71"/>
      <c r="DQF48" s="71"/>
      <c r="DQG48" s="71"/>
      <c r="DQH48" s="71"/>
      <c r="DQI48" s="71"/>
      <c r="DQJ48" s="71"/>
      <c r="DQK48" s="71"/>
      <c r="DQL48" s="71"/>
      <c r="DQM48" s="71"/>
      <c r="DQN48" s="71"/>
      <c r="DQO48" s="71"/>
      <c r="DQP48" s="71"/>
      <c r="DQQ48" s="71"/>
      <c r="DQR48" s="71"/>
      <c r="DQS48" s="71"/>
      <c r="DQT48" s="71"/>
      <c r="DQU48" s="71"/>
      <c r="DQV48" s="71"/>
      <c r="DQW48" s="71"/>
      <c r="DQX48" s="71"/>
      <c r="DQY48" s="71"/>
      <c r="DQZ48" s="71"/>
      <c r="DRA48" s="71"/>
      <c r="DRB48" s="71"/>
      <c r="DRC48" s="71"/>
      <c r="DRD48" s="71"/>
      <c r="DRE48" s="71"/>
      <c r="DRF48" s="71"/>
      <c r="DRG48" s="71"/>
      <c r="DRH48" s="71"/>
      <c r="DRI48" s="71"/>
      <c r="DRJ48" s="71"/>
      <c r="DRK48" s="71"/>
      <c r="DRL48" s="71"/>
      <c r="DRM48" s="71"/>
      <c r="DRN48" s="71"/>
      <c r="DRO48" s="71"/>
      <c r="DRP48" s="71"/>
      <c r="DRQ48" s="71"/>
      <c r="DRR48" s="71"/>
      <c r="DRS48" s="71"/>
      <c r="DRT48" s="71"/>
      <c r="DRU48" s="71"/>
      <c r="DRV48" s="71"/>
      <c r="DRW48" s="71"/>
      <c r="DRX48" s="71"/>
      <c r="DRY48" s="71"/>
      <c r="DRZ48" s="71"/>
      <c r="DSA48" s="71"/>
      <c r="DSB48" s="71"/>
      <c r="DSC48" s="71"/>
      <c r="DSD48" s="71"/>
      <c r="DSE48" s="71"/>
      <c r="DSF48" s="71"/>
      <c r="DSG48" s="71"/>
      <c r="DSH48" s="71"/>
      <c r="DSI48" s="71"/>
      <c r="DSJ48" s="71"/>
      <c r="DSK48" s="71"/>
      <c r="DSL48" s="71"/>
      <c r="DSM48" s="71"/>
      <c r="DSN48" s="71"/>
      <c r="DSO48" s="71"/>
      <c r="DSP48" s="71"/>
      <c r="DSQ48" s="71"/>
      <c r="DSR48" s="71"/>
      <c r="DSS48" s="71"/>
      <c r="DST48" s="71"/>
      <c r="DSU48" s="71"/>
      <c r="DSV48" s="71"/>
      <c r="DSW48" s="71"/>
      <c r="DSX48" s="71"/>
      <c r="DSY48" s="71"/>
      <c r="DSZ48" s="71"/>
      <c r="DTA48" s="71"/>
      <c r="DTB48" s="71"/>
      <c r="DTC48" s="71"/>
      <c r="DTD48" s="71"/>
      <c r="DTE48" s="71"/>
      <c r="DTF48" s="71"/>
      <c r="DTG48" s="71"/>
      <c r="DTH48" s="71"/>
      <c r="DTI48" s="71"/>
      <c r="DTJ48" s="71"/>
      <c r="DTK48" s="71"/>
      <c r="DTL48" s="71"/>
      <c r="DTM48" s="71"/>
      <c r="DTN48" s="71"/>
      <c r="DTO48" s="71"/>
      <c r="DTP48" s="71"/>
      <c r="DTQ48" s="71"/>
      <c r="DTR48" s="71"/>
      <c r="DTS48" s="71"/>
      <c r="DTT48" s="71"/>
      <c r="DTU48" s="71"/>
      <c r="DTV48" s="71"/>
      <c r="DTW48" s="71"/>
      <c r="DTX48" s="71"/>
      <c r="DTY48" s="71"/>
      <c r="DTZ48" s="71"/>
      <c r="DUA48" s="71"/>
      <c r="DUB48" s="71"/>
      <c r="DUC48" s="71"/>
      <c r="DUD48" s="71"/>
      <c r="DUE48" s="71"/>
      <c r="DUF48" s="71"/>
      <c r="DUG48" s="71"/>
      <c r="DUH48" s="71"/>
      <c r="DUI48" s="71"/>
      <c r="DUJ48" s="71"/>
      <c r="DUK48" s="71"/>
      <c r="DUL48" s="71"/>
      <c r="DUM48" s="71"/>
      <c r="DUN48" s="71"/>
      <c r="DUO48" s="71"/>
      <c r="DUP48" s="71"/>
      <c r="DUQ48" s="71"/>
      <c r="DUR48" s="71"/>
      <c r="DUS48" s="71"/>
      <c r="DUT48" s="71"/>
      <c r="DUU48" s="71"/>
      <c r="DUV48" s="71"/>
      <c r="DUW48" s="71"/>
      <c r="DUX48" s="71"/>
      <c r="DUY48" s="71"/>
      <c r="DUZ48" s="71"/>
      <c r="DVA48" s="71"/>
      <c r="DVB48" s="71"/>
      <c r="DVC48" s="71"/>
      <c r="DVD48" s="71"/>
      <c r="DVE48" s="71"/>
      <c r="DVF48" s="71"/>
      <c r="DVG48" s="71"/>
      <c r="DVH48" s="71"/>
      <c r="DVI48" s="71"/>
      <c r="DVJ48" s="71"/>
      <c r="DVK48" s="71"/>
      <c r="DVL48" s="71"/>
      <c r="DVQ48" s="71"/>
      <c r="DVR48" s="71"/>
      <c r="DVS48" s="71"/>
      <c r="DVT48" s="71"/>
      <c r="DVU48" s="71"/>
      <c r="DVV48" s="71"/>
      <c r="DVW48" s="71"/>
      <c r="DVX48" s="71"/>
      <c r="DVY48" s="71"/>
      <c r="DVZ48" s="71"/>
      <c r="DWA48" s="71"/>
      <c r="DXS48" s="71"/>
      <c r="DXT48" s="71"/>
      <c r="DXU48" s="71"/>
      <c r="DXV48" s="71"/>
      <c r="DXW48" s="71"/>
      <c r="DXX48" s="71"/>
      <c r="DXY48" s="71"/>
      <c r="DXZ48" s="71"/>
      <c r="DYA48" s="71"/>
      <c r="DYB48" s="71"/>
      <c r="DYC48" s="71"/>
      <c r="DYD48" s="71"/>
      <c r="DYE48" s="71"/>
      <c r="DYF48" s="71"/>
      <c r="DYG48" s="71"/>
      <c r="DYH48" s="71"/>
      <c r="DYI48" s="71"/>
      <c r="DYJ48" s="71"/>
      <c r="DYK48" s="71"/>
      <c r="DYL48" s="71"/>
      <c r="DYM48" s="71"/>
      <c r="DYN48" s="71"/>
      <c r="DYO48" s="71"/>
      <c r="DYP48" s="71"/>
      <c r="DYQ48" s="71"/>
      <c r="DYR48" s="71"/>
      <c r="DYS48" s="71"/>
      <c r="DYT48" s="71"/>
      <c r="DYU48" s="71"/>
      <c r="DYV48" s="71"/>
      <c r="DYW48" s="71"/>
      <c r="DYX48" s="71"/>
      <c r="DYY48" s="71"/>
      <c r="DYZ48" s="71"/>
      <c r="DZA48" s="71"/>
      <c r="DZB48" s="71"/>
      <c r="DZC48" s="71"/>
      <c r="DZD48" s="71"/>
      <c r="DZE48" s="71"/>
      <c r="DZF48" s="71"/>
      <c r="DZG48" s="71"/>
      <c r="DZH48" s="71"/>
      <c r="DZI48" s="71"/>
      <c r="DZJ48" s="71"/>
      <c r="DZK48" s="71"/>
      <c r="DZL48" s="71"/>
      <c r="DZM48" s="71"/>
      <c r="DZN48" s="71"/>
      <c r="DZO48" s="71"/>
      <c r="DZP48" s="71"/>
      <c r="DZQ48" s="71"/>
      <c r="DZR48" s="71"/>
      <c r="DZS48" s="71"/>
      <c r="DZT48" s="71"/>
      <c r="DZU48" s="71"/>
      <c r="DZV48" s="71"/>
      <c r="DZW48" s="71"/>
      <c r="DZX48" s="71"/>
      <c r="DZY48" s="71"/>
      <c r="DZZ48" s="71"/>
      <c r="EAA48" s="71"/>
      <c r="EAB48" s="71"/>
      <c r="EAC48" s="71"/>
      <c r="EAD48" s="71"/>
      <c r="EAE48" s="71"/>
      <c r="EAF48" s="71"/>
      <c r="EAG48" s="71"/>
      <c r="EAH48" s="71"/>
      <c r="EAI48" s="71"/>
      <c r="EAJ48" s="71"/>
      <c r="EAK48" s="71"/>
      <c r="EAL48" s="71"/>
      <c r="EAM48" s="71"/>
      <c r="EAN48" s="71"/>
      <c r="EAO48" s="71"/>
      <c r="EAP48" s="71"/>
      <c r="EAQ48" s="71"/>
      <c r="EAR48" s="71"/>
      <c r="EAS48" s="71"/>
      <c r="EAT48" s="71"/>
      <c r="EAU48" s="71"/>
      <c r="EAV48" s="71"/>
      <c r="EAW48" s="71"/>
      <c r="EAX48" s="71"/>
      <c r="EAY48" s="71"/>
      <c r="EAZ48" s="71"/>
      <c r="EBA48" s="71"/>
      <c r="EBB48" s="71"/>
      <c r="EBC48" s="71"/>
      <c r="EBD48" s="71"/>
      <c r="EBE48" s="71"/>
      <c r="EBF48" s="71"/>
      <c r="EBG48" s="71"/>
      <c r="EBH48" s="71"/>
      <c r="EBI48" s="71"/>
      <c r="EBJ48" s="71"/>
      <c r="EBK48" s="71"/>
      <c r="EBL48" s="71"/>
      <c r="EBM48" s="71"/>
      <c r="EBN48" s="71"/>
      <c r="EBO48" s="71"/>
      <c r="EBP48" s="71"/>
      <c r="EBQ48" s="71"/>
      <c r="EBR48" s="71"/>
      <c r="EBS48" s="71"/>
      <c r="EBT48" s="71"/>
      <c r="EBU48" s="71"/>
      <c r="EBV48" s="71"/>
      <c r="EBW48" s="71"/>
      <c r="EBX48" s="71"/>
      <c r="EBY48" s="71"/>
      <c r="EBZ48" s="71"/>
      <c r="ECA48" s="71"/>
      <c r="ECB48" s="71"/>
      <c r="ECC48" s="71"/>
      <c r="ECD48" s="71"/>
      <c r="ECE48" s="71"/>
      <c r="ECF48" s="71"/>
      <c r="ECG48" s="71"/>
      <c r="ECH48" s="71"/>
      <c r="ECI48" s="71"/>
      <c r="ECJ48" s="71"/>
      <c r="ECK48" s="71"/>
      <c r="ECL48" s="71"/>
      <c r="ECM48" s="71"/>
      <c r="ECN48" s="71"/>
      <c r="ECO48" s="71"/>
      <c r="ECP48" s="71"/>
      <c r="ECQ48" s="71"/>
      <c r="ECR48" s="71"/>
      <c r="ECS48" s="71"/>
      <c r="ECT48" s="71"/>
      <c r="ECU48" s="71"/>
      <c r="ECV48" s="71"/>
      <c r="ECW48" s="71"/>
      <c r="ECX48" s="71"/>
      <c r="ECY48" s="71"/>
      <c r="ECZ48" s="71"/>
      <c r="EDA48" s="71"/>
      <c r="EDB48" s="71"/>
      <c r="EDC48" s="71"/>
      <c r="EDD48" s="71"/>
      <c r="EDE48" s="71"/>
      <c r="EDF48" s="71"/>
      <c r="EDG48" s="71"/>
      <c r="EDH48" s="71"/>
      <c r="EDI48" s="71"/>
      <c r="EDJ48" s="71"/>
      <c r="EDK48" s="71"/>
      <c r="EDL48" s="71"/>
      <c r="EDM48" s="71"/>
      <c r="EDN48" s="71"/>
      <c r="EDO48" s="71"/>
      <c r="EDP48" s="71"/>
      <c r="EDQ48" s="71"/>
      <c r="EDR48" s="71"/>
      <c r="EDS48" s="71"/>
      <c r="EDT48" s="71"/>
      <c r="EDU48" s="71"/>
      <c r="EDV48" s="71"/>
      <c r="EDW48" s="71"/>
      <c r="EDX48" s="71"/>
      <c r="EDY48" s="71"/>
      <c r="EDZ48" s="71"/>
      <c r="EEA48" s="71"/>
      <c r="EEB48" s="71"/>
      <c r="EEC48" s="71"/>
      <c r="EED48" s="71"/>
      <c r="EEE48" s="71"/>
      <c r="EEF48" s="71"/>
      <c r="EEG48" s="71"/>
      <c r="EEH48" s="71"/>
      <c r="EEI48" s="71"/>
      <c r="EEJ48" s="71"/>
      <c r="EEK48" s="71"/>
      <c r="EEL48" s="71"/>
      <c r="EEM48" s="71"/>
      <c r="EEN48" s="71"/>
      <c r="EEO48" s="71"/>
      <c r="EEP48" s="71"/>
      <c r="EEQ48" s="71"/>
      <c r="EER48" s="71"/>
      <c r="EES48" s="71"/>
      <c r="EET48" s="71"/>
      <c r="EEU48" s="71"/>
      <c r="EEV48" s="71"/>
      <c r="EEW48" s="71"/>
      <c r="EEX48" s="71"/>
      <c r="EEY48" s="71"/>
      <c r="EEZ48" s="71"/>
      <c r="EFA48" s="71"/>
      <c r="EFB48" s="71"/>
      <c r="EFC48" s="71"/>
      <c r="EFD48" s="71"/>
      <c r="EFE48" s="71"/>
      <c r="EFF48" s="71"/>
      <c r="EFG48" s="71"/>
      <c r="EFH48" s="71"/>
      <c r="EFM48" s="71"/>
      <c r="EFN48" s="71"/>
      <c r="EFO48" s="71"/>
      <c r="EFP48" s="71"/>
      <c r="EFQ48" s="71"/>
      <c r="EFR48" s="71"/>
      <c r="EFS48" s="71"/>
      <c r="EFT48" s="71"/>
      <c r="EFU48" s="71"/>
      <c r="EFV48" s="71"/>
      <c r="EFW48" s="71"/>
      <c r="EHO48" s="71"/>
      <c r="EHP48" s="71"/>
      <c r="EHQ48" s="71"/>
      <c r="EHR48" s="71"/>
      <c r="EHS48" s="71"/>
      <c r="EHT48" s="71"/>
      <c r="EHU48" s="71"/>
      <c r="EHV48" s="71"/>
      <c r="EHW48" s="71"/>
      <c r="EHX48" s="71"/>
      <c r="EHY48" s="71"/>
      <c r="EHZ48" s="71"/>
      <c r="EIA48" s="71"/>
      <c r="EIB48" s="71"/>
      <c r="EIC48" s="71"/>
      <c r="EID48" s="71"/>
      <c r="EIE48" s="71"/>
      <c r="EIF48" s="71"/>
      <c r="EIG48" s="71"/>
      <c r="EIH48" s="71"/>
      <c r="EII48" s="71"/>
      <c r="EIJ48" s="71"/>
      <c r="EIK48" s="71"/>
      <c r="EIL48" s="71"/>
      <c r="EIM48" s="71"/>
      <c r="EIN48" s="71"/>
      <c r="EIO48" s="71"/>
      <c r="EIP48" s="71"/>
      <c r="EIQ48" s="71"/>
      <c r="EIR48" s="71"/>
      <c r="EIS48" s="71"/>
      <c r="EIT48" s="71"/>
      <c r="EIU48" s="71"/>
      <c r="EIV48" s="71"/>
      <c r="EIW48" s="71"/>
      <c r="EIX48" s="71"/>
      <c r="EIY48" s="71"/>
      <c r="EIZ48" s="71"/>
      <c r="EJA48" s="71"/>
      <c r="EJB48" s="71"/>
      <c r="EJC48" s="71"/>
      <c r="EJD48" s="71"/>
      <c r="EJE48" s="71"/>
      <c r="EJF48" s="71"/>
      <c r="EJG48" s="71"/>
      <c r="EJH48" s="71"/>
      <c r="EJI48" s="71"/>
      <c r="EJJ48" s="71"/>
      <c r="EJK48" s="71"/>
      <c r="EJL48" s="71"/>
      <c r="EJM48" s="71"/>
      <c r="EJN48" s="71"/>
      <c r="EJO48" s="71"/>
      <c r="EJP48" s="71"/>
      <c r="EJQ48" s="71"/>
      <c r="EJR48" s="71"/>
      <c r="EJS48" s="71"/>
      <c r="EJT48" s="71"/>
      <c r="EJU48" s="71"/>
      <c r="EJV48" s="71"/>
      <c r="EJW48" s="71"/>
      <c r="EJX48" s="71"/>
      <c r="EJY48" s="71"/>
      <c r="EJZ48" s="71"/>
      <c r="EKA48" s="71"/>
      <c r="EKB48" s="71"/>
      <c r="EKC48" s="71"/>
      <c r="EKD48" s="71"/>
      <c r="EKE48" s="71"/>
      <c r="EKF48" s="71"/>
      <c r="EKG48" s="71"/>
      <c r="EKH48" s="71"/>
      <c r="EKI48" s="71"/>
      <c r="EKJ48" s="71"/>
      <c r="EKK48" s="71"/>
      <c r="EKL48" s="71"/>
      <c r="EKM48" s="71"/>
      <c r="EKN48" s="71"/>
      <c r="EKO48" s="71"/>
      <c r="EKP48" s="71"/>
      <c r="EKQ48" s="71"/>
      <c r="EKR48" s="71"/>
      <c r="EKS48" s="71"/>
      <c r="EKT48" s="71"/>
      <c r="EKU48" s="71"/>
      <c r="EKV48" s="71"/>
      <c r="EKW48" s="71"/>
      <c r="EKX48" s="71"/>
      <c r="EKY48" s="71"/>
      <c r="EKZ48" s="71"/>
      <c r="ELA48" s="71"/>
      <c r="ELB48" s="71"/>
      <c r="ELC48" s="71"/>
      <c r="ELD48" s="71"/>
      <c r="ELE48" s="71"/>
      <c r="ELF48" s="71"/>
      <c r="ELG48" s="71"/>
      <c r="ELH48" s="71"/>
      <c r="ELI48" s="71"/>
      <c r="ELJ48" s="71"/>
      <c r="ELK48" s="71"/>
      <c r="ELL48" s="71"/>
      <c r="ELM48" s="71"/>
      <c r="ELN48" s="71"/>
      <c r="ELO48" s="71"/>
      <c r="ELP48" s="71"/>
      <c r="ELQ48" s="71"/>
      <c r="ELR48" s="71"/>
      <c r="ELS48" s="71"/>
      <c r="ELT48" s="71"/>
      <c r="ELU48" s="71"/>
      <c r="ELV48" s="71"/>
      <c r="ELW48" s="71"/>
      <c r="ELX48" s="71"/>
      <c r="ELY48" s="71"/>
      <c r="ELZ48" s="71"/>
      <c r="EMA48" s="71"/>
      <c r="EMB48" s="71"/>
      <c r="EMC48" s="71"/>
      <c r="EMD48" s="71"/>
      <c r="EME48" s="71"/>
      <c r="EMF48" s="71"/>
      <c r="EMG48" s="71"/>
      <c r="EMH48" s="71"/>
      <c r="EMI48" s="71"/>
      <c r="EMJ48" s="71"/>
      <c r="EMK48" s="71"/>
      <c r="EML48" s="71"/>
      <c r="EMM48" s="71"/>
      <c r="EMN48" s="71"/>
      <c r="EMO48" s="71"/>
      <c r="EMP48" s="71"/>
      <c r="EMQ48" s="71"/>
      <c r="EMR48" s="71"/>
      <c r="EMS48" s="71"/>
      <c r="EMT48" s="71"/>
      <c r="EMU48" s="71"/>
      <c r="EMV48" s="71"/>
      <c r="EMW48" s="71"/>
      <c r="EMX48" s="71"/>
      <c r="EMY48" s="71"/>
      <c r="EMZ48" s="71"/>
      <c r="ENA48" s="71"/>
      <c r="ENB48" s="71"/>
      <c r="ENC48" s="71"/>
      <c r="END48" s="71"/>
      <c r="ENE48" s="71"/>
      <c r="ENF48" s="71"/>
      <c r="ENG48" s="71"/>
      <c r="ENH48" s="71"/>
      <c r="ENI48" s="71"/>
      <c r="ENJ48" s="71"/>
      <c r="ENK48" s="71"/>
      <c r="ENL48" s="71"/>
      <c r="ENM48" s="71"/>
      <c r="ENN48" s="71"/>
      <c r="ENO48" s="71"/>
      <c r="ENP48" s="71"/>
      <c r="ENQ48" s="71"/>
      <c r="ENR48" s="71"/>
      <c r="ENS48" s="71"/>
      <c r="ENT48" s="71"/>
      <c r="ENU48" s="71"/>
      <c r="ENV48" s="71"/>
      <c r="ENW48" s="71"/>
      <c r="ENX48" s="71"/>
      <c r="ENY48" s="71"/>
      <c r="ENZ48" s="71"/>
      <c r="EOA48" s="71"/>
      <c r="EOB48" s="71"/>
      <c r="EOC48" s="71"/>
      <c r="EOD48" s="71"/>
      <c r="EOE48" s="71"/>
      <c r="EOF48" s="71"/>
      <c r="EOG48" s="71"/>
      <c r="EOH48" s="71"/>
      <c r="EOI48" s="71"/>
      <c r="EOJ48" s="71"/>
      <c r="EOK48" s="71"/>
      <c r="EOL48" s="71"/>
      <c r="EOM48" s="71"/>
      <c r="EON48" s="71"/>
      <c r="EOO48" s="71"/>
      <c r="EOP48" s="71"/>
      <c r="EOQ48" s="71"/>
      <c r="EOR48" s="71"/>
      <c r="EOS48" s="71"/>
      <c r="EOT48" s="71"/>
      <c r="EOU48" s="71"/>
      <c r="EOV48" s="71"/>
      <c r="EOW48" s="71"/>
      <c r="EOX48" s="71"/>
      <c r="EOY48" s="71"/>
      <c r="EOZ48" s="71"/>
      <c r="EPA48" s="71"/>
      <c r="EPB48" s="71"/>
      <c r="EPC48" s="71"/>
      <c r="EPD48" s="71"/>
      <c r="EPI48" s="71"/>
      <c r="EPJ48" s="71"/>
      <c r="EPK48" s="71"/>
      <c r="EPL48" s="71"/>
      <c r="EPM48" s="71"/>
      <c r="EPN48" s="71"/>
      <c r="EPO48" s="71"/>
      <c r="EPP48" s="71"/>
      <c r="EPQ48" s="71"/>
      <c r="EPR48" s="71"/>
      <c r="EPS48" s="71"/>
      <c r="ERK48" s="71"/>
      <c r="ERL48" s="71"/>
      <c r="ERM48" s="71"/>
      <c r="ERN48" s="71"/>
      <c r="ERO48" s="71"/>
      <c r="ERP48" s="71"/>
      <c r="ERQ48" s="71"/>
      <c r="ERR48" s="71"/>
      <c r="ERS48" s="71"/>
      <c r="ERT48" s="71"/>
      <c r="ERU48" s="71"/>
      <c r="ERV48" s="71"/>
      <c r="ERW48" s="71"/>
      <c r="ERX48" s="71"/>
      <c r="ERY48" s="71"/>
      <c r="ERZ48" s="71"/>
      <c r="ESA48" s="71"/>
      <c r="ESB48" s="71"/>
      <c r="ESC48" s="71"/>
      <c r="ESD48" s="71"/>
      <c r="ESE48" s="71"/>
      <c r="ESF48" s="71"/>
      <c r="ESG48" s="71"/>
      <c r="ESH48" s="71"/>
      <c r="ESI48" s="71"/>
      <c r="ESJ48" s="71"/>
      <c r="ESK48" s="71"/>
      <c r="ESL48" s="71"/>
      <c r="ESM48" s="71"/>
      <c r="ESN48" s="71"/>
      <c r="ESO48" s="71"/>
      <c r="ESP48" s="71"/>
      <c r="ESQ48" s="71"/>
      <c r="ESR48" s="71"/>
      <c r="ESS48" s="71"/>
      <c r="EST48" s="71"/>
      <c r="ESU48" s="71"/>
      <c r="ESV48" s="71"/>
      <c r="ESW48" s="71"/>
      <c r="ESX48" s="71"/>
      <c r="ESY48" s="71"/>
      <c r="ESZ48" s="71"/>
      <c r="ETA48" s="71"/>
      <c r="ETB48" s="71"/>
      <c r="ETC48" s="71"/>
      <c r="ETD48" s="71"/>
      <c r="ETE48" s="71"/>
      <c r="ETF48" s="71"/>
      <c r="ETG48" s="71"/>
      <c r="ETH48" s="71"/>
      <c r="ETI48" s="71"/>
      <c r="ETJ48" s="71"/>
      <c r="ETK48" s="71"/>
      <c r="ETL48" s="71"/>
      <c r="ETM48" s="71"/>
      <c r="ETN48" s="71"/>
      <c r="ETO48" s="71"/>
      <c r="ETP48" s="71"/>
      <c r="ETQ48" s="71"/>
      <c r="ETR48" s="71"/>
      <c r="ETS48" s="71"/>
      <c r="ETT48" s="71"/>
      <c r="ETU48" s="71"/>
      <c r="ETV48" s="71"/>
      <c r="ETW48" s="71"/>
      <c r="ETX48" s="71"/>
      <c r="ETY48" s="71"/>
      <c r="ETZ48" s="71"/>
      <c r="EUA48" s="71"/>
      <c r="EUB48" s="71"/>
      <c r="EUC48" s="71"/>
      <c r="EUD48" s="71"/>
      <c r="EUE48" s="71"/>
      <c r="EUF48" s="71"/>
      <c r="EUG48" s="71"/>
      <c r="EUH48" s="71"/>
      <c r="EUI48" s="71"/>
      <c r="EUJ48" s="71"/>
      <c r="EUK48" s="71"/>
      <c r="EUL48" s="71"/>
      <c r="EUM48" s="71"/>
      <c r="EUN48" s="71"/>
      <c r="EUO48" s="71"/>
      <c r="EUP48" s="71"/>
      <c r="EUQ48" s="71"/>
      <c r="EUR48" s="71"/>
      <c r="EUS48" s="71"/>
      <c r="EUT48" s="71"/>
      <c r="EUU48" s="71"/>
      <c r="EUV48" s="71"/>
      <c r="EUW48" s="71"/>
      <c r="EUX48" s="71"/>
      <c r="EUY48" s="71"/>
      <c r="EUZ48" s="71"/>
      <c r="EVA48" s="71"/>
      <c r="EVB48" s="71"/>
      <c r="EVC48" s="71"/>
      <c r="EVD48" s="71"/>
      <c r="EVE48" s="71"/>
      <c r="EVF48" s="71"/>
      <c r="EVG48" s="71"/>
      <c r="EVH48" s="71"/>
      <c r="EVI48" s="71"/>
      <c r="EVJ48" s="71"/>
      <c r="EVK48" s="71"/>
      <c r="EVL48" s="71"/>
      <c r="EVM48" s="71"/>
      <c r="EVN48" s="71"/>
      <c r="EVO48" s="71"/>
      <c r="EVP48" s="71"/>
      <c r="EVQ48" s="71"/>
      <c r="EVR48" s="71"/>
      <c r="EVS48" s="71"/>
      <c r="EVT48" s="71"/>
      <c r="EVU48" s="71"/>
      <c r="EVV48" s="71"/>
      <c r="EVW48" s="71"/>
      <c r="EVX48" s="71"/>
      <c r="EVY48" s="71"/>
      <c r="EVZ48" s="71"/>
      <c r="EWA48" s="71"/>
      <c r="EWB48" s="71"/>
      <c r="EWC48" s="71"/>
      <c r="EWD48" s="71"/>
      <c r="EWE48" s="71"/>
      <c r="EWF48" s="71"/>
      <c r="EWG48" s="71"/>
      <c r="EWH48" s="71"/>
      <c r="EWI48" s="71"/>
      <c r="EWJ48" s="71"/>
      <c r="EWK48" s="71"/>
      <c r="EWL48" s="71"/>
      <c r="EWM48" s="71"/>
      <c r="EWN48" s="71"/>
      <c r="EWO48" s="71"/>
      <c r="EWP48" s="71"/>
      <c r="EWQ48" s="71"/>
      <c r="EWR48" s="71"/>
      <c r="EWS48" s="71"/>
      <c r="EWT48" s="71"/>
      <c r="EWU48" s="71"/>
      <c r="EWV48" s="71"/>
      <c r="EWW48" s="71"/>
      <c r="EWX48" s="71"/>
      <c r="EWY48" s="71"/>
      <c r="EWZ48" s="71"/>
      <c r="EXA48" s="71"/>
      <c r="EXB48" s="71"/>
      <c r="EXC48" s="71"/>
      <c r="EXD48" s="71"/>
      <c r="EXE48" s="71"/>
      <c r="EXF48" s="71"/>
      <c r="EXG48" s="71"/>
      <c r="EXH48" s="71"/>
      <c r="EXI48" s="71"/>
      <c r="EXJ48" s="71"/>
      <c r="EXK48" s="71"/>
      <c r="EXL48" s="71"/>
      <c r="EXM48" s="71"/>
      <c r="EXN48" s="71"/>
      <c r="EXO48" s="71"/>
      <c r="EXP48" s="71"/>
      <c r="EXQ48" s="71"/>
      <c r="EXR48" s="71"/>
      <c r="EXS48" s="71"/>
      <c r="EXT48" s="71"/>
      <c r="EXU48" s="71"/>
      <c r="EXV48" s="71"/>
      <c r="EXW48" s="71"/>
      <c r="EXX48" s="71"/>
      <c r="EXY48" s="71"/>
      <c r="EXZ48" s="71"/>
      <c r="EYA48" s="71"/>
      <c r="EYB48" s="71"/>
      <c r="EYC48" s="71"/>
      <c r="EYD48" s="71"/>
      <c r="EYE48" s="71"/>
      <c r="EYF48" s="71"/>
      <c r="EYG48" s="71"/>
      <c r="EYH48" s="71"/>
      <c r="EYI48" s="71"/>
      <c r="EYJ48" s="71"/>
      <c r="EYK48" s="71"/>
      <c r="EYL48" s="71"/>
      <c r="EYM48" s="71"/>
      <c r="EYN48" s="71"/>
      <c r="EYO48" s="71"/>
      <c r="EYP48" s="71"/>
      <c r="EYQ48" s="71"/>
      <c r="EYR48" s="71"/>
      <c r="EYS48" s="71"/>
      <c r="EYT48" s="71"/>
      <c r="EYU48" s="71"/>
      <c r="EYV48" s="71"/>
      <c r="EYW48" s="71"/>
      <c r="EYX48" s="71"/>
      <c r="EYY48" s="71"/>
      <c r="EYZ48" s="71"/>
      <c r="EZE48" s="71"/>
      <c r="EZF48" s="71"/>
      <c r="EZG48" s="71"/>
      <c r="EZH48" s="71"/>
      <c r="EZI48" s="71"/>
      <c r="EZJ48" s="71"/>
      <c r="EZK48" s="71"/>
      <c r="EZL48" s="71"/>
      <c r="EZM48" s="71"/>
      <c r="EZN48" s="71"/>
      <c r="EZO48" s="71"/>
      <c r="FBG48" s="71"/>
      <c r="FBH48" s="71"/>
      <c r="FBI48" s="71"/>
      <c r="FBJ48" s="71"/>
      <c r="FBK48" s="71"/>
      <c r="FBL48" s="71"/>
      <c r="FBM48" s="71"/>
      <c r="FBN48" s="71"/>
      <c r="FBO48" s="71"/>
      <c r="FBP48" s="71"/>
      <c r="FBQ48" s="71"/>
      <c r="FBR48" s="71"/>
      <c r="FBS48" s="71"/>
      <c r="FBT48" s="71"/>
      <c r="FBU48" s="71"/>
      <c r="FBV48" s="71"/>
      <c r="FBW48" s="71"/>
      <c r="FBX48" s="71"/>
      <c r="FBY48" s="71"/>
      <c r="FBZ48" s="71"/>
      <c r="FCA48" s="71"/>
      <c r="FCB48" s="71"/>
      <c r="FCC48" s="71"/>
      <c r="FCD48" s="71"/>
      <c r="FCE48" s="71"/>
      <c r="FCF48" s="71"/>
      <c r="FCG48" s="71"/>
      <c r="FCH48" s="71"/>
      <c r="FCI48" s="71"/>
      <c r="FCJ48" s="71"/>
      <c r="FCK48" s="71"/>
      <c r="FCL48" s="71"/>
      <c r="FCM48" s="71"/>
      <c r="FCN48" s="71"/>
      <c r="FCO48" s="71"/>
      <c r="FCP48" s="71"/>
      <c r="FCQ48" s="71"/>
      <c r="FCR48" s="71"/>
      <c r="FCS48" s="71"/>
      <c r="FCT48" s="71"/>
      <c r="FCU48" s="71"/>
      <c r="FCV48" s="71"/>
      <c r="FCW48" s="71"/>
      <c r="FCX48" s="71"/>
      <c r="FCY48" s="71"/>
      <c r="FCZ48" s="71"/>
      <c r="FDA48" s="71"/>
      <c r="FDB48" s="71"/>
      <c r="FDC48" s="71"/>
      <c r="FDD48" s="71"/>
      <c r="FDE48" s="71"/>
      <c r="FDF48" s="71"/>
      <c r="FDG48" s="71"/>
      <c r="FDH48" s="71"/>
      <c r="FDI48" s="71"/>
      <c r="FDJ48" s="71"/>
      <c r="FDK48" s="71"/>
      <c r="FDL48" s="71"/>
      <c r="FDM48" s="71"/>
      <c r="FDN48" s="71"/>
      <c r="FDO48" s="71"/>
      <c r="FDP48" s="71"/>
      <c r="FDQ48" s="71"/>
      <c r="FDR48" s="71"/>
      <c r="FDS48" s="71"/>
      <c r="FDT48" s="71"/>
      <c r="FDU48" s="71"/>
      <c r="FDV48" s="71"/>
      <c r="FDW48" s="71"/>
      <c r="FDX48" s="71"/>
      <c r="FDY48" s="71"/>
      <c r="FDZ48" s="71"/>
      <c r="FEA48" s="71"/>
      <c r="FEB48" s="71"/>
      <c r="FEC48" s="71"/>
      <c r="FED48" s="71"/>
      <c r="FEE48" s="71"/>
      <c r="FEF48" s="71"/>
      <c r="FEG48" s="71"/>
      <c r="FEH48" s="71"/>
      <c r="FEI48" s="71"/>
      <c r="FEJ48" s="71"/>
      <c r="FEK48" s="71"/>
      <c r="FEL48" s="71"/>
      <c r="FEM48" s="71"/>
      <c r="FEN48" s="71"/>
      <c r="FEO48" s="71"/>
      <c r="FEP48" s="71"/>
      <c r="FEQ48" s="71"/>
      <c r="FER48" s="71"/>
      <c r="FES48" s="71"/>
      <c r="FET48" s="71"/>
      <c r="FEU48" s="71"/>
      <c r="FEV48" s="71"/>
      <c r="FEW48" s="71"/>
      <c r="FEX48" s="71"/>
      <c r="FEY48" s="71"/>
      <c r="FEZ48" s="71"/>
      <c r="FFA48" s="71"/>
      <c r="FFB48" s="71"/>
      <c r="FFC48" s="71"/>
      <c r="FFD48" s="71"/>
      <c r="FFE48" s="71"/>
      <c r="FFF48" s="71"/>
      <c r="FFG48" s="71"/>
      <c r="FFH48" s="71"/>
      <c r="FFI48" s="71"/>
      <c r="FFJ48" s="71"/>
      <c r="FFK48" s="71"/>
      <c r="FFL48" s="71"/>
      <c r="FFM48" s="71"/>
      <c r="FFN48" s="71"/>
      <c r="FFO48" s="71"/>
      <c r="FFP48" s="71"/>
      <c r="FFQ48" s="71"/>
      <c r="FFR48" s="71"/>
      <c r="FFS48" s="71"/>
      <c r="FFT48" s="71"/>
      <c r="FFU48" s="71"/>
      <c r="FFV48" s="71"/>
      <c r="FFW48" s="71"/>
      <c r="FFX48" s="71"/>
      <c r="FFY48" s="71"/>
      <c r="FFZ48" s="71"/>
      <c r="FGA48" s="71"/>
      <c r="FGB48" s="71"/>
      <c r="FGC48" s="71"/>
      <c r="FGD48" s="71"/>
      <c r="FGE48" s="71"/>
      <c r="FGF48" s="71"/>
      <c r="FGG48" s="71"/>
      <c r="FGH48" s="71"/>
      <c r="FGI48" s="71"/>
      <c r="FGJ48" s="71"/>
      <c r="FGK48" s="71"/>
      <c r="FGL48" s="71"/>
      <c r="FGM48" s="71"/>
      <c r="FGN48" s="71"/>
      <c r="FGO48" s="71"/>
      <c r="FGP48" s="71"/>
      <c r="FGQ48" s="71"/>
      <c r="FGR48" s="71"/>
      <c r="FGS48" s="71"/>
      <c r="FGT48" s="71"/>
      <c r="FGU48" s="71"/>
      <c r="FGV48" s="71"/>
      <c r="FGW48" s="71"/>
      <c r="FGX48" s="71"/>
      <c r="FGY48" s="71"/>
      <c r="FGZ48" s="71"/>
      <c r="FHA48" s="71"/>
      <c r="FHB48" s="71"/>
      <c r="FHC48" s="71"/>
      <c r="FHD48" s="71"/>
      <c r="FHE48" s="71"/>
      <c r="FHF48" s="71"/>
      <c r="FHG48" s="71"/>
      <c r="FHH48" s="71"/>
      <c r="FHI48" s="71"/>
      <c r="FHJ48" s="71"/>
      <c r="FHK48" s="71"/>
      <c r="FHL48" s="71"/>
      <c r="FHM48" s="71"/>
      <c r="FHN48" s="71"/>
      <c r="FHO48" s="71"/>
      <c r="FHP48" s="71"/>
      <c r="FHQ48" s="71"/>
      <c r="FHR48" s="71"/>
      <c r="FHS48" s="71"/>
      <c r="FHT48" s="71"/>
      <c r="FHU48" s="71"/>
      <c r="FHV48" s="71"/>
      <c r="FHW48" s="71"/>
      <c r="FHX48" s="71"/>
      <c r="FHY48" s="71"/>
      <c r="FHZ48" s="71"/>
      <c r="FIA48" s="71"/>
      <c r="FIB48" s="71"/>
      <c r="FIC48" s="71"/>
      <c r="FID48" s="71"/>
      <c r="FIE48" s="71"/>
      <c r="FIF48" s="71"/>
      <c r="FIG48" s="71"/>
      <c r="FIH48" s="71"/>
      <c r="FII48" s="71"/>
      <c r="FIJ48" s="71"/>
      <c r="FIK48" s="71"/>
      <c r="FIL48" s="71"/>
      <c r="FIM48" s="71"/>
      <c r="FIN48" s="71"/>
      <c r="FIO48" s="71"/>
      <c r="FIP48" s="71"/>
      <c r="FIQ48" s="71"/>
      <c r="FIR48" s="71"/>
      <c r="FIS48" s="71"/>
      <c r="FIT48" s="71"/>
      <c r="FIU48" s="71"/>
      <c r="FIV48" s="71"/>
      <c r="FJA48" s="71"/>
      <c r="FJB48" s="71"/>
      <c r="FJC48" s="71"/>
      <c r="FJD48" s="71"/>
      <c r="FJE48" s="71"/>
      <c r="FJF48" s="71"/>
      <c r="FJG48" s="71"/>
      <c r="FJH48" s="71"/>
      <c r="FJI48" s="71"/>
      <c r="FJJ48" s="71"/>
      <c r="FJK48" s="71"/>
      <c r="FLC48" s="71"/>
      <c r="FLD48" s="71"/>
      <c r="FLE48" s="71"/>
      <c r="FLF48" s="71"/>
      <c r="FLG48" s="71"/>
      <c r="FLH48" s="71"/>
      <c r="FLI48" s="71"/>
      <c r="FLJ48" s="71"/>
      <c r="FLK48" s="71"/>
      <c r="FLL48" s="71"/>
      <c r="FLM48" s="71"/>
      <c r="FLN48" s="71"/>
      <c r="FLO48" s="71"/>
      <c r="FLP48" s="71"/>
      <c r="FLQ48" s="71"/>
      <c r="FLR48" s="71"/>
      <c r="FLS48" s="71"/>
      <c r="FLT48" s="71"/>
      <c r="FLU48" s="71"/>
      <c r="FLV48" s="71"/>
      <c r="FLW48" s="71"/>
      <c r="FLX48" s="71"/>
      <c r="FLY48" s="71"/>
      <c r="FLZ48" s="71"/>
      <c r="FMA48" s="71"/>
      <c r="FMB48" s="71"/>
      <c r="FMC48" s="71"/>
      <c r="FMD48" s="71"/>
      <c r="FME48" s="71"/>
      <c r="FMF48" s="71"/>
      <c r="FMG48" s="71"/>
      <c r="FMH48" s="71"/>
      <c r="FMI48" s="71"/>
      <c r="FMJ48" s="71"/>
      <c r="FMK48" s="71"/>
      <c r="FML48" s="71"/>
      <c r="FMM48" s="71"/>
      <c r="FMN48" s="71"/>
      <c r="FMO48" s="71"/>
      <c r="FMP48" s="71"/>
      <c r="FMQ48" s="71"/>
      <c r="FMR48" s="71"/>
      <c r="FMS48" s="71"/>
      <c r="FMT48" s="71"/>
      <c r="FMU48" s="71"/>
      <c r="FMV48" s="71"/>
      <c r="FMW48" s="71"/>
      <c r="FMX48" s="71"/>
      <c r="FMY48" s="71"/>
      <c r="FMZ48" s="71"/>
      <c r="FNA48" s="71"/>
      <c r="FNB48" s="71"/>
      <c r="FNC48" s="71"/>
      <c r="FND48" s="71"/>
      <c r="FNE48" s="71"/>
      <c r="FNF48" s="71"/>
      <c r="FNG48" s="71"/>
      <c r="FNH48" s="71"/>
      <c r="FNI48" s="71"/>
      <c r="FNJ48" s="71"/>
      <c r="FNK48" s="71"/>
      <c r="FNL48" s="71"/>
      <c r="FNM48" s="71"/>
      <c r="FNN48" s="71"/>
      <c r="FNO48" s="71"/>
      <c r="FNP48" s="71"/>
      <c r="FNQ48" s="71"/>
      <c r="FNR48" s="71"/>
      <c r="FNS48" s="71"/>
      <c r="FNT48" s="71"/>
      <c r="FNU48" s="71"/>
      <c r="FNV48" s="71"/>
      <c r="FNW48" s="71"/>
      <c r="FNX48" s="71"/>
      <c r="FNY48" s="71"/>
      <c r="FNZ48" s="71"/>
      <c r="FOA48" s="71"/>
      <c r="FOB48" s="71"/>
      <c r="FOC48" s="71"/>
      <c r="FOD48" s="71"/>
      <c r="FOE48" s="71"/>
      <c r="FOF48" s="71"/>
      <c r="FOG48" s="71"/>
      <c r="FOH48" s="71"/>
      <c r="FOI48" s="71"/>
      <c r="FOJ48" s="71"/>
      <c r="FOK48" s="71"/>
      <c r="FOL48" s="71"/>
      <c r="FOM48" s="71"/>
      <c r="FON48" s="71"/>
      <c r="FOO48" s="71"/>
      <c r="FOP48" s="71"/>
      <c r="FOQ48" s="71"/>
      <c r="FOR48" s="71"/>
      <c r="FOS48" s="71"/>
      <c r="FOT48" s="71"/>
      <c r="FOU48" s="71"/>
      <c r="FOV48" s="71"/>
      <c r="FOW48" s="71"/>
      <c r="FOX48" s="71"/>
      <c r="FOY48" s="71"/>
      <c r="FOZ48" s="71"/>
      <c r="FPA48" s="71"/>
      <c r="FPB48" s="71"/>
      <c r="FPC48" s="71"/>
      <c r="FPD48" s="71"/>
      <c r="FPE48" s="71"/>
      <c r="FPF48" s="71"/>
      <c r="FPG48" s="71"/>
      <c r="FPH48" s="71"/>
      <c r="FPI48" s="71"/>
      <c r="FPJ48" s="71"/>
      <c r="FPK48" s="71"/>
      <c r="FPL48" s="71"/>
      <c r="FPM48" s="71"/>
      <c r="FPN48" s="71"/>
      <c r="FPO48" s="71"/>
      <c r="FPP48" s="71"/>
      <c r="FPQ48" s="71"/>
      <c r="FPR48" s="71"/>
      <c r="FPS48" s="71"/>
      <c r="FPT48" s="71"/>
      <c r="FPU48" s="71"/>
      <c r="FPV48" s="71"/>
      <c r="FPW48" s="71"/>
      <c r="FPX48" s="71"/>
      <c r="FPY48" s="71"/>
      <c r="FPZ48" s="71"/>
      <c r="FQA48" s="71"/>
      <c r="FQB48" s="71"/>
      <c r="FQC48" s="71"/>
      <c r="FQD48" s="71"/>
      <c r="FQE48" s="71"/>
      <c r="FQF48" s="71"/>
      <c r="FQG48" s="71"/>
      <c r="FQH48" s="71"/>
      <c r="FQI48" s="71"/>
      <c r="FQJ48" s="71"/>
      <c r="FQK48" s="71"/>
      <c r="FQL48" s="71"/>
      <c r="FQM48" s="71"/>
      <c r="FQN48" s="71"/>
      <c r="FQO48" s="71"/>
      <c r="FQP48" s="71"/>
      <c r="FQQ48" s="71"/>
      <c r="FQR48" s="71"/>
      <c r="FQS48" s="71"/>
      <c r="FQT48" s="71"/>
      <c r="FQU48" s="71"/>
      <c r="FQV48" s="71"/>
      <c r="FQW48" s="71"/>
      <c r="FQX48" s="71"/>
      <c r="FQY48" s="71"/>
      <c r="FQZ48" s="71"/>
      <c r="FRA48" s="71"/>
      <c r="FRB48" s="71"/>
      <c r="FRC48" s="71"/>
      <c r="FRD48" s="71"/>
      <c r="FRE48" s="71"/>
      <c r="FRF48" s="71"/>
      <c r="FRG48" s="71"/>
      <c r="FRH48" s="71"/>
      <c r="FRI48" s="71"/>
      <c r="FRJ48" s="71"/>
      <c r="FRK48" s="71"/>
      <c r="FRL48" s="71"/>
      <c r="FRM48" s="71"/>
      <c r="FRN48" s="71"/>
      <c r="FRO48" s="71"/>
      <c r="FRP48" s="71"/>
      <c r="FRQ48" s="71"/>
      <c r="FRR48" s="71"/>
      <c r="FRS48" s="71"/>
      <c r="FRT48" s="71"/>
      <c r="FRU48" s="71"/>
      <c r="FRV48" s="71"/>
      <c r="FRW48" s="71"/>
      <c r="FRX48" s="71"/>
      <c r="FRY48" s="71"/>
      <c r="FRZ48" s="71"/>
      <c r="FSA48" s="71"/>
      <c r="FSB48" s="71"/>
      <c r="FSC48" s="71"/>
      <c r="FSD48" s="71"/>
      <c r="FSE48" s="71"/>
      <c r="FSF48" s="71"/>
      <c r="FSG48" s="71"/>
      <c r="FSH48" s="71"/>
      <c r="FSI48" s="71"/>
      <c r="FSJ48" s="71"/>
      <c r="FSK48" s="71"/>
      <c r="FSL48" s="71"/>
      <c r="FSM48" s="71"/>
      <c r="FSN48" s="71"/>
      <c r="FSO48" s="71"/>
      <c r="FSP48" s="71"/>
      <c r="FSQ48" s="71"/>
      <c r="FSR48" s="71"/>
      <c r="FSW48" s="71"/>
      <c r="FSX48" s="71"/>
      <c r="FSY48" s="71"/>
      <c r="FSZ48" s="71"/>
      <c r="FTA48" s="71"/>
      <c r="FTB48" s="71"/>
      <c r="FTC48" s="71"/>
      <c r="FTD48" s="71"/>
      <c r="FTE48" s="71"/>
      <c r="FTF48" s="71"/>
      <c r="FTG48" s="71"/>
      <c r="FUY48" s="71"/>
      <c r="FUZ48" s="71"/>
      <c r="FVA48" s="71"/>
      <c r="FVB48" s="71"/>
      <c r="FVC48" s="71"/>
      <c r="FVD48" s="71"/>
      <c r="FVE48" s="71"/>
      <c r="FVF48" s="71"/>
      <c r="FVG48" s="71"/>
      <c r="FVH48" s="71"/>
      <c r="FVI48" s="71"/>
      <c r="FVJ48" s="71"/>
      <c r="FVK48" s="71"/>
      <c r="FVL48" s="71"/>
      <c r="FVM48" s="71"/>
      <c r="FVN48" s="71"/>
      <c r="FVO48" s="71"/>
      <c r="FVP48" s="71"/>
      <c r="FVQ48" s="71"/>
      <c r="FVR48" s="71"/>
      <c r="FVS48" s="71"/>
      <c r="FVT48" s="71"/>
      <c r="FVU48" s="71"/>
      <c r="FVV48" s="71"/>
      <c r="FVW48" s="71"/>
      <c r="FVX48" s="71"/>
      <c r="FVY48" s="71"/>
      <c r="FVZ48" s="71"/>
      <c r="FWA48" s="71"/>
      <c r="FWB48" s="71"/>
      <c r="FWC48" s="71"/>
      <c r="FWD48" s="71"/>
      <c r="FWE48" s="71"/>
      <c r="FWF48" s="71"/>
      <c r="FWG48" s="71"/>
      <c r="FWH48" s="71"/>
      <c r="FWI48" s="71"/>
      <c r="FWJ48" s="71"/>
      <c r="FWK48" s="71"/>
      <c r="FWL48" s="71"/>
      <c r="FWM48" s="71"/>
      <c r="FWN48" s="71"/>
      <c r="FWO48" s="71"/>
      <c r="FWP48" s="71"/>
      <c r="FWQ48" s="71"/>
      <c r="FWR48" s="71"/>
      <c r="FWS48" s="71"/>
      <c r="FWT48" s="71"/>
      <c r="FWU48" s="71"/>
      <c r="FWV48" s="71"/>
      <c r="FWW48" s="71"/>
      <c r="FWX48" s="71"/>
      <c r="FWY48" s="71"/>
      <c r="FWZ48" s="71"/>
      <c r="FXA48" s="71"/>
      <c r="FXB48" s="71"/>
      <c r="FXC48" s="71"/>
      <c r="FXD48" s="71"/>
      <c r="FXE48" s="71"/>
      <c r="FXF48" s="71"/>
      <c r="FXG48" s="71"/>
      <c r="FXH48" s="71"/>
      <c r="FXI48" s="71"/>
      <c r="FXJ48" s="71"/>
      <c r="FXK48" s="71"/>
      <c r="FXL48" s="71"/>
      <c r="FXM48" s="71"/>
      <c r="FXN48" s="71"/>
      <c r="FXO48" s="71"/>
      <c r="FXP48" s="71"/>
      <c r="FXQ48" s="71"/>
      <c r="FXR48" s="71"/>
      <c r="FXS48" s="71"/>
      <c r="FXT48" s="71"/>
      <c r="FXU48" s="71"/>
      <c r="FXV48" s="71"/>
      <c r="FXW48" s="71"/>
      <c r="FXX48" s="71"/>
      <c r="FXY48" s="71"/>
      <c r="FXZ48" s="71"/>
      <c r="FYA48" s="71"/>
      <c r="FYB48" s="71"/>
      <c r="FYC48" s="71"/>
      <c r="FYD48" s="71"/>
      <c r="FYE48" s="71"/>
      <c r="FYF48" s="71"/>
      <c r="FYG48" s="71"/>
      <c r="FYH48" s="71"/>
      <c r="FYI48" s="71"/>
      <c r="FYJ48" s="71"/>
      <c r="FYK48" s="71"/>
      <c r="FYL48" s="71"/>
      <c r="FYM48" s="71"/>
      <c r="FYN48" s="71"/>
      <c r="FYO48" s="71"/>
      <c r="FYP48" s="71"/>
      <c r="FYQ48" s="71"/>
      <c r="FYR48" s="71"/>
      <c r="FYS48" s="71"/>
      <c r="FYT48" s="71"/>
      <c r="FYU48" s="71"/>
      <c r="FYV48" s="71"/>
      <c r="FYW48" s="71"/>
      <c r="FYX48" s="71"/>
      <c r="FYY48" s="71"/>
      <c r="FYZ48" s="71"/>
      <c r="FZA48" s="71"/>
      <c r="FZB48" s="71"/>
      <c r="FZC48" s="71"/>
      <c r="FZD48" s="71"/>
      <c r="FZE48" s="71"/>
      <c r="FZF48" s="71"/>
      <c r="FZG48" s="71"/>
      <c r="FZH48" s="71"/>
      <c r="FZI48" s="71"/>
      <c r="FZJ48" s="71"/>
      <c r="FZK48" s="71"/>
      <c r="FZL48" s="71"/>
      <c r="FZM48" s="71"/>
      <c r="FZN48" s="71"/>
      <c r="FZO48" s="71"/>
      <c r="FZP48" s="71"/>
      <c r="FZQ48" s="71"/>
      <c r="FZR48" s="71"/>
      <c r="FZS48" s="71"/>
      <c r="FZT48" s="71"/>
      <c r="FZU48" s="71"/>
      <c r="FZV48" s="71"/>
      <c r="FZW48" s="71"/>
      <c r="FZX48" s="71"/>
      <c r="FZY48" s="71"/>
      <c r="FZZ48" s="71"/>
      <c r="GAA48" s="71"/>
      <c r="GAB48" s="71"/>
      <c r="GAC48" s="71"/>
      <c r="GAD48" s="71"/>
      <c r="GAE48" s="71"/>
      <c r="GAF48" s="71"/>
      <c r="GAG48" s="71"/>
      <c r="GAH48" s="71"/>
      <c r="GAI48" s="71"/>
      <c r="GAJ48" s="71"/>
      <c r="GAK48" s="71"/>
      <c r="GAL48" s="71"/>
      <c r="GAM48" s="71"/>
      <c r="GAN48" s="71"/>
      <c r="GAO48" s="71"/>
      <c r="GAP48" s="71"/>
      <c r="GAQ48" s="71"/>
      <c r="GAR48" s="71"/>
      <c r="GAS48" s="71"/>
      <c r="GAT48" s="71"/>
      <c r="GAU48" s="71"/>
      <c r="GAV48" s="71"/>
      <c r="GAW48" s="71"/>
      <c r="GAX48" s="71"/>
      <c r="GAY48" s="71"/>
      <c r="GAZ48" s="71"/>
      <c r="GBA48" s="71"/>
      <c r="GBB48" s="71"/>
      <c r="GBC48" s="71"/>
      <c r="GBD48" s="71"/>
      <c r="GBE48" s="71"/>
      <c r="GBF48" s="71"/>
      <c r="GBG48" s="71"/>
      <c r="GBH48" s="71"/>
      <c r="GBI48" s="71"/>
      <c r="GBJ48" s="71"/>
      <c r="GBK48" s="71"/>
      <c r="GBL48" s="71"/>
      <c r="GBM48" s="71"/>
      <c r="GBN48" s="71"/>
      <c r="GBO48" s="71"/>
      <c r="GBP48" s="71"/>
      <c r="GBQ48" s="71"/>
      <c r="GBR48" s="71"/>
      <c r="GBS48" s="71"/>
      <c r="GBT48" s="71"/>
      <c r="GBU48" s="71"/>
      <c r="GBV48" s="71"/>
      <c r="GBW48" s="71"/>
      <c r="GBX48" s="71"/>
      <c r="GBY48" s="71"/>
      <c r="GBZ48" s="71"/>
      <c r="GCA48" s="71"/>
      <c r="GCB48" s="71"/>
      <c r="GCC48" s="71"/>
      <c r="GCD48" s="71"/>
      <c r="GCE48" s="71"/>
      <c r="GCF48" s="71"/>
      <c r="GCG48" s="71"/>
      <c r="GCH48" s="71"/>
      <c r="GCI48" s="71"/>
      <c r="GCJ48" s="71"/>
      <c r="GCK48" s="71"/>
      <c r="GCL48" s="71"/>
      <c r="GCM48" s="71"/>
      <c r="GCN48" s="71"/>
      <c r="GCS48" s="71"/>
      <c r="GCT48" s="71"/>
      <c r="GCU48" s="71"/>
      <c r="GCV48" s="71"/>
      <c r="GCW48" s="71"/>
      <c r="GCX48" s="71"/>
      <c r="GCY48" s="71"/>
      <c r="GCZ48" s="71"/>
      <c r="GDA48" s="71"/>
      <c r="GDB48" s="71"/>
      <c r="GDC48" s="71"/>
      <c r="GEU48" s="71"/>
      <c r="GEV48" s="71"/>
      <c r="GEW48" s="71"/>
      <c r="GEX48" s="71"/>
      <c r="GEY48" s="71"/>
      <c r="GEZ48" s="71"/>
      <c r="GFA48" s="71"/>
      <c r="GFB48" s="71"/>
      <c r="GFC48" s="71"/>
      <c r="GFD48" s="71"/>
      <c r="GFE48" s="71"/>
      <c r="GFF48" s="71"/>
      <c r="GFG48" s="71"/>
      <c r="GFH48" s="71"/>
      <c r="GFI48" s="71"/>
      <c r="GFJ48" s="71"/>
      <c r="GFK48" s="71"/>
      <c r="GFL48" s="71"/>
      <c r="GFM48" s="71"/>
      <c r="GFN48" s="71"/>
      <c r="GFO48" s="71"/>
      <c r="GFP48" s="71"/>
      <c r="GFQ48" s="71"/>
      <c r="GFR48" s="71"/>
      <c r="GFS48" s="71"/>
      <c r="GFT48" s="71"/>
      <c r="GFU48" s="71"/>
      <c r="GFV48" s="71"/>
      <c r="GFW48" s="71"/>
      <c r="GFX48" s="71"/>
      <c r="GFY48" s="71"/>
      <c r="GFZ48" s="71"/>
      <c r="GGA48" s="71"/>
      <c r="GGB48" s="71"/>
      <c r="GGC48" s="71"/>
      <c r="GGD48" s="71"/>
      <c r="GGE48" s="71"/>
      <c r="GGF48" s="71"/>
      <c r="GGG48" s="71"/>
      <c r="GGH48" s="71"/>
      <c r="GGI48" s="71"/>
      <c r="GGJ48" s="71"/>
      <c r="GGK48" s="71"/>
      <c r="GGL48" s="71"/>
      <c r="GGM48" s="71"/>
      <c r="GGN48" s="71"/>
      <c r="GGO48" s="71"/>
      <c r="GGP48" s="71"/>
      <c r="GGQ48" s="71"/>
      <c r="GGR48" s="71"/>
      <c r="GGS48" s="71"/>
      <c r="GGT48" s="71"/>
      <c r="GGU48" s="71"/>
      <c r="GGV48" s="71"/>
      <c r="GGW48" s="71"/>
      <c r="GGX48" s="71"/>
      <c r="GGY48" s="71"/>
      <c r="GGZ48" s="71"/>
      <c r="GHA48" s="71"/>
      <c r="GHB48" s="71"/>
      <c r="GHC48" s="71"/>
      <c r="GHD48" s="71"/>
      <c r="GHE48" s="71"/>
      <c r="GHF48" s="71"/>
      <c r="GHG48" s="71"/>
      <c r="GHH48" s="71"/>
      <c r="GHI48" s="71"/>
      <c r="GHJ48" s="71"/>
      <c r="GHK48" s="71"/>
      <c r="GHL48" s="71"/>
      <c r="GHM48" s="71"/>
      <c r="GHN48" s="71"/>
      <c r="GHO48" s="71"/>
      <c r="GHP48" s="71"/>
      <c r="GHQ48" s="71"/>
      <c r="GHR48" s="71"/>
      <c r="GHS48" s="71"/>
      <c r="GHT48" s="71"/>
      <c r="GHU48" s="71"/>
      <c r="GHV48" s="71"/>
      <c r="GHW48" s="71"/>
      <c r="GHX48" s="71"/>
      <c r="GHY48" s="71"/>
      <c r="GHZ48" s="71"/>
      <c r="GIA48" s="71"/>
      <c r="GIB48" s="71"/>
      <c r="GIC48" s="71"/>
      <c r="GID48" s="71"/>
      <c r="GIE48" s="71"/>
      <c r="GIF48" s="71"/>
      <c r="GIG48" s="71"/>
      <c r="GIH48" s="71"/>
      <c r="GII48" s="71"/>
      <c r="GIJ48" s="71"/>
      <c r="GIK48" s="71"/>
      <c r="GIL48" s="71"/>
      <c r="GIM48" s="71"/>
      <c r="GIN48" s="71"/>
      <c r="GIO48" s="71"/>
      <c r="GIP48" s="71"/>
      <c r="GIQ48" s="71"/>
      <c r="GIR48" s="71"/>
      <c r="GIS48" s="71"/>
      <c r="GIT48" s="71"/>
      <c r="GIU48" s="71"/>
      <c r="GIV48" s="71"/>
      <c r="GIW48" s="71"/>
      <c r="GIX48" s="71"/>
      <c r="GIY48" s="71"/>
      <c r="GIZ48" s="71"/>
      <c r="GJA48" s="71"/>
      <c r="GJB48" s="71"/>
      <c r="GJC48" s="71"/>
      <c r="GJD48" s="71"/>
      <c r="GJE48" s="71"/>
      <c r="GJF48" s="71"/>
      <c r="GJG48" s="71"/>
      <c r="GJH48" s="71"/>
      <c r="GJI48" s="71"/>
      <c r="GJJ48" s="71"/>
      <c r="GJK48" s="71"/>
      <c r="GJL48" s="71"/>
      <c r="GJM48" s="71"/>
      <c r="GJN48" s="71"/>
      <c r="GJO48" s="71"/>
      <c r="GJP48" s="71"/>
      <c r="GJQ48" s="71"/>
      <c r="GJR48" s="71"/>
      <c r="GJS48" s="71"/>
      <c r="GJT48" s="71"/>
      <c r="GJU48" s="71"/>
      <c r="GJV48" s="71"/>
      <c r="GJW48" s="71"/>
      <c r="GJX48" s="71"/>
      <c r="GJY48" s="71"/>
      <c r="GJZ48" s="71"/>
      <c r="GKA48" s="71"/>
      <c r="GKB48" s="71"/>
      <c r="GKC48" s="71"/>
      <c r="GKD48" s="71"/>
      <c r="GKE48" s="71"/>
      <c r="GKF48" s="71"/>
      <c r="GKG48" s="71"/>
      <c r="GKH48" s="71"/>
      <c r="GKI48" s="71"/>
      <c r="GKJ48" s="71"/>
      <c r="GKK48" s="71"/>
      <c r="GKL48" s="71"/>
      <c r="GKM48" s="71"/>
      <c r="GKN48" s="71"/>
      <c r="GKO48" s="71"/>
      <c r="GKP48" s="71"/>
      <c r="GKQ48" s="71"/>
      <c r="GKR48" s="71"/>
      <c r="GKS48" s="71"/>
      <c r="GKT48" s="71"/>
      <c r="GKU48" s="71"/>
      <c r="GKV48" s="71"/>
      <c r="GKW48" s="71"/>
      <c r="GKX48" s="71"/>
      <c r="GKY48" s="71"/>
      <c r="GKZ48" s="71"/>
      <c r="GLA48" s="71"/>
      <c r="GLB48" s="71"/>
      <c r="GLC48" s="71"/>
      <c r="GLD48" s="71"/>
      <c r="GLE48" s="71"/>
      <c r="GLF48" s="71"/>
      <c r="GLG48" s="71"/>
      <c r="GLH48" s="71"/>
      <c r="GLI48" s="71"/>
      <c r="GLJ48" s="71"/>
      <c r="GLK48" s="71"/>
      <c r="GLL48" s="71"/>
      <c r="GLM48" s="71"/>
      <c r="GLN48" s="71"/>
      <c r="GLO48" s="71"/>
      <c r="GLP48" s="71"/>
      <c r="GLQ48" s="71"/>
      <c r="GLR48" s="71"/>
      <c r="GLS48" s="71"/>
      <c r="GLT48" s="71"/>
      <c r="GLU48" s="71"/>
      <c r="GLV48" s="71"/>
      <c r="GLW48" s="71"/>
      <c r="GLX48" s="71"/>
      <c r="GLY48" s="71"/>
      <c r="GLZ48" s="71"/>
      <c r="GMA48" s="71"/>
      <c r="GMB48" s="71"/>
      <c r="GMC48" s="71"/>
      <c r="GMD48" s="71"/>
      <c r="GME48" s="71"/>
      <c r="GMF48" s="71"/>
      <c r="GMG48" s="71"/>
      <c r="GMH48" s="71"/>
      <c r="GMI48" s="71"/>
      <c r="GMJ48" s="71"/>
      <c r="GMO48" s="71"/>
      <c r="GMP48" s="71"/>
      <c r="GMQ48" s="71"/>
      <c r="GMR48" s="71"/>
      <c r="GMS48" s="71"/>
      <c r="GMT48" s="71"/>
      <c r="GMU48" s="71"/>
      <c r="GMV48" s="71"/>
      <c r="GMW48" s="71"/>
      <c r="GMX48" s="71"/>
      <c r="GMY48" s="71"/>
      <c r="GOQ48" s="71"/>
      <c r="GOR48" s="71"/>
      <c r="GOS48" s="71"/>
      <c r="GOT48" s="71"/>
      <c r="GOU48" s="71"/>
      <c r="GOV48" s="71"/>
      <c r="GOW48" s="71"/>
      <c r="GOX48" s="71"/>
      <c r="GOY48" s="71"/>
      <c r="GOZ48" s="71"/>
      <c r="GPA48" s="71"/>
      <c r="GPB48" s="71"/>
      <c r="GPC48" s="71"/>
      <c r="GPD48" s="71"/>
      <c r="GPE48" s="71"/>
      <c r="GPF48" s="71"/>
      <c r="GPG48" s="71"/>
      <c r="GPH48" s="71"/>
      <c r="GPI48" s="71"/>
      <c r="GPJ48" s="71"/>
      <c r="GPK48" s="71"/>
      <c r="GPL48" s="71"/>
      <c r="GPM48" s="71"/>
      <c r="GPN48" s="71"/>
      <c r="GPO48" s="71"/>
      <c r="GPP48" s="71"/>
      <c r="GPQ48" s="71"/>
      <c r="GPR48" s="71"/>
      <c r="GPS48" s="71"/>
      <c r="GPT48" s="71"/>
      <c r="GPU48" s="71"/>
      <c r="GPV48" s="71"/>
      <c r="GPW48" s="71"/>
      <c r="GPX48" s="71"/>
      <c r="GPY48" s="71"/>
      <c r="GPZ48" s="71"/>
      <c r="GQA48" s="71"/>
      <c r="GQB48" s="71"/>
      <c r="GQC48" s="71"/>
      <c r="GQD48" s="71"/>
      <c r="GQE48" s="71"/>
      <c r="GQF48" s="71"/>
      <c r="GQG48" s="71"/>
      <c r="GQH48" s="71"/>
      <c r="GQI48" s="71"/>
      <c r="GQJ48" s="71"/>
      <c r="GQK48" s="71"/>
      <c r="GQL48" s="71"/>
      <c r="GQM48" s="71"/>
      <c r="GQN48" s="71"/>
      <c r="GQO48" s="71"/>
      <c r="GQP48" s="71"/>
      <c r="GQQ48" s="71"/>
      <c r="GQR48" s="71"/>
      <c r="GQS48" s="71"/>
      <c r="GQT48" s="71"/>
      <c r="GQU48" s="71"/>
      <c r="GQV48" s="71"/>
      <c r="GQW48" s="71"/>
      <c r="GQX48" s="71"/>
      <c r="GQY48" s="71"/>
      <c r="GQZ48" s="71"/>
      <c r="GRA48" s="71"/>
      <c r="GRB48" s="71"/>
      <c r="GRC48" s="71"/>
      <c r="GRD48" s="71"/>
      <c r="GRE48" s="71"/>
      <c r="GRF48" s="71"/>
      <c r="GRG48" s="71"/>
      <c r="GRH48" s="71"/>
      <c r="GRI48" s="71"/>
      <c r="GRJ48" s="71"/>
      <c r="GRK48" s="71"/>
      <c r="GRL48" s="71"/>
      <c r="GRM48" s="71"/>
      <c r="GRN48" s="71"/>
      <c r="GRO48" s="71"/>
      <c r="GRP48" s="71"/>
      <c r="GRQ48" s="71"/>
      <c r="GRR48" s="71"/>
      <c r="GRS48" s="71"/>
      <c r="GRT48" s="71"/>
      <c r="GRU48" s="71"/>
      <c r="GRV48" s="71"/>
      <c r="GRW48" s="71"/>
      <c r="GRX48" s="71"/>
      <c r="GRY48" s="71"/>
      <c r="GRZ48" s="71"/>
      <c r="GSA48" s="71"/>
      <c r="GSB48" s="71"/>
      <c r="GSC48" s="71"/>
      <c r="GSD48" s="71"/>
      <c r="GSE48" s="71"/>
      <c r="GSF48" s="71"/>
      <c r="GSG48" s="71"/>
      <c r="GSH48" s="71"/>
      <c r="GSI48" s="71"/>
      <c r="GSJ48" s="71"/>
      <c r="GSK48" s="71"/>
      <c r="GSL48" s="71"/>
      <c r="GSM48" s="71"/>
      <c r="GSN48" s="71"/>
      <c r="GSO48" s="71"/>
      <c r="GSP48" s="71"/>
      <c r="GSQ48" s="71"/>
      <c r="GSR48" s="71"/>
      <c r="GSS48" s="71"/>
      <c r="GST48" s="71"/>
      <c r="GSU48" s="71"/>
      <c r="GSV48" s="71"/>
      <c r="GSW48" s="71"/>
      <c r="GSX48" s="71"/>
      <c r="GSY48" s="71"/>
      <c r="GSZ48" s="71"/>
      <c r="GTA48" s="71"/>
      <c r="GTB48" s="71"/>
      <c r="GTC48" s="71"/>
      <c r="GTD48" s="71"/>
      <c r="GTE48" s="71"/>
      <c r="GTF48" s="71"/>
      <c r="GTG48" s="71"/>
      <c r="GTH48" s="71"/>
      <c r="GTI48" s="71"/>
      <c r="GTJ48" s="71"/>
      <c r="GTK48" s="71"/>
      <c r="GTL48" s="71"/>
      <c r="GTM48" s="71"/>
      <c r="GTN48" s="71"/>
      <c r="GTO48" s="71"/>
      <c r="GTP48" s="71"/>
      <c r="GTQ48" s="71"/>
      <c r="GTR48" s="71"/>
      <c r="GTS48" s="71"/>
      <c r="GTT48" s="71"/>
      <c r="GTU48" s="71"/>
      <c r="GTV48" s="71"/>
      <c r="GTW48" s="71"/>
      <c r="GTX48" s="71"/>
      <c r="GTY48" s="71"/>
      <c r="GTZ48" s="71"/>
      <c r="GUA48" s="71"/>
      <c r="GUB48" s="71"/>
      <c r="GUC48" s="71"/>
      <c r="GUD48" s="71"/>
      <c r="GUE48" s="71"/>
      <c r="GUF48" s="71"/>
      <c r="GUG48" s="71"/>
      <c r="GUH48" s="71"/>
      <c r="GUI48" s="71"/>
      <c r="GUJ48" s="71"/>
      <c r="GUK48" s="71"/>
      <c r="GUL48" s="71"/>
      <c r="GUM48" s="71"/>
      <c r="GUN48" s="71"/>
      <c r="GUO48" s="71"/>
      <c r="GUP48" s="71"/>
      <c r="GUQ48" s="71"/>
      <c r="GUR48" s="71"/>
      <c r="GUS48" s="71"/>
      <c r="GUT48" s="71"/>
      <c r="GUU48" s="71"/>
      <c r="GUV48" s="71"/>
      <c r="GUW48" s="71"/>
      <c r="GUX48" s="71"/>
      <c r="GUY48" s="71"/>
      <c r="GUZ48" s="71"/>
      <c r="GVA48" s="71"/>
      <c r="GVB48" s="71"/>
      <c r="GVC48" s="71"/>
      <c r="GVD48" s="71"/>
      <c r="GVE48" s="71"/>
      <c r="GVF48" s="71"/>
      <c r="GVG48" s="71"/>
      <c r="GVH48" s="71"/>
      <c r="GVI48" s="71"/>
      <c r="GVJ48" s="71"/>
      <c r="GVK48" s="71"/>
      <c r="GVL48" s="71"/>
      <c r="GVM48" s="71"/>
      <c r="GVN48" s="71"/>
      <c r="GVO48" s="71"/>
      <c r="GVP48" s="71"/>
      <c r="GVQ48" s="71"/>
      <c r="GVR48" s="71"/>
      <c r="GVS48" s="71"/>
      <c r="GVT48" s="71"/>
      <c r="GVU48" s="71"/>
      <c r="GVV48" s="71"/>
      <c r="GVW48" s="71"/>
      <c r="GVX48" s="71"/>
      <c r="GVY48" s="71"/>
      <c r="GVZ48" s="71"/>
      <c r="GWA48" s="71"/>
      <c r="GWB48" s="71"/>
      <c r="GWC48" s="71"/>
      <c r="GWD48" s="71"/>
      <c r="GWE48" s="71"/>
      <c r="GWF48" s="71"/>
      <c r="GWK48" s="71"/>
      <c r="GWL48" s="71"/>
      <c r="GWM48" s="71"/>
      <c r="GWN48" s="71"/>
      <c r="GWO48" s="71"/>
      <c r="GWP48" s="71"/>
      <c r="GWQ48" s="71"/>
      <c r="GWR48" s="71"/>
      <c r="GWS48" s="71"/>
      <c r="GWT48" s="71"/>
      <c r="GWU48" s="71"/>
      <c r="GYM48" s="71"/>
      <c r="GYN48" s="71"/>
      <c r="GYO48" s="71"/>
      <c r="GYP48" s="71"/>
      <c r="GYQ48" s="71"/>
      <c r="GYR48" s="71"/>
      <c r="GYS48" s="71"/>
      <c r="GYT48" s="71"/>
      <c r="GYU48" s="71"/>
      <c r="GYV48" s="71"/>
      <c r="GYW48" s="71"/>
      <c r="GYX48" s="71"/>
      <c r="GYY48" s="71"/>
      <c r="GYZ48" s="71"/>
      <c r="GZA48" s="71"/>
      <c r="GZB48" s="71"/>
      <c r="GZC48" s="71"/>
      <c r="GZD48" s="71"/>
      <c r="GZE48" s="71"/>
      <c r="GZF48" s="71"/>
      <c r="GZG48" s="71"/>
      <c r="GZH48" s="71"/>
      <c r="GZI48" s="71"/>
      <c r="GZJ48" s="71"/>
      <c r="GZK48" s="71"/>
      <c r="GZL48" s="71"/>
      <c r="GZM48" s="71"/>
      <c r="GZN48" s="71"/>
      <c r="GZO48" s="71"/>
      <c r="GZP48" s="71"/>
      <c r="GZQ48" s="71"/>
      <c r="GZR48" s="71"/>
      <c r="GZS48" s="71"/>
      <c r="GZT48" s="71"/>
      <c r="GZU48" s="71"/>
      <c r="GZV48" s="71"/>
      <c r="GZW48" s="71"/>
      <c r="GZX48" s="71"/>
      <c r="GZY48" s="71"/>
      <c r="GZZ48" s="71"/>
      <c r="HAA48" s="71"/>
      <c r="HAB48" s="71"/>
      <c r="HAC48" s="71"/>
      <c r="HAD48" s="71"/>
      <c r="HAE48" s="71"/>
      <c r="HAF48" s="71"/>
      <c r="HAG48" s="71"/>
      <c r="HAH48" s="71"/>
      <c r="HAI48" s="71"/>
      <c r="HAJ48" s="71"/>
      <c r="HAK48" s="71"/>
      <c r="HAL48" s="71"/>
      <c r="HAM48" s="71"/>
      <c r="HAN48" s="71"/>
      <c r="HAO48" s="71"/>
      <c r="HAP48" s="71"/>
      <c r="HAQ48" s="71"/>
      <c r="HAR48" s="71"/>
      <c r="HAS48" s="71"/>
      <c r="HAT48" s="71"/>
      <c r="HAU48" s="71"/>
      <c r="HAV48" s="71"/>
      <c r="HAW48" s="71"/>
      <c r="HAX48" s="71"/>
      <c r="HAY48" s="71"/>
      <c r="HAZ48" s="71"/>
      <c r="HBA48" s="71"/>
      <c r="HBB48" s="71"/>
      <c r="HBC48" s="71"/>
      <c r="HBD48" s="71"/>
      <c r="HBE48" s="71"/>
      <c r="HBF48" s="71"/>
      <c r="HBG48" s="71"/>
      <c r="HBH48" s="71"/>
      <c r="HBI48" s="71"/>
      <c r="HBJ48" s="71"/>
      <c r="HBK48" s="71"/>
      <c r="HBL48" s="71"/>
      <c r="HBM48" s="71"/>
      <c r="HBN48" s="71"/>
      <c r="HBO48" s="71"/>
      <c r="HBP48" s="71"/>
      <c r="HBQ48" s="71"/>
      <c r="HBR48" s="71"/>
      <c r="HBS48" s="71"/>
      <c r="HBT48" s="71"/>
      <c r="HBU48" s="71"/>
      <c r="HBV48" s="71"/>
      <c r="HBW48" s="71"/>
      <c r="HBX48" s="71"/>
      <c r="HBY48" s="71"/>
      <c r="HBZ48" s="71"/>
      <c r="HCA48" s="71"/>
      <c r="HCB48" s="71"/>
      <c r="HCC48" s="71"/>
      <c r="HCD48" s="71"/>
      <c r="HCE48" s="71"/>
      <c r="HCF48" s="71"/>
      <c r="HCG48" s="71"/>
      <c r="HCH48" s="71"/>
      <c r="HCI48" s="71"/>
      <c r="HCJ48" s="71"/>
      <c r="HCK48" s="71"/>
      <c r="HCL48" s="71"/>
      <c r="HCM48" s="71"/>
      <c r="HCN48" s="71"/>
      <c r="HCO48" s="71"/>
      <c r="HCP48" s="71"/>
      <c r="HCQ48" s="71"/>
      <c r="HCR48" s="71"/>
      <c r="HCS48" s="71"/>
      <c r="HCT48" s="71"/>
      <c r="HCU48" s="71"/>
      <c r="HCV48" s="71"/>
      <c r="HCW48" s="71"/>
      <c r="HCX48" s="71"/>
      <c r="HCY48" s="71"/>
      <c r="HCZ48" s="71"/>
      <c r="HDA48" s="71"/>
      <c r="HDB48" s="71"/>
      <c r="HDC48" s="71"/>
      <c r="HDD48" s="71"/>
      <c r="HDE48" s="71"/>
      <c r="HDF48" s="71"/>
      <c r="HDG48" s="71"/>
      <c r="HDH48" s="71"/>
      <c r="HDI48" s="71"/>
      <c r="HDJ48" s="71"/>
      <c r="HDK48" s="71"/>
      <c r="HDL48" s="71"/>
      <c r="HDM48" s="71"/>
      <c r="HDN48" s="71"/>
      <c r="HDO48" s="71"/>
      <c r="HDP48" s="71"/>
      <c r="HDQ48" s="71"/>
      <c r="HDR48" s="71"/>
      <c r="HDS48" s="71"/>
      <c r="HDT48" s="71"/>
      <c r="HDU48" s="71"/>
      <c r="HDV48" s="71"/>
      <c r="HDW48" s="71"/>
      <c r="HDX48" s="71"/>
      <c r="HDY48" s="71"/>
      <c r="HDZ48" s="71"/>
      <c r="HEA48" s="71"/>
      <c r="HEB48" s="71"/>
      <c r="HEC48" s="71"/>
      <c r="HED48" s="71"/>
      <c r="HEE48" s="71"/>
      <c r="HEF48" s="71"/>
      <c r="HEG48" s="71"/>
      <c r="HEH48" s="71"/>
      <c r="HEI48" s="71"/>
      <c r="HEJ48" s="71"/>
      <c r="HEK48" s="71"/>
      <c r="HEL48" s="71"/>
      <c r="HEM48" s="71"/>
      <c r="HEN48" s="71"/>
      <c r="HEO48" s="71"/>
      <c r="HEP48" s="71"/>
      <c r="HEQ48" s="71"/>
      <c r="HER48" s="71"/>
      <c r="HES48" s="71"/>
      <c r="HET48" s="71"/>
      <c r="HEU48" s="71"/>
      <c r="HEV48" s="71"/>
      <c r="HEW48" s="71"/>
      <c r="HEX48" s="71"/>
      <c r="HEY48" s="71"/>
      <c r="HEZ48" s="71"/>
      <c r="HFA48" s="71"/>
      <c r="HFB48" s="71"/>
      <c r="HFC48" s="71"/>
      <c r="HFD48" s="71"/>
      <c r="HFE48" s="71"/>
      <c r="HFF48" s="71"/>
      <c r="HFG48" s="71"/>
      <c r="HFH48" s="71"/>
      <c r="HFI48" s="71"/>
      <c r="HFJ48" s="71"/>
      <c r="HFK48" s="71"/>
      <c r="HFL48" s="71"/>
      <c r="HFM48" s="71"/>
      <c r="HFN48" s="71"/>
      <c r="HFO48" s="71"/>
      <c r="HFP48" s="71"/>
      <c r="HFQ48" s="71"/>
      <c r="HFR48" s="71"/>
      <c r="HFS48" s="71"/>
      <c r="HFT48" s="71"/>
      <c r="HFU48" s="71"/>
      <c r="HFV48" s="71"/>
      <c r="HFW48" s="71"/>
      <c r="HFX48" s="71"/>
      <c r="HFY48" s="71"/>
      <c r="HFZ48" s="71"/>
      <c r="HGA48" s="71"/>
      <c r="HGB48" s="71"/>
      <c r="HGG48" s="71"/>
      <c r="HGH48" s="71"/>
      <c r="HGI48" s="71"/>
      <c r="HGJ48" s="71"/>
      <c r="HGK48" s="71"/>
      <c r="HGL48" s="71"/>
      <c r="HGM48" s="71"/>
      <c r="HGN48" s="71"/>
      <c r="HGO48" s="71"/>
      <c r="HGP48" s="71"/>
      <c r="HGQ48" s="71"/>
      <c r="HII48" s="71"/>
      <c r="HIJ48" s="71"/>
      <c r="HIK48" s="71"/>
      <c r="HIL48" s="71"/>
      <c r="HIM48" s="71"/>
      <c r="HIN48" s="71"/>
      <c r="HIO48" s="71"/>
      <c r="HIP48" s="71"/>
      <c r="HIQ48" s="71"/>
      <c r="HIR48" s="71"/>
      <c r="HIS48" s="71"/>
      <c r="HIT48" s="71"/>
      <c r="HIU48" s="71"/>
      <c r="HIV48" s="71"/>
      <c r="HIW48" s="71"/>
      <c r="HIX48" s="71"/>
      <c r="HIY48" s="71"/>
      <c r="HIZ48" s="71"/>
      <c r="HJA48" s="71"/>
      <c r="HJB48" s="71"/>
      <c r="HJC48" s="71"/>
      <c r="HJD48" s="71"/>
      <c r="HJE48" s="71"/>
      <c r="HJF48" s="71"/>
      <c r="HJG48" s="71"/>
      <c r="HJH48" s="71"/>
      <c r="HJI48" s="71"/>
      <c r="HJJ48" s="71"/>
      <c r="HJK48" s="71"/>
      <c r="HJL48" s="71"/>
      <c r="HJM48" s="71"/>
      <c r="HJN48" s="71"/>
      <c r="HJO48" s="71"/>
      <c r="HJP48" s="71"/>
      <c r="HJQ48" s="71"/>
      <c r="HJR48" s="71"/>
      <c r="HJS48" s="71"/>
      <c r="HJT48" s="71"/>
      <c r="HJU48" s="71"/>
      <c r="HJV48" s="71"/>
      <c r="HJW48" s="71"/>
      <c r="HJX48" s="71"/>
      <c r="HJY48" s="71"/>
      <c r="HJZ48" s="71"/>
      <c r="HKA48" s="71"/>
      <c r="HKB48" s="71"/>
      <c r="HKC48" s="71"/>
      <c r="HKD48" s="71"/>
      <c r="HKE48" s="71"/>
      <c r="HKF48" s="71"/>
      <c r="HKG48" s="71"/>
      <c r="HKH48" s="71"/>
      <c r="HKI48" s="71"/>
      <c r="HKJ48" s="71"/>
      <c r="HKK48" s="71"/>
      <c r="HKL48" s="71"/>
      <c r="HKM48" s="71"/>
      <c r="HKN48" s="71"/>
      <c r="HKO48" s="71"/>
      <c r="HKP48" s="71"/>
      <c r="HKQ48" s="71"/>
      <c r="HKR48" s="71"/>
      <c r="HKS48" s="71"/>
      <c r="HKT48" s="71"/>
      <c r="HKU48" s="71"/>
      <c r="HKV48" s="71"/>
      <c r="HKW48" s="71"/>
      <c r="HKX48" s="71"/>
      <c r="HKY48" s="71"/>
      <c r="HKZ48" s="71"/>
      <c r="HLA48" s="71"/>
      <c r="HLB48" s="71"/>
      <c r="HLC48" s="71"/>
      <c r="HLD48" s="71"/>
      <c r="HLE48" s="71"/>
      <c r="HLF48" s="71"/>
      <c r="HLG48" s="71"/>
      <c r="HLH48" s="71"/>
      <c r="HLI48" s="71"/>
      <c r="HLJ48" s="71"/>
      <c r="HLK48" s="71"/>
      <c r="HLL48" s="71"/>
      <c r="HLM48" s="71"/>
      <c r="HLN48" s="71"/>
      <c r="HLO48" s="71"/>
      <c r="HLP48" s="71"/>
      <c r="HLQ48" s="71"/>
      <c r="HLR48" s="71"/>
      <c r="HLS48" s="71"/>
      <c r="HLT48" s="71"/>
      <c r="HLU48" s="71"/>
      <c r="HLV48" s="71"/>
      <c r="HLW48" s="71"/>
      <c r="HLX48" s="71"/>
      <c r="HLY48" s="71"/>
      <c r="HLZ48" s="71"/>
      <c r="HMA48" s="71"/>
      <c r="HMB48" s="71"/>
      <c r="HMC48" s="71"/>
      <c r="HMD48" s="71"/>
      <c r="HME48" s="71"/>
      <c r="HMF48" s="71"/>
      <c r="HMG48" s="71"/>
      <c r="HMH48" s="71"/>
      <c r="HMI48" s="71"/>
      <c r="HMJ48" s="71"/>
      <c r="HMK48" s="71"/>
      <c r="HML48" s="71"/>
      <c r="HMM48" s="71"/>
      <c r="HMN48" s="71"/>
      <c r="HMO48" s="71"/>
      <c r="HMP48" s="71"/>
      <c r="HMQ48" s="71"/>
      <c r="HMR48" s="71"/>
      <c r="HMS48" s="71"/>
      <c r="HMT48" s="71"/>
      <c r="HMU48" s="71"/>
      <c r="HMV48" s="71"/>
      <c r="HMW48" s="71"/>
      <c r="HMX48" s="71"/>
      <c r="HMY48" s="71"/>
      <c r="HMZ48" s="71"/>
      <c r="HNA48" s="71"/>
      <c r="HNB48" s="71"/>
      <c r="HNC48" s="71"/>
      <c r="HND48" s="71"/>
      <c r="HNE48" s="71"/>
      <c r="HNF48" s="71"/>
      <c r="HNG48" s="71"/>
      <c r="HNH48" s="71"/>
      <c r="HNI48" s="71"/>
      <c r="HNJ48" s="71"/>
      <c r="HNK48" s="71"/>
      <c r="HNL48" s="71"/>
      <c r="HNM48" s="71"/>
      <c r="HNN48" s="71"/>
      <c r="HNO48" s="71"/>
      <c r="HNP48" s="71"/>
      <c r="HNQ48" s="71"/>
      <c r="HNR48" s="71"/>
      <c r="HNS48" s="71"/>
      <c r="HNT48" s="71"/>
      <c r="HNU48" s="71"/>
      <c r="HNV48" s="71"/>
      <c r="HNW48" s="71"/>
      <c r="HNX48" s="71"/>
      <c r="HNY48" s="71"/>
      <c r="HNZ48" s="71"/>
      <c r="HOA48" s="71"/>
      <c r="HOB48" s="71"/>
      <c r="HOC48" s="71"/>
      <c r="HOD48" s="71"/>
      <c r="HOE48" s="71"/>
      <c r="HOF48" s="71"/>
      <c r="HOG48" s="71"/>
      <c r="HOH48" s="71"/>
      <c r="HOI48" s="71"/>
      <c r="HOJ48" s="71"/>
      <c r="HOK48" s="71"/>
      <c r="HOL48" s="71"/>
      <c r="HOM48" s="71"/>
      <c r="HON48" s="71"/>
      <c r="HOO48" s="71"/>
      <c r="HOP48" s="71"/>
      <c r="HOQ48" s="71"/>
      <c r="HOR48" s="71"/>
      <c r="HOS48" s="71"/>
      <c r="HOT48" s="71"/>
      <c r="HOU48" s="71"/>
      <c r="HOV48" s="71"/>
      <c r="HOW48" s="71"/>
      <c r="HOX48" s="71"/>
      <c r="HOY48" s="71"/>
      <c r="HOZ48" s="71"/>
      <c r="HPA48" s="71"/>
      <c r="HPB48" s="71"/>
      <c r="HPC48" s="71"/>
      <c r="HPD48" s="71"/>
      <c r="HPE48" s="71"/>
      <c r="HPF48" s="71"/>
      <c r="HPG48" s="71"/>
      <c r="HPH48" s="71"/>
      <c r="HPI48" s="71"/>
      <c r="HPJ48" s="71"/>
      <c r="HPK48" s="71"/>
      <c r="HPL48" s="71"/>
      <c r="HPM48" s="71"/>
      <c r="HPN48" s="71"/>
      <c r="HPO48" s="71"/>
      <c r="HPP48" s="71"/>
      <c r="HPQ48" s="71"/>
      <c r="HPR48" s="71"/>
      <c r="HPS48" s="71"/>
      <c r="HPT48" s="71"/>
      <c r="HPU48" s="71"/>
      <c r="HPV48" s="71"/>
      <c r="HPW48" s="71"/>
      <c r="HPX48" s="71"/>
      <c r="HQC48" s="71"/>
      <c r="HQD48" s="71"/>
      <c r="HQE48" s="71"/>
      <c r="HQF48" s="71"/>
      <c r="HQG48" s="71"/>
      <c r="HQH48" s="71"/>
      <c r="HQI48" s="71"/>
      <c r="HQJ48" s="71"/>
      <c r="HQK48" s="71"/>
      <c r="HQL48" s="71"/>
      <c r="HQM48" s="71"/>
      <c r="HSE48" s="71"/>
      <c r="HSF48" s="71"/>
      <c r="HSG48" s="71"/>
      <c r="HSH48" s="71"/>
      <c r="HSI48" s="71"/>
      <c r="HSJ48" s="71"/>
      <c r="HSK48" s="71"/>
      <c r="HSL48" s="71"/>
      <c r="HSM48" s="71"/>
      <c r="HSN48" s="71"/>
      <c r="HSO48" s="71"/>
      <c r="HSP48" s="71"/>
      <c r="HSQ48" s="71"/>
      <c r="HSR48" s="71"/>
      <c r="HSS48" s="71"/>
      <c r="HST48" s="71"/>
      <c r="HSU48" s="71"/>
      <c r="HSV48" s="71"/>
      <c r="HSW48" s="71"/>
      <c r="HSX48" s="71"/>
      <c r="HSY48" s="71"/>
      <c r="HSZ48" s="71"/>
      <c r="HTA48" s="71"/>
      <c r="HTB48" s="71"/>
      <c r="HTC48" s="71"/>
      <c r="HTD48" s="71"/>
      <c r="HTE48" s="71"/>
      <c r="HTF48" s="71"/>
      <c r="HTG48" s="71"/>
      <c r="HTH48" s="71"/>
      <c r="HTI48" s="71"/>
      <c r="HTJ48" s="71"/>
      <c r="HTK48" s="71"/>
      <c r="HTL48" s="71"/>
      <c r="HTM48" s="71"/>
      <c r="HTN48" s="71"/>
      <c r="HTO48" s="71"/>
      <c r="HTP48" s="71"/>
      <c r="HTQ48" s="71"/>
      <c r="HTR48" s="71"/>
      <c r="HTS48" s="71"/>
      <c r="HTT48" s="71"/>
      <c r="HTU48" s="71"/>
      <c r="HTV48" s="71"/>
      <c r="HTW48" s="71"/>
      <c r="HTX48" s="71"/>
      <c r="HTY48" s="71"/>
      <c r="HTZ48" s="71"/>
      <c r="HUA48" s="71"/>
      <c r="HUB48" s="71"/>
      <c r="HUC48" s="71"/>
      <c r="HUD48" s="71"/>
      <c r="HUE48" s="71"/>
      <c r="HUF48" s="71"/>
      <c r="HUG48" s="71"/>
      <c r="HUH48" s="71"/>
      <c r="HUI48" s="71"/>
      <c r="HUJ48" s="71"/>
      <c r="HUK48" s="71"/>
      <c r="HUL48" s="71"/>
      <c r="HUM48" s="71"/>
      <c r="HUN48" s="71"/>
      <c r="HUO48" s="71"/>
      <c r="HUP48" s="71"/>
      <c r="HUQ48" s="71"/>
      <c r="HUR48" s="71"/>
      <c r="HUS48" s="71"/>
      <c r="HUT48" s="71"/>
      <c r="HUU48" s="71"/>
      <c r="HUV48" s="71"/>
      <c r="HUW48" s="71"/>
      <c r="HUX48" s="71"/>
      <c r="HUY48" s="71"/>
      <c r="HUZ48" s="71"/>
      <c r="HVA48" s="71"/>
      <c r="HVB48" s="71"/>
      <c r="HVC48" s="71"/>
      <c r="HVD48" s="71"/>
      <c r="HVE48" s="71"/>
      <c r="HVF48" s="71"/>
      <c r="HVG48" s="71"/>
      <c r="HVH48" s="71"/>
      <c r="HVI48" s="71"/>
      <c r="HVJ48" s="71"/>
      <c r="HVK48" s="71"/>
      <c r="HVL48" s="71"/>
      <c r="HVM48" s="71"/>
      <c r="HVN48" s="71"/>
      <c r="HVO48" s="71"/>
      <c r="HVP48" s="71"/>
      <c r="HVQ48" s="71"/>
      <c r="HVR48" s="71"/>
      <c r="HVS48" s="71"/>
      <c r="HVT48" s="71"/>
      <c r="HVU48" s="71"/>
      <c r="HVV48" s="71"/>
      <c r="HVW48" s="71"/>
      <c r="HVX48" s="71"/>
      <c r="HVY48" s="71"/>
      <c r="HVZ48" s="71"/>
      <c r="HWA48" s="71"/>
      <c r="HWB48" s="71"/>
      <c r="HWC48" s="71"/>
      <c r="HWD48" s="71"/>
      <c r="HWE48" s="71"/>
      <c r="HWF48" s="71"/>
      <c r="HWG48" s="71"/>
      <c r="HWH48" s="71"/>
      <c r="HWI48" s="71"/>
      <c r="HWJ48" s="71"/>
      <c r="HWK48" s="71"/>
      <c r="HWL48" s="71"/>
      <c r="HWM48" s="71"/>
      <c r="HWN48" s="71"/>
      <c r="HWO48" s="71"/>
      <c r="HWP48" s="71"/>
      <c r="HWQ48" s="71"/>
      <c r="HWR48" s="71"/>
      <c r="HWS48" s="71"/>
      <c r="HWT48" s="71"/>
      <c r="HWU48" s="71"/>
      <c r="HWV48" s="71"/>
      <c r="HWW48" s="71"/>
      <c r="HWX48" s="71"/>
      <c r="HWY48" s="71"/>
      <c r="HWZ48" s="71"/>
      <c r="HXA48" s="71"/>
      <c r="HXB48" s="71"/>
      <c r="HXC48" s="71"/>
      <c r="HXD48" s="71"/>
      <c r="HXE48" s="71"/>
      <c r="HXF48" s="71"/>
      <c r="HXG48" s="71"/>
      <c r="HXH48" s="71"/>
      <c r="HXI48" s="71"/>
      <c r="HXJ48" s="71"/>
      <c r="HXK48" s="71"/>
      <c r="HXL48" s="71"/>
      <c r="HXM48" s="71"/>
      <c r="HXN48" s="71"/>
      <c r="HXO48" s="71"/>
      <c r="HXP48" s="71"/>
      <c r="HXQ48" s="71"/>
      <c r="HXR48" s="71"/>
      <c r="HXS48" s="71"/>
      <c r="HXT48" s="71"/>
      <c r="HXU48" s="71"/>
      <c r="HXV48" s="71"/>
      <c r="HXW48" s="71"/>
      <c r="HXX48" s="71"/>
      <c r="HXY48" s="71"/>
      <c r="HXZ48" s="71"/>
      <c r="HYA48" s="71"/>
      <c r="HYB48" s="71"/>
      <c r="HYC48" s="71"/>
      <c r="HYD48" s="71"/>
      <c r="HYE48" s="71"/>
      <c r="HYF48" s="71"/>
      <c r="HYG48" s="71"/>
      <c r="HYH48" s="71"/>
      <c r="HYI48" s="71"/>
      <c r="HYJ48" s="71"/>
      <c r="HYK48" s="71"/>
      <c r="HYL48" s="71"/>
      <c r="HYM48" s="71"/>
      <c r="HYN48" s="71"/>
      <c r="HYO48" s="71"/>
      <c r="HYP48" s="71"/>
      <c r="HYQ48" s="71"/>
      <c r="HYR48" s="71"/>
      <c r="HYS48" s="71"/>
      <c r="HYT48" s="71"/>
      <c r="HYU48" s="71"/>
      <c r="HYV48" s="71"/>
      <c r="HYW48" s="71"/>
      <c r="HYX48" s="71"/>
      <c r="HYY48" s="71"/>
      <c r="HYZ48" s="71"/>
      <c r="HZA48" s="71"/>
      <c r="HZB48" s="71"/>
      <c r="HZC48" s="71"/>
      <c r="HZD48" s="71"/>
      <c r="HZE48" s="71"/>
      <c r="HZF48" s="71"/>
      <c r="HZG48" s="71"/>
      <c r="HZH48" s="71"/>
      <c r="HZI48" s="71"/>
      <c r="HZJ48" s="71"/>
      <c r="HZK48" s="71"/>
      <c r="HZL48" s="71"/>
      <c r="HZM48" s="71"/>
      <c r="HZN48" s="71"/>
      <c r="HZO48" s="71"/>
      <c r="HZP48" s="71"/>
      <c r="HZQ48" s="71"/>
      <c r="HZR48" s="71"/>
      <c r="HZS48" s="71"/>
      <c r="HZT48" s="71"/>
      <c r="HZY48" s="71"/>
      <c r="HZZ48" s="71"/>
      <c r="IAA48" s="71"/>
      <c r="IAB48" s="71"/>
      <c r="IAC48" s="71"/>
      <c r="IAD48" s="71"/>
      <c r="IAE48" s="71"/>
      <c r="IAF48" s="71"/>
      <c r="IAG48" s="71"/>
      <c r="IAH48" s="71"/>
      <c r="IAI48" s="71"/>
      <c r="ICA48" s="71"/>
      <c r="ICB48" s="71"/>
      <c r="ICC48" s="71"/>
      <c r="ICD48" s="71"/>
      <c r="ICE48" s="71"/>
      <c r="ICF48" s="71"/>
      <c r="ICG48" s="71"/>
      <c r="ICH48" s="71"/>
      <c r="ICI48" s="71"/>
      <c r="ICJ48" s="71"/>
      <c r="ICK48" s="71"/>
      <c r="ICL48" s="71"/>
      <c r="ICM48" s="71"/>
      <c r="ICN48" s="71"/>
      <c r="ICO48" s="71"/>
      <c r="ICP48" s="71"/>
      <c r="ICQ48" s="71"/>
      <c r="ICR48" s="71"/>
      <c r="ICS48" s="71"/>
      <c r="ICT48" s="71"/>
      <c r="ICU48" s="71"/>
      <c r="ICV48" s="71"/>
      <c r="ICW48" s="71"/>
      <c r="ICX48" s="71"/>
      <c r="ICY48" s="71"/>
      <c r="ICZ48" s="71"/>
      <c r="IDA48" s="71"/>
      <c r="IDB48" s="71"/>
      <c r="IDC48" s="71"/>
      <c r="IDD48" s="71"/>
      <c r="IDE48" s="71"/>
      <c r="IDF48" s="71"/>
      <c r="IDG48" s="71"/>
      <c r="IDH48" s="71"/>
      <c r="IDI48" s="71"/>
      <c r="IDJ48" s="71"/>
      <c r="IDK48" s="71"/>
      <c r="IDL48" s="71"/>
      <c r="IDM48" s="71"/>
      <c r="IDN48" s="71"/>
      <c r="IDO48" s="71"/>
      <c r="IDP48" s="71"/>
      <c r="IDQ48" s="71"/>
      <c r="IDR48" s="71"/>
      <c r="IDS48" s="71"/>
      <c r="IDT48" s="71"/>
      <c r="IDU48" s="71"/>
      <c r="IDV48" s="71"/>
      <c r="IDW48" s="71"/>
      <c r="IDX48" s="71"/>
      <c r="IDY48" s="71"/>
      <c r="IDZ48" s="71"/>
      <c r="IEA48" s="71"/>
      <c r="IEB48" s="71"/>
      <c r="IEC48" s="71"/>
      <c r="IED48" s="71"/>
      <c r="IEE48" s="71"/>
      <c r="IEF48" s="71"/>
      <c r="IEG48" s="71"/>
      <c r="IEH48" s="71"/>
      <c r="IEI48" s="71"/>
      <c r="IEJ48" s="71"/>
      <c r="IEK48" s="71"/>
      <c r="IEL48" s="71"/>
      <c r="IEM48" s="71"/>
      <c r="IEN48" s="71"/>
      <c r="IEO48" s="71"/>
      <c r="IEP48" s="71"/>
      <c r="IEQ48" s="71"/>
      <c r="IER48" s="71"/>
      <c r="IES48" s="71"/>
      <c r="IET48" s="71"/>
      <c r="IEU48" s="71"/>
      <c r="IEV48" s="71"/>
      <c r="IEW48" s="71"/>
      <c r="IEX48" s="71"/>
      <c r="IEY48" s="71"/>
      <c r="IEZ48" s="71"/>
      <c r="IFA48" s="71"/>
      <c r="IFB48" s="71"/>
      <c r="IFC48" s="71"/>
      <c r="IFD48" s="71"/>
      <c r="IFE48" s="71"/>
      <c r="IFF48" s="71"/>
      <c r="IFG48" s="71"/>
      <c r="IFH48" s="71"/>
      <c r="IFI48" s="71"/>
      <c r="IFJ48" s="71"/>
      <c r="IFK48" s="71"/>
      <c r="IFL48" s="71"/>
      <c r="IFM48" s="71"/>
      <c r="IFN48" s="71"/>
      <c r="IFO48" s="71"/>
      <c r="IFP48" s="71"/>
      <c r="IFQ48" s="71"/>
      <c r="IFR48" s="71"/>
      <c r="IFS48" s="71"/>
      <c r="IFT48" s="71"/>
      <c r="IFU48" s="71"/>
      <c r="IFV48" s="71"/>
      <c r="IFW48" s="71"/>
      <c r="IFX48" s="71"/>
      <c r="IFY48" s="71"/>
      <c r="IFZ48" s="71"/>
      <c r="IGA48" s="71"/>
      <c r="IGB48" s="71"/>
      <c r="IGC48" s="71"/>
      <c r="IGD48" s="71"/>
      <c r="IGE48" s="71"/>
      <c r="IGF48" s="71"/>
      <c r="IGG48" s="71"/>
      <c r="IGH48" s="71"/>
      <c r="IGI48" s="71"/>
      <c r="IGJ48" s="71"/>
      <c r="IGK48" s="71"/>
      <c r="IGL48" s="71"/>
      <c r="IGM48" s="71"/>
      <c r="IGN48" s="71"/>
      <c r="IGO48" s="71"/>
      <c r="IGP48" s="71"/>
      <c r="IGQ48" s="71"/>
      <c r="IGR48" s="71"/>
      <c r="IGS48" s="71"/>
      <c r="IGT48" s="71"/>
      <c r="IGU48" s="71"/>
      <c r="IGV48" s="71"/>
      <c r="IGW48" s="71"/>
      <c r="IGX48" s="71"/>
      <c r="IGY48" s="71"/>
      <c r="IGZ48" s="71"/>
      <c r="IHA48" s="71"/>
      <c r="IHB48" s="71"/>
      <c r="IHC48" s="71"/>
      <c r="IHD48" s="71"/>
      <c r="IHE48" s="71"/>
      <c r="IHF48" s="71"/>
      <c r="IHG48" s="71"/>
      <c r="IHH48" s="71"/>
      <c r="IHI48" s="71"/>
      <c r="IHJ48" s="71"/>
      <c r="IHK48" s="71"/>
      <c r="IHL48" s="71"/>
      <c r="IHM48" s="71"/>
      <c r="IHN48" s="71"/>
      <c r="IHO48" s="71"/>
      <c r="IHP48" s="71"/>
      <c r="IHQ48" s="71"/>
      <c r="IHR48" s="71"/>
      <c r="IHS48" s="71"/>
      <c r="IHT48" s="71"/>
      <c r="IHU48" s="71"/>
      <c r="IHV48" s="71"/>
      <c r="IHW48" s="71"/>
      <c r="IHX48" s="71"/>
      <c r="IHY48" s="71"/>
      <c r="IHZ48" s="71"/>
      <c r="IIA48" s="71"/>
      <c r="IIB48" s="71"/>
      <c r="IIC48" s="71"/>
      <c r="IID48" s="71"/>
      <c r="IIE48" s="71"/>
      <c r="IIF48" s="71"/>
      <c r="IIG48" s="71"/>
      <c r="IIH48" s="71"/>
      <c r="III48" s="71"/>
      <c r="IIJ48" s="71"/>
      <c r="IIK48" s="71"/>
      <c r="IIL48" s="71"/>
      <c r="IIM48" s="71"/>
      <c r="IIN48" s="71"/>
      <c r="IIO48" s="71"/>
      <c r="IIP48" s="71"/>
      <c r="IIQ48" s="71"/>
      <c r="IIR48" s="71"/>
      <c r="IIS48" s="71"/>
      <c r="IIT48" s="71"/>
      <c r="IIU48" s="71"/>
      <c r="IIV48" s="71"/>
      <c r="IIW48" s="71"/>
      <c r="IIX48" s="71"/>
      <c r="IIY48" s="71"/>
      <c r="IIZ48" s="71"/>
      <c r="IJA48" s="71"/>
      <c r="IJB48" s="71"/>
      <c r="IJC48" s="71"/>
      <c r="IJD48" s="71"/>
      <c r="IJE48" s="71"/>
      <c r="IJF48" s="71"/>
      <c r="IJG48" s="71"/>
      <c r="IJH48" s="71"/>
      <c r="IJI48" s="71"/>
      <c r="IJJ48" s="71"/>
      <c r="IJK48" s="71"/>
      <c r="IJL48" s="71"/>
      <c r="IJM48" s="71"/>
      <c r="IJN48" s="71"/>
      <c r="IJO48" s="71"/>
      <c r="IJP48" s="71"/>
      <c r="IJU48" s="71"/>
      <c r="IJV48" s="71"/>
      <c r="IJW48" s="71"/>
      <c r="IJX48" s="71"/>
      <c r="IJY48" s="71"/>
      <c r="IJZ48" s="71"/>
      <c r="IKA48" s="71"/>
      <c r="IKB48" s="71"/>
      <c r="IKC48" s="71"/>
      <c r="IKD48" s="71"/>
      <c r="IKE48" s="71"/>
      <c r="ILW48" s="71"/>
      <c r="ILX48" s="71"/>
      <c r="ILY48" s="71"/>
      <c r="ILZ48" s="71"/>
      <c r="IMA48" s="71"/>
      <c r="IMB48" s="71"/>
      <c r="IMC48" s="71"/>
      <c r="IMD48" s="71"/>
      <c r="IME48" s="71"/>
      <c r="IMF48" s="71"/>
      <c r="IMG48" s="71"/>
      <c r="IMH48" s="71"/>
      <c r="IMI48" s="71"/>
      <c r="IMJ48" s="71"/>
      <c r="IMK48" s="71"/>
      <c r="IML48" s="71"/>
      <c r="IMM48" s="71"/>
      <c r="IMN48" s="71"/>
      <c r="IMO48" s="71"/>
      <c r="IMP48" s="71"/>
      <c r="IMQ48" s="71"/>
      <c r="IMR48" s="71"/>
      <c r="IMS48" s="71"/>
      <c r="IMT48" s="71"/>
      <c r="IMU48" s="71"/>
      <c r="IMV48" s="71"/>
      <c r="IMW48" s="71"/>
      <c r="IMX48" s="71"/>
      <c r="IMY48" s="71"/>
      <c r="IMZ48" s="71"/>
      <c r="INA48" s="71"/>
      <c r="INB48" s="71"/>
      <c r="INC48" s="71"/>
      <c r="IND48" s="71"/>
      <c r="INE48" s="71"/>
      <c r="INF48" s="71"/>
      <c r="ING48" s="71"/>
      <c r="INH48" s="71"/>
      <c r="INI48" s="71"/>
      <c r="INJ48" s="71"/>
      <c r="INK48" s="71"/>
      <c r="INL48" s="71"/>
      <c r="INM48" s="71"/>
      <c r="INN48" s="71"/>
      <c r="INO48" s="71"/>
      <c r="INP48" s="71"/>
      <c r="INQ48" s="71"/>
      <c r="INR48" s="71"/>
      <c r="INS48" s="71"/>
      <c r="INT48" s="71"/>
      <c r="INU48" s="71"/>
      <c r="INV48" s="71"/>
      <c r="INW48" s="71"/>
      <c r="INX48" s="71"/>
      <c r="INY48" s="71"/>
      <c r="INZ48" s="71"/>
      <c r="IOA48" s="71"/>
      <c r="IOB48" s="71"/>
      <c r="IOC48" s="71"/>
      <c r="IOD48" s="71"/>
      <c r="IOE48" s="71"/>
      <c r="IOF48" s="71"/>
      <c r="IOG48" s="71"/>
      <c r="IOH48" s="71"/>
      <c r="IOI48" s="71"/>
      <c r="IOJ48" s="71"/>
      <c r="IOK48" s="71"/>
      <c r="IOL48" s="71"/>
      <c r="IOM48" s="71"/>
      <c r="ION48" s="71"/>
      <c r="IOO48" s="71"/>
      <c r="IOP48" s="71"/>
      <c r="IOQ48" s="71"/>
      <c r="IOR48" s="71"/>
      <c r="IOS48" s="71"/>
      <c r="IOT48" s="71"/>
      <c r="IOU48" s="71"/>
      <c r="IOV48" s="71"/>
      <c r="IOW48" s="71"/>
      <c r="IOX48" s="71"/>
      <c r="IOY48" s="71"/>
      <c r="IOZ48" s="71"/>
      <c r="IPA48" s="71"/>
      <c r="IPB48" s="71"/>
      <c r="IPC48" s="71"/>
      <c r="IPD48" s="71"/>
      <c r="IPE48" s="71"/>
      <c r="IPF48" s="71"/>
      <c r="IPG48" s="71"/>
      <c r="IPH48" s="71"/>
      <c r="IPI48" s="71"/>
      <c r="IPJ48" s="71"/>
      <c r="IPK48" s="71"/>
      <c r="IPL48" s="71"/>
      <c r="IPM48" s="71"/>
      <c r="IPN48" s="71"/>
      <c r="IPO48" s="71"/>
      <c r="IPP48" s="71"/>
      <c r="IPQ48" s="71"/>
      <c r="IPR48" s="71"/>
      <c r="IPS48" s="71"/>
      <c r="IPT48" s="71"/>
      <c r="IPU48" s="71"/>
      <c r="IPV48" s="71"/>
      <c r="IPW48" s="71"/>
      <c r="IPX48" s="71"/>
      <c r="IPY48" s="71"/>
      <c r="IPZ48" s="71"/>
      <c r="IQA48" s="71"/>
      <c r="IQB48" s="71"/>
      <c r="IQC48" s="71"/>
      <c r="IQD48" s="71"/>
      <c r="IQE48" s="71"/>
      <c r="IQF48" s="71"/>
      <c r="IQG48" s="71"/>
      <c r="IQH48" s="71"/>
      <c r="IQI48" s="71"/>
      <c r="IQJ48" s="71"/>
      <c r="IQK48" s="71"/>
      <c r="IQL48" s="71"/>
      <c r="IQM48" s="71"/>
      <c r="IQN48" s="71"/>
      <c r="IQO48" s="71"/>
      <c r="IQP48" s="71"/>
      <c r="IQQ48" s="71"/>
      <c r="IQR48" s="71"/>
      <c r="IQS48" s="71"/>
      <c r="IQT48" s="71"/>
      <c r="IQU48" s="71"/>
      <c r="IQV48" s="71"/>
      <c r="IQW48" s="71"/>
      <c r="IQX48" s="71"/>
      <c r="IQY48" s="71"/>
      <c r="IQZ48" s="71"/>
      <c r="IRA48" s="71"/>
      <c r="IRB48" s="71"/>
      <c r="IRC48" s="71"/>
      <c r="IRD48" s="71"/>
      <c r="IRE48" s="71"/>
      <c r="IRF48" s="71"/>
      <c r="IRG48" s="71"/>
      <c r="IRH48" s="71"/>
      <c r="IRI48" s="71"/>
      <c r="IRJ48" s="71"/>
      <c r="IRK48" s="71"/>
      <c r="IRL48" s="71"/>
      <c r="IRM48" s="71"/>
      <c r="IRN48" s="71"/>
      <c r="IRO48" s="71"/>
      <c r="IRP48" s="71"/>
      <c r="IRQ48" s="71"/>
      <c r="IRR48" s="71"/>
      <c r="IRS48" s="71"/>
      <c r="IRT48" s="71"/>
      <c r="IRU48" s="71"/>
      <c r="IRV48" s="71"/>
      <c r="IRW48" s="71"/>
      <c r="IRX48" s="71"/>
      <c r="IRY48" s="71"/>
      <c r="IRZ48" s="71"/>
      <c r="ISA48" s="71"/>
      <c r="ISB48" s="71"/>
      <c r="ISC48" s="71"/>
      <c r="ISD48" s="71"/>
      <c r="ISE48" s="71"/>
      <c r="ISF48" s="71"/>
      <c r="ISG48" s="71"/>
      <c r="ISH48" s="71"/>
      <c r="ISI48" s="71"/>
      <c r="ISJ48" s="71"/>
      <c r="ISK48" s="71"/>
      <c r="ISL48" s="71"/>
      <c r="ISM48" s="71"/>
      <c r="ISN48" s="71"/>
      <c r="ISO48" s="71"/>
      <c r="ISP48" s="71"/>
      <c r="ISQ48" s="71"/>
      <c r="ISR48" s="71"/>
      <c r="ISS48" s="71"/>
      <c r="IST48" s="71"/>
      <c r="ISU48" s="71"/>
      <c r="ISV48" s="71"/>
      <c r="ISW48" s="71"/>
      <c r="ISX48" s="71"/>
      <c r="ISY48" s="71"/>
      <c r="ISZ48" s="71"/>
      <c r="ITA48" s="71"/>
      <c r="ITB48" s="71"/>
      <c r="ITC48" s="71"/>
      <c r="ITD48" s="71"/>
      <c r="ITE48" s="71"/>
      <c r="ITF48" s="71"/>
      <c r="ITG48" s="71"/>
      <c r="ITH48" s="71"/>
      <c r="ITI48" s="71"/>
      <c r="ITJ48" s="71"/>
      <c r="ITK48" s="71"/>
      <c r="ITL48" s="71"/>
      <c r="ITQ48" s="71"/>
      <c r="ITR48" s="71"/>
      <c r="ITS48" s="71"/>
      <c r="ITT48" s="71"/>
      <c r="ITU48" s="71"/>
      <c r="ITV48" s="71"/>
      <c r="ITW48" s="71"/>
      <c r="ITX48" s="71"/>
      <c r="ITY48" s="71"/>
      <c r="ITZ48" s="71"/>
      <c r="IUA48" s="71"/>
      <c r="IVS48" s="71"/>
      <c r="IVT48" s="71"/>
      <c r="IVU48" s="71"/>
      <c r="IVV48" s="71"/>
      <c r="IVW48" s="71"/>
      <c r="IVX48" s="71"/>
      <c r="IVY48" s="71"/>
      <c r="IVZ48" s="71"/>
      <c r="IWA48" s="71"/>
      <c r="IWB48" s="71"/>
      <c r="IWC48" s="71"/>
      <c r="IWD48" s="71"/>
      <c r="IWE48" s="71"/>
      <c r="IWF48" s="71"/>
      <c r="IWG48" s="71"/>
      <c r="IWH48" s="71"/>
      <c r="IWI48" s="71"/>
      <c r="IWJ48" s="71"/>
      <c r="IWK48" s="71"/>
      <c r="IWL48" s="71"/>
      <c r="IWM48" s="71"/>
      <c r="IWN48" s="71"/>
      <c r="IWO48" s="71"/>
      <c r="IWP48" s="71"/>
      <c r="IWQ48" s="71"/>
      <c r="IWR48" s="71"/>
      <c r="IWS48" s="71"/>
      <c r="IWT48" s="71"/>
      <c r="IWU48" s="71"/>
      <c r="IWV48" s="71"/>
      <c r="IWW48" s="71"/>
      <c r="IWX48" s="71"/>
      <c r="IWY48" s="71"/>
      <c r="IWZ48" s="71"/>
      <c r="IXA48" s="71"/>
      <c r="IXB48" s="71"/>
      <c r="IXC48" s="71"/>
      <c r="IXD48" s="71"/>
      <c r="IXE48" s="71"/>
      <c r="IXF48" s="71"/>
      <c r="IXG48" s="71"/>
      <c r="IXH48" s="71"/>
      <c r="IXI48" s="71"/>
      <c r="IXJ48" s="71"/>
      <c r="IXK48" s="71"/>
      <c r="IXL48" s="71"/>
      <c r="IXM48" s="71"/>
      <c r="IXN48" s="71"/>
      <c r="IXO48" s="71"/>
      <c r="IXP48" s="71"/>
      <c r="IXQ48" s="71"/>
      <c r="IXR48" s="71"/>
      <c r="IXS48" s="71"/>
      <c r="IXT48" s="71"/>
      <c r="IXU48" s="71"/>
      <c r="IXV48" s="71"/>
      <c r="IXW48" s="71"/>
      <c r="IXX48" s="71"/>
      <c r="IXY48" s="71"/>
      <c r="IXZ48" s="71"/>
      <c r="IYA48" s="71"/>
      <c r="IYB48" s="71"/>
      <c r="IYC48" s="71"/>
      <c r="IYD48" s="71"/>
      <c r="IYE48" s="71"/>
      <c r="IYF48" s="71"/>
      <c r="IYG48" s="71"/>
      <c r="IYH48" s="71"/>
      <c r="IYI48" s="71"/>
      <c r="IYJ48" s="71"/>
      <c r="IYK48" s="71"/>
      <c r="IYL48" s="71"/>
      <c r="IYM48" s="71"/>
      <c r="IYN48" s="71"/>
      <c r="IYO48" s="71"/>
      <c r="IYP48" s="71"/>
      <c r="IYQ48" s="71"/>
      <c r="IYR48" s="71"/>
      <c r="IYS48" s="71"/>
      <c r="IYT48" s="71"/>
      <c r="IYU48" s="71"/>
      <c r="IYV48" s="71"/>
      <c r="IYW48" s="71"/>
      <c r="IYX48" s="71"/>
      <c r="IYY48" s="71"/>
      <c r="IYZ48" s="71"/>
      <c r="IZA48" s="71"/>
      <c r="IZB48" s="71"/>
      <c r="IZC48" s="71"/>
      <c r="IZD48" s="71"/>
      <c r="IZE48" s="71"/>
      <c r="IZF48" s="71"/>
      <c r="IZG48" s="71"/>
      <c r="IZH48" s="71"/>
      <c r="IZI48" s="71"/>
      <c r="IZJ48" s="71"/>
      <c r="IZK48" s="71"/>
      <c r="IZL48" s="71"/>
      <c r="IZM48" s="71"/>
      <c r="IZN48" s="71"/>
      <c r="IZO48" s="71"/>
      <c r="IZP48" s="71"/>
      <c r="IZQ48" s="71"/>
      <c r="IZR48" s="71"/>
      <c r="IZS48" s="71"/>
      <c r="IZT48" s="71"/>
      <c r="IZU48" s="71"/>
      <c r="IZV48" s="71"/>
      <c r="IZW48" s="71"/>
      <c r="IZX48" s="71"/>
      <c r="IZY48" s="71"/>
      <c r="IZZ48" s="71"/>
      <c r="JAA48" s="71"/>
      <c r="JAB48" s="71"/>
      <c r="JAC48" s="71"/>
      <c r="JAD48" s="71"/>
      <c r="JAE48" s="71"/>
      <c r="JAF48" s="71"/>
      <c r="JAG48" s="71"/>
      <c r="JAH48" s="71"/>
      <c r="JAI48" s="71"/>
      <c r="JAJ48" s="71"/>
      <c r="JAK48" s="71"/>
      <c r="JAL48" s="71"/>
      <c r="JAM48" s="71"/>
      <c r="JAN48" s="71"/>
      <c r="JAO48" s="71"/>
      <c r="JAP48" s="71"/>
      <c r="JAQ48" s="71"/>
      <c r="JAR48" s="71"/>
      <c r="JAS48" s="71"/>
      <c r="JAT48" s="71"/>
      <c r="JAU48" s="71"/>
      <c r="JAV48" s="71"/>
      <c r="JAW48" s="71"/>
      <c r="JAX48" s="71"/>
      <c r="JAY48" s="71"/>
      <c r="JAZ48" s="71"/>
      <c r="JBA48" s="71"/>
      <c r="JBB48" s="71"/>
      <c r="JBC48" s="71"/>
      <c r="JBD48" s="71"/>
      <c r="JBE48" s="71"/>
      <c r="JBF48" s="71"/>
      <c r="JBG48" s="71"/>
      <c r="JBH48" s="71"/>
      <c r="JBI48" s="71"/>
      <c r="JBJ48" s="71"/>
      <c r="JBK48" s="71"/>
      <c r="JBL48" s="71"/>
      <c r="JBM48" s="71"/>
      <c r="JBN48" s="71"/>
      <c r="JBO48" s="71"/>
      <c r="JBP48" s="71"/>
      <c r="JBQ48" s="71"/>
      <c r="JBR48" s="71"/>
      <c r="JBS48" s="71"/>
      <c r="JBT48" s="71"/>
      <c r="JBU48" s="71"/>
      <c r="JBV48" s="71"/>
      <c r="JBW48" s="71"/>
      <c r="JBX48" s="71"/>
      <c r="JBY48" s="71"/>
      <c r="JBZ48" s="71"/>
      <c r="JCA48" s="71"/>
      <c r="JCB48" s="71"/>
      <c r="JCC48" s="71"/>
      <c r="JCD48" s="71"/>
      <c r="JCE48" s="71"/>
      <c r="JCF48" s="71"/>
      <c r="JCG48" s="71"/>
      <c r="JCH48" s="71"/>
      <c r="JCI48" s="71"/>
      <c r="JCJ48" s="71"/>
      <c r="JCK48" s="71"/>
      <c r="JCL48" s="71"/>
      <c r="JCM48" s="71"/>
      <c r="JCN48" s="71"/>
      <c r="JCO48" s="71"/>
      <c r="JCP48" s="71"/>
      <c r="JCQ48" s="71"/>
      <c r="JCR48" s="71"/>
      <c r="JCS48" s="71"/>
      <c r="JCT48" s="71"/>
      <c r="JCU48" s="71"/>
      <c r="JCV48" s="71"/>
      <c r="JCW48" s="71"/>
      <c r="JCX48" s="71"/>
      <c r="JCY48" s="71"/>
      <c r="JCZ48" s="71"/>
      <c r="JDA48" s="71"/>
      <c r="JDB48" s="71"/>
      <c r="JDC48" s="71"/>
      <c r="JDD48" s="71"/>
      <c r="JDE48" s="71"/>
      <c r="JDF48" s="71"/>
      <c r="JDG48" s="71"/>
      <c r="JDH48" s="71"/>
      <c r="JDM48" s="71"/>
      <c r="JDN48" s="71"/>
      <c r="JDO48" s="71"/>
      <c r="JDP48" s="71"/>
      <c r="JDQ48" s="71"/>
      <c r="JDR48" s="71"/>
      <c r="JDS48" s="71"/>
      <c r="JDT48" s="71"/>
      <c r="JDU48" s="71"/>
      <c r="JDV48" s="71"/>
      <c r="JDW48" s="71"/>
      <c r="JFO48" s="71"/>
      <c r="JFP48" s="71"/>
      <c r="JFQ48" s="71"/>
      <c r="JFR48" s="71"/>
      <c r="JFS48" s="71"/>
      <c r="JFT48" s="71"/>
      <c r="JFU48" s="71"/>
      <c r="JFV48" s="71"/>
      <c r="JFW48" s="71"/>
      <c r="JFX48" s="71"/>
      <c r="JFY48" s="71"/>
      <c r="JFZ48" s="71"/>
      <c r="JGA48" s="71"/>
      <c r="JGB48" s="71"/>
      <c r="JGC48" s="71"/>
      <c r="JGD48" s="71"/>
      <c r="JGE48" s="71"/>
      <c r="JGF48" s="71"/>
      <c r="JGG48" s="71"/>
      <c r="JGH48" s="71"/>
      <c r="JGI48" s="71"/>
      <c r="JGJ48" s="71"/>
      <c r="JGK48" s="71"/>
      <c r="JGL48" s="71"/>
      <c r="JGM48" s="71"/>
      <c r="JGN48" s="71"/>
      <c r="JGO48" s="71"/>
      <c r="JGP48" s="71"/>
      <c r="JGQ48" s="71"/>
      <c r="JGR48" s="71"/>
      <c r="JGS48" s="71"/>
      <c r="JGT48" s="71"/>
      <c r="JGU48" s="71"/>
      <c r="JGV48" s="71"/>
      <c r="JGW48" s="71"/>
      <c r="JGX48" s="71"/>
      <c r="JGY48" s="71"/>
      <c r="JGZ48" s="71"/>
      <c r="JHA48" s="71"/>
      <c r="JHB48" s="71"/>
      <c r="JHC48" s="71"/>
      <c r="JHD48" s="71"/>
      <c r="JHE48" s="71"/>
      <c r="JHF48" s="71"/>
      <c r="JHG48" s="71"/>
      <c r="JHH48" s="71"/>
      <c r="JHI48" s="71"/>
      <c r="JHJ48" s="71"/>
      <c r="JHK48" s="71"/>
      <c r="JHL48" s="71"/>
      <c r="JHM48" s="71"/>
      <c r="JHN48" s="71"/>
      <c r="JHO48" s="71"/>
      <c r="JHP48" s="71"/>
      <c r="JHQ48" s="71"/>
      <c r="JHR48" s="71"/>
      <c r="JHS48" s="71"/>
      <c r="JHT48" s="71"/>
      <c r="JHU48" s="71"/>
      <c r="JHV48" s="71"/>
      <c r="JHW48" s="71"/>
      <c r="JHX48" s="71"/>
      <c r="JHY48" s="71"/>
      <c r="JHZ48" s="71"/>
      <c r="JIA48" s="71"/>
      <c r="JIB48" s="71"/>
      <c r="JIC48" s="71"/>
      <c r="JID48" s="71"/>
      <c r="JIE48" s="71"/>
      <c r="JIF48" s="71"/>
      <c r="JIG48" s="71"/>
      <c r="JIH48" s="71"/>
      <c r="JII48" s="71"/>
      <c r="JIJ48" s="71"/>
      <c r="JIK48" s="71"/>
      <c r="JIL48" s="71"/>
      <c r="JIM48" s="71"/>
      <c r="JIN48" s="71"/>
      <c r="JIO48" s="71"/>
      <c r="JIP48" s="71"/>
      <c r="JIQ48" s="71"/>
      <c r="JIR48" s="71"/>
      <c r="JIS48" s="71"/>
      <c r="JIT48" s="71"/>
      <c r="JIU48" s="71"/>
      <c r="JIV48" s="71"/>
      <c r="JIW48" s="71"/>
      <c r="JIX48" s="71"/>
      <c r="JIY48" s="71"/>
      <c r="JIZ48" s="71"/>
      <c r="JJA48" s="71"/>
      <c r="JJB48" s="71"/>
      <c r="JJC48" s="71"/>
      <c r="JJD48" s="71"/>
      <c r="JJE48" s="71"/>
      <c r="JJF48" s="71"/>
      <c r="JJG48" s="71"/>
      <c r="JJH48" s="71"/>
      <c r="JJI48" s="71"/>
      <c r="JJJ48" s="71"/>
      <c r="JJK48" s="71"/>
      <c r="JJL48" s="71"/>
      <c r="JJM48" s="71"/>
      <c r="JJN48" s="71"/>
      <c r="JJO48" s="71"/>
      <c r="JJP48" s="71"/>
      <c r="JJQ48" s="71"/>
      <c r="JJR48" s="71"/>
      <c r="JJS48" s="71"/>
      <c r="JJT48" s="71"/>
      <c r="JJU48" s="71"/>
      <c r="JJV48" s="71"/>
      <c r="JJW48" s="71"/>
      <c r="JJX48" s="71"/>
      <c r="JJY48" s="71"/>
      <c r="JJZ48" s="71"/>
      <c r="JKA48" s="71"/>
      <c r="JKB48" s="71"/>
      <c r="JKC48" s="71"/>
      <c r="JKD48" s="71"/>
      <c r="JKE48" s="71"/>
      <c r="JKF48" s="71"/>
      <c r="JKG48" s="71"/>
      <c r="JKH48" s="71"/>
      <c r="JKI48" s="71"/>
      <c r="JKJ48" s="71"/>
      <c r="JKK48" s="71"/>
      <c r="JKL48" s="71"/>
      <c r="JKM48" s="71"/>
      <c r="JKN48" s="71"/>
      <c r="JKO48" s="71"/>
      <c r="JKP48" s="71"/>
      <c r="JKQ48" s="71"/>
      <c r="JKR48" s="71"/>
      <c r="JKS48" s="71"/>
      <c r="JKT48" s="71"/>
      <c r="JKU48" s="71"/>
      <c r="JKV48" s="71"/>
      <c r="JKW48" s="71"/>
      <c r="JKX48" s="71"/>
      <c r="JKY48" s="71"/>
      <c r="JKZ48" s="71"/>
      <c r="JLA48" s="71"/>
      <c r="JLB48" s="71"/>
      <c r="JLC48" s="71"/>
      <c r="JLD48" s="71"/>
      <c r="JLE48" s="71"/>
      <c r="JLF48" s="71"/>
      <c r="JLG48" s="71"/>
      <c r="JLH48" s="71"/>
      <c r="JLI48" s="71"/>
      <c r="JLJ48" s="71"/>
      <c r="JLK48" s="71"/>
      <c r="JLL48" s="71"/>
      <c r="JLM48" s="71"/>
      <c r="JLN48" s="71"/>
      <c r="JLO48" s="71"/>
      <c r="JLP48" s="71"/>
      <c r="JLQ48" s="71"/>
      <c r="JLR48" s="71"/>
      <c r="JLS48" s="71"/>
      <c r="JLT48" s="71"/>
      <c r="JLU48" s="71"/>
      <c r="JLV48" s="71"/>
      <c r="JLW48" s="71"/>
      <c r="JLX48" s="71"/>
      <c r="JLY48" s="71"/>
      <c r="JLZ48" s="71"/>
      <c r="JMA48" s="71"/>
      <c r="JMB48" s="71"/>
      <c r="JMC48" s="71"/>
      <c r="JMD48" s="71"/>
      <c r="JME48" s="71"/>
      <c r="JMF48" s="71"/>
      <c r="JMG48" s="71"/>
      <c r="JMH48" s="71"/>
      <c r="JMI48" s="71"/>
      <c r="JMJ48" s="71"/>
      <c r="JMK48" s="71"/>
      <c r="JML48" s="71"/>
      <c r="JMM48" s="71"/>
      <c r="JMN48" s="71"/>
      <c r="JMO48" s="71"/>
      <c r="JMP48" s="71"/>
      <c r="JMQ48" s="71"/>
      <c r="JMR48" s="71"/>
      <c r="JMS48" s="71"/>
      <c r="JMT48" s="71"/>
      <c r="JMU48" s="71"/>
      <c r="JMV48" s="71"/>
      <c r="JMW48" s="71"/>
      <c r="JMX48" s="71"/>
      <c r="JMY48" s="71"/>
      <c r="JMZ48" s="71"/>
      <c r="JNA48" s="71"/>
      <c r="JNB48" s="71"/>
      <c r="JNC48" s="71"/>
      <c r="JND48" s="71"/>
      <c r="JNI48" s="71"/>
      <c r="JNJ48" s="71"/>
      <c r="JNK48" s="71"/>
      <c r="JNL48" s="71"/>
      <c r="JNM48" s="71"/>
      <c r="JNN48" s="71"/>
      <c r="JNO48" s="71"/>
      <c r="JNP48" s="71"/>
      <c r="JNQ48" s="71"/>
      <c r="JNR48" s="71"/>
      <c r="JNS48" s="71"/>
      <c r="JPK48" s="71"/>
      <c r="JPL48" s="71"/>
      <c r="JPM48" s="71"/>
      <c r="JPN48" s="71"/>
      <c r="JPO48" s="71"/>
      <c r="JPP48" s="71"/>
      <c r="JPQ48" s="71"/>
      <c r="JPR48" s="71"/>
      <c r="JPS48" s="71"/>
      <c r="JPT48" s="71"/>
      <c r="JPU48" s="71"/>
      <c r="JPV48" s="71"/>
      <c r="JPW48" s="71"/>
      <c r="JPX48" s="71"/>
      <c r="JPY48" s="71"/>
      <c r="JPZ48" s="71"/>
      <c r="JQA48" s="71"/>
      <c r="JQB48" s="71"/>
      <c r="JQC48" s="71"/>
      <c r="JQD48" s="71"/>
      <c r="JQE48" s="71"/>
      <c r="JQF48" s="71"/>
      <c r="JQG48" s="71"/>
      <c r="JQH48" s="71"/>
      <c r="JQI48" s="71"/>
      <c r="JQJ48" s="71"/>
      <c r="JQK48" s="71"/>
      <c r="JQL48" s="71"/>
      <c r="JQM48" s="71"/>
      <c r="JQN48" s="71"/>
      <c r="JQO48" s="71"/>
      <c r="JQP48" s="71"/>
      <c r="JQQ48" s="71"/>
      <c r="JQR48" s="71"/>
      <c r="JQS48" s="71"/>
      <c r="JQT48" s="71"/>
      <c r="JQU48" s="71"/>
      <c r="JQV48" s="71"/>
      <c r="JQW48" s="71"/>
      <c r="JQX48" s="71"/>
      <c r="JQY48" s="71"/>
      <c r="JQZ48" s="71"/>
      <c r="JRA48" s="71"/>
      <c r="JRB48" s="71"/>
      <c r="JRC48" s="71"/>
      <c r="JRD48" s="71"/>
      <c r="JRE48" s="71"/>
      <c r="JRF48" s="71"/>
      <c r="JRG48" s="71"/>
      <c r="JRH48" s="71"/>
      <c r="JRI48" s="71"/>
      <c r="JRJ48" s="71"/>
      <c r="JRK48" s="71"/>
      <c r="JRL48" s="71"/>
      <c r="JRM48" s="71"/>
      <c r="JRN48" s="71"/>
      <c r="JRO48" s="71"/>
      <c r="JRP48" s="71"/>
      <c r="JRQ48" s="71"/>
      <c r="JRR48" s="71"/>
      <c r="JRS48" s="71"/>
      <c r="JRT48" s="71"/>
      <c r="JRU48" s="71"/>
      <c r="JRV48" s="71"/>
      <c r="JRW48" s="71"/>
      <c r="JRX48" s="71"/>
      <c r="JRY48" s="71"/>
      <c r="JRZ48" s="71"/>
      <c r="JSA48" s="71"/>
      <c r="JSB48" s="71"/>
      <c r="JSC48" s="71"/>
      <c r="JSD48" s="71"/>
      <c r="JSE48" s="71"/>
      <c r="JSF48" s="71"/>
      <c r="JSG48" s="71"/>
      <c r="JSH48" s="71"/>
      <c r="JSI48" s="71"/>
      <c r="JSJ48" s="71"/>
      <c r="JSK48" s="71"/>
      <c r="JSL48" s="71"/>
      <c r="JSM48" s="71"/>
      <c r="JSN48" s="71"/>
      <c r="JSO48" s="71"/>
      <c r="JSP48" s="71"/>
      <c r="JSQ48" s="71"/>
      <c r="JSR48" s="71"/>
      <c r="JSS48" s="71"/>
      <c r="JST48" s="71"/>
      <c r="JSU48" s="71"/>
      <c r="JSV48" s="71"/>
      <c r="JSW48" s="71"/>
      <c r="JSX48" s="71"/>
      <c r="JSY48" s="71"/>
      <c r="JSZ48" s="71"/>
      <c r="JTA48" s="71"/>
      <c r="JTB48" s="71"/>
      <c r="JTC48" s="71"/>
      <c r="JTD48" s="71"/>
      <c r="JTE48" s="71"/>
      <c r="JTF48" s="71"/>
      <c r="JTG48" s="71"/>
      <c r="JTH48" s="71"/>
      <c r="JTI48" s="71"/>
      <c r="JTJ48" s="71"/>
      <c r="JTK48" s="71"/>
      <c r="JTL48" s="71"/>
      <c r="JTM48" s="71"/>
      <c r="JTN48" s="71"/>
      <c r="JTO48" s="71"/>
      <c r="JTP48" s="71"/>
      <c r="JTQ48" s="71"/>
      <c r="JTR48" s="71"/>
      <c r="JTS48" s="71"/>
      <c r="JTT48" s="71"/>
      <c r="JTU48" s="71"/>
      <c r="JTV48" s="71"/>
      <c r="JTW48" s="71"/>
      <c r="JTX48" s="71"/>
      <c r="JTY48" s="71"/>
      <c r="JTZ48" s="71"/>
      <c r="JUA48" s="71"/>
      <c r="JUB48" s="71"/>
      <c r="JUC48" s="71"/>
      <c r="JUD48" s="71"/>
      <c r="JUE48" s="71"/>
      <c r="JUF48" s="71"/>
      <c r="JUG48" s="71"/>
      <c r="JUH48" s="71"/>
      <c r="JUI48" s="71"/>
      <c r="JUJ48" s="71"/>
      <c r="JUK48" s="71"/>
      <c r="JUL48" s="71"/>
      <c r="JUM48" s="71"/>
      <c r="JUN48" s="71"/>
      <c r="JUO48" s="71"/>
      <c r="JUP48" s="71"/>
      <c r="JUQ48" s="71"/>
      <c r="JUR48" s="71"/>
      <c r="JUS48" s="71"/>
      <c r="JUT48" s="71"/>
      <c r="JUU48" s="71"/>
      <c r="JUV48" s="71"/>
      <c r="JUW48" s="71"/>
      <c r="JUX48" s="71"/>
      <c r="JUY48" s="71"/>
      <c r="JUZ48" s="71"/>
      <c r="JVA48" s="71"/>
      <c r="JVB48" s="71"/>
      <c r="JVC48" s="71"/>
      <c r="JVD48" s="71"/>
      <c r="JVE48" s="71"/>
      <c r="JVF48" s="71"/>
      <c r="JVG48" s="71"/>
      <c r="JVH48" s="71"/>
      <c r="JVI48" s="71"/>
      <c r="JVJ48" s="71"/>
      <c r="JVK48" s="71"/>
      <c r="JVL48" s="71"/>
      <c r="JVM48" s="71"/>
      <c r="JVN48" s="71"/>
      <c r="JVO48" s="71"/>
      <c r="JVP48" s="71"/>
      <c r="JVQ48" s="71"/>
      <c r="JVR48" s="71"/>
      <c r="JVS48" s="71"/>
      <c r="JVT48" s="71"/>
      <c r="JVU48" s="71"/>
      <c r="JVV48" s="71"/>
      <c r="JVW48" s="71"/>
      <c r="JVX48" s="71"/>
      <c r="JVY48" s="71"/>
      <c r="JVZ48" s="71"/>
      <c r="JWA48" s="71"/>
      <c r="JWB48" s="71"/>
      <c r="JWC48" s="71"/>
      <c r="JWD48" s="71"/>
      <c r="JWE48" s="71"/>
      <c r="JWF48" s="71"/>
      <c r="JWG48" s="71"/>
      <c r="JWH48" s="71"/>
      <c r="JWI48" s="71"/>
      <c r="JWJ48" s="71"/>
      <c r="JWK48" s="71"/>
      <c r="JWL48" s="71"/>
      <c r="JWM48" s="71"/>
      <c r="JWN48" s="71"/>
      <c r="JWO48" s="71"/>
      <c r="JWP48" s="71"/>
      <c r="JWQ48" s="71"/>
      <c r="JWR48" s="71"/>
      <c r="JWS48" s="71"/>
      <c r="JWT48" s="71"/>
      <c r="JWU48" s="71"/>
      <c r="JWV48" s="71"/>
      <c r="JWW48" s="71"/>
      <c r="JWX48" s="71"/>
      <c r="JWY48" s="71"/>
      <c r="JWZ48" s="71"/>
      <c r="JXE48" s="71"/>
      <c r="JXF48" s="71"/>
      <c r="JXG48" s="71"/>
      <c r="JXH48" s="71"/>
      <c r="JXI48" s="71"/>
      <c r="JXJ48" s="71"/>
      <c r="JXK48" s="71"/>
      <c r="JXL48" s="71"/>
      <c r="JXM48" s="71"/>
      <c r="JXN48" s="71"/>
      <c r="JXO48" s="71"/>
      <c r="JZG48" s="71"/>
      <c r="JZH48" s="71"/>
      <c r="JZI48" s="71"/>
      <c r="JZJ48" s="71"/>
      <c r="JZK48" s="71"/>
      <c r="JZL48" s="71"/>
      <c r="JZM48" s="71"/>
      <c r="JZN48" s="71"/>
      <c r="JZO48" s="71"/>
      <c r="JZP48" s="71"/>
      <c r="JZQ48" s="71"/>
      <c r="JZR48" s="71"/>
      <c r="JZS48" s="71"/>
      <c r="JZT48" s="71"/>
      <c r="JZU48" s="71"/>
      <c r="JZV48" s="71"/>
      <c r="JZW48" s="71"/>
      <c r="JZX48" s="71"/>
      <c r="JZY48" s="71"/>
      <c r="JZZ48" s="71"/>
      <c r="KAA48" s="71"/>
      <c r="KAB48" s="71"/>
      <c r="KAC48" s="71"/>
      <c r="KAD48" s="71"/>
      <c r="KAE48" s="71"/>
      <c r="KAF48" s="71"/>
      <c r="KAG48" s="71"/>
      <c r="KAH48" s="71"/>
      <c r="KAI48" s="71"/>
      <c r="KAJ48" s="71"/>
      <c r="KAK48" s="71"/>
      <c r="KAL48" s="71"/>
      <c r="KAM48" s="71"/>
      <c r="KAN48" s="71"/>
      <c r="KAO48" s="71"/>
      <c r="KAP48" s="71"/>
      <c r="KAQ48" s="71"/>
      <c r="KAR48" s="71"/>
      <c r="KAS48" s="71"/>
      <c r="KAT48" s="71"/>
      <c r="KAU48" s="71"/>
      <c r="KAV48" s="71"/>
      <c r="KAW48" s="71"/>
      <c r="KAX48" s="71"/>
      <c r="KAY48" s="71"/>
      <c r="KAZ48" s="71"/>
      <c r="KBA48" s="71"/>
      <c r="KBB48" s="71"/>
      <c r="KBC48" s="71"/>
      <c r="KBD48" s="71"/>
      <c r="KBE48" s="71"/>
      <c r="KBF48" s="71"/>
      <c r="KBG48" s="71"/>
      <c r="KBH48" s="71"/>
      <c r="KBI48" s="71"/>
      <c r="KBJ48" s="71"/>
      <c r="KBK48" s="71"/>
      <c r="KBL48" s="71"/>
      <c r="KBM48" s="71"/>
      <c r="KBN48" s="71"/>
      <c r="KBO48" s="71"/>
      <c r="KBP48" s="71"/>
      <c r="KBQ48" s="71"/>
      <c r="KBR48" s="71"/>
      <c r="KBS48" s="71"/>
      <c r="KBT48" s="71"/>
      <c r="KBU48" s="71"/>
      <c r="KBV48" s="71"/>
      <c r="KBW48" s="71"/>
      <c r="KBX48" s="71"/>
      <c r="KBY48" s="71"/>
      <c r="KBZ48" s="71"/>
      <c r="KCA48" s="71"/>
      <c r="KCB48" s="71"/>
      <c r="KCC48" s="71"/>
      <c r="KCD48" s="71"/>
      <c r="KCE48" s="71"/>
      <c r="KCF48" s="71"/>
      <c r="KCG48" s="71"/>
      <c r="KCH48" s="71"/>
      <c r="KCI48" s="71"/>
      <c r="KCJ48" s="71"/>
      <c r="KCK48" s="71"/>
      <c r="KCL48" s="71"/>
      <c r="KCM48" s="71"/>
      <c r="KCN48" s="71"/>
      <c r="KCO48" s="71"/>
      <c r="KCP48" s="71"/>
      <c r="KCQ48" s="71"/>
      <c r="KCR48" s="71"/>
      <c r="KCS48" s="71"/>
      <c r="KCT48" s="71"/>
      <c r="KCU48" s="71"/>
      <c r="KCV48" s="71"/>
      <c r="KCW48" s="71"/>
      <c r="KCX48" s="71"/>
      <c r="KCY48" s="71"/>
      <c r="KCZ48" s="71"/>
      <c r="KDA48" s="71"/>
      <c r="KDB48" s="71"/>
      <c r="KDC48" s="71"/>
      <c r="KDD48" s="71"/>
      <c r="KDE48" s="71"/>
      <c r="KDF48" s="71"/>
      <c r="KDG48" s="71"/>
      <c r="KDH48" s="71"/>
      <c r="KDI48" s="71"/>
      <c r="KDJ48" s="71"/>
      <c r="KDK48" s="71"/>
      <c r="KDL48" s="71"/>
      <c r="KDM48" s="71"/>
      <c r="KDN48" s="71"/>
      <c r="KDO48" s="71"/>
      <c r="KDP48" s="71"/>
      <c r="KDQ48" s="71"/>
      <c r="KDR48" s="71"/>
      <c r="KDS48" s="71"/>
      <c r="KDT48" s="71"/>
      <c r="KDU48" s="71"/>
      <c r="KDV48" s="71"/>
      <c r="KDW48" s="71"/>
      <c r="KDX48" s="71"/>
      <c r="KDY48" s="71"/>
      <c r="KDZ48" s="71"/>
      <c r="KEA48" s="71"/>
      <c r="KEB48" s="71"/>
      <c r="KEC48" s="71"/>
      <c r="KED48" s="71"/>
      <c r="KEE48" s="71"/>
      <c r="KEF48" s="71"/>
      <c r="KEG48" s="71"/>
      <c r="KEH48" s="71"/>
      <c r="KEI48" s="71"/>
      <c r="KEJ48" s="71"/>
      <c r="KEK48" s="71"/>
      <c r="KEL48" s="71"/>
      <c r="KEM48" s="71"/>
      <c r="KEN48" s="71"/>
      <c r="KEO48" s="71"/>
      <c r="KEP48" s="71"/>
      <c r="KEQ48" s="71"/>
      <c r="KER48" s="71"/>
      <c r="KES48" s="71"/>
      <c r="KET48" s="71"/>
      <c r="KEU48" s="71"/>
      <c r="KEV48" s="71"/>
      <c r="KEW48" s="71"/>
      <c r="KEX48" s="71"/>
      <c r="KEY48" s="71"/>
      <c r="KEZ48" s="71"/>
      <c r="KFA48" s="71"/>
      <c r="KFB48" s="71"/>
      <c r="KFC48" s="71"/>
      <c r="KFD48" s="71"/>
      <c r="KFE48" s="71"/>
      <c r="KFF48" s="71"/>
      <c r="KFG48" s="71"/>
      <c r="KFH48" s="71"/>
      <c r="KFI48" s="71"/>
      <c r="KFJ48" s="71"/>
      <c r="KFK48" s="71"/>
      <c r="KFL48" s="71"/>
      <c r="KFM48" s="71"/>
      <c r="KFN48" s="71"/>
      <c r="KFO48" s="71"/>
      <c r="KFP48" s="71"/>
      <c r="KFQ48" s="71"/>
      <c r="KFR48" s="71"/>
      <c r="KFS48" s="71"/>
      <c r="KFT48" s="71"/>
      <c r="KFU48" s="71"/>
      <c r="KFV48" s="71"/>
      <c r="KFW48" s="71"/>
      <c r="KFX48" s="71"/>
      <c r="KFY48" s="71"/>
      <c r="KFZ48" s="71"/>
      <c r="KGA48" s="71"/>
      <c r="KGB48" s="71"/>
      <c r="KGC48" s="71"/>
      <c r="KGD48" s="71"/>
      <c r="KGE48" s="71"/>
      <c r="KGF48" s="71"/>
      <c r="KGG48" s="71"/>
      <c r="KGH48" s="71"/>
      <c r="KGI48" s="71"/>
      <c r="KGJ48" s="71"/>
      <c r="KGK48" s="71"/>
      <c r="KGL48" s="71"/>
      <c r="KGM48" s="71"/>
      <c r="KGN48" s="71"/>
      <c r="KGO48" s="71"/>
      <c r="KGP48" s="71"/>
      <c r="KGQ48" s="71"/>
      <c r="KGR48" s="71"/>
      <c r="KGS48" s="71"/>
      <c r="KGT48" s="71"/>
      <c r="KGU48" s="71"/>
      <c r="KGV48" s="71"/>
      <c r="KHA48" s="71"/>
      <c r="KHB48" s="71"/>
      <c r="KHC48" s="71"/>
      <c r="KHD48" s="71"/>
      <c r="KHE48" s="71"/>
      <c r="KHF48" s="71"/>
      <c r="KHG48" s="71"/>
      <c r="KHH48" s="71"/>
      <c r="KHI48" s="71"/>
      <c r="KHJ48" s="71"/>
      <c r="KHK48" s="71"/>
      <c r="KJC48" s="71"/>
      <c r="KJD48" s="71"/>
      <c r="KJE48" s="71"/>
      <c r="KJF48" s="71"/>
      <c r="KJG48" s="71"/>
      <c r="KJH48" s="71"/>
      <c r="KJI48" s="71"/>
      <c r="KJJ48" s="71"/>
      <c r="KJK48" s="71"/>
      <c r="KJL48" s="71"/>
      <c r="KJM48" s="71"/>
      <c r="KJN48" s="71"/>
      <c r="KJO48" s="71"/>
      <c r="KJP48" s="71"/>
      <c r="KJQ48" s="71"/>
      <c r="KJR48" s="71"/>
      <c r="KJS48" s="71"/>
      <c r="KJT48" s="71"/>
      <c r="KJU48" s="71"/>
      <c r="KJV48" s="71"/>
      <c r="KJW48" s="71"/>
      <c r="KJX48" s="71"/>
      <c r="KJY48" s="71"/>
      <c r="KJZ48" s="71"/>
      <c r="KKA48" s="71"/>
      <c r="KKB48" s="71"/>
      <c r="KKC48" s="71"/>
      <c r="KKD48" s="71"/>
      <c r="KKE48" s="71"/>
      <c r="KKF48" s="71"/>
      <c r="KKG48" s="71"/>
      <c r="KKH48" s="71"/>
      <c r="KKI48" s="71"/>
      <c r="KKJ48" s="71"/>
      <c r="KKK48" s="71"/>
      <c r="KKL48" s="71"/>
      <c r="KKM48" s="71"/>
      <c r="KKN48" s="71"/>
      <c r="KKO48" s="71"/>
      <c r="KKP48" s="71"/>
      <c r="KKQ48" s="71"/>
      <c r="KKR48" s="71"/>
      <c r="KKS48" s="71"/>
      <c r="KKT48" s="71"/>
      <c r="KKU48" s="71"/>
      <c r="KKV48" s="71"/>
      <c r="KKW48" s="71"/>
      <c r="KKX48" s="71"/>
      <c r="KKY48" s="71"/>
      <c r="KKZ48" s="71"/>
      <c r="KLA48" s="71"/>
      <c r="KLB48" s="71"/>
      <c r="KLC48" s="71"/>
      <c r="KLD48" s="71"/>
      <c r="KLE48" s="71"/>
      <c r="KLF48" s="71"/>
      <c r="KLG48" s="71"/>
      <c r="KLH48" s="71"/>
      <c r="KLI48" s="71"/>
      <c r="KLJ48" s="71"/>
      <c r="KLK48" s="71"/>
      <c r="KLL48" s="71"/>
      <c r="KLM48" s="71"/>
      <c r="KLN48" s="71"/>
      <c r="KLO48" s="71"/>
      <c r="KLP48" s="71"/>
      <c r="KLQ48" s="71"/>
      <c r="KLR48" s="71"/>
      <c r="KLS48" s="71"/>
      <c r="KLT48" s="71"/>
      <c r="KLU48" s="71"/>
      <c r="KLV48" s="71"/>
      <c r="KLW48" s="71"/>
      <c r="KLX48" s="71"/>
      <c r="KLY48" s="71"/>
      <c r="KLZ48" s="71"/>
      <c r="KMA48" s="71"/>
      <c r="KMB48" s="71"/>
      <c r="KMC48" s="71"/>
      <c r="KMD48" s="71"/>
      <c r="KME48" s="71"/>
      <c r="KMF48" s="71"/>
      <c r="KMG48" s="71"/>
      <c r="KMH48" s="71"/>
      <c r="KMI48" s="71"/>
      <c r="KMJ48" s="71"/>
      <c r="KMK48" s="71"/>
      <c r="KML48" s="71"/>
      <c r="KMM48" s="71"/>
      <c r="KMN48" s="71"/>
      <c r="KMO48" s="71"/>
      <c r="KMP48" s="71"/>
      <c r="KMQ48" s="71"/>
      <c r="KMR48" s="71"/>
      <c r="KMS48" s="71"/>
      <c r="KMT48" s="71"/>
      <c r="KMU48" s="71"/>
      <c r="KMV48" s="71"/>
      <c r="KMW48" s="71"/>
      <c r="KMX48" s="71"/>
      <c r="KMY48" s="71"/>
      <c r="KMZ48" s="71"/>
      <c r="KNA48" s="71"/>
      <c r="KNB48" s="71"/>
      <c r="KNC48" s="71"/>
      <c r="KND48" s="71"/>
      <c r="KNE48" s="71"/>
      <c r="KNF48" s="71"/>
      <c r="KNG48" s="71"/>
      <c r="KNH48" s="71"/>
      <c r="KNI48" s="71"/>
      <c r="KNJ48" s="71"/>
      <c r="KNK48" s="71"/>
      <c r="KNL48" s="71"/>
      <c r="KNM48" s="71"/>
      <c r="KNN48" s="71"/>
      <c r="KNO48" s="71"/>
      <c r="KNP48" s="71"/>
      <c r="KNQ48" s="71"/>
      <c r="KNR48" s="71"/>
      <c r="KNS48" s="71"/>
      <c r="KNT48" s="71"/>
      <c r="KNU48" s="71"/>
      <c r="KNV48" s="71"/>
      <c r="KNW48" s="71"/>
      <c r="KNX48" s="71"/>
      <c r="KNY48" s="71"/>
      <c r="KNZ48" s="71"/>
      <c r="KOA48" s="71"/>
      <c r="KOB48" s="71"/>
      <c r="KOC48" s="71"/>
      <c r="KOD48" s="71"/>
      <c r="KOE48" s="71"/>
      <c r="KOF48" s="71"/>
      <c r="KOG48" s="71"/>
      <c r="KOH48" s="71"/>
      <c r="KOI48" s="71"/>
      <c r="KOJ48" s="71"/>
      <c r="KOK48" s="71"/>
      <c r="KOL48" s="71"/>
      <c r="KOM48" s="71"/>
      <c r="KON48" s="71"/>
      <c r="KOO48" s="71"/>
      <c r="KOP48" s="71"/>
      <c r="KOQ48" s="71"/>
      <c r="KOR48" s="71"/>
      <c r="KOS48" s="71"/>
      <c r="KOT48" s="71"/>
      <c r="KOU48" s="71"/>
      <c r="KOV48" s="71"/>
      <c r="KOW48" s="71"/>
      <c r="KOX48" s="71"/>
      <c r="KOY48" s="71"/>
      <c r="KOZ48" s="71"/>
      <c r="KPA48" s="71"/>
      <c r="KPB48" s="71"/>
      <c r="KPC48" s="71"/>
      <c r="KPD48" s="71"/>
      <c r="KPE48" s="71"/>
      <c r="KPF48" s="71"/>
      <c r="KPG48" s="71"/>
      <c r="KPH48" s="71"/>
      <c r="KPI48" s="71"/>
      <c r="KPJ48" s="71"/>
      <c r="KPK48" s="71"/>
      <c r="KPL48" s="71"/>
      <c r="KPM48" s="71"/>
      <c r="KPN48" s="71"/>
      <c r="KPO48" s="71"/>
      <c r="KPP48" s="71"/>
      <c r="KPQ48" s="71"/>
      <c r="KPR48" s="71"/>
      <c r="KPS48" s="71"/>
      <c r="KPT48" s="71"/>
      <c r="KPU48" s="71"/>
      <c r="KPV48" s="71"/>
      <c r="KPW48" s="71"/>
      <c r="KPX48" s="71"/>
      <c r="KPY48" s="71"/>
      <c r="KPZ48" s="71"/>
      <c r="KQA48" s="71"/>
      <c r="KQB48" s="71"/>
      <c r="KQC48" s="71"/>
      <c r="KQD48" s="71"/>
      <c r="KQE48" s="71"/>
      <c r="KQF48" s="71"/>
      <c r="KQG48" s="71"/>
      <c r="KQH48" s="71"/>
      <c r="KQI48" s="71"/>
      <c r="KQJ48" s="71"/>
      <c r="KQK48" s="71"/>
      <c r="KQL48" s="71"/>
      <c r="KQM48" s="71"/>
      <c r="KQN48" s="71"/>
      <c r="KQO48" s="71"/>
      <c r="KQP48" s="71"/>
      <c r="KQQ48" s="71"/>
      <c r="KQR48" s="71"/>
      <c r="KQW48" s="71"/>
      <c r="KQX48" s="71"/>
      <c r="KQY48" s="71"/>
      <c r="KQZ48" s="71"/>
      <c r="KRA48" s="71"/>
      <c r="KRB48" s="71"/>
      <c r="KRC48" s="71"/>
      <c r="KRD48" s="71"/>
      <c r="KRE48" s="71"/>
      <c r="KRF48" s="71"/>
      <c r="KRG48" s="71"/>
      <c r="KSY48" s="71"/>
      <c r="KSZ48" s="71"/>
      <c r="KTA48" s="71"/>
      <c r="KTB48" s="71"/>
      <c r="KTC48" s="71"/>
      <c r="KTD48" s="71"/>
      <c r="KTE48" s="71"/>
      <c r="KTF48" s="71"/>
      <c r="KTG48" s="71"/>
      <c r="KTH48" s="71"/>
      <c r="KTI48" s="71"/>
      <c r="KTJ48" s="71"/>
      <c r="KTK48" s="71"/>
      <c r="KTL48" s="71"/>
      <c r="KTM48" s="71"/>
      <c r="KTN48" s="71"/>
      <c r="KTO48" s="71"/>
      <c r="KTP48" s="71"/>
      <c r="KTQ48" s="71"/>
      <c r="KTR48" s="71"/>
      <c r="KTS48" s="71"/>
      <c r="KTT48" s="71"/>
      <c r="KTU48" s="71"/>
      <c r="KTV48" s="71"/>
      <c r="KTW48" s="71"/>
      <c r="KTX48" s="71"/>
      <c r="KTY48" s="71"/>
      <c r="KTZ48" s="71"/>
      <c r="KUA48" s="71"/>
      <c r="KUB48" s="71"/>
      <c r="KUC48" s="71"/>
      <c r="KUD48" s="71"/>
      <c r="KUE48" s="71"/>
      <c r="KUF48" s="71"/>
      <c r="KUG48" s="71"/>
      <c r="KUH48" s="71"/>
      <c r="KUI48" s="71"/>
      <c r="KUJ48" s="71"/>
      <c r="KUK48" s="71"/>
      <c r="KUL48" s="71"/>
      <c r="KUM48" s="71"/>
      <c r="KUN48" s="71"/>
      <c r="KUO48" s="71"/>
      <c r="KUP48" s="71"/>
      <c r="KUQ48" s="71"/>
      <c r="KUR48" s="71"/>
      <c r="KUS48" s="71"/>
      <c r="KUT48" s="71"/>
      <c r="KUU48" s="71"/>
      <c r="KUV48" s="71"/>
      <c r="KUW48" s="71"/>
      <c r="KUX48" s="71"/>
      <c r="KUY48" s="71"/>
      <c r="KUZ48" s="71"/>
      <c r="KVA48" s="71"/>
      <c r="KVB48" s="71"/>
      <c r="KVC48" s="71"/>
      <c r="KVD48" s="71"/>
      <c r="KVE48" s="71"/>
      <c r="KVF48" s="71"/>
      <c r="KVG48" s="71"/>
      <c r="KVH48" s="71"/>
      <c r="KVI48" s="71"/>
      <c r="KVJ48" s="71"/>
      <c r="KVK48" s="71"/>
      <c r="KVL48" s="71"/>
      <c r="KVM48" s="71"/>
      <c r="KVN48" s="71"/>
      <c r="KVO48" s="71"/>
      <c r="KVP48" s="71"/>
      <c r="KVQ48" s="71"/>
      <c r="KVR48" s="71"/>
      <c r="KVS48" s="71"/>
      <c r="KVT48" s="71"/>
      <c r="KVU48" s="71"/>
      <c r="KVV48" s="71"/>
      <c r="KVW48" s="71"/>
      <c r="KVX48" s="71"/>
      <c r="KVY48" s="71"/>
      <c r="KVZ48" s="71"/>
      <c r="KWA48" s="71"/>
      <c r="KWB48" s="71"/>
      <c r="KWC48" s="71"/>
      <c r="KWD48" s="71"/>
      <c r="KWE48" s="71"/>
      <c r="KWF48" s="71"/>
      <c r="KWG48" s="71"/>
      <c r="KWH48" s="71"/>
      <c r="KWI48" s="71"/>
      <c r="KWJ48" s="71"/>
      <c r="KWK48" s="71"/>
      <c r="KWL48" s="71"/>
      <c r="KWM48" s="71"/>
      <c r="KWN48" s="71"/>
      <c r="KWO48" s="71"/>
      <c r="KWP48" s="71"/>
      <c r="KWQ48" s="71"/>
      <c r="KWR48" s="71"/>
      <c r="KWS48" s="71"/>
      <c r="KWT48" s="71"/>
      <c r="KWU48" s="71"/>
      <c r="KWV48" s="71"/>
      <c r="KWW48" s="71"/>
      <c r="KWX48" s="71"/>
      <c r="KWY48" s="71"/>
      <c r="KWZ48" s="71"/>
      <c r="KXA48" s="71"/>
      <c r="KXB48" s="71"/>
      <c r="KXC48" s="71"/>
      <c r="KXD48" s="71"/>
      <c r="KXE48" s="71"/>
      <c r="KXF48" s="71"/>
      <c r="KXG48" s="71"/>
      <c r="KXH48" s="71"/>
      <c r="KXI48" s="71"/>
      <c r="KXJ48" s="71"/>
      <c r="KXK48" s="71"/>
      <c r="KXL48" s="71"/>
      <c r="KXM48" s="71"/>
      <c r="KXN48" s="71"/>
      <c r="KXO48" s="71"/>
      <c r="KXP48" s="71"/>
      <c r="KXQ48" s="71"/>
      <c r="KXR48" s="71"/>
      <c r="KXS48" s="71"/>
      <c r="KXT48" s="71"/>
      <c r="KXU48" s="71"/>
      <c r="KXV48" s="71"/>
      <c r="KXW48" s="71"/>
      <c r="KXX48" s="71"/>
      <c r="KXY48" s="71"/>
      <c r="KXZ48" s="71"/>
      <c r="KYA48" s="71"/>
      <c r="KYB48" s="71"/>
      <c r="KYC48" s="71"/>
      <c r="KYD48" s="71"/>
      <c r="KYE48" s="71"/>
      <c r="KYF48" s="71"/>
      <c r="KYG48" s="71"/>
      <c r="KYH48" s="71"/>
      <c r="KYI48" s="71"/>
      <c r="KYJ48" s="71"/>
      <c r="KYK48" s="71"/>
      <c r="KYL48" s="71"/>
      <c r="KYM48" s="71"/>
      <c r="KYN48" s="71"/>
      <c r="KYO48" s="71"/>
      <c r="KYP48" s="71"/>
      <c r="KYQ48" s="71"/>
      <c r="KYR48" s="71"/>
      <c r="KYS48" s="71"/>
      <c r="KYT48" s="71"/>
      <c r="KYU48" s="71"/>
      <c r="KYV48" s="71"/>
      <c r="KYW48" s="71"/>
      <c r="KYX48" s="71"/>
      <c r="KYY48" s="71"/>
      <c r="KYZ48" s="71"/>
      <c r="KZA48" s="71"/>
      <c r="KZB48" s="71"/>
      <c r="KZC48" s="71"/>
      <c r="KZD48" s="71"/>
      <c r="KZE48" s="71"/>
      <c r="KZF48" s="71"/>
      <c r="KZG48" s="71"/>
      <c r="KZH48" s="71"/>
      <c r="KZI48" s="71"/>
      <c r="KZJ48" s="71"/>
      <c r="KZK48" s="71"/>
      <c r="KZL48" s="71"/>
      <c r="KZM48" s="71"/>
      <c r="KZN48" s="71"/>
      <c r="KZO48" s="71"/>
      <c r="KZP48" s="71"/>
      <c r="KZQ48" s="71"/>
      <c r="KZR48" s="71"/>
      <c r="KZS48" s="71"/>
      <c r="KZT48" s="71"/>
      <c r="KZU48" s="71"/>
      <c r="KZV48" s="71"/>
      <c r="KZW48" s="71"/>
      <c r="KZX48" s="71"/>
      <c r="KZY48" s="71"/>
      <c r="KZZ48" s="71"/>
      <c r="LAA48" s="71"/>
      <c r="LAB48" s="71"/>
      <c r="LAC48" s="71"/>
      <c r="LAD48" s="71"/>
      <c r="LAE48" s="71"/>
      <c r="LAF48" s="71"/>
      <c r="LAG48" s="71"/>
      <c r="LAH48" s="71"/>
      <c r="LAI48" s="71"/>
      <c r="LAJ48" s="71"/>
      <c r="LAK48" s="71"/>
      <c r="LAL48" s="71"/>
      <c r="LAM48" s="71"/>
      <c r="LAN48" s="71"/>
      <c r="LAS48" s="71"/>
      <c r="LAT48" s="71"/>
      <c r="LAU48" s="71"/>
      <c r="LAV48" s="71"/>
      <c r="LAW48" s="71"/>
      <c r="LAX48" s="71"/>
      <c r="LAY48" s="71"/>
      <c r="LAZ48" s="71"/>
      <c r="LBA48" s="71"/>
      <c r="LBB48" s="71"/>
      <c r="LBC48" s="71"/>
      <c r="LCU48" s="71"/>
      <c r="LCV48" s="71"/>
      <c r="LCW48" s="71"/>
      <c r="LCX48" s="71"/>
      <c r="LCY48" s="71"/>
      <c r="LCZ48" s="71"/>
      <c r="LDA48" s="71"/>
      <c r="LDB48" s="71"/>
      <c r="LDC48" s="71"/>
      <c r="LDD48" s="71"/>
      <c r="LDE48" s="71"/>
      <c r="LDF48" s="71"/>
      <c r="LDG48" s="71"/>
      <c r="LDH48" s="71"/>
      <c r="LDI48" s="71"/>
      <c r="LDJ48" s="71"/>
      <c r="LDK48" s="71"/>
      <c r="LDL48" s="71"/>
      <c r="LDM48" s="71"/>
      <c r="LDN48" s="71"/>
      <c r="LDO48" s="71"/>
      <c r="LDP48" s="71"/>
      <c r="LDQ48" s="71"/>
      <c r="LDR48" s="71"/>
      <c r="LDS48" s="71"/>
      <c r="LDT48" s="71"/>
      <c r="LDU48" s="71"/>
      <c r="LDV48" s="71"/>
      <c r="LDW48" s="71"/>
      <c r="LDX48" s="71"/>
      <c r="LDY48" s="71"/>
      <c r="LDZ48" s="71"/>
      <c r="LEA48" s="71"/>
      <c r="LEB48" s="71"/>
      <c r="LEC48" s="71"/>
      <c r="LED48" s="71"/>
      <c r="LEE48" s="71"/>
      <c r="LEF48" s="71"/>
      <c r="LEG48" s="71"/>
      <c r="LEH48" s="71"/>
      <c r="LEI48" s="71"/>
      <c r="LEJ48" s="71"/>
      <c r="LEK48" s="71"/>
      <c r="LEL48" s="71"/>
      <c r="LEM48" s="71"/>
      <c r="LEN48" s="71"/>
      <c r="LEO48" s="71"/>
      <c r="LEP48" s="71"/>
      <c r="LEQ48" s="71"/>
      <c r="LER48" s="71"/>
      <c r="LES48" s="71"/>
      <c r="LET48" s="71"/>
      <c r="LEU48" s="71"/>
      <c r="LEV48" s="71"/>
      <c r="LEW48" s="71"/>
      <c r="LEX48" s="71"/>
      <c r="LEY48" s="71"/>
      <c r="LEZ48" s="71"/>
      <c r="LFA48" s="71"/>
      <c r="LFB48" s="71"/>
      <c r="LFC48" s="71"/>
      <c r="LFD48" s="71"/>
      <c r="LFE48" s="71"/>
      <c r="LFF48" s="71"/>
      <c r="LFG48" s="71"/>
      <c r="LFH48" s="71"/>
      <c r="LFI48" s="71"/>
      <c r="LFJ48" s="71"/>
      <c r="LFK48" s="71"/>
      <c r="LFL48" s="71"/>
      <c r="LFM48" s="71"/>
      <c r="LFN48" s="71"/>
      <c r="LFO48" s="71"/>
      <c r="LFP48" s="71"/>
      <c r="LFQ48" s="71"/>
      <c r="LFR48" s="71"/>
      <c r="LFS48" s="71"/>
      <c r="LFT48" s="71"/>
      <c r="LFU48" s="71"/>
      <c r="LFV48" s="71"/>
      <c r="LFW48" s="71"/>
      <c r="LFX48" s="71"/>
      <c r="LFY48" s="71"/>
      <c r="LFZ48" s="71"/>
      <c r="LGA48" s="71"/>
      <c r="LGB48" s="71"/>
      <c r="LGC48" s="71"/>
      <c r="LGD48" s="71"/>
      <c r="LGE48" s="71"/>
      <c r="LGF48" s="71"/>
      <c r="LGG48" s="71"/>
      <c r="LGH48" s="71"/>
      <c r="LGI48" s="71"/>
      <c r="LGJ48" s="71"/>
      <c r="LGK48" s="71"/>
      <c r="LGL48" s="71"/>
      <c r="LGM48" s="71"/>
      <c r="LGN48" s="71"/>
      <c r="LGO48" s="71"/>
      <c r="LGP48" s="71"/>
      <c r="LGQ48" s="71"/>
      <c r="LGR48" s="71"/>
      <c r="LGS48" s="71"/>
      <c r="LGT48" s="71"/>
      <c r="LGU48" s="71"/>
      <c r="LGV48" s="71"/>
      <c r="LGW48" s="71"/>
      <c r="LGX48" s="71"/>
      <c r="LGY48" s="71"/>
      <c r="LGZ48" s="71"/>
      <c r="LHA48" s="71"/>
      <c r="LHB48" s="71"/>
      <c r="LHC48" s="71"/>
      <c r="LHD48" s="71"/>
      <c r="LHE48" s="71"/>
      <c r="LHF48" s="71"/>
      <c r="LHG48" s="71"/>
      <c r="LHH48" s="71"/>
      <c r="LHI48" s="71"/>
      <c r="LHJ48" s="71"/>
      <c r="LHK48" s="71"/>
      <c r="LHL48" s="71"/>
      <c r="LHM48" s="71"/>
      <c r="LHN48" s="71"/>
      <c r="LHO48" s="71"/>
      <c r="LHP48" s="71"/>
      <c r="LHQ48" s="71"/>
      <c r="LHR48" s="71"/>
      <c r="LHS48" s="71"/>
      <c r="LHT48" s="71"/>
      <c r="LHU48" s="71"/>
      <c r="LHV48" s="71"/>
      <c r="LHW48" s="71"/>
      <c r="LHX48" s="71"/>
      <c r="LHY48" s="71"/>
      <c r="LHZ48" s="71"/>
      <c r="LIA48" s="71"/>
      <c r="LIB48" s="71"/>
      <c r="LIC48" s="71"/>
      <c r="LID48" s="71"/>
      <c r="LIE48" s="71"/>
      <c r="LIF48" s="71"/>
      <c r="LIG48" s="71"/>
      <c r="LIH48" s="71"/>
      <c r="LII48" s="71"/>
      <c r="LIJ48" s="71"/>
      <c r="LIK48" s="71"/>
      <c r="LIL48" s="71"/>
      <c r="LIM48" s="71"/>
      <c r="LIN48" s="71"/>
      <c r="LIO48" s="71"/>
      <c r="LIP48" s="71"/>
      <c r="LIQ48" s="71"/>
      <c r="LIR48" s="71"/>
      <c r="LIS48" s="71"/>
      <c r="LIT48" s="71"/>
      <c r="LIU48" s="71"/>
      <c r="LIV48" s="71"/>
      <c r="LIW48" s="71"/>
      <c r="LIX48" s="71"/>
      <c r="LIY48" s="71"/>
      <c r="LIZ48" s="71"/>
      <c r="LJA48" s="71"/>
      <c r="LJB48" s="71"/>
      <c r="LJC48" s="71"/>
      <c r="LJD48" s="71"/>
      <c r="LJE48" s="71"/>
      <c r="LJF48" s="71"/>
      <c r="LJG48" s="71"/>
      <c r="LJH48" s="71"/>
      <c r="LJI48" s="71"/>
      <c r="LJJ48" s="71"/>
      <c r="LJK48" s="71"/>
      <c r="LJL48" s="71"/>
      <c r="LJM48" s="71"/>
      <c r="LJN48" s="71"/>
      <c r="LJO48" s="71"/>
      <c r="LJP48" s="71"/>
      <c r="LJQ48" s="71"/>
      <c r="LJR48" s="71"/>
      <c r="LJS48" s="71"/>
      <c r="LJT48" s="71"/>
      <c r="LJU48" s="71"/>
      <c r="LJV48" s="71"/>
      <c r="LJW48" s="71"/>
      <c r="LJX48" s="71"/>
      <c r="LJY48" s="71"/>
      <c r="LJZ48" s="71"/>
      <c r="LKA48" s="71"/>
      <c r="LKB48" s="71"/>
      <c r="LKC48" s="71"/>
      <c r="LKD48" s="71"/>
      <c r="LKE48" s="71"/>
      <c r="LKF48" s="71"/>
      <c r="LKG48" s="71"/>
      <c r="LKH48" s="71"/>
      <c r="LKI48" s="71"/>
      <c r="LKJ48" s="71"/>
      <c r="LKO48" s="71"/>
      <c r="LKP48" s="71"/>
      <c r="LKQ48" s="71"/>
      <c r="LKR48" s="71"/>
      <c r="LKS48" s="71"/>
      <c r="LKT48" s="71"/>
      <c r="LKU48" s="71"/>
      <c r="LKV48" s="71"/>
      <c r="LKW48" s="71"/>
      <c r="LKX48" s="71"/>
      <c r="LKY48" s="71"/>
      <c r="LMQ48" s="71"/>
      <c r="LMR48" s="71"/>
      <c r="LMS48" s="71"/>
      <c r="LMT48" s="71"/>
      <c r="LMU48" s="71"/>
      <c r="LMV48" s="71"/>
      <c r="LMW48" s="71"/>
      <c r="LMX48" s="71"/>
      <c r="LMY48" s="71"/>
      <c r="LMZ48" s="71"/>
      <c r="LNA48" s="71"/>
      <c r="LNB48" s="71"/>
      <c r="LNC48" s="71"/>
      <c r="LND48" s="71"/>
      <c r="LNE48" s="71"/>
      <c r="LNF48" s="71"/>
      <c r="LNG48" s="71"/>
      <c r="LNH48" s="71"/>
      <c r="LNI48" s="71"/>
      <c r="LNJ48" s="71"/>
      <c r="LNK48" s="71"/>
      <c r="LNL48" s="71"/>
      <c r="LNM48" s="71"/>
      <c r="LNN48" s="71"/>
      <c r="LNO48" s="71"/>
      <c r="LNP48" s="71"/>
      <c r="LNQ48" s="71"/>
      <c r="LNR48" s="71"/>
      <c r="LNS48" s="71"/>
      <c r="LNT48" s="71"/>
      <c r="LNU48" s="71"/>
      <c r="LNV48" s="71"/>
      <c r="LNW48" s="71"/>
      <c r="LNX48" s="71"/>
      <c r="LNY48" s="71"/>
      <c r="LNZ48" s="71"/>
      <c r="LOA48" s="71"/>
      <c r="LOB48" s="71"/>
      <c r="LOC48" s="71"/>
      <c r="LOD48" s="71"/>
      <c r="LOE48" s="71"/>
      <c r="LOF48" s="71"/>
      <c r="LOG48" s="71"/>
      <c r="LOH48" s="71"/>
      <c r="LOI48" s="71"/>
      <c r="LOJ48" s="71"/>
      <c r="LOK48" s="71"/>
      <c r="LOL48" s="71"/>
      <c r="LOM48" s="71"/>
      <c r="LON48" s="71"/>
      <c r="LOO48" s="71"/>
      <c r="LOP48" s="71"/>
      <c r="LOQ48" s="71"/>
      <c r="LOR48" s="71"/>
      <c r="LOS48" s="71"/>
      <c r="LOT48" s="71"/>
      <c r="LOU48" s="71"/>
      <c r="LOV48" s="71"/>
      <c r="LOW48" s="71"/>
      <c r="LOX48" s="71"/>
      <c r="LOY48" s="71"/>
      <c r="LOZ48" s="71"/>
      <c r="LPA48" s="71"/>
      <c r="LPB48" s="71"/>
      <c r="LPC48" s="71"/>
      <c r="LPD48" s="71"/>
      <c r="LPE48" s="71"/>
      <c r="LPF48" s="71"/>
      <c r="LPG48" s="71"/>
      <c r="LPH48" s="71"/>
      <c r="LPI48" s="71"/>
      <c r="LPJ48" s="71"/>
      <c r="LPK48" s="71"/>
      <c r="LPL48" s="71"/>
      <c r="LPM48" s="71"/>
      <c r="LPN48" s="71"/>
      <c r="LPO48" s="71"/>
      <c r="LPP48" s="71"/>
      <c r="LPQ48" s="71"/>
      <c r="LPR48" s="71"/>
      <c r="LPS48" s="71"/>
      <c r="LPT48" s="71"/>
      <c r="LPU48" s="71"/>
      <c r="LPV48" s="71"/>
      <c r="LPW48" s="71"/>
      <c r="LPX48" s="71"/>
      <c r="LPY48" s="71"/>
      <c r="LPZ48" s="71"/>
      <c r="LQA48" s="71"/>
      <c r="LQB48" s="71"/>
      <c r="LQC48" s="71"/>
      <c r="LQD48" s="71"/>
      <c r="LQE48" s="71"/>
      <c r="LQF48" s="71"/>
      <c r="LQG48" s="71"/>
      <c r="LQH48" s="71"/>
      <c r="LQI48" s="71"/>
      <c r="LQJ48" s="71"/>
      <c r="LQK48" s="71"/>
      <c r="LQL48" s="71"/>
      <c r="LQM48" s="71"/>
      <c r="LQN48" s="71"/>
      <c r="LQO48" s="71"/>
      <c r="LQP48" s="71"/>
      <c r="LQQ48" s="71"/>
      <c r="LQR48" s="71"/>
      <c r="LQS48" s="71"/>
      <c r="LQT48" s="71"/>
      <c r="LQU48" s="71"/>
      <c r="LQV48" s="71"/>
      <c r="LQW48" s="71"/>
      <c r="LQX48" s="71"/>
      <c r="LQY48" s="71"/>
      <c r="LQZ48" s="71"/>
      <c r="LRA48" s="71"/>
      <c r="LRB48" s="71"/>
      <c r="LRC48" s="71"/>
      <c r="LRD48" s="71"/>
      <c r="LRE48" s="71"/>
      <c r="LRF48" s="71"/>
      <c r="LRG48" s="71"/>
      <c r="LRH48" s="71"/>
      <c r="LRI48" s="71"/>
      <c r="LRJ48" s="71"/>
      <c r="LRK48" s="71"/>
      <c r="LRL48" s="71"/>
      <c r="LRM48" s="71"/>
      <c r="LRN48" s="71"/>
      <c r="LRO48" s="71"/>
      <c r="LRP48" s="71"/>
      <c r="LRQ48" s="71"/>
      <c r="LRR48" s="71"/>
      <c r="LRS48" s="71"/>
      <c r="LRT48" s="71"/>
      <c r="LRU48" s="71"/>
      <c r="LRV48" s="71"/>
      <c r="LRW48" s="71"/>
      <c r="LRX48" s="71"/>
      <c r="LRY48" s="71"/>
      <c r="LRZ48" s="71"/>
      <c r="LSA48" s="71"/>
      <c r="LSB48" s="71"/>
      <c r="LSC48" s="71"/>
      <c r="LSD48" s="71"/>
      <c r="LSE48" s="71"/>
      <c r="LSF48" s="71"/>
      <c r="LSG48" s="71"/>
      <c r="LSH48" s="71"/>
      <c r="LSI48" s="71"/>
      <c r="LSJ48" s="71"/>
      <c r="LSK48" s="71"/>
      <c r="LSL48" s="71"/>
      <c r="LSM48" s="71"/>
      <c r="LSN48" s="71"/>
      <c r="LSO48" s="71"/>
      <c r="LSP48" s="71"/>
      <c r="LSQ48" s="71"/>
      <c r="LSR48" s="71"/>
      <c r="LSS48" s="71"/>
      <c r="LST48" s="71"/>
      <c r="LSU48" s="71"/>
      <c r="LSV48" s="71"/>
      <c r="LSW48" s="71"/>
      <c r="LSX48" s="71"/>
      <c r="LSY48" s="71"/>
      <c r="LSZ48" s="71"/>
      <c r="LTA48" s="71"/>
      <c r="LTB48" s="71"/>
      <c r="LTC48" s="71"/>
      <c r="LTD48" s="71"/>
      <c r="LTE48" s="71"/>
      <c r="LTF48" s="71"/>
      <c r="LTG48" s="71"/>
      <c r="LTH48" s="71"/>
      <c r="LTI48" s="71"/>
      <c r="LTJ48" s="71"/>
      <c r="LTK48" s="71"/>
      <c r="LTL48" s="71"/>
      <c r="LTM48" s="71"/>
      <c r="LTN48" s="71"/>
      <c r="LTO48" s="71"/>
      <c r="LTP48" s="71"/>
      <c r="LTQ48" s="71"/>
      <c r="LTR48" s="71"/>
      <c r="LTS48" s="71"/>
      <c r="LTT48" s="71"/>
      <c r="LTU48" s="71"/>
      <c r="LTV48" s="71"/>
      <c r="LTW48" s="71"/>
      <c r="LTX48" s="71"/>
      <c r="LTY48" s="71"/>
      <c r="LTZ48" s="71"/>
      <c r="LUA48" s="71"/>
      <c r="LUB48" s="71"/>
      <c r="LUC48" s="71"/>
      <c r="LUD48" s="71"/>
      <c r="LUE48" s="71"/>
      <c r="LUF48" s="71"/>
      <c r="LUK48" s="71"/>
      <c r="LUL48" s="71"/>
      <c r="LUM48" s="71"/>
      <c r="LUN48" s="71"/>
      <c r="LUO48" s="71"/>
      <c r="LUP48" s="71"/>
      <c r="LUQ48" s="71"/>
      <c r="LUR48" s="71"/>
      <c r="LUS48" s="71"/>
      <c r="LUT48" s="71"/>
      <c r="LUU48" s="71"/>
      <c r="LWM48" s="71"/>
      <c r="LWN48" s="71"/>
      <c r="LWO48" s="71"/>
      <c r="LWP48" s="71"/>
      <c r="LWQ48" s="71"/>
      <c r="LWR48" s="71"/>
      <c r="LWS48" s="71"/>
      <c r="LWT48" s="71"/>
      <c r="LWU48" s="71"/>
      <c r="LWV48" s="71"/>
      <c r="LWW48" s="71"/>
      <c r="LWX48" s="71"/>
      <c r="LWY48" s="71"/>
      <c r="LWZ48" s="71"/>
      <c r="LXA48" s="71"/>
      <c r="LXB48" s="71"/>
      <c r="LXC48" s="71"/>
      <c r="LXD48" s="71"/>
      <c r="LXE48" s="71"/>
      <c r="LXF48" s="71"/>
      <c r="LXG48" s="71"/>
      <c r="LXH48" s="71"/>
      <c r="LXI48" s="71"/>
      <c r="LXJ48" s="71"/>
      <c r="LXK48" s="71"/>
      <c r="LXL48" s="71"/>
      <c r="LXM48" s="71"/>
      <c r="LXN48" s="71"/>
      <c r="LXO48" s="71"/>
      <c r="LXP48" s="71"/>
      <c r="LXQ48" s="71"/>
      <c r="LXR48" s="71"/>
      <c r="LXS48" s="71"/>
      <c r="LXT48" s="71"/>
      <c r="LXU48" s="71"/>
      <c r="LXV48" s="71"/>
      <c r="LXW48" s="71"/>
      <c r="LXX48" s="71"/>
      <c r="LXY48" s="71"/>
      <c r="LXZ48" s="71"/>
      <c r="LYA48" s="71"/>
      <c r="LYB48" s="71"/>
      <c r="LYC48" s="71"/>
      <c r="LYD48" s="71"/>
      <c r="LYE48" s="71"/>
      <c r="LYF48" s="71"/>
      <c r="LYG48" s="71"/>
      <c r="LYH48" s="71"/>
      <c r="LYI48" s="71"/>
      <c r="LYJ48" s="71"/>
      <c r="LYK48" s="71"/>
      <c r="LYL48" s="71"/>
      <c r="LYM48" s="71"/>
      <c r="LYN48" s="71"/>
      <c r="LYO48" s="71"/>
      <c r="LYP48" s="71"/>
      <c r="LYQ48" s="71"/>
      <c r="LYR48" s="71"/>
      <c r="LYS48" s="71"/>
      <c r="LYT48" s="71"/>
      <c r="LYU48" s="71"/>
      <c r="LYV48" s="71"/>
      <c r="LYW48" s="71"/>
      <c r="LYX48" s="71"/>
      <c r="LYY48" s="71"/>
      <c r="LYZ48" s="71"/>
      <c r="LZA48" s="71"/>
      <c r="LZB48" s="71"/>
      <c r="LZC48" s="71"/>
      <c r="LZD48" s="71"/>
      <c r="LZE48" s="71"/>
      <c r="LZF48" s="71"/>
      <c r="LZG48" s="71"/>
      <c r="LZH48" s="71"/>
      <c r="LZI48" s="71"/>
      <c r="LZJ48" s="71"/>
      <c r="LZK48" s="71"/>
      <c r="LZL48" s="71"/>
      <c r="LZM48" s="71"/>
      <c r="LZN48" s="71"/>
      <c r="LZO48" s="71"/>
      <c r="LZP48" s="71"/>
      <c r="LZQ48" s="71"/>
      <c r="LZR48" s="71"/>
      <c r="LZS48" s="71"/>
      <c r="LZT48" s="71"/>
      <c r="LZU48" s="71"/>
      <c r="LZV48" s="71"/>
      <c r="LZW48" s="71"/>
      <c r="LZX48" s="71"/>
      <c r="LZY48" s="71"/>
      <c r="LZZ48" s="71"/>
      <c r="MAA48" s="71"/>
      <c r="MAB48" s="71"/>
      <c r="MAC48" s="71"/>
      <c r="MAD48" s="71"/>
      <c r="MAE48" s="71"/>
      <c r="MAF48" s="71"/>
      <c r="MAG48" s="71"/>
      <c r="MAH48" s="71"/>
      <c r="MAI48" s="71"/>
      <c r="MAJ48" s="71"/>
      <c r="MAK48" s="71"/>
      <c r="MAL48" s="71"/>
      <c r="MAM48" s="71"/>
      <c r="MAN48" s="71"/>
      <c r="MAO48" s="71"/>
      <c r="MAP48" s="71"/>
      <c r="MAQ48" s="71"/>
      <c r="MAR48" s="71"/>
      <c r="MAS48" s="71"/>
      <c r="MAT48" s="71"/>
      <c r="MAU48" s="71"/>
      <c r="MAV48" s="71"/>
      <c r="MAW48" s="71"/>
      <c r="MAX48" s="71"/>
      <c r="MAY48" s="71"/>
      <c r="MAZ48" s="71"/>
      <c r="MBA48" s="71"/>
      <c r="MBB48" s="71"/>
      <c r="MBC48" s="71"/>
      <c r="MBD48" s="71"/>
      <c r="MBE48" s="71"/>
      <c r="MBF48" s="71"/>
      <c r="MBG48" s="71"/>
      <c r="MBH48" s="71"/>
      <c r="MBI48" s="71"/>
      <c r="MBJ48" s="71"/>
      <c r="MBK48" s="71"/>
      <c r="MBL48" s="71"/>
      <c r="MBM48" s="71"/>
      <c r="MBN48" s="71"/>
      <c r="MBO48" s="71"/>
      <c r="MBP48" s="71"/>
      <c r="MBQ48" s="71"/>
      <c r="MBR48" s="71"/>
      <c r="MBS48" s="71"/>
      <c r="MBT48" s="71"/>
      <c r="MBU48" s="71"/>
      <c r="MBV48" s="71"/>
      <c r="MBW48" s="71"/>
      <c r="MBX48" s="71"/>
      <c r="MBY48" s="71"/>
      <c r="MBZ48" s="71"/>
      <c r="MCA48" s="71"/>
      <c r="MCB48" s="71"/>
      <c r="MCC48" s="71"/>
      <c r="MCD48" s="71"/>
      <c r="MCE48" s="71"/>
      <c r="MCF48" s="71"/>
      <c r="MCG48" s="71"/>
      <c r="MCH48" s="71"/>
      <c r="MCI48" s="71"/>
      <c r="MCJ48" s="71"/>
      <c r="MCK48" s="71"/>
      <c r="MCL48" s="71"/>
      <c r="MCM48" s="71"/>
      <c r="MCN48" s="71"/>
      <c r="MCO48" s="71"/>
      <c r="MCP48" s="71"/>
      <c r="MCQ48" s="71"/>
      <c r="MCR48" s="71"/>
      <c r="MCS48" s="71"/>
      <c r="MCT48" s="71"/>
      <c r="MCU48" s="71"/>
      <c r="MCV48" s="71"/>
      <c r="MCW48" s="71"/>
      <c r="MCX48" s="71"/>
      <c r="MCY48" s="71"/>
      <c r="MCZ48" s="71"/>
      <c r="MDA48" s="71"/>
      <c r="MDB48" s="71"/>
      <c r="MDC48" s="71"/>
      <c r="MDD48" s="71"/>
      <c r="MDE48" s="71"/>
      <c r="MDF48" s="71"/>
      <c r="MDG48" s="71"/>
      <c r="MDH48" s="71"/>
      <c r="MDI48" s="71"/>
      <c r="MDJ48" s="71"/>
      <c r="MDK48" s="71"/>
      <c r="MDL48" s="71"/>
      <c r="MDM48" s="71"/>
      <c r="MDN48" s="71"/>
      <c r="MDO48" s="71"/>
      <c r="MDP48" s="71"/>
      <c r="MDQ48" s="71"/>
      <c r="MDR48" s="71"/>
      <c r="MDS48" s="71"/>
      <c r="MDT48" s="71"/>
      <c r="MDU48" s="71"/>
      <c r="MDV48" s="71"/>
      <c r="MDW48" s="71"/>
      <c r="MDX48" s="71"/>
      <c r="MDY48" s="71"/>
      <c r="MDZ48" s="71"/>
      <c r="MEA48" s="71"/>
      <c r="MEB48" s="71"/>
      <c r="MEG48" s="71"/>
      <c r="MEH48" s="71"/>
      <c r="MEI48" s="71"/>
      <c r="MEJ48" s="71"/>
      <c r="MEK48" s="71"/>
      <c r="MEL48" s="71"/>
      <c r="MEM48" s="71"/>
      <c r="MEN48" s="71"/>
      <c r="MEO48" s="71"/>
      <c r="MEP48" s="71"/>
      <c r="MEQ48" s="71"/>
      <c r="MGI48" s="71"/>
      <c r="MGJ48" s="71"/>
      <c r="MGK48" s="71"/>
      <c r="MGL48" s="71"/>
      <c r="MGM48" s="71"/>
      <c r="MGN48" s="71"/>
      <c r="MGO48" s="71"/>
      <c r="MGP48" s="71"/>
      <c r="MGQ48" s="71"/>
      <c r="MGR48" s="71"/>
      <c r="MGS48" s="71"/>
      <c r="MGT48" s="71"/>
      <c r="MGU48" s="71"/>
      <c r="MGV48" s="71"/>
      <c r="MGW48" s="71"/>
      <c r="MGX48" s="71"/>
      <c r="MGY48" s="71"/>
      <c r="MGZ48" s="71"/>
      <c r="MHA48" s="71"/>
      <c r="MHB48" s="71"/>
      <c r="MHC48" s="71"/>
      <c r="MHD48" s="71"/>
      <c r="MHE48" s="71"/>
      <c r="MHF48" s="71"/>
      <c r="MHG48" s="71"/>
      <c r="MHH48" s="71"/>
      <c r="MHI48" s="71"/>
      <c r="MHJ48" s="71"/>
      <c r="MHK48" s="71"/>
      <c r="MHL48" s="71"/>
      <c r="MHM48" s="71"/>
      <c r="MHN48" s="71"/>
      <c r="MHO48" s="71"/>
      <c r="MHP48" s="71"/>
      <c r="MHQ48" s="71"/>
      <c r="MHR48" s="71"/>
      <c r="MHS48" s="71"/>
      <c r="MHT48" s="71"/>
      <c r="MHU48" s="71"/>
      <c r="MHV48" s="71"/>
      <c r="MHW48" s="71"/>
      <c r="MHX48" s="71"/>
      <c r="MHY48" s="71"/>
      <c r="MHZ48" s="71"/>
      <c r="MIA48" s="71"/>
      <c r="MIB48" s="71"/>
      <c r="MIC48" s="71"/>
      <c r="MID48" s="71"/>
      <c r="MIE48" s="71"/>
      <c r="MIF48" s="71"/>
      <c r="MIG48" s="71"/>
      <c r="MIH48" s="71"/>
      <c r="MII48" s="71"/>
      <c r="MIJ48" s="71"/>
      <c r="MIK48" s="71"/>
      <c r="MIL48" s="71"/>
      <c r="MIM48" s="71"/>
      <c r="MIN48" s="71"/>
      <c r="MIO48" s="71"/>
      <c r="MIP48" s="71"/>
      <c r="MIQ48" s="71"/>
      <c r="MIR48" s="71"/>
      <c r="MIS48" s="71"/>
      <c r="MIT48" s="71"/>
      <c r="MIU48" s="71"/>
      <c r="MIV48" s="71"/>
      <c r="MIW48" s="71"/>
      <c r="MIX48" s="71"/>
      <c r="MIY48" s="71"/>
      <c r="MIZ48" s="71"/>
      <c r="MJA48" s="71"/>
      <c r="MJB48" s="71"/>
      <c r="MJC48" s="71"/>
      <c r="MJD48" s="71"/>
      <c r="MJE48" s="71"/>
      <c r="MJF48" s="71"/>
      <c r="MJG48" s="71"/>
      <c r="MJH48" s="71"/>
      <c r="MJI48" s="71"/>
      <c r="MJJ48" s="71"/>
      <c r="MJK48" s="71"/>
      <c r="MJL48" s="71"/>
      <c r="MJM48" s="71"/>
      <c r="MJN48" s="71"/>
      <c r="MJO48" s="71"/>
      <c r="MJP48" s="71"/>
      <c r="MJQ48" s="71"/>
      <c r="MJR48" s="71"/>
      <c r="MJS48" s="71"/>
      <c r="MJT48" s="71"/>
      <c r="MJU48" s="71"/>
      <c r="MJV48" s="71"/>
      <c r="MJW48" s="71"/>
      <c r="MJX48" s="71"/>
      <c r="MJY48" s="71"/>
      <c r="MJZ48" s="71"/>
      <c r="MKA48" s="71"/>
      <c r="MKB48" s="71"/>
      <c r="MKC48" s="71"/>
      <c r="MKD48" s="71"/>
      <c r="MKE48" s="71"/>
      <c r="MKF48" s="71"/>
      <c r="MKG48" s="71"/>
      <c r="MKH48" s="71"/>
      <c r="MKI48" s="71"/>
      <c r="MKJ48" s="71"/>
      <c r="MKK48" s="71"/>
      <c r="MKL48" s="71"/>
      <c r="MKM48" s="71"/>
      <c r="MKN48" s="71"/>
      <c r="MKO48" s="71"/>
      <c r="MKP48" s="71"/>
      <c r="MKQ48" s="71"/>
      <c r="MKR48" s="71"/>
      <c r="MKS48" s="71"/>
      <c r="MKT48" s="71"/>
      <c r="MKU48" s="71"/>
      <c r="MKV48" s="71"/>
      <c r="MKW48" s="71"/>
      <c r="MKX48" s="71"/>
      <c r="MKY48" s="71"/>
      <c r="MKZ48" s="71"/>
      <c r="MLA48" s="71"/>
      <c r="MLB48" s="71"/>
      <c r="MLC48" s="71"/>
      <c r="MLD48" s="71"/>
      <c r="MLE48" s="71"/>
      <c r="MLF48" s="71"/>
      <c r="MLG48" s="71"/>
      <c r="MLH48" s="71"/>
      <c r="MLI48" s="71"/>
      <c r="MLJ48" s="71"/>
      <c r="MLK48" s="71"/>
      <c r="MLL48" s="71"/>
      <c r="MLM48" s="71"/>
      <c r="MLN48" s="71"/>
      <c r="MLO48" s="71"/>
      <c r="MLP48" s="71"/>
      <c r="MLQ48" s="71"/>
      <c r="MLR48" s="71"/>
      <c r="MLS48" s="71"/>
      <c r="MLT48" s="71"/>
      <c r="MLU48" s="71"/>
      <c r="MLV48" s="71"/>
      <c r="MLW48" s="71"/>
      <c r="MLX48" s="71"/>
      <c r="MLY48" s="71"/>
      <c r="MLZ48" s="71"/>
      <c r="MMA48" s="71"/>
      <c r="MMB48" s="71"/>
      <c r="MMC48" s="71"/>
      <c r="MMD48" s="71"/>
      <c r="MME48" s="71"/>
      <c r="MMF48" s="71"/>
      <c r="MMG48" s="71"/>
      <c r="MMH48" s="71"/>
      <c r="MMI48" s="71"/>
      <c r="MMJ48" s="71"/>
      <c r="MMK48" s="71"/>
      <c r="MML48" s="71"/>
      <c r="MMM48" s="71"/>
      <c r="MMN48" s="71"/>
      <c r="MMO48" s="71"/>
      <c r="MMP48" s="71"/>
      <c r="MMQ48" s="71"/>
      <c r="MMR48" s="71"/>
      <c r="MMS48" s="71"/>
      <c r="MMT48" s="71"/>
      <c r="MMU48" s="71"/>
      <c r="MMV48" s="71"/>
      <c r="MMW48" s="71"/>
      <c r="MMX48" s="71"/>
      <c r="MMY48" s="71"/>
      <c r="MMZ48" s="71"/>
      <c r="MNA48" s="71"/>
      <c r="MNB48" s="71"/>
      <c r="MNC48" s="71"/>
      <c r="MND48" s="71"/>
      <c r="MNE48" s="71"/>
      <c r="MNF48" s="71"/>
      <c r="MNG48" s="71"/>
      <c r="MNH48" s="71"/>
      <c r="MNI48" s="71"/>
      <c r="MNJ48" s="71"/>
      <c r="MNK48" s="71"/>
      <c r="MNL48" s="71"/>
      <c r="MNM48" s="71"/>
      <c r="MNN48" s="71"/>
      <c r="MNO48" s="71"/>
      <c r="MNP48" s="71"/>
      <c r="MNQ48" s="71"/>
      <c r="MNR48" s="71"/>
      <c r="MNS48" s="71"/>
      <c r="MNT48" s="71"/>
      <c r="MNU48" s="71"/>
      <c r="MNV48" s="71"/>
      <c r="MNW48" s="71"/>
      <c r="MNX48" s="71"/>
      <c r="MOC48" s="71"/>
      <c r="MOD48" s="71"/>
      <c r="MOE48" s="71"/>
      <c r="MOF48" s="71"/>
      <c r="MOG48" s="71"/>
      <c r="MOH48" s="71"/>
      <c r="MOI48" s="71"/>
      <c r="MOJ48" s="71"/>
      <c r="MOK48" s="71"/>
      <c r="MOL48" s="71"/>
      <c r="MOM48" s="71"/>
      <c r="MQE48" s="71"/>
      <c r="MQF48" s="71"/>
      <c r="MQG48" s="71"/>
      <c r="MQH48" s="71"/>
      <c r="MQI48" s="71"/>
      <c r="MQJ48" s="71"/>
      <c r="MQK48" s="71"/>
      <c r="MQL48" s="71"/>
      <c r="MQM48" s="71"/>
      <c r="MQN48" s="71"/>
      <c r="MQO48" s="71"/>
      <c r="MQP48" s="71"/>
      <c r="MQQ48" s="71"/>
      <c r="MQR48" s="71"/>
      <c r="MQS48" s="71"/>
      <c r="MQT48" s="71"/>
      <c r="MQU48" s="71"/>
      <c r="MQV48" s="71"/>
      <c r="MQW48" s="71"/>
      <c r="MQX48" s="71"/>
      <c r="MQY48" s="71"/>
      <c r="MQZ48" s="71"/>
      <c r="MRA48" s="71"/>
      <c r="MRB48" s="71"/>
      <c r="MRC48" s="71"/>
      <c r="MRD48" s="71"/>
      <c r="MRE48" s="71"/>
      <c r="MRF48" s="71"/>
      <c r="MRG48" s="71"/>
      <c r="MRH48" s="71"/>
      <c r="MRI48" s="71"/>
      <c r="MRJ48" s="71"/>
      <c r="MRK48" s="71"/>
      <c r="MRL48" s="71"/>
      <c r="MRM48" s="71"/>
      <c r="MRN48" s="71"/>
      <c r="MRO48" s="71"/>
      <c r="MRP48" s="71"/>
      <c r="MRQ48" s="71"/>
      <c r="MRR48" s="71"/>
      <c r="MRS48" s="71"/>
      <c r="MRT48" s="71"/>
      <c r="MRU48" s="71"/>
      <c r="MRV48" s="71"/>
      <c r="MRW48" s="71"/>
      <c r="MRX48" s="71"/>
      <c r="MRY48" s="71"/>
      <c r="MRZ48" s="71"/>
      <c r="MSA48" s="71"/>
      <c r="MSB48" s="71"/>
      <c r="MSC48" s="71"/>
      <c r="MSD48" s="71"/>
      <c r="MSE48" s="71"/>
      <c r="MSF48" s="71"/>
      <c r="MSG48" s="71"/>
      <c r="MSH48" s="71"/>
      <c r="MSI48" s="71"/>
      <c r="MSJ48" s="71"/>
      <c r="MSK48" s="71"/>
      <c r="MSL48" s="71"/>
      <c r="MSM48" s="71"/>
      <c r="MSN48" s="71"/>
      <c r="MSO48" s="71"/>
      <c r="MSP48" s="71"/>
      <c r="MSQ48" s="71"/>
      <c r="MSR48" s="71"/>
      <c r="MSS48" s="71"/>
      <c r="MST48" s="71"/>
      <c r="MSU48" s="71"/>
      <c r="MSV48" s="71"/>
      <c r="MSW48" s="71"/>
      <c r="MSX48" s="71"/>
      <c r="MSY48" s="71"/>
      <c r="MSZ48" s="71"/>
      <c r="MTA48" s="71"/>
      <c r="MTB48" s="71"/>
      <c r="MTC48" s="71"/>
      <c r="MTD48" s="71"/>
      <c r="MTE48" s="71"/>
      <c r="MTF48" s="71"/>
      <c r="MTG48" s="71"/>
      <c r="MTH48" s="71"/>
      <c r="MTI48" s="71"/>
      <c r="MTJ48" s="71"/>
      <c r="MTK48" s="71"/>
      <c r="MTL48" s="71"/>
      <c r="MTM48" s="71"/>
      <c r="MTN48" s="71"/>
      <c r="MTO48" s="71"/>
      <c r="MTP48" s="71"/>
      <c r="MTQ48" s="71"/>
      <c r="MTR48" s="71"/>
      <c r="MTS48" s="71"/>
      <c r="MTT48" s="71"/>
      <c r="MTU48" s="71"/>
      <c r="MTV48" s="71"/>
      <c r="MTW48" s="71"/>
      <c r="MTX48" s="71"/>
      <c r="MTY48" s="71"/>
      <c r="MTZ48" s="71"/>
      <c r="MUA48" s="71"/>
      <c r="MUB48" s="71"/>
      <c r="MUC48" s="71"/>
      <c r="MUD48" s="71"/>
      <c r="MUE48" s="71"/>
      <c r="MUF48" s="71"/>
      <c r="MUG48" s="71"/>
      <c r="MUH48" s="71"/>
      <c r="MUI48" s="71"/>
      <c r="MUJ48" s="71"/>
      <c r="MUK48" s="71"/>
      <c r="MUL48" s="71"/>
      <c r="MUM48" s="71"/>
      <c r="MUN48" s="71"/>
      <c r="MUO48" s="71"/>
      <c r="MUP48" s="71"/>
      <c r="MUQ48" s="71"/>
      <c r="MUR48" s="71"/>
      <c r="MUS48" s="71"/>
      <c r="MUT48" s="71"/>
      <c r="MUU48" s="71"/>
      <c r="MUV48" s="71"/>
      <c r="MUW48" s="71"/>
      <c r="MUX48" s="71"/>
      <c r="MUY48" s="71"/>
      <c r="MUZ48" s="71"/>
      <c r="MVA48" s="71"/>
      <c r="MVB48" s="71"/>
      <c r="MVC48" s="71"/>
      <c r="MVD48" s="71"/>
      <c r="MVE48" s="71"/>
      <c r="MVF48" s="71"/>
      <c r="MVG48" s="71"/>
      <c r="MVH48" s="71"/>
      <c r="MVI48" s="71"/>
      <c r="MVJ48" s="71"/>
      <c r="MVK48" s="71"/>
      <c r="MVL48" s="71"/>
      <c r="MVM48" s="71"/>
      <c r="MVN48" s="71"/>
      <c r="MVO48" s="71"/>
      <c r="MVP48" s="71"/>
      <c r="MVQ48" s="71"/>
      <c r="MVR48" s="71"/>
      <c r="MVS48" s="71"/>
      <c r="MVT48" s="71"/>
      <c r="MVU48" s="71"/>
      <c r="MVV48" s="71"/>
      <c r="MVW48" s="71"/>
      <c r="MVX48" s="71"/>
      <c r="MVY48" s="71"/>
      <c r="MVZ48" s="71"/>
      <c r="MWA48" s="71"/>
      <c r="MWB48" s="71"/>
      <c r="MWC48" s="71"/>
      <c r="MWD48" s="71"/>
      <c r="MWE48" s="71"/>
      <c r="MWF48" s="71"/>
      <c r="MWG48" s="71"/>
      <c r="MWH48" s="71"/>
      <c r="MWI48" s="71"/>
      <c r="MWJ48" s="71"/>
      <c r="MWK48" s="71"/>
      <c r="MWL48" s="71"/>
      <c r="MWM48" s="71"/>
      <c r="MWN48" s="71"/>
      <c r="MWO48" s="71"/>
      <c r="MWP48" s="71"/>
      <c r="MWQ48" s="71"/>
      <c r="MWR48" s="71"/>
      <c r="MWS48" s="71"/>
      <c r="MWT48" s="71"/>
      <c r="MWU48" s="71"/>
      <c r="MWV48" s="71"/>
      <c r="MWW48" s="71"/>
      <c r="MWX48" s="71"/>
      <c r="MWY48" s="71"/>
      <c r="MWZ48" s="71"/>
      <c r="MXA48" s="71"/>
      <c r="MXB48" s="71"/>
      <c r="MXC48" s="71"/>
      <c r="MXD48" s="71"/>
      <c r="MXE48" s="71"/>
      <c r="MXF48" s="71"/>
      <c r="MXG48" s="71"/>
      <c r="MXH48" s="71"/>
      <c r="MXI48" s="71"/>
      <c r="MXJ48" s="71"/>
      <c r="MXK48" s="71"/>
      <c r="MXL48" s="71"/>
      <c r="MXM48" s="71"/>
      <c r="MXN48" s="71"/>
      <c r="MXO48" s="71"/>
      <c r="MXP48" s="71"/>
      <c r="MXQ48" s="71"/>
      <c r="MXR48" s="71"/>
      <c r="MXS48" s="71"/>
      <c r="MXT48" s="71"/>
      <c r="MXY48" s="71"/>
      <c r="MXZ48" s="71"/>
      <c r="MYA48" s="71"/>
      <c r="MYB48" s="71"/>
      <c r="MYC48" s="71"/>
      <c r="MYD48" s="71"/>
      <c r="MYE48" s="71"/>
      <c r="MYF48" s="71"/>
      <c r="MYG48" s="71"/>
      <c r="MYH48" s="71"/>
      <c r="MYI48" s="71"/>
      <c r="NAA48" s="71"/>
      <c r="NAB48" s="71"/>
      <c r="NAC48" s="71"/>
      <c r="NAD48" s="71"/>
      <c r="NAE48" s="71"/>
      <c r="NAF48" s="71"/>
      <c r="NAG48" s="71"/>
      <c r="NAH48" s="71"/>
      <c r="NAI48" s="71"/>
      <c r="NAJ48" s="71"/>
      <c r="NAK48" s="71"/>
      <c r="NAL48" s="71"/>
      <c r="NAM48" s="71"/>
      <c r="NAN48" s="71"/>
      <c r="NAO48" s="71"/>
      <c r="NAP48" s="71"/>
      <c r="NAQ48" s="71"/>
      <c r="NAR48" s="71"/>
      <c r="NAS48" s="71"/>
      <c r="NAT48" s="71"/>
      <c r="NAU48" s="71"/>
      <c r="NAV48" s="71"/>
      <c r="NAW48" s="71"/>
      <c r="NAX48" s="71"/>
      <c r="NAY48" s="71"/>
      <c r="NAZ48" s="71"/>
      <c r="NBA48" s="71"/>
      <c r="NBB48" s="71"/>
      <c r="NBC48" s="71"/>
      <c r="NBD48" s="71"/>
      <c r="NBE48" s="71"/>
      <c r="NBF48" s="71"/>
      <c r="NBG48" s="71"/>
      <c r="NBH48" s="71"/>
      <c r="NBI48" s="71"/>
      <c r="NBJ48" s="71"/>
      <c r="NBK48" s="71"/>
      <c r="NBL48" s="71"/>
      <c r="NBM48" s="71"/>
      <c r="NBN48" s="71"/>
      <c r="NBO48" s="71"/>
      <c r="NBP48" s="71"/>
      <c r="NBQ48" s="71"/>
      <c r="NBR48" s="71"/>
      <c r="NBS48" s="71"/>
      <c r="NBT48" s="71"/>
      <c r="NBU48" s="71"/>
      <c r="NBV48" s="71"/>
      <c r="NBW48" s="71"/>
      <c r="NBX48" s="71"/>
      <c r="NBY48" s="71"/>
      <c r="NBZ48" s="71"/>
      <c r="NCA48" s="71"/>
      <c r="NCB48" s="71"/>
      <c r="NCC48" s="71"/>
      <c r="NCD48" s="71"/>
      <c r="NCE48" s="71"/>
      <c r="NCF48" s="71"/>
      <c r="NCG48" s="71"/>
      <c r="NCH48" s="71"/>
      <c r="NCI48" s="71"/>
      <c r="NCJ48" s="71"/>
      <c r="NCK48" s="71"/>
      <c r="NCL48" s="71"/>
      <c r="NCM48" s="71"/>
      <c r="NCN48" s="71"/>
      <c r="NCO48" s="71"/>
      <c r="NCP48" s="71"/>
      <c r="NCQ48" s="71"/>
      <c r="NCR48" s="71"/>
      <c r="NCS48" s="71"/>
      <c r="NCT48" s="71"/>
      <c r="NCU48" s="71"/>
      <c r="NCV48" s="71"/>
      <c r="NCW48" s="71"/>
      <c r="NCX48" s="71"/>
      <c r="NCY48" s="71"/>
      <c r="NCZ48" s="71"/>
      <c r="NDA48" s="71"/>
      <c r="NDB48" s="71"/>
      <c r="NDC48" s="71"/>
      <c r="NDD48" s="71"/>
      <c r="NDE48" s="71"/>
      <c r="NDF48" s="71"/>
      <c r="NDG48" s="71"/>
      <c r="NDH48" s="71"/>
      <c r="NDI48" s="71"/>
      <c r="NDJ48" s="71"/>
      <c r="NDK48" s="71"/>
      <c r="NDL48" s="71"/>
      <c r="NDM48" s="71"/>
      <c r="NDN48" s="71"/>
      <c r="NDO48" s="71"/>
      <c r="NDP48" s="71"/>
      <c r="NDQ48" s="71"/>
      <c r="NDR48" s="71"/>
      <c r="NDS48" s="71"/>
      <c r="NDT48" s="71"/>
      <c r="NDU48" s="71"/>
      <c r="NDV48" s="71"/>
      <c r="NDW48" s="71"/>
      <c r="NDX48" s="71"/>
      <c r="NDY48" s="71"/>
      <c r="NDZ48" s="71"/>
      <c r="NEA48" s="71"/>
      <c r="NEB48" s="71"/>
      <c r="NEC48" s="71"/>
      <c r="NED48" s="71"/>
      <c r="NEE48" s="71"/>
      <c r="NEF48" s="71"/>
      <c r="NEG48" s="71"/>
      <c r="NEH48" s="71"/>
      <c r="NEI48" s="71"/>
      <c r="NEJ48" s="71"/>
      <c r="NEK48" s="71"/>
      <c r="NEL48" s="71"/>
      <c r="NEM48" s="71"/>
      <c r="NEN48" s="71"/>
      <c r="NEO48" s="71"/>
      <c r="NEP48" s="71"/>
      <c r="NEQ48" s="71"/>
      <c r="NER48" s="71"/>
      <c r="NES48" s="71"/>
      <c r="NET48" s="71"/>
      <c r="NEU48" s="71"/>
      <c r="NEV48" s="71"/>
      <c r="NEW48" s="71"/>
      <c r="NEX48" s="71"/>
      <c r="NEY48" s="71"/>
      <c r="NEZ48" s="71"/>
      <c r="NFA48" s="71"/>
      <c r="NFB48" s="71"/>
      <c r="NFC48" s="71"/>
      <c r="NFD48" s="71"/>
      <c r="NFE48" s="71"/>
      <c r="NFF48" s="71"/>
      <c r="NFG48" s="71"/>
      <c r="NFH48" s="71"/>
      <c r="NFI48" s="71"/>
      <c r="NFJ48" s="71"/>
      <c r="NFK48" s="71"/>
      <c r="NFL48" s="71"/>
      <c r="NFM48" s="71"/>
      <c r="NFN48" s="71"/>
      <c r="NFO48" s="71"/>
      <c r="NFP48" s="71"/>
      <c r="NFQ48" s="71"/>
      <c r="NFR48" s="71"/>
      <c r="NFS48" s="71"/>
      <c r="NFT48" s="71"/>
      <c r="NFU48" s="71"/>
      <c r="NFV48" s="71"/>
      <c r="NFW48" s="71"/>
      <c r="NFX48" s="71"/>
      <c r="NFY48" s="71"/>
      <c r="NFZ48" s="71"/>
      <c r="NGA48" s="71"/>
      <c r="NGB48" s="71"/>
      <c r="NGC48" s="71"/>
      <c r="NGD48" s="71"/>
      <c r="NGE48" s="71"/>
      <c r="NGF48" s="71"/>
      <c r="NGG48" s="71"/>
      <c r="NGH48" s="71"/>
      <c r="NGI48" s="71"/>
      <c r="NGJ48" s="71"/>
      <c r="NGK48" s="71"/>
      <c r="NGL48" s="71"/>
      <c r="NGM48" s="71"/>
      <c r="NGN48" s="71"/>
      <c r="NGO48" s="71"/>
      <c r="NGP48" s="71"/>
      <c r="NGQ48" s="71"/>
      <c r="NGR48" s="71"/>
      <c r="NGS48" s="71"/>
      <c r="NGT48" s="71"/>
      <c r="NGU48" s="71"/>
      <c r="NGV48" s="71"/>
      <c r="NGW48" s="71"/>
      <c r="NGX48" s="71"/>
      <c r="NGY48" s="71"/>
      <c r="NGZ48" s="71"/>
      <c r="NHA48" s="71"/>
      <c r="NHB48" s="71"/>
      <c r="NHC48" s="71"/>
      <c r="NHD48" s="71"/>
      <c r="NHE48" s="71"/>
      <c r="NHF48" s="71"/>
      <c r="NHG48" s="71"/>
      <c r="NHH48" s="71"/>
      <c r="NHI48" s="71"/>
      <c r="NHJ48" s="71"/>
      <c r="NHK48" s="71"/>
      <c r="NHL48" s="71"/>
      <c r="NHM48" s="71"/>
      <c r="NHN48" s="71"/>
      <c r="NHO48" s="71"/>
      <c r="NHP48" s="71"/>
      <c r="NHU48" s="71"/>
      <c r="NHV48" s="71"/>
      <c r="NHW48" s="71"/>
      <c r="NHX48" s="71"/>
      <c r="NHY48" s="71"/>
      <c r="NHZ48" s="71"/>
      <c r="NIA48" s="71"/>
      <c r="NIB48" s="71"/>
      <c r="NIC48" s="71"/>
      <c r="NID48" s="71"/>
      <c r="NIE48" s="71"/>
      <c r="NJW48" s="71"/>
      <c r="NJX48" s="71"/>
      <c r="NJY48" s="71"/>
      <c r="NJZ48" s="71"/>
      <c r="NKA48" s="71"/>
      <c r="NKB48" s="71"/>
      <c r="NKC48" s="71"/>
      <c r="NKD48" s="71"/>
      <c r="NKE48" s="71"/>
      <c r="NKF48" s="71"/>
      <c r="NKG48" s="71"/>
      <c r="NKH48" s="71"/>
      <c r="NKI48" s="71"/>
      <c r="NKJ48" s="71"/>
      <c r="NKK48" s="71"/>
      <c r="NKL48" s="71"/>
      <c r="NKM48" s="71"/>
      <c r="NKN48" s="71"/>
      <c r="NKO48" s="71"/>
      <c r="NKP48" s="71"/>
      <c r="NKQ48" s="71"/>
      <c r="NKR48" s="71"/>
      <c r="NKS48" s="71"/>
      <c r="NKT48" s="71"/>
      <c r="NKU48" s="71"/>
      <c r="NKV48" s="71"/>
      <c r="NKW48" s="71"/>
      <c r="NKX48" s="71"/>
      <c r="NKY48" s="71"/>
      <c r="NKZ48" s="71"/>
      <c r="NLA48" s="71"/>
      <c r="NLB48" s="71"/>
      <c r="NLC48" s="71"/>
      <c r="NLD48" s="71"/>
      <c r="NLE48" s="71"/>
      <c r="NLF48" s="71"/>
      <c r="NLG48" s="71"/>
      <c r="NLH48" s="71"/>
      <c r="NLI48" s="71"/>
      <c r="NLJ48" s="71"/>
      <c r="NLK48" s="71"/>
      <c r="NLL48" s="71"/>
      <c r="NLM48" s="71"/>
      <c r="NLN48" s="71"/>
      <c r="NLO48" s="71"/>
      <c r="NLP48" s="71"/>
      <c r="NLQ48" s="71"/>
      <c r="NLR48" s="71"/>
      <c r="NLS48" s="71"/>
      <c r="NLT48" s="71"/>
      <c r="NLU48" s="71"/>
      <c r="NLV48" s="71"/>
      <c r="NLW48" s="71"/>
      <c r="NLX48" s="71"/>
      <c r="NLY48" s="71"/>
      <c r="NLZ48" s="71"/>
      <c r="NMA48" s="71"/>
      <c r="NMB48" s="71"/>
      <c r="NMC48" s="71"/>
      <c r="NMD48" s="71"/>
      <c r="NME48" s="71"/>
      <c r="NMF48" s="71"/>
      <c r="NMG48" s="71"/>
      <c r="NMH48" s="71"/>
      <c r="NMI48" s="71"/>
      <c r="NMJ48" s="71"/>
      <c r="NMK48" s="71"/>
      <c r="NML48" s="71"/>
      <c r="NMM48" s="71"/>
      <c r="NMN48" s="71"/>
      <c r="NMO48" s="71"/>
      <c r="NMP48" s="71"/>
      <c r="NMQ48" s="71"/>
      <c r="NMR48" s="71"/>
      <c r="NMS48" s="71"/>
      <c r="NMT48" s="71"/>
      <c r="NMU48" s="71"/>
      <c r="NMV48" s="71"/>
      <c r="NMW48" s="71"/>
      <c r="NMX48" s="71"/>
      <c r="NMY48" s="71"/>
      <c r="NMZ48" s="71"/>
      <c r="NNA48" s="71"/>
      <c r="NNB48" s="71"/>
      <c r="NNC48" s="71"/>
      <c r="NND48" s="71"/>
      <c r="NNE48" s="71"/>
      <c r="NNF48" s="71"/>
      <c r="NNG48" s="71"/>
      <c r="NNH48" s="71"/>
      <c r="NNI48" s="71"/>
      <c r="NNJ48" s="71"/>
      <c r="NNK48" s="71"/>
      <c r="NNL48" s="71"/>
      <c r="NNM48" s="71"/>
      <c r="NNN48" s="71"/>
      <c r="NNO48" s="71"/>
      <c r="NNP48" s="71"/>
      <c r="NNQ48" s="71"/>
      <c r="NNR48" s="71"/>
      <c r="NNS48" s="71"/>
      <c r="NNT48" s="71"/>
      <c r="NNU48" s="71"/>
      <c r="NNV48" s="71"/>
      <c r="NNW48" s="71"/>
      <c r="NNX48" s="71"/>
      <c r="NNY48" s="71"/>
      <c r="NNZ48" s="71"/>
      <c r="NOA48" s="71"/>
      <c r="NOB48" s="71"/>
      <c r="NOC48" s="71"/>
      <c r="NOD48" s="71"/>
      <c r="NOE48" s="71"/>
      <c r="NOF48" s="71"/>
      <c r="NOG48" s="71"/>
      <c r="NOH48" s="71"/>
      <c r="NOI48" s="71"/>
      <c r="NOJ48" s="71"/>
      <c r="NOK48" s="71"/>
      <c r="NOL48" s="71"/>
      <c r="NOM48" s="71"/>
      <c r="NON48" s="71"/>
      <c r="NOO48" s="71"/>
      <c r="NOP48" s="71"/>
      <c r="NOQ48" s="71"/>
      <c r="NOR48" s="71"/>
      <c r="NOS48" s="71"/>
      <c r="NOT48" s="71"/>
      <c r="NOU48" s="71"/>
      <c r="NOV48" s="71"/>
      <c r="NOW48" s="71"/>
      <c r="NOX48" s="71"/>
      <c r="NOY48" s="71"/>
      <c r="NOZ48" s="71"/>
      <c r="NPA48" s="71"/>
      <c r="NPB48" s="71"/>
      <c r="NPC48" s="71"/>
      <c r="NPD48" s="71"/>
      <c r="NPE48" s="71"/>
      <c r="NPF48" s="71"/>
      <c r="NPG48" s="71"/>
      <c r="NPH48" s="71"/>
      <c r="NPI48" s="71"/>
      <c r="NPJ48" s="71"/>
      <c r="NPK48" s="71"/>
      <c r="NPL48" s="71"/>
      <c r="NPM48" s="71"/>
      <c r="NPN48" s="71"/>
      <c r="NPO48" s="71"/>
      <c r="NPP48" s="71"/>
      <c r="NPQ48" s="71"/>
      <c r="NPR48" s="71"/>
      <c r="NPS48" s="71"/>
      <c r="NPT48" s="71"/>
      <c r="NPU48" s="71"/>
      <c r="NPV48" s="71"/>
      <c r="NPW48" s="71"/>
      <c r="NPX48" s="71"/>
      <c r="NPY48" s="71"/>
      <c r="NPZ48" s="71"/>
      <c r="NQA48" s="71"/>
      <c r="NQB48" s="71"/>
      <c r="NQC48" s="71"/>
      <c r="NQD48" s="71"/>
      <c r="NQE48" s="71"/>
      <c r="NQF48" s="71"/>
      <c r="NQG48" s="71"/>
      <c r="NQH48" s="71"/>
      <c r="NQI48" s="71"/>
      <c r="NQJ48" s="71"/>
      <c r="NQK48" s="71"/>
      <c r="NQL48" s="71"/>
      <c r="NQM48" s="71"/>
      <c r="NQN48" s="71"/>
      <c r="NQO48" s="71"/>
      <c r="NQP48" s="71"/>
      <c r="NQQ48" s="71"/>
      <c r="NQR48" s="71"/>
      <c r="NQS48" s="71"/>
      <c r="NQT48" s="71"/>
      <c r="NQU48" s="71"/>
      <c r="NQV48" s="71"/>
      <c r="NQW48" s="71"/>
      <c r="NQX48" s="71"/>
      <c r="NQY48" s="71"/>
      <c r="NQZ48" s="71"/>
      <c r="NRA48" s="71"/>
      <c r="NRB48" s="71"/>
      <c r="NRC48" s="71"/>
      <c r="NRD48" s="71"/>
      <c r="NRE48" s="71"/>
      <c r="NRF48" s="71"/>
      <c r="NRG48" s="71"/>
      <c r="NRH48" s="71"/>
      <c r="NRI48" s="71"/>
      <c r="NRJ48" s="71"/>
      <c r="NRK48" s="71"/>
      <c r="NRL48" s="71"/>
      <c r="NRQ48" s="71"/>
      <c r="NRR48" s="71"/>
      <c r="NRS48" s="71"/>
      <c r="NRT48" s="71"/>
      <c r="NRU48" s="71"/>
      <c r="NRV48" s="71"/>
      <c r="NRW48" s="71"/>
      <c r="NRX48" s="71"/>
      <c r="NRY48" s="71"/>
      <c r="NRZ48" s="71"/>
      <c r="NSA48" s="71"/>
      <c r="NTS48" s="71"/>
      <c r="NTT48" s="71"/>
      <c r="NTU48" s="71"/>
      <c r="NTV48" s="71"/>
      <c r="NTW48" s="71"/>
      <c r="NTX48" s="71"/>
      <c r="NTY48" s="71"/>
      <c r="NTZ48" s="71"/>
      <c r="NUA48" s="71"/>
      <c r="NUB48" s="71"/>
      <c r="NUC48" s="71"/>
      <c r="NUD48" s="71"/>
      <c r="NUE48" s="71"/>
      <c r="NUF48" s="71"/>
      <c r="NUG48" s="71"/>
      <c r="NUH48" s="71"/>
      <c r="NUI48" s="71"/>
      <c r="NUJ48" s="71"/>
      <c r="NUK48" s="71"/>
      <c r="NUL48" s="71"/>
      <c r="NUM48" s="71"/>
      <c r="NUN48" s="71"/>
      <c r="NUO48" s="71"/>
      <c r="NUP48" s="71"/>
      <c r="NUQ48" s="71"/>
      <c r="NUR48" s="71"/>
      <c r="NUS48" s="71"/>
      <c r="NUT48" s="71"/>
      <c r="NUU48" s="71"/>
      <c r="NUV48" s="71"/>
      <c r="NUW48" s="71"/>
      <c r="NUX48" s="71"/>
      <c r="NUY48" s="71"/>
      <c r="NUZ48" s="71"/>
      <c r="NVA48" s="71"/>
      <c r="NVB48" s="71"/>
      <c r="NVC48" s="71"/>
      <c r="NVD48" s="71"/>
      <c r="NVE48" s="71"/>
      <c r="NVF48" s="71"/>
      <c r="NVG48" s="71"/>
      <c r="NVH48" s="71"/>
      <c r="NVI48" s="71"/>
      <c r="NVJ48" s="71"/>
      <c r="NVK48" s="71"/>
      <c r="NVL48" s="71"/>
      <c r="NVM48" s="71"/>
      <c r="NVN48" s="71"/>
      <c r="NVO48" s="71"/>
      <c r="NVP48" s="71"/>
      <c r="NVQ48" s="71"/>
      <c r="NVR48" s="71"/>
      <c r="NVS48" s="71"/>
      <c r="NVT48" s="71"/>
      <c r="NVU48" s="71"/>
      <c r="NVV48" s="71"/>
      <c r="NVW48" s="71"/>
      <c r="NVX48" s="71"/>
      <c r="NVY48" s="71"/>
      <c r="NVZ48" s="71"/>
      <c r="NWA48" s="71"/>
      <c r="NWB48" s="71"/>
      <c r="NWC48" s="71"/>
      <c r="NWD48" s="71"/>
      <c r="NWE48" s="71"/>
      <c r="NWF48" s="71"/>
      <c r="NWG48" s="71"/>
      <c r="NWH48" s="71"/>
      <c r="NWI48" s="71"/>
      <c r="NWJ48" s="71"/>
      <c r="NWK48" s="71"/>
      <c r="NWL48" s="71"/>
      <c r="NWM48" s="71"/>
      <c r="NWN48" s="71"/>
      <c r="NWO48" s="71"/>
      <c r="NWP48" s="71"/>
      <c r="NWQ48" s="71"/>
      <c r="NWR48" s="71"/>
      <c r="NWS48" s="71"/>
      <c r="NWT48" s="71"/>
      <c r="NWU48" s="71"/>
      <c r="NWV48" s="71"/>
      <c r="NWW48" s="71"/>
      <c r="NWX48" s="71"/>
      <c r="NWY48" s="71"/>
      <c r="NWZ48" s="71"/>
      <c r="NXA48" s="71"/>
      <c r="NXB48" s="71"/>
      <c r="NXC48" s="71"/>
      <c r="NXD48" s="71"/>
      <c r="NXE48" s="71"/>
      <c r="NXF48" s="71"/>
      <c r="NXG48" s="71"/>
      <c r="NXH48" s="71"/>
      <c r="NXI48" s="71"/>
      <c r="NXJ48" s="71"/>
      <c r="NXK48" s="71"/>
      <c r="NXL48" s="71"/>
      <c r="NXM48" s="71"/>
      <c r="NXN48" s="71"/>
      <c r="NXO48" s="71"/>
      <c r="NXP48" s="71"/>
      <c r="NXQ48" s="71"/>
      <c r="NXR48" s="71"/>
      <c r="NXS48" s="71"/>
      <c r="NXT48" s="71"/>
      <c r="NXU48" s="71"/>
      <c r="NXV48" s="71"/>
      <c r="NXW48" s="71"/>
      <c r="NXX48" s="71"/>
      <c r="NXY48" s="71"/>
      <c r="NXZ48" s="71"/>
      <c r="NYA48" s="71"/>
      <c r="NYB48" s="71"/>
      <c r="NYC48" s="71"/>
      <c r="NYD48" s="71"/>
      <c r="NYE48" s="71"/>
      <c r="NYF48" s="71"/>
      <c r="NYG48" s="71"/>
      <c r="NYH48" s="71"/>
      <c r="NYI48" s="71"/>
      <c r="NYJ48" s="71"/>
      <c r="NYK48" s="71"/>
      <c r="NYL48" s="71"/>
      <c r="NYM48" s="71"/>
      <c r="NYN48" s="71"/>
      <c r="NYO48" s="71"/>
      <c r="NYP48" s="71"/>
      <c r="NYQ48" s="71"/>
      <c r="NYR48" s="71"/>
      <c r="NYS48" s="71"/>
      <c r="NYT48" s="71"/>
      <c r="NYU48" s="71"/>
      <c r="NYV48" s="71"/>
      <c r="NYW48" s="71"/>
      <c r="NYX48" s="71"/>
      <c r="NYY48" s="71"/>
      <c r="NYZ48" s="71"/>
      <c r="NZA48" s="71"/>
      <c r="NZB48" s="71"/>
      <c r="NZC48" s="71"/>
      <c r="NZD48" s="71"/>
      <c r="NZE48" s="71"/>
      <c r="NZF48" s="71"/>
      <c r="NZG48" s="71"/>
      <c r="NZH48" s="71"/>
      <c r="NZI48" s="71"/>
      <c r="NZJ48" s="71"/>
      <c r="NZK48" s="71"/>
      <c r="NZL48" s="71"/>
      <c r="NZM48" s="71"/>
      <c r="NZN48" s="71"/>
      <c r="NZO48" s="71"/>
      <c r="NZP48" s="71"/>
      <c r="NZQ48" s="71"/>
      <c r="NZR48" s="71"/>
      <c r="NZS48" s="71"/>
      <c r="NZT48" s="71"/>
      <c r="NZU48" s="71"/>
      <c r="NZV48" s="71"/>
      <c r="NZW48" s="71"/>
      <c r="NZX48" s="71"/>
      <c r="NZY48" s="71"/>
      <c r="NZZ48" s="71"/>
      <c r="OAA48" s="71"/>
      <c r="OAB48" s="71"/>
      <c r="OAC48" s="71"/>
      <c r="OAD48" s="71"/>
      <c r="OAE48" s="71"/>
      <c r="OAF48" s="71"/>
      <c r="OAG48" s="71"/>
      <c r="OAH48" s="71"/>
      <c r="OAI48" s="71"/>
      <c r="OAJ48" s="71"/>
      <c r="OAK48" s="71"/>
      <c r="OAL48" s="71"/>
      <c r="OAM48" s="71"/>
      <c r="OAN48" s="71"/>
      <c r="OAO48" s="71"/>
      <c r="OAP48" s="71"/>
      <c r="OAQ48" s="71"/>
      <c r="OAR48" s="71"/>
      <c r="OAS48" s="71"/>
      <c r="OAT48" s="71"/>
      <c r="OAU48" s="71"/>
      <c r="OAV48" s="71"/>
      <c r="OAW48" s="71"/>
      <c r="OAX48" s="71"/>
      <c r="OAY48" s="71"/>
      <c r="OAZ48" s="71"/>
      <c r="OBA48" s="71"/>
      <c r="OBB48" s="71"/>
      <c r="OBC48" s="71"/>
      <c r="OBD48" s="71"/>
      <c r="OBE48" s="71"/>
      <c r="OBF48" s="71"/>
      <c r="OBG48" s="71"/>
      <c r="OBH48" s="71"/>
      <c r="OBM48" s="71"/>
      <c r="OBN48" s="71"/>
      <c r="OBO48" s="71"/>
      <c r="OBP48" s="71"/>
      <c r="OBQ48" s="71"/>
      <c r="OBR48" s="71"/>
      <c r="OBS48" s="71"/>
      <c r="OBT48" s="71"/>
      <c r="OBU48" s="71"/>
      <c r="OBV48" s="71"/>
      <c r="OBW48" s="71"/>
      <c r="ODO48" s="71"/>
      <c r="ODP48" s="71"/>
      <c r="ODQ48" s="71"/>
      <c r="ODR48" s="71"/>
      <c r="ODS48" s="71"/>
      <c r="ODT48" s="71"/>
      <c r="ODU48" s="71"/>
      <c r="ODV48" s="71"/>
      <c r="ODW48" s="71"/>
      <c r="ODX48" s="71"/>
      <c r="ODY48" s="71"/>
      <c r="ODZ48" s="71"/>
      <c r="OEA48" s="71"/>
      <c r="OEB48" s="71"/>
      <c r="OEC48" s="71"/>
      <c r="OED48" s="71"/>
      <c r="OEE48" s="71"/>
      <c r="OEF48" s="71"/>
      <c r="OEG48" s="71"/>
      <c r="OEH48" s="71"/>
      <c r="OEI48" s="71"/>
      <c r="OEJ48" s="71"/>
      <c r="OEK48" s="71"/>
      <c r="OEL48" s="71"/>
      <c r="OEM48" s="71"/>
      <c r="OEN48" s="71"/>
      <c r="OEO48" s="71"/>
      <c r="OEP48" s="71"/>
      <c r="OEQ48" s="71"/>
      <c r="OER48" s="71"/>
      <c r="OES48" s="71"/>
      <c r="OET48" s="71"/>
      <c r="OEU48" s="71"/>
      <c r="OEV48" s="71"/>
      <c r="OEW48" s="71"/>
      <c r="OEX48" s="71"/>
      <c r="OEY48" s="71"/>
      <c r="OEZ48" s="71"/>
      <c r="OFA48" s="71"/>
      <c r="OFB48" s="71"/>
      <c r="OFC48" s="71"/>
      <c r="OFD48" s="71"/>
      <c r="OFE48" s="71"/>
      <c r="OFF48" s="71"/>
      <c r="OFG48" s="71"/>
      <c r="OFH48" s="71"/>
      <c r="OFI48" s="71"/>
      <c r="OFJ48" s="71"/>
      <c r="OFK48" s="71"/>
      <c r="OFL48" s="71"/>
      <c r="OFM48" s="71"/>
      <c r="OFN48" s="71"/>
      <c r="OFO48" s="71"/>
      <c r="OFP48" s="71"/>
      <c r="OFQ48" s="71"/>
      <c r="OFR48" s="71"/>
      <c r="OFS48" s="71"/>
      <c r="OFT48" s="71"/>
      <c r="OFU48" s="71"/>
      <c r="OFV48" s="71"/>
      <c r="OFW48" s="71"/>
      <c r="OFX48" s="71"/>
      <c r="OFY48" s="71"/>
      <c r="OFZ48" s="71"/>
      <c r="OGA48" s="71"/>
      <c r="OGB48" s="71"/>
      <c r="OGC48" s="71"/>
      <c r="OGD48" s="71"/>
      <c r="OGE48" s="71"/>
      <c r="OGF48" s="71"/>
      <c r="OGG48" s="71"/>
      <c r="OGH48" s="71"/>
      <c r="OGI48" s="71"/>
      <c r="OGJ48" s="71"/>
      <c r="OGK48" s="71"/>
      <c r="OGL48" s="71"/>
      <c r="OGM48" s="71"/>
      <c r="OGN48" s="71"/>
      <c r="OGO48" s="71"/>
      <c r="OGP48" s="71"/>
      <c r="OGQ48" s="71"/>
      <c r="OGR48" s="71"/>
      <c r="OGS48" s="71"/>
      <c r="OGT48" s="71"/>
      <c r="OGU48" s="71"/>
      <c r="OGV48" s="71"/>
      <c r="OGW48" s="71"/>
      <c r="OGX48" s="71"/>
      <c r="OGY48" s="71"/>
      <c r="OGZ48" s="71"/>
      <c r="OHA48" s="71"/>
      <c r="OHB48" s="71"/>
      <c r="OHC48" s="71"/>
      <c r="OHD48" s="71"/>
      <c r="OHE48" s="71"/>
      <c r="OHF48" s="71"/>
      <c r="OHG48" s="71"/>
      <c r="OHH48" s="71"/>
      <c r="OHI48" s="71"/>
      <c r="OHJ48" s="71"/>
      <c r="OHK48" s="71"/>
      <c r="OHL48" s="71"/>
      <c r="OHM48" s="71"/>
      <c r="OHN48" s="71"/>
      <c r="OHO48" s="71"/>
      <c r="OHP48" s="71"/>
      <c r="OHQ48" s="71"/>
      <c r="OHR48" s="71"/>
      <c r="OHS48" s="71"/>
      <c r="OHT48" s="71"/>
      <c r="OHU48" s="71"/>
      <c r="OHV48" s="71"/>
      <c r="OHW48" s="71"/>
      <c r="OHX48" s="71"/>
      <c r="OHY48" s="71"/>
      <c r="OHZ48" s="71"/>
      <c r="OIA48" s="71"/>
      <c r="OIB48" s="71"/>
      <c r="OIC48" s="71"/>
      <c r="OID48" s="71"/>
      <c r="OIE48" s="71"/>
      <c r="OIF48" s="71"/>
      <c r="OIG48" s="71"/>
      <c r="OIH48" s="71"/>
      <c r="OII48" s="71"/>
      <c r="OIJ48" s="71"/>
      <c r="OIK48" s="71"/>
      <c r="OIL48" s="71"/>
      <c r="OIM48" s="71"/>
      <c r="OIN48" s="71"/>
      <c r="OIO48" s="71"/>
      <c r="OIP48" s="71"/>
      <c r="OIQ48" s="71"/>
      <c r="OIR48" s="71"/>
      <c r="OIS48" s="71"/>
      <c r="OIT48" s="71"/>
      <c r="OIU48" s="71"/>
      <c r="OIV48" s="71"/>
      <c r="OIW48" s="71"/>
      <c r="OIX48" s="71"/>
      <c r="OIY48" s="71"/>
      <c r="OIZ48" s="71"/>
      <c r="OJA48" s="71"/>
      <c r="OJB48" s="71"/>
      <c r="OJC48" s="71"/>
      <c r="OJD48" s="71"/>
      <c r="OJE48" s="71"/>
      <c r="OJF48" s="71"/>
      <c r="OJG48" s="71"/>
      <c r="OJH48" s="71"/>
      <c r="OJI48" s="71"/>
      <c r="OJJ48" s="71"/>
      <c r="OJK48" s="71"/>
      <c r="OJL48" s="71"/>
      <c r="OJM48" s="71"/>
      <c r="OJN48" s="71"/>
      <c r="OJO48" s="71"/>
      <c r="OJP48" s="71"/>
      <c r="OJQ48" s="71"/>
      <c r="OJR48" s="71"/>
      <c r="OJS48" s="71"/>
      <c r="OJT48" s="71"/>
      <c r="OJU48" s="71"/>
      <c r="OJV48" s="71"/>
      <c r="OJW48" s="71"/>
      <c r="OJX48" s="71"/>
      <c r="OJY48" s="71"/>
      <c r="OJZ48" s="71"/>
      <c r="OKA48" s="71"/>
      <c r="OKB48" s="71"/>
      <c r="OKC48" s="71"/>
      <c r="OKD48" s="71"/>
      <c r="OKE48" s="71"/>
      <c r="OKF48" s="71"/>
      <c r="OKG48" s="71"/>
      <c r="OKH48" s="71"/>
      <c r="OKI48" s="71"/>
      <c r="OKJ48" s="71"/>
      <c r="OKK48" s="71"/>
      <c r="OKL48" s="71"/>
      <c r="OKM48" s="71"/>
      <c r="OKN48" s="71"/>
      <c r="OKO48" s="71"/>
      <c r="OKP48" s="71"/>
      <c r="OKQ48" s="71"/>
      <c r="OKR48" s="71"/>
      <c r="OKS48" s="71"/>
      <c r="OKT48" s="71"/>
      <c r="OKU48" s="71"/>
      <c r="OKV48" s="71"/>
      <c r="OKW48" s="71"/>
      <c r="OKX48" s="71"/>
      <c r="OKY48" s="71"/>
      <c r="OKZ48" s="71"/>
      <c r="OLA48" s="71"/>
      <c r="OLB48" s="71"/>
      <c r="OLC48" s="71"/>
      <c r="OLD48" s="71"/>
      <c r="OLI48" s="71"/>
      <c r="OLJ48" s="71"/>
      <c r="OLK48" s="71"/>
      <c r="OLL48" s="71"/>
      <c r="OLM48" s="71"/>
      <c r="OLN48" s="71"/>
      <c r="OLO48" s="71"/>
      <c r="OLP48" s="71"/>
      <c r="OLQ48" s="71"/>
      <c r="OLR48" s="71"/>
      <c r="OLS48" s="71"/>
      <c r="ONK48" s="71"/>
      <c r="ONL48" s="71"/>
      <c r="ONM48" s="71"/>
      <c r="ONN48" s="71"/>
      <c r="ONO48" s="71"/>
      <c r="ONP48" s="71"/>
      <c r="ONQ48" s="71"/>
      <c r="ONR48" s="71"/>
      <c r="ONS48" s="71"/>
      <c r="ONT48" s="71"/>
      <c r="ONU48" s="71"/>
      <c r="ONV48" s="71"/>
      <c r="ONW48" s="71"/>
      <c r="ONX48" s="71"/>
      <c r="ONY48" s="71"/>
      <c r="ONZ48" s="71"/>
      <c r="OOA48" s="71"/>
      <c r="OOB48" s="71"/>
      <c r="OOC48" s="71"/>
      <c r="OOD48" s="71"/>
      <c r="OOE48" s="71"/>
      <c r="OOF48" s="71"/>
      <c r="OOG48" s="71"/>
      <c r="OOH48" s="71"/>
      <c r="OOI48" s="71"/>
      <c r="OOJ48" s="71"/>
      <c r="OOK48" s="71"/>
      <c r="OOL48" s="71"/>
      <c r="OOM48" s="71"/>
      <c r="OON48" s="71"/>
      <c r="OOO48" s="71"/>
      <c r="OOP48" s="71"/>
      <c r="OOQ48" s="71"/>
      <c r="OOR48" s="71"/>
      <c r="OOS48" s="71"/>
      <c r="OOT48" s="71"/>
      <c r="OOU48" s="71"/>
      <c r="OOV48" s="71"/>
      <c r="OOW48" s="71"/>
      <c r="OOX48" s="71"/>
      <c r="OOY48" s="71"/>
      <c r="OOZ48" s="71"/>
      <c r="OPA48" s="71"/>
      <c r="OPB48" s="71"/>
      <c r="OPC48" s="71"/>
      <c r="OPD48" s="71"/>
      <c r="OPE48" s="71"/>
      <c r="OPF48" s="71"/>
      <c r="OPG48" s="71"/>
      <c r="OPH48" s="71"/>
      <c r="OPI48" s="71"/>
      <c r="OPJ48" s="71"/>
      <c r="OPK48" s="71"/>
      <c r="OPL48" s="71"/>
      <c r="OPM48" s="71"/>
      <c r="OPN48" s="71"/>
      <c r="OPO48" s="71"/>
      <c r="OPP48" s="71"/>
      <c r="OPQ48" s="71"/>
      <c r="OPR48" s="71"/>
      <c r="OPS48" s="71"/>
      <c r="OPT48" s="71"/>
      <c r="OPU48" s="71"/>
      <c r="OPV48" s="71"/>
      <c r="OPW48" s="71"/>
      <c r="OPX48" s="71"/>
      <c r="OPY48" s="71"/>
      <c r="OPZ48" s="71"/>
      <c r="OQA48" s="71"/>
      <c r="OQB48" s="71"/>
      <c r="OQC48" s="71"/>
      <c r="OQD48" s="71"/>
      <c r="OQE48" s="71"/>
      <c r="OQF48" s="71"/>
      <c r="OQG48" s="71"/>
      <c r="OQH48" s="71"/>
      <c r="OQI48" s="71"/>
      <c r="OQJ48" s="71"/>
      <c r="OQK48" s="71"/>
      <c r="OQL48" s="71"/>
      <c r="OQM48" s="71"/>
      <c r="OQN48" s="71"/>
      <c r="OQO48" s="71"/>
      <c r="OQP48" s="71"/>
      <c r="OQQ48" s="71"/>
      <c r="OQR48" s="71"/>
      <c r="OQS48" s="71"/>
      <c r="OQT48" s="71"/>
      <c r="OQU48" s="71"/>
      <c r="OQV48" s="71"/>
      <c r="OQW48" s="71"/>
      <c r="OQX48" s="71"/>
      <c r="OQY48" s="71"/>
      <c r="OQZ48" s="71"/>
      <c r="ORA48" s="71"/>
      <c r="ORB48" s="71"/>
      <c r="ORC48" s="71"/>
      <c r="ORD48" s="71"/>
      <c r="ORE48" s="71"/>
      <c r="ORF48" s="71"/>
      <c r="ORG48" s="71"/>
      <c r="ORH48" s="71"/>
      <c r="ORI48" s="71"/>
      <c r="ORJ48" s="71"/>
      <c r="ORK48" s="71"/>
      <c r="ORL48" s="71"/>
      <c r="ORM48" s="71"/>
      <c r="ORN48" s="71"/>
      <c r="ORO48" s="71"/>
      <c r="ORP48" s="71"/>
      <c r="ORQ48" s="71"/>
      <c r="ORR48" s="71"/>
      <c r="ORS48" s="71"/>
      <c r="ORT48" s="71"/>
      <c r="ORU48" s="71"/>
      <c r="ORV48" s="71"/>
      <c r="ORW48" s="71"/>
      <c r="ORX48" s="71"/>
      <c r="ORY48" s="71"/>
      <c r="ORZ48" s="71"/>
      <c r="OSA48" s="71"/>
      <c r="OSB48" s="71"/>
      <c r="OSC48" s="71"/>
      <c r="OSD48" s="71"/>
      <c r="OSE48" s="71"/>
      <c r="OSF48" s="71"/>
      <c r="OSG48" s="71"/>
      <c r="OSH48" s="71"/>
      <c r="OSI48" s="71"/>
      <c r="OSJ48" s="71"/>
      <c r="OSK48" s="71"/>
      <c r="OSL48" s="71"/>
      <c r="OSM48" s="71"/>
      <c r="OSN48" s="71"/>
      <c r="OSO48" s="71"/>
      <c r="OSP48" s="71"/>
      <c r="OSQ48" s="71"/>
      <c r="OSR48" s="71"/>
      <c r="OSS48" s="71"/>
      <c r="OST48" s="71"/>
      <c r="OSU48" s="71"/>
      <c r="OSV48" s="71"/>
      <c r="OSW48" s="71"/>
      <c r="OSX48" s="71"/>
      <c r="OSY48" s="71"/>
      <c r="OSZ48" s="71"/>
      <c r="OTA48" s="71"/>
      <c r="OTB48" s="71"/>
      <c r="OTC48" s="71"/>
      <c r="OTD48" s="71"/>
      <c r="OTE48" s="71"/>
      <c r="OTF48" s="71"/>
      <c r="OTG48" s="71"/>
      <c r="OTH48" s="71"/>
      <c r="OTI48" s="71"/>
      <c r="OTJ48" s="71"/>
      <c r="OTK48" s="71"/>
      <c r="OTL48" s="71"/>
      <c r="OTM48" s="71"/>
      <c r="OTN48" s="71"/>
      <c r="OTO48" s="71"/>
      <c r="OTP48" s="71"/>
      <c r="OTQ48" s="71"/>
      <c r="OTR48" s="71"/>
      <c r="OTS48" s="71"/>
      <c r="OTT48" s="71"/>
      <c r="OTU48" s="71"/>
      <c r="OTV48" s="71"/>
      <c r="OTW48" s="71"/>
      <c r="OTX48" s="71"/>
      <c r="OTY48" s="71"/>
      <c r="OTZ48" s="71"/>
      <c r="OUA48" s="71"/>
      <c r="OUB48" s="71"/>
      <c r="OUC48" s="71"/>
      <c r="OUD48" s="71"/>
      <c r="OUE48" s="71"/>
      <c r="OUF48" s="71"/>
      <c r="OUG48" s="71"/>
      <c r="OUH48" s="71"/>
      <c r="OUI48" s="71"/>
      <c r="OUJ48" s="71"/>
      <c r="OUK48" s="71"/>
      <c r="OUL48" s="71"/>
      <c r="OUM48" s="71"/>
      <c r="OUN48" s="71"/>
      <c r="OUO48" s="71"/>
      <c r="OUP48" s="71"/>
      <c r="OUQ48" s="71"/>
      <c r="OUR48" s="71"/>
      <c r="OUS48" s="71"/>
      <c r="OUT48" s="71"/>
      <c r="OUU48" s="71"/>
      <c r="OUV48" s="71"/>
      <c r="OUW48" s="71"/>
      <c r="OUX48" s="71"/>
      <c r="OUY48" s="71"/>
      <c r="OUZ48" s="71"/>
      <c r="OVE48" s="71"/>
      <c r="OVF48" s="71"/>
      <c r="OVG48" s="71"/>
      <c r="OVH48" s="71"/>
      <c r="OVI48" s="71"/>
      <c r="OVJ48" s="71"/>
      <c r="OVK48" s="71"/>
      <c r="OVL48" s="71"/>
      <c r="OVM48" s="71"/>
      <c r="OVN48" s="71"/>
      <c r="OVO48" s="71"/>
      <c r="OXG48" s="71"/>
      <c r="OXH48" s="71"/>
      <c r="OXI48" s="71"/>
      <c r="OXJ48" s="71"/>
      <c r="OXK48" s="71"/>
      <c r="OXL48" s="71"/>
      <c r="OXM48" s="71"/>
      <c r="OXN48" s="71"/>
      <c r="OXO48" s="71"/>
      <c r="OXP48" s="71"/>
      <c r="OXQ48" s="71"/>
      <c r="OXR48" s="71"/>
      <c r="OXS48" s="71"/>
      <c r="OXT48" s="71"/>
      <c r="OXU48" s="71"/>
      <c r="OXV48" s="71"/>
      <c r="OXW48" s="71"/>
      <c r="OXX48" s="71"/>
      <c r="OXY48" s="71"/>
      <c r="OXZ48" s="71"/>
      <c r="OYA48" s="71"/>
      <c r="OYB48" s="71"/>
      <c r="OYC48" s="71"/>
      <c r="OYD48" s="71"/>
      <c r="OYE48" s="71"/>
      <c r="OYF48" s="71"/>
      <c r="OYG48" s="71"/>
      <c r="OYH48" s="71"/>
      <c r="OYI48" s="71"/>
      <c r="OYJ48" s="71"/>
      <c r="OYK48" s="71"/>
      <c r="OYL48" s="71"/>
      <c r="OYM48" s="71"/>
      <c r="OYN48" s="71"/>
      <c r="OYO48" s="71"/>
      <c r="OYP48" s="71"/>
      <c r="OYQ48" s="71"/>
      <c r="OYR48" s="71"/>
      <c r="OYS48" s="71"/>
      <c r="OYT48" s="71"/>
      <c r="OYU48" s="71"/>
      <c r="OYV48" s="71"/>
      <c r="OYW48" s="71"/>
      <c r="OYX48" s="71"/>
      <c r="OYY48" s="71"/>
      <c r="OYZ48" s="71"/>
      <c r="OZA48" s="71"/>
      <c r="OZB48" s="71"/>
      <c r="OZC48" s="71"/>
      <c r="OZD48" s="71"/>
      <c r="OZE48" s="71"/>
      <c r="OZF48" s="71"/>
      <c r="OZG48" s="71"/>
      <c r="OZH48" s="71"/>
      <c r="OZI48" s="71"/>
      <c r="OZJ48" s="71"/>
      <c r="OZK48" s="71"/>
      <c r="OZL48" s="71"/>
      <c r="OZM48" s="71"/>
      <c r="OZN48" s="71"/>
      <c r="OZO48" s="71"/>
      <c r="OZP48" s="71"/>
      <c r="OZQ48" s="71"/>
      <c r="OZR48" s="71"/>
      <c r="OZS48" s="71"/>
      <c r="OZT48" s="71"/>
      <c r="OZU48" s="71"/>
      <c r="OZV48" s="71"/>
      <c r="OZW48" s="71"/>
      <c r="OZX48" s="71"/>
      <c r="OZY48" s="71"/>
      <c r="OZZ48" s="71"/>
      <c r="PAA48" s="71"/>
      <c r="PAB48" s="71"/>
      <c r="PAC48" s="71"/>
      <c r="PAD48" s="71"/>
      <c r="PAE48" s="71"/>
      <c r="PAF48" s="71"/>
      <c r="PAG48" s="71"/>
      <c r="PAH48" s="71"/>
      <c r="PAI48" s="71"/>
      <c r="PAJ48" s="71"/>
      <c r="PAK48" s="71"/>
      <c r="PAL48" s="71"/>
      <c r="PAM48" s="71"/>
      <c r="PAN48" s="71"/>
      <c r="PAO48" s="71"/>
      <c r="PAP48" s="71"/>
      <c r="PAQ48" s="71"/>
      <c r="PAR48" s="71"/>
      <c r="PAS48" s="71"/>
      <c r="PAT48" s="71"/>
      <c r="PAU48" s="71"/>
      <c r="PAV48" s="71"/>
      <c r="PAW48" s="71"/>
      <c r="PAX48" s="71"/>
      <c r="PAY48" s="71"/>
      <c r="PAZ48" s="71"/>
      <c r="PBA48" s="71"/>
      <c r="PBB48" s="71"/>
      <c r="PBC48" s="71"/>
      <c r="PBD48" s="71"/>
      <c r="PBE48" s="71"/>
      <c r="PBF48" s="71"/>
      <c r="PBG48" s="71"/>
      <c r="PBH48" s="71"/>
      <c r="PBI48" s="71"/>
      <c r="PBJ48" s="71"/>
      <c r="PBK48" s="71"/>
      <c r="PBL48" s="71"/>
      <c r="PBM48" s="71"/>
      <c r="PBN48" s="71"/>
      <c r="PBO48" s="71"/>
      <c r="PBP48" s="71"/>
      <c r="PBQ48" s="71"/>
      <c r="PBR48" s="71"/>
      <c r="PBS48" s="71"/>
      <c r="PBT48" s="71"/>
      <c r="PBU48" s="71"/>
      <c r="PBV48" s="71"/>
      <c r="PBW48" s="71"/>
      <c r="PBX48" s="71"/>
      <c r="PBY48" s="71"/>
      <c r="PBZ48" s="71"/>
      <c r="PCA48" s="71"/>
      <c r="PCB48" s="71"/>
      <c r="PCC48" s="71"/>
      <c r="PCD48" s="71"/>
      <c r="PCE48" s="71"/>
      <c r="PCF48" s="71"/>
      <c r="PCG48" s="71"/>
      <c r="PCH48" s="71"/>
      <c r="PCI48" s="71"/>
      <c r="PCJ48" s="71"/>
      <c r="PCK48" s="71"/>
      <c r="PCL48" s="71"/>
      <c r="PCM48" s="71"/>
      <c r="PCN48" s="71"/>
      <c r="PCO48" s="71"/>
      <c r="PCP48" s="71"/>
      <c r="PCQ48" s="71"/>
      <c r="PCR48" s="71"/>
      <c r="PCS48" s="71"/>
      <c r="PCT48" s="71"/>
      <c r="PCU48" s="71"/>
      <c r="PCV48" s="71"/>
      <c r="PCW48" s="71"/>
      <c r="PCX48" s="71"/>
      <c r="PCY48" s="71"/>
      <c r="PCZ48" s="71"/>
      <c r="PDA48" s="71"/>
      <c r="PDB48" s="71"/>
      <c r="PDC48" s="71"/>
      <c r="PDD48" s="71"/>
      <c r="PDE48" s="71"/>
      <c r="PDF48" s="71"/>
      <c r="PDG48" s="71"/>
      <c r="PDH48" s="71"/>
      <c r="PDI48" s="71"/>
      <c r="PDJ48" s="71"/>
      <c r="PDK48" s="71"/>
      <c r="PDL48" s="71"/>
      <c r="PDM48" s="71"/>
      <c r="PDN48" s="71"/>
      <c r="PDO48" s="71"/>
      <c r="PDP48" s="71"/>
      <c r="PDQ48" s="71"/>
      <c r="PDR48" s="71"/>
      <c r="PDS48" s="71"/>
      <c r="PDT48" s="71"/>
      <c r="PDU48" s="71"/>
      <c r="PDV48" s="71"/>
      <c r="PDW48" s="71"/>
      <c r="PDX48" s="71"/>
      <c r="PDY48" s="71"/>
      <c r="PDZ48" s="71"/>
      <c r="PEA48" s="71"/>
      <c r="PEB48" s="71"/>
      <c r="PEC48" s="71"/>
      <c r="PED48" s="71"/>
      <c r="PEE48" s="71"/>
      <c r="PEF48" s="71"/>
      <c r="PEG48" s="71"/>
      <c r="PEH48" s="71"/>
      <c r="PEI48" s="71"/>
      <c r="PEJ48" s="71"/>
      <c r="PEK48" s="71"/>
      <c r="PEL48" s="71"/>
      <c r="PEM48" s="71"/>
      <c r="PEN48" s="71"/>
      <c r="PEO48" s="71"/>
      <c r="PEP48" s="71"/>
      <c r="PEQ48" s="71"/>
      <c r="PER48" s="71"/>
      <c r="PES48" s="71"/>
      <c r="PET48" s="71"/>
      <c r="PEU48" s="71"/>
      <c r="PEV48" s="71"/>
      <c r="PFA48" s="71"/>
      <c r="PFB48" s="71"/>
      <c r="PFC48" s="71"/>
      <c r="PFD48" s="71"/>
      <c r="PFE48" s="71"/>
      <c r="PFF48" s="71"/>
      <c r="PFG48" s="71"/>
      <c r="PFH48" s="71"/>
      <c r="PFI48" s="71"/>
      <c r="PFJ48" s="71"/>
      <c r="PFK48" s="71"/>
      <c r="PHC48" s="71"/>
      <c r="PHD48" s="71"/>
      <c r="PHE48" s="71"/>
      <c r="PHF48" s="71"/>
      <c r="PHG48" s="71"/>
      <c r="PHH48" s="71"/>
      <c r="PHI48" s="71"/>
      <c r="PHJ48" s="71"/>
      <c r="PHK48" s="71"/>
      <c r="PHL48" s="71"/>
      <c r="PHM48" s="71"/>
      <c r="PHN48" s="71"/>
      <c r="PHO48" s="71"/>
      <c r="PHP48" s="71"/>
      <c r="PHQ48" s="71"/>
      <c r="PHR48" s="71"/>
      <c r="PHS48" s="71"/>
      <c r="PHT48" s="71"/>
      <c r="PHU48" s="71"/>
      <c r="PHV48" s="71"/>
      <c r="PHW48" s="71"/>
      <c r="PHX48" s="71"/>
      <c r="PHY48" s="71"/>
      <c r="PHZ48" s="71"/>
      <c r="PIA48" s="71"/>
      <c r="PIB48" s="71"/>
      <c r="PIC48" s="71"/>
      <c r="PID48" s="71"/>
      <c r="PIE48" s="71"/>
      <c r="PIF48" s="71"/>
      <c r="PIG48" s="71"/>
      <c r="PIH48" s="71"/>
      <c r="PII48" s="71"/>
      <c r="PIJ48" s="71"/>
      <c r="PIK48" s="71"/>
      <c r="PIL48" s="71"/>
      <c r="PIM48" s="71"/>
      <c r="PIN48" s="71"/>
      <c r="PIO48" s="71"/>
      <c r="PIP48" s="71"/>
      <c r="PIQ48" s="71"/>
      <c r="PIR48" s="71"/>
      <c r="PIS48" s="71"/>
      <c r="PIT48" s="71"/>
      <c r="PIU48" s="71"/>
      <c r="PIV48" s="71"/>
      <c r="PIW48" s="71"/>
      <c r="PIX48" s="71"/>
      <c r="PIY48" s="71"/>
      <c r="PIZ48" s="71"/>
      <c r="PJA48" s="71"/>
      <c r="PJB48" s="71"/>
      <c r="PJC48" s="71"/>
      <c r="PJD48" s="71"/>
      <c r="PJE48" s="71"/>
      <c r="PJF48" s="71"/>
      <c r="PJG48" s="71"/>
      <c r="PJH48" s="71"/>
      <c r="PJI48" s="71"/>
      <c r="PJJ48" s="71"/>
      <c r="PJK48" s="71"/>
      <c r="PJL48" s="71"/>
      <c r="PJM48" s="71"/>
      <c r="PJN48" s="71"/>
      <c r="PJO48" s="71"/>
      <c r="PJP48" s="71"/>
      <c r="PJQ48" s="71"/>
      <c r="PJR48" s="71"/>
      <c r="PJS48" s="71"/>
      <c r="PJT48" s="71"/>
      <c r="PJU48" s="71"/>
      <c r="PJV48" s="71"/>
      <c r="PJW48" s="71"/>
      <c r="PJX48" s="71"/>
      <c r="PJY48" s="71"/>
      <c r="PJZ48" s="71"/>
      <c r="PKA48" s="71"/>
      <c r="PKB48" s="71"/>
      <c r="PKC48" s="71"/>
      <c r="PKD48" s="71"/>
      <c r="PKE48" s="71"/>
      <c r="PKF48" s="71"/>
      <c r="PKG48" s="71"/>
      <c r="PKH48" s="71"/>
      <c r="PKI48" s="71"/>
      <c r="PKJ48" s="71"/>
      <c r="PKK48" s="71"/>
      <c r="PKL48" s="71"/>
      <c r="PKM48" s="71"/>
      <c r="PKN48" s="71"/>
      <c r="PKO48" s="71"/>
      <c r="PKP48" s="71"/>
      <c r="PKQ48" s="71"/>
      <c r="PKR48" s="71"/>
      <c r="PKS48" s="71"/>
      <c r="PKT48" s="71"/>
      <c r="PKU48" s="71"/>
      <c r="PKV48" s="71"/>
      <c r="PKW48" s="71"/>
      <c r="PKX48" s="71"/>
      <c r="PKY48" s="71"/>
      <c r="PKZ48" s="71"/>
      <c r="PLA48" s="71"/>
      <c r="PLB48" s="71"/>
      <c r="PLC48" s="71"/>
      <c r="PLD48" s="71"/>
      <c r="PLE48" s="71"/>
      <c r="PLF48" s="71"/>
      <c r="PLG48" s="71"/>
      <c r="PLH48" s="71"/>
      <c r="PLI48" s="71"/>
      <c r="PLJ48" s="71"/>
      <c r="PLK48" s="71"/>
      <c r="PLL48" s="71"/>
      <c r="PLM48" s="71"/>
      <c r="PLN48" s="71"/>
      <c r="PLO48" s="71"/>
      <c r="PLP48" s="71"/>
      <c r="PLQ48" s="71"/>
      <c r="PLR48" s="71"/>
      <c r="PLS48" s="71"/>
      <c r="PLT48" s="71"/>
      <c r="PLU48" s="71"/>
      <c r="PLV48" s="71"/>
      <c r="PLW48" s="71"/>
      <c r="PLX48" s="71"/>
      <c r="PLY48" s="71"/>
      <c r="PLZ48" s="71"/>
      <c r="PMA48" s="71"/>
      <c r="PMB48" s="71"/>
      <c r="PMC48" s="71"/>
      <c r="PMD48" s="71"/>
      <c r="PME48" s="71"/>
      <c r="PMF48" s="71"/>
      <c r="PMG48" s="71"/>
      <c r="PMH48" s="71"/>
      <c r="PMI48" s="71"/>
      <c r="PMJ48" s="71"/>
      <c r="PMK48" s="71"/>
      <c r="PML48" s="71"/>
      <c r="PMM48" s="71"/>
      <c r="PMN48" s="71"/>
      <c r="PMO48" s="71"/>
      <c r="PMP48" s="71"/>
      <c r="PMQ48" s="71"/>
      <c r="PMR48" s="71"/>
      <c r="PMS48" s="71"/>
      <c r="PMT48" s="71"/>
      <c r="PMU48" s="71"/>
      <c r="PMV48" s="71"/>
      <c r="PMW48" s="71"/>
      <c r="PMX48" s="71"/>
      <c r="PMY48" s="71"/>
      <c r="PMZ48" s="71"/>
      <c r="PNA48" s="71"/>
      <c r="PNB48" s="71"/>
      <c r="PNC48" s="71"/>
      <c r="PND48" s="71"/>
      <c r="PNE48" s="71"/>
      <c r="PNF48" s="71"/>
      <c r="PNG48" s="71"/>
      <c r="PNH48" s="71"/>
      <c r="PNI48" s="71"/>
      <c r="PNJ48" s="71"/>
      <c r="PNK48" s="71"/>
      <c r="PNL48" s="71"/>
      <c r="PNM48" s="71"/>
      <c r="PNN48" s="71"/>
      <c r="PNO48" s="71"/>
      <c r="PNP48" s="71"/>
      <c r="PNQ48" s="71"/>
      <c r="PNR48" s="71"/>
      <c r="PNS48" s="71"/>
      <c r="PNT48" s="71"/>
      <c r="PNU48" s="71"/>
      <c r="PNV48" s="71"/>
      <c r="PNW48" s="71"/>
      <c r="PNX48" s="71"/>
      <c r="PNY48" s="71"/>
      <c r="PNZ48" s="71"/>
      <c r="POA48" s="71"/>
      <c r="POB48" s="71"/>
      <c r="POC48" s="71"/>
      <c r="POD48" s="71"/>
      <c r="POE48" s="71"/>
      <c r="POF48" s="71"/>
      <c r="POG48" s="71"/>
      <c r="POH48" s="71"/>
      <c r="POI48" s="71"/>
      <c r="POJ48" s="71"/>
      <c r="POK48" s="71"/>
      <c r="POL48" s="71"/>
      <c r="POM48" s="71"/>
      <c r="PON48" s="71"/>
      <c r="POO48" s="71"/>
      <c r="POP48" s="71"/>
      <c r="POQ48" s="71"/>
      <c r="POR48" s="71"/>
      <c r="POW48" s="71"/>
      <c r="POX48" s="71"/>
      <c r="POY48" s="71"/>
      <c r="POZ48" s="71"/>
      <c r="PPA48" s="71"/>
      <c r="PPB48" s="71"/>
      <c r="PPC48" s="71"/>
      <c r="PPD48" s="71"/>
      <c r="PPE48" s="71"/>
      <c r="PPF48" s="71"/>
      <c r="PPG48" s="71"/>
      <c r="PQY48" s="71"/>
      <c r="PQZ48" s="71"/>
      <c r="PRA48" s="71"/>
      <c r="PRB48" s="71"/>
      <c r="PRC48" s="71"/>
      <c r="PRD48" s="71"/>
      <c r="PRE48" s="71"/>
      <c r="PRF48" s="71"/>
      <c r="PRG48" s="71"/>
      <c r="PRH48" s="71"/>
      <c r="PRI48" s="71"/>
      <c r="PRJ48" s="71"/>
      <c r="PRK48" s="71"/>
      <c r="PRL48" s="71"/>
      <c r="PRM48" s="71"/>
      <c r="PRN48" s="71"/>
      <c r="PRO48" s="71"/>
      <c r="PRP48" s="71"/>
      <c r="PRQ48" s="71"/>
      <c r="PRR48" s="71"/>
      <c r="PRS48" s="71"/>
      <c r="PRT48" s="71"/>
      <c r="PRU48" s="71"/>
      <c r="PRV48" s="71"/>
      <c r="PRW48" s="71"/>
      <c r="PRX48" s="71"/>
      <c r="PRY48" s="71"/>
      <c r="PRZ48" s="71"/>
      <c r="PSA48" s="71"/>
      <c r="PSB48" s="71"/>
      <c r="PSC48" s="71"/>
      <c r="PSD48" s="71"/>
      <c r="PSE48" s="71"/>
      <c r="PSF48" s="71"/>
      <c r="PSG48" s="71"/>
      <c r="PSH48" s="71"/>
      <c r="PSI48" s="71"/>
      <c r="PSJ48" s="71"/>
      <c r="PSK48" s="71"/>
      <c r="PSL48" s="71"/>
      <c r="PSM48" s="71"/>
      <c r="PSN48" s="71"/>
      <c r="PSO48" s="71"/>
      <c r="PSP48" s="71"/>
      <c r="PSQ48" s="71"/>
      <c r="PSR48" s="71"/>
      <c r="PSS48" s="71"/>
      <c r="PST48" s="71"/>
      <c r="PSU48" s="71"/>
      <c r="PSV48" s="71"/>
      <c r="PSW48" s="71"/>
      <c r="PSX48" s="71"/>
      <c r="PSY48" s="71"/>
      <c r="PSZ48" s="71"/>
      <c r="PTA48" s="71"/>
      <c r="PTB48" s="71"/>
      <c r="PTC48" s="71"/>
      <c r="PTD48" s="71"/>
      <c r="PTE48" s="71"/>
      <c r="PTF48" s="71"/>
      <c r="PTG48" s="71"/>
      <c r="PTH48" s="71"/>
      <c r="PTI48" s="71"/>
      <c r="PTJ48" s="71"/>
      <c r="PTK48" s="71"/>
      <c r="PTL48" s="71"/>
      <c r="PTM48" s="71"/>
      <c r="PTN48" s="71"/>
      <c r="PTO48" s="71"/>
      <c r="PTP48" s="71"/>
      <c r="PTQ48" s="71"/>
      <c r="PTR48" s="71"/>
      <c r="PTS48" s="71"/>
      <c r="PTT48" s="71"/>
      <c r="PTU48" s="71"/>
      <c r="PTV48" s="71"/>
      <c r="PTW48" s="71"/>
      <c r="PTX48" s="71"/>
      <c r="PTY48" s="71"/>
      <c r="PTZ48" s="71"/>
      <c r="PUA48" s="71"/>
      <c r="PUB48" s="71"/>
      <c r="PUC48" s="71"/>
      <c r="PUD48" s="71"/>
      <c r="PUE48" s="71"/>
      <c r="PUF48" s="71"/>
      <c r="PUG48" s="71"/>
      <c r="PUH48" s="71"/>
      <c r="PUI48" s="71"/>
      <c r="PUJ48" s="71"/>
      <c r="PUK48" s="71"/>
      <c r="PUL48" s="71"/>
      <c r="PUM48" s="71"/>
      <c r="PUN48" s="71"/>
      <c r="PUO48" s="71"/>
      <c r="PUP48" s="71"/>
      <c r="PUQ48" s="71"/>
      <c r="PUR48" s="71"/>
      <c r="PUS48" s="71"/>
      <c r="PUT48" s="71"/>
      <c r="PUU48" s="71"/>
      <c r="PUV48" s="71"/>
      <c r="PUW48" s="71"/>
      <c r="PUX48" s="71"/>
      <c r="PUY48" s="71"/>
      <c r="PUZ48" s="71"/>
      <c r="PVA48" s="71"/>
      <c r="PVB48" s="71"/>
      <c r="PVC48" s="71"/>
      <c r="PVD48" s="71"/>
      <c r="PVE48" s="71"/>
      <c r="PVF48" s="71"/>
      <c r="PVG48" s="71"/>
      <c r="PVH48" s="71"/>
      <c r="PVI48" s="71"/>
      <c r="PVJ48" s="71"/>
      <c r="PVK48" s="71"/>
      <c r="PVL48" s="71"/>
      <c r="PVM48" s="71"/>
      <c r="PVN48" s="71"/>
      <c r="PVO48" s="71"/>
      <c r="PVP48" s="71"/>
      <c r="PVQ48" s="71"/>
      <c r="PVR48" s="71"/>
      <c r="PVS48" s="71"/>
      <c r="PVT48" s="71"/>
      <c r="PVU48" s="71"/>
      <c r="PVV48" s="71"/>
      <c r="PVW48" s="71"/>
      <c r="PVX48" s="71"/>
      <c r="PVY48" s="71"/>
      <c r="PVZ48" s="71"/>
      <c r="PWA48" s="71"/>
      <c r="PWB48" s="71"/>
      <c r="PWC48" s="71"/>
      <c r="PWD48" s="71"/>
      <c r="PWE48" s="71"/>
      <c r="PWF48" s="71"/>
      <c r="PWG48" s="71"/>
      <c r="PWH48" s="71"/>
      <c r="PWI48" s="71"/>
      <c r="PWJ48" s="71"/>
      <c r="PWK48" s="71"/>
      <c r="PWL48" s="71"/>
      <c r="PWM48" s="71"/>
      <c r="PWN48" s="71"/>
      <c r="PWO48" s="71"/>
      <c r="PWP48" s="71"/>
      <c r="PWQ48" s="71"/>
      <c r="PWR48" s="71"/>
      <c r="PWS48" s="71"/>
      <c r="PWT48" s="71"/>
      <c r="PWU48" s="71"/>
      <c r="PWV48" s="71"/>
      <c r="PWW48" s="71"/>
      <c r="PWX48" s="71"/>
      <c r="PWY48" s="71"/>
      <c r="PWZ48" s="71"/>
      <c r="PXA48" s="71"/>
      <c r="PXB48" s="71"/>
      <c r="PXC48" s="71"/>
      <c r="PXD48" s="71"/>
      <c r="PXE48" s="71"/>
      <c r="PXF48" s="71"/>
      <c r="PXG48" s="71"/>
      <c r="PXH48" s="71"/>
      <c r="PXI48" s="71"/>
      <c r="PXJ48" s="71"/>
      <c r="PXK48" s="71"/>
      <c r="PXL48" s="71"/>
      <c r="PXM48" s="71"/>
      <c r="PXN48" s="71"/>
      <c r="PXO48" s="71"/>
      <c r="PXP48" s="71"/>
      <c r="PXQ48" s="71"/>
      <c r="PXR48" s="71"/>
      <c r="PXS48" s="71"/>
      <c r="PXT48" s="71"/>
      <c r="PXU48" s="71"/>
      <c r="PXV48" s="71"/>
      <c r="PXW48" s="71"/>
      <c r="PXX48" s="71"/>
      <c r="PXY48" s="71"/>
      <c r="PXZ48" s="71"/>
      <c r="PYA48" s="71"/>
      <c r="PYB48" s="71"/>
      <c r="PYC48" s="71"/>
      <c r="PYD48" s="71"/>
      <c r="PYE48" s="71"/>
      <c r="PYF48" s="71"/>
      <c r="PYG48" s="71"/>
      <c r="PYH48" s="71"/>
      <c r="PYI48" s="71"/>
      <c r="PYJ48" s="71"/>
      <c r="PYK48" s="71"/>
      <c r="PYL48" s="71"/>
      <c r="PYM48" s="71"/>
      <c r="PYN48" s="71"/>
      <c r="PYS48" s="71"/>
      <c r="PYT48" s="71"/>
      <c r="PYU48" s="71"/>
      <c r="PYV48" s="71"/>
      <c r="PYW48" s="71"/>
      <c r="PYX48" s="71"/>
      <c r="PYY48" s="71"/>
      <c r="PYZ48" s="71"/>
      <c r="PZA48" s="71"/>
      <c r="PZB48" s="71"/>
      <c r="PZC48" s="71"/>
      <c r="QAU48" s="71"/>
      <c r="QAV48" s="71"/>
      <c r="QAW48" s="71"/>
      <c r="QAX48" s="71"/>
      <c r="QAY48" s="71"/>
      <c r="QAZ48" s="71"/>
      <c r="QBA48" s="71"/>
      <c r="QBB48" s="71"/>
      <c r="QBC48" s="71"/>
      <c r="QBD48" s="71"/>
      <c r="QBE48" s="71"/>
      <c r="QBF48" s="71"/>
      <c r="QBG48" s="71"/>
      <c r="QBH48" s="71"/>
      <c r="QBI48" s="71"/>
      <c r="QBJ48" s="71"/>
      <c r="QBK48" s="71"/>
      <c r="QBL48" s="71"/>
      <c r="QBM48" s="71"/>
      <c r="QBN48" s="71"/>
      <c r="QBO48" s="71"/>
      <c r="QBP48" s="71"/>
      <c r="QBQ48" s="71"/>
      <c r="QBR48" s="71"/>
      <c r="QBS48" s="71"/>
      <c r="QBT48" s="71"/>
      <c r="QBU48" s="71"/>
      <c r="QBV48" s="71"/>
      <c r="QBW48" s="71"/>
      <c r="QBX48" s="71"/>
      <c r="QBY48" s="71"/>
      <c r="QBZ48" s="71"/>
      <c r="QCA48" s="71"/>
      <c r="QCB48" s="71"/>
      <c r="QCC48" s="71"/>
      <c r="QCD48" s="71"/>
      <c r="QCE48" s="71"/>
      <c r="QCF48" s="71"/>
      <c r="QCG48" s="71"/>
      <c r="QCH48" s="71"/>
      <c r="QCI48" s="71"/>
      <c r="QCJ48" s="71"/>
      <c r="QCK48" s="71"/>
      <c r="QCL48" s="71"/>
      <c r="QCM48" s="71"/>
      <c r="QCN48" s="71"/>
      <c r="QCO48" s="71"/>
      <c r="QCP48" s="71"/>
      <c r="QCQ48" s="71"/>
      <c r="QCR48" s="71"/>
      <c r="QCS48" s="71"/>
      <c r="QCT48" s="71"/>
      <c r="QCU48" s="71"/>
      <c r="QCV48" s="71"/>
      <c r="QCW48" s="71"/>
      <c r="QCX48" s="71"/>
      <c r="QCY48" s="71"/>
      <c r="QCZ48" s="71"/>
      <c r="QDA48" s="71"/>
      <c r="QDB48" s="71"/>
      <c r="QDC48" s="71"/>
      <c r="QDD48" s="71"/>
      <c r="QDE48" s="71"/>
      <c r="QDF48" s="71"/>
      <c r="QDG48" s="71"/>
      <c r="QDH48" s="71"/>
      <c r="QDI48" s="71"/>
      <c r="QDJ48" s="71"/>
      <c r="QDK48" s="71"/>
      <c r="QDL48" s="71"/>
      <c r="QDM48" s="71"/>
      <c r="QDN48" s="71"/>
      <c r="QDO48" s="71"/>
      <c r="QDP48" s="71"/>
      <c r="QDQ48" s="71"/>
      <c r="QDR48" s="71"/>
      <c r="QDS48" s="71"/>
      <c r="QDT48" s="71"/>
      <c r="QDU48" s="71"/>
      <c r="QDV48" s="71"/>
      <c r="QDW48" s="71"/>
      <c r="QDX48" s="71"/>
      <c r="QDY48" s="71"/>
      <c r="QDZ48" s="71"/>
      <c r="QEA48" s="71"/>
      <c r="QEB48" s="71"/>
      <c r="QEC48" s="71"/>
      <c r="QED48" s="71"/>
      <c r="QEE48" s="71"/>
      <c r="QEF48" s="71"/>
      <c r="QEG48" s="71"/>
      <c r="QEH48" s="71"/>
      <c r="QEI48" s="71"/>
      <c r="QEJ48" s="71"/>
      <c r="QEK48" s="71"/>
      <c r="QEL48" s="71"/>
      <c r="QEM48" s="71"/>
      <c r="QEN48" s="71"/>
      <c r="QEO48" s="71"/>
      <c r="QEP48" s="71"/>
      <c r="QEQ48" s="71"/>
      <c r="QER48" s="71"/>
      <c r="QES48" s="71"/>
      <c r="QET48" s="71"/>
      <c r="QEU48" s="71"/>
      <c r="QEV48" s="71"/>
      <c r="QEW48" s="71"/>
      <c r="QEX48" s="71"/>
      <c r="QEY48" s="71"/>
      <c r="QEZ48" s="71"/>
      <c r="QFA48" s="71"/>
      <c r="QFB48" s="71"/>
      <c r="QFC48" s="71"/>
      <c r="QFD48" s="71"/>
      <c r="QFE48" s="71"/>
      <c r="QFF48" s="71"/>
      <c r="QFG48" s="71"/>
      <c r="QFH48" s="71"/>
      <c r="QFI48" s="71"/>
      <c r="QFJ48" s="71"/>
      <c r="QFK48" s="71"/>
      <c r="QFL48" s="71"/>
      <c r="QFM48" s="71"/>
      <c r="QFN48" s="71"/>
      <c r="QFO48" s="71"/>
      <c r="QFP48" s="71"/>
      <c r="QFQ48" s="71"/>
      <c r="QFR48" s="71"/>
      <c r="QFS48" s="71"/>
      <c r="QFT48" s="71"/>
      <c r="QFU48" s="71"/>
      <c r="QFV48" s="71"/>
      <c r="QFW48" s="71"/>
      <c r="QFX48" s="71"/>
      <c r="QFY48" s="71"/>
      <c r="QFZ48" s="71"/>
      <c r="QGA48" s="71"/>
      <c r="QGB48" s="71"/>
      <c r="QGC48" s="71"/>
      <c r="QGD48" s="71"/>
      <c r="QGE48" s="71"/>
      <c r="QGF48" s="71"/>
      <c r="QGG48" s="71"/>
      <c r="QGH48" s="71"/>
      <c r="QGI48" s="71"/>
      <c r="QGJ48" s="71"/>
      <c r="QGK48" s="71"/>
      <c r="QGL48" s="71"/>
      <c r="QGM48" s="71"/>
      <c r="QGN48" s="71"/>
      <c r="QGO48" s="71"/>
      <c r="QGP48" s="71"/>
      <c r="QGQ48" s="71"/>
      <c r="QGR48" s="71"/>
      <c r="QGS48" s="71"/>
      <c r="QGT48" s="71"/>
      <c r="QGU48" s="71"/>
      <c r="QGV48" s="71"/>
      <c r="QGW48" s="71"/>
      <c r="QGX48" s="71"/>
      <c r="QGY48" s="71"/>
      <c r="QGZ48" s="71"/>
      <c r="QHA48" s="71"/>
      <c r="QHB48" s="71"/>
      <c r="QHC48" s="71"/>
      <c r="QHD48" s="71"/>
      <c r="QHE48" s="71"/>
      <c r="QHF48" s="71"/>
      <c r="QHG48" s="71"/>
      <c r="QHH48" s="71"/>
      <c r="QHI48" s="71"/>
      <c r="QHJ48" s="71"/>
      <c r="QHK48" s="71"/>
      <c r="QHL48" s="71"/>
      <c r="QHM48" s="71"/>
      <c r="QHN48" s="71"/>
      <c r="QHO48" s="71"/>
      <c r="QHP48" s="71"/>
      <c r="QHQ48" s="71"/>
      <c r="QHR48" s="71"/>
      <c r="QHS48" s="71"/>
      <c r="QHT48" s="71"/>
      <c r="QHU48" s="71"/>
      <c r="QHV48" s="71"/>
      <c r="QHW48" s="71"/>
      <c r="QHX48" s="71"/>
      <c r="QHY48" s="71"/>
      <c r="QHZ48" s="71"/>
      <c r="QIA48" s="71"/>
      <c r="QIB48" s="71"/>
      <c r="QIC48" s="71"/>
      <c r="QID48" s="71"/>
      <c r="QIE48" s="71"/>
      <c r="QIF48" s="71"/>
      <c r="QIG48" s="71"/>
      <c r="QIH48" s="71"/>
      <c r="QII48" s="71"/>
      <c r="QIJ48" s="71"/>
      <c r="QIO48" s="71"/>
      <c r="QIP48" s="71"/>
      <c r="QIQ48" s="71"/>
      <c r="QIR48" s="71"/>
      <c r="QIS48" s="71"/>
      <c r="QIT48" s="71"/>
      <c r="QIU48" s="71"/>
      <c r="QIV48" s="71"/>
      <c r="QIW48" s="71"/>
      <c r="QIX48" s="71"/>
      <c r="QIY48" s="71"/>
      <c r="QKQ48" s="71"/>
      <c r="QKR48" s="71"/>
      <c r="QKS48" s="71"/>
      <c r="QKT48" s="71"/>
      <c r="QKU48" s="71"/>
      <c r="QKV48" s="71"/>
      <c r="QKW48" s="71"/>
      <c r="QKX48" s="71"/>
      <c r="QKY48" s="71"/>
      <c r="QKZ48" s="71"/>
      <c r="QLA48" s="71"/>
      <c r="QLB48" s="71"/>
      <c r="QLC48" s="71"/>
      <c r="QLD48" s="71"/>
      <c r="QLE48" s="71"/>
      <c r="QLF48" s="71"/>
      <c r="QLG48" s="71"/>
      <c r="QLH48" s="71"/>
      <c r="QLI48" s="71"/>
      <c r="QLJ48" s="71"/>
      <c r="QLK48" s="71"/>
      <c r="QLL48" s="71"/>
      <c r="QLM48" s="71"/>
      <c r="QLN48" s="71"/>
      <c r="QLO48" s="71"/>
      <c r="QLP48" s="71"/>
      <c r="QLQ48" s="71"/>
      <c r="QLR48" s="71"/>
      <c r="QLS48" s="71"/>
      <c r="QLT48" s="71"/>
      <c r="QLU48" s="71"/>
      <c r="QLV48" s="71"/>
      <c r="QLW48" s="71"/>
      <c r="QLX48" s="71"/>
      <c r="QLY48" s="71"/>
      <c r="QLZ48" s="71"/>
      <c r="QMA48" s="71"/>
      <c r="QMB48" s="71"/>
      <c r="QMC48" s="71"/>
      <c r="QMD48" s="71"/>
      <c r="QME48" s="71"/>
      <c r="QMF48" s="71"/>
      <c r="QMG48" s="71"/>
      <c r="QMH48" s="71"/>
      <c r="QMI48" s="71"/>
      <c r="QMJ48" s="71"/>
      <c r="QMK48" s="71"/>
      <c r="QML48" s="71"/>
      <c r="QMM48" s="71"/>
      <c r="QMN48" s="71"/>
      <c r="QMO48" s="71"/>
      <c r="QMP48" s="71"/>
      <c r="QMQ48" s="71"/>
      <c r="QMR48" s="71"/>
      <c r="QMS48" s="71"/>
      <c r="QMT48" s="71"/>
      <c r="QMU48" s="71"/>
      <c r="QMV48" s="71"/>
      <c r="QMW48" s="71"/>
      <c r="QMX48" s="71"/>
      <c r="QMY48" s="71"/>
      <c r="QMZ48" s="71"/>
      <c r="QNA48" s="71"/>
      <c r="QNB48" s="71"/>
      <c r="QNC48" s="71"/>
      <c r="QND48" s="71"/>
      <c r="QNE48" s="71"/>
      <c r="QNF48" s="71"/>
      <c r="QNG48" s="71"/>
      <c r="QNH48" s="71"/>
      <c r="QNI48" s="71"/>
      <c r="QNJ48" s="71"/>
      <c r="QNK48" s="71"/>
      <c r="QNL48" s="71"/>
      <c r="QNM48" s="71"/>
      <c r="QNN48" s="71"/>
      <c r="QNO48" s="71"/>
      <c r="QNP48" s="71"/>
      <c r="QNQ48" s="71"/>
      <c r="QNR48" s="71"/>
      <c r="QNS48" s="71"/>
      <c r="QNT48" s="71"/>
      <c r="QNU48" s="71"/>
      <c r="QNV48" s="71"/>
      <c r="QNW48" s="71"/>
      <c r="QNX48" s="71"/>
      <c r="QNY48" s="71"/>
      <c r="QNZ48" s="71"/>
      <c r="QOA48" s="71"/>
      <c r="QOB48" s="71"/>
      <c r="QOC48" s="71"/>
      <c r="QOD48" s="71"/>
      <c r="QOE48" s="71"/>
      <c r="QOF48" s="71"/>
      <c r="QOG48" s="71"/>
      <c r="QOH48" s="71"/>
      <c r="QOI48" s="71"/>
      <c r="QOJ48" s="71"/>
      <c r="QOK48" s="71"/>
      <c r="QOL48" s="71"/>
      <c r="QOM48" s="71"/>
      <c r="QON48" s="71"/>
      <c r="QOO48" s="71"/>
      <c r="QOP48" s="71"/>
      <c r="QOQ48" s="71"/>
      <c r="QOR48" s="71"/>
      <c r="QOS48" s="71"/>
      <c r="QOT48" s="71"/>
      <c r="QOU48" s="71"/>
      <c r="QOV48" s="71"/>
      <c r="QOW48" s="71"/>
      <c r="QOX48" s="71"/>
      <c r="QOY48" s="71"/>
      <c r="QOZ48" s="71"/>
      <c r="QPA48" s="71"/>
      <c r="QPB48" s="71"/>
      <c r="QPC48" s="71"/>
      <c r="QPD48" s="71"/>
      <c r="QPE48" s="71"/>
      <c r="QPF48" s="71"/>
      <c r="QPG48" s="71"/>
      <c r="QPH48" s="71"/>
      <c r="QPI48" s="71"/>
      <c r="QPJ48" s="71"/>
      <c r="QPK48" s="71"/>
      <c r="QPL48" s="71"/>
      <c r="QPM48" s="71"/>
      <c r="QPN48" s="71"/>
      <c r="QPO48" s="71"/>
      <c r="QPP48" s="71"/>
      <c r="QPQ48" s="71"/>
      <c r="QPR48" s="71"/>
      <c r="QPS48" s="71"/>
      <c r="QPT48" s="71"/>
      <c r="QPU48" s="71"/>
      <c r="QPV48" s="71"/>
      <c r="QPW48" s="71"/>
      <c r="QPX48" s="71"/>
      <c r="QPY48" s="71"/>
      <c r="QPZ48" s="71"/>
      <c r="QQA48" s="71"/>
      <c r="QQB48" s="71"/>
      <c r="QQC48" s="71"/>
      <c r="QQD48" s="71"/>
      <c r="QQE48" s="71"/>
      <c r="QQF48" s="71"/>
      <c r="QQG48" s="71"/>
      <c r="QQH48" s="71"/>
      <c r="QQI48" s="71"/>
      <c r="QQJ48" s="71"/>
      <c r="QQK48" s="71"/>
      <c r="QQL48" s="71"/>
      <c r="QQM48" s="71"/>
      <c r="QQN48" s="71"/>
      <c r="QQO48" s="71"/>
      <c r="QQP48" s="71"/>
      <c r="QQQ48" s="71"/>
      <c r="QQR48" s="71"/>
      <c r="QQS48" s="71"/>
      <c r="QQT48" s="71"/>
      <c r="QQU48" s="71"/>
      <c r="QQV48" s="71"/>
      <c r="QQW48" s="71"/>
      <c r="QQX48" s="71"/>
      <c r="QQY48" s="71"/>
      <c r="QQZ48" s="71"/>
      <c r="QRA48" s="71"/>
      <c r="QRB48" s="71"/>
      <c r="QRC48" s="71"/>
      <c r="QRD48" s="71"/>
      <c r="QRE48" s="71"/>
      <c r="QRF48" s="71"/>
      <c r="QRG48" s="71"/>
      <c r="QRH48" s="71"/>
      <c r="QRI48" s="71"/>
      <c r="QRJ48" s="71"/>
      <c r="QRK48" s="71"/>
      <c r="QRL48" s="71"/>
      <c r="QRM48" s="71"/>
      <c r="QRN48" s="71"/>
      <c r="QRO48" s="71"/>
      <c r="QRP48" s="71"/>
      <c r="QRQ48" s="71"/>
      <c r="QRR48" s="71"/>
      <c r="QRS48" s="71"/>
      <c r="QRT48" s="71"/>
      <c r="QRU48" s="71"/>
      <c r="QRV48" s="71"/>
      <c r="QRW48" s="71"/>
      <c r="QRX48" s="71"/>
      <c r="QRY48" s="71"/>
      <c r="QRZ48" s="71"/>
      <c r="QSA48" s="71"/>
      <c r="QSB48" s="71"/>
      <c r="QSC48" s="71"/>
      <c r="QSD48" s="71"/>
      <c r="QSE48" s="71"/>
      <c r="QSF48" s="71"/>
      <c r="QSK48" s="71"/>
      <c r="QSL48" s="71"/>
      <c r="QSM48" s="71"/>
      <c r="QSN48" s="71"/>
      <c r="QSO48" s="71"/>
      <c r="QSP48" s="71"/>
      <c r="QSQ48" s="71"/>
      <c r="QSR48" s="71"/>
      <c r="QSS48" s="71"/>
      <c r="QST48" s="71"/>
      <c r="QSU48" s="71"/>
      <c r="QUM48" s="71"/>
      <c r="QUN48" s="71"/>
      <c r="QUO48" s="71"/>
      <c r="QUP48" s="71"/>
      <c r="QUQ48" s="71"/>
      <c r="QUR48" s="71"/>
      <c r="QUS48" s="71"/>
      <c r="QUT48" s="71"/>
      <c r="QUU48" s="71"/>
      <c r="QUV48" s="71"/>
      <c r="QUW48" s="71"/>
      <c r="QUX48" s="71"/>
      <c r="QUY48" s="71"/>
      <c r="QUZ48" s="71"/>
      <c r="QVA48" s="71"/>
      <c r="QVB48" s="71"/>
      <c r="QVC48" s="71"/>
      <c r="QVD48" s="71"/>
      <c r="QVE48" s="71"/>
      <c r="QVF48" s="71"/>
      <c r="QVG48" s="71"/>
      <c r="QVH48" s="71"/>
      <c r="QVI48" s="71"/>
      <c r="QVJ48" s="71"/>
      <c r="QVK48" s="71"/>
      <c r="QVL48" s="71"/>
      <c r="QVM48" s="71"/>
      <c r="QVN48" s="71"/>
      <c r="QVO48" s="71"/>
      <c r="QVP48" s="71"/>
      <c r="QVQ48" s="71"/>
      <c r="QVR48" s="71"/>
      <c r="QVS48" s="71"/>
      <c r="QVT48" s="71"/>
      <c r="QVU48" s="71"/>
      <c r="QVV48" s="71"/>
      <c r="QVW48" s="71"/>
      <c r="QVX48" s="71"/>
      <c r="QVY48" s="71"/>
      <c r="QVZ48" s="71"/>
      <c r="QWA48" s="71"/>
      <c r="QWB48" s="71"/>
      <c r="QWC48" s="71"/>
      <c r="QWD48" s="71"/>
      <c r="QWE48" s="71"/>
      <c r="QWF48" s="71"/>
      <c r="QWG48" s="71"/>
      <c r="QWH48" s="71"/>
      <c r="QWI48" s="71"/>
      <c r="QWJ48" s="71"/>
      <c r="QWK48" s="71"/>
      <c r="QWL48" s="71"/>
      <c r="QWM48" s="71"/>
      <c r="QWN48" s="71"/>
      <c r="QWO48" s="71"/>
      <c r="QWP48" s="71"/>
      <c r="QWQ48" s="71"/>
      <c r="QWR48" s="71"/>
      <c r="QWS48" s="71"/>
      <c r="QWT48" s="71"/>
      <c r="QWU48" s="71"/>
      <c r="QWV48" s="71"/>
      <c r="QWW48" s="71"/>
      <c r="QWX48" s="71"/>
      <c r="QWY48" s="71"/>
      <c r="QWZ48" s="71"/>
      <c r="QXA48" s="71"/>
      <c r="QXB48" s="71"/>
      <c r="QXC48" s="71"/>
      <c r="QXD48" s="71"/>
      <c r="QXE48" s="71"/>
      <c r="QXF48" s="71"/>
      <c r="QXG48" s="71"/>
      <c r="QXH48" s="71"/>
      <c r="QXI48" s="71"/>
      <c r="QXJ48" s="71"/>
      <c r="QXK48" s="71"/>
      <c r="QXL48" s="71"/>
      <c r="QXM48" s="71"/>
      <c r="QXN48" s="71"/>
      <c r="QXO48" s="71"/>
      <c r="QXP48" s="71"/>
      <c r="QXQ48" s="71"/>
      <c r="QXR48" s="71"/>
      <c r="QXS48" s="71"/>
      <c r="QXT48" s="71"/>
      <c r="QXU48" s="71"/>
      <c r="QXV48" s="71"/>
      <c r="QXW48" s="71"/>
      <c r="QXX48" s="71"/>
      <c r="QXY48" s="71"/>
      <c r="QXZ48" s="71"/>
      <c r="QYA48" s="71"/>
      <c r="QYB48" s="71"/>
      <c r="QYC48" s="71"/>
      <c r="QYD48" s="71"/>
      <c r="QYE48" s="71"/>
      <c r="QYF48" s="71"/>
      <c r="QYG48" s="71"/>
      <c r="QYH48" s="71"/>
      <c r="QYI48" s="71"/>
      <c r="QYJ48" s="71"/>
      <c r="QYK48" s="71"/>
      <c r="QYL48" s="71"/>
      <c r="QYM48" s="71"/>
      <c r="QYN48" s="71"/>
      <c r="QYO48" s="71"/>
      <c r="QYP48" s="71"/>
      <c r="QYQ48" s="71"/>
      <c r="QYR48" s="71"/>
      <c r="QYS48" s="71"/>
      <c r="QYT48" s="71"/>
      <c r="QYU48" s="71"/>
      <c r="QYV48" s="71"/>
      <c r="QYW48" s="71"/>
      <c r="QYX48" s="71"/>
      <c r="QYY48" s="71"/>
      <c r="QYZ48" s="71"/>
      <c r="QZA48" s="71"/>
      <c r="QZB48" s="71"/>
      <c r="QZC48" s="71"/>
      <c r="QZD48" s="71"/>
      <c r="QZE48" s="71"/>
      <c r="QZF48" s="71"/>
      <c r="QZG48" s="71"/>
      <c r="QZH48" s="71"/>
      <c r="QZI48" s="71"/>
      <c r="QZJ48" s="71"/>
      <c r="QZK48" s="71"/>
      <c r="QZL48" s="71"/>
      <c r="QZM48" s="71"/>
      <c r="QZN48" s="71"/>
      <c r="QZO48" s="71"/>
      <c r="QZP48" s="71"/>
      <c r="QZQ48" s="71"/>
      <c r="QZR48" s="71"/>
      <c r="QZS48" s="71"/>
      <c r="QZT48" s="71"/>
      <c r="QZU48" s="71"/>
      <c r="QZV48" s="71"/>
      <c r="QZW48" s="71"/>
      <c r="QZX48" s="71"/>
      <c r="QZY48" s="71"/>
      <c r="QZZ48" s="71"/>
      <c r="RAA48" s="71"/>
      <c r="RAB48" s="71"/>
      <c r="RAC48" s="71"/>
      <c r="RAD48" s="71"/>
      <c r="RAE48" s="71"/>
      <c r="RAF48" s="71"/>
      <c r="RAG48" s="71"/>
      <c r="RAH48" s="71"/>
      <c r="RAI48" s="71"/>
      <c r="RAJ48" s="71"/>
      <c r="RAK48" s="71"/>
      <c r="RAL48" s="71"/>
      <c r="RAM48" s="71"/>
      <c r="RAN48" s="71"/>
      <c r="RAO48" s="71"/>
      <c r="RAP48" s="71"/>
      <c r="RAQ48" s="71"/>
      <c r="RAR48" s="71"/>
      <c r="RAS48" s="71"/>
      <c r="RAT48" s="71"/>
      <c r="RAU48" s="71"/>
      <c r="RAV48" s="71"/>
      <c r="RAW48" s="71"/>
      <c r="RAX48" s="71"/>
      <c r="RAY48" s="71"/>
      <c r="RAZ48" s="71"/>
      <c r="RBA48" s="71"/>
      <c r="RBB48" s="71"/>
      <c r="RBC48" s="71"/>
      <c r="RBD48" s="71"/>
      <c r="RBE48" s="71"/>
      <c r="RBF48" s="71"/>
      <c r="RBG48" s="71"/>
      <c r="RBH48" s="71"/>
      <c r="RBI48" s="71"/>
      <c r="RBJ48" s="71"/>
      <c r="RBK48" s="71"/>
      <c r="RBL48" s="71"/>
      <c r="RBM48" s="71"/>
      <c r="RBN48" s="71"/>
      <c r="RBO48" s="71"/>
      <c r="RBP48" s="71"/>
      <c r="RBQ48" s="71"/>
      <c r="RBR48" s="71"/>
      <c r="RBS48" s="71"/>
      <c r="RBT48" s="71"/>
      <c r="RBU48" s="71"/>
      <c r="RBV48" s="71"/>
      <c r="RBW48" s="71"/>
      <c r="RBX48" s="71"/>
      <c r="RBY48" s="71"/>
      <c r="RBZ48" s="71"/>
      <c r="RCA48" s="71"/>
      <c r="RCB48" s="71"/>
      <c r="RCG48" s="71"/>
      <c r="RCH48" s="71"/>
      <c r="RCI48" s="71"/>
      <c r="RCJ48" s="71"/>
      <c r="RCK48" s="71"/>
      <c r="RCL48" s="71"/>
      <c r="RCM48" s="71"/>
      <c r="RCN48" s="71"/>
      <c r="RCO48" s="71"/>
      <c r="RCP48" s="71"/>
      <c r="RCQ48" s="71"/>
      <c r="REI48" s="71"/>
      <c r="REJ48" s="71"/>
      <c r="REK48" s="71"/>
      <c r="REL48" s="71"/>
      <c r="REM48" s="71"/>
      <c r="REN48" s="71"/>
      <c r="REO48" s="71"/>
      <c r="REP48" s="71"/>
      <c r="REQ48" s="71"/>
      <c r="RER48" s="71"/>
      <c r="RES48" s="71"/>
      <c r="RET48" s="71"/>
      <c r="REU48" s="71"/>
      <c r="REV48" s="71"/>
      <c r="REW48" s="71"/>
      <c r="REX48" s="71"/>
      <c r="REY48" s="71"/>
      <c r="REZ48" s="71"/>
      <c r="RFA48" s="71"/>
      <c r="RFB48" s="71"/>
      <c r="RFC48" s="71"/>
      <c r="RFD48" s="71"/>
      <c r="RFE48" s="71"/>
      <c r="RFF48" s="71"/>
      <c r="RFG48" s="71"/>
      <c r="RFH48" s="71"/>
      <c r="RFI48" s="71"/>
      <c r="RFJ48" s="71"/>
      <c r="RFK48" s="71"/>
      <c r="RFL48" s="71"/>
      <c r="RFM48" s="71"/>
      <c r="RFN48" s="71"/>
      <c r="RFO48" s="71"/>
      <c r="RFP48" s="71"/>
      <c r="RFQ48" s="71"/>
      <c r="RFR48" s="71"/>
      <c r="RFS48" s="71"/>
      <c r="RFT48" s="71"/>
      <c r="RFU48" s="71"/>
      <c r="RFV48" s="71"/>
      <c r="RFW48" s="71"/>
      <c r="RFX48" s="71"/>
      <c r="RFY48" s="71"/>
      <c r="RFZ48" s="71"/>
      <c r="RGA48" s="71"/>
      <c r="RGB48" s="71"/>
      <c r="RGC48" s="71"/>
      <c r="RGD48" s="71"/>
      <c r="RGE48" s="71"/>
      <c r="RGF48" s="71"/>
      <c r="RGG48" s="71"/>
      <c r="RGH48" s="71"/>
      <c r="RGI48" s="71"/>
      <c r="RGJ48" s="71"/>
      <c r="RGK48" s="71"/>
      <c r="RGL48" s="71"/>
      <c r="RGM48" s="71"/>
      <c r="RGN48" s="71"/>
      <c r="RGO48" s="71"/>
      <c r="RGP48" s="71"/>
      <c r="RGQ48" s="71"/>
      <c r="RGR48" s="71"/>
      <c r="RGS48" s="71"/>
      <c r="RGT48" s="71"/>
      <c r="RGU48" s="71"/>
      <c r="RGV48" s="71"/>
      <c r="RGW48" s="71"/>
      <c r="RGX48" s="71"/>
      <c r="RGY48" s="71"/>
      <c r="RGZ48" s="71"/>
      <c r="RHA48" s="71"/>
      <c r="RHB48" s="71"/>
      <c r="RHC48" s="71"/>
      <c r="RHD48" s="71"/>
      <c r="RHE48" s="71"/>
      <c r="RHF48" s="71"/>
      <c r="RHG48" s="71"/>
      <c r="RHH48" s="71"/>
      <c r="RHI48" s="71"/>
      <c r="RHJ48" s="71"/>
      <c r="RHK48" s="71"/>
      <c r="RHL48" s="71"/>
      <c r="RHM48" s="71"/>
      <c r="RHN48" s="71"/>
      <c r="RHO48" s="71"/>
      <c r="RHP48" s="71"/>
      <c r="RHQ48" s="71"/>
      <c r="RHR48" s="71"/>
      <c r="RHS48" s="71"/>
      <c r="RHT48" s="71"/>
      <c r="RHU48" s="71"/>
      <c r="RHV48" s="71"/>
      <c r="RHW48" s="71"/>
      <c r="RHX48" s="71"/>
      <c r="RHY48" s="71"/>
      <c r="RHZ48" s="71"/>
      <c r="RIA48" s="71"/>
      <c r="RIB48" s="71"/>
      <c r="RIC48" s="71"/>
      <c r="RID48" s="71"/>
      <c r="RIE48" s="71"/>
      <c r="RIF48" s="71"/>
      <c r="RIG48" s="71"/>
      <c r="RIH48" s="71"/>
      <c r="RII48" s="71"/>
      <c r="RIJ48" s="71"/>
      <c r="RIK48" s="71"/>
      <c r="RIL48" s="71"/>
      <c r="RIM48" s="71"/>
      <c r="RIN48" s="71"/>
      <c r="RIO48" s="71"/>
      <c r="RIP48" s="71"/>
      <c r="RIQ48" s="71"/>
      <c r="RIR48" s="71"/>
      <c r="RIS48" s="71"/>
      <c r="RIT48" s="71"/>
      <c r="RIU48" s="71"/>
      <c r="RIV48" s="71"/>
      <c r="RIW48" s="71"/>
      <c r="RIX48" s="71"/>
      <c r="RIY48" s="71"/>
      <c r="RIZ48" s="71"/>
      <c r="RJA48" s="71"/>
      <c r="RJB48" s="71"/>
      <c r="RJC48" s="71"/>
      <c r="RJD48" s="71"/>
      <c r="RJE48" s="71"/>
      <c r="RJF48" s="71"/>
      <c r="RJG48" s="71"/>
      <c r="RJH48" s="71"/>
      <c r="RJI48" s="71"/>
      <c r="RJJ48" s="71"/>
      <c r="RJK48" s="71"/>
      <c r="RJL48" s="71"/>
      <c r="RJM48" s="71"/>
      <c r="RJN48" s="71"/>
      <c r="RJO48" s="71"/>
      <c r="RJP48" s="71"/>
      <c r="RJQ48" s="71"/>
      <c r="RJR48" s="71"/>
      <c r="RJS48" s="71"/>
      <c r="RJT48" s="71"/>
      <c r="RJU48" s="71"/>
      <c r="RJV48" s="71"/>
      <c r="RJW48" s="71"/>
      <c r="RJX48" s="71"/>
      <c r="RJY48" s="71"/>
      <c r="RJZ48" s="71"/>
      <c r="RKA48" s="71"/>
      <c r="RKB48" s="71"/>
      <c r="RKC48" s="71"/>
      <c r="RKD48" s="71"/>
      <c r="RKE48" s="71"/>
      <c r="RKF48" s="71"/>
      <c r="RKG48" s="71"/>
      <c r="RKH48" s="71"/>
      <c r="RKI48" s="71"/>
      <c r="RKJ48" s="71"/>
      <c r="RKK48" s="71"/>
      <c r="RKL48" s="71"/>
      <c r="RKM48" s="71"/>
      <c r="RKN48" s="71"/>
      <c r="RKO48" s="71"/>
      <c r="RKP48" s="71"/>
      <c r="RKQ48" s="71"/>
      <c r="RKR48" s="71"/>
      <c r="RKS48" s="71"/>
      <c r="RKT48" s="71"/>
      <c r="RKU48" s="71"/>
      <c r="RKV48" s="71"/>
      <c r="RKW48" s="71"/>
      <c r="RKX48" s="71"/>
      <c r="RKY48" s="71"/>
      <c r="RKZ48" s="71"/>
      <c r="RLA48" s="71"/>
      <c r="RLB48" s="71"/>
      <c r="RLC48" s="71"/>
      <c r="RLD48" s="71"/>
      <c r="RLE48" s="71"/>
      <c r="RLF48" s="71"/>
      <c r="RLG48" s="71"/>
      <c r="RLH48" s="71"/>
      <c r="RLI48" s="71"/>
      <c r="RLJ48" s="71"/>
      <c r="RLK48" s="71"/>
      <c r="RLL48" s="71"/>
      <c r="RLM48" s="71"/>
      <c r="RLN48" s="71"/>
      <c r="RLO48" s="71"/>
      <c r="RLP48" s="71"/>
      <c r="RLQ48" s="71"/>
      <c r="RLR48" s="71"/>
      <c r="RLS48" s="71"/>
      <c r="RLT48" s="71"/>
      <c r="RLU48" s="71"/>
      <c r="RLV48" s="71"/>
      <c r="RLW48" s="71"/>
      <c r="RLX48" s="71"/>
      <c r="RMC48" s="71"/>
      <c r="RMD48" s="71"/>
      <c r="RME48" s="71"/>
      <c r="RMF48" s="71"/>
      <c r="RMG48" s="71"/>
      <c r="RMH48" s="71"/>
      <c r="RMI48" s="71"/>
      <c r="RMJ48" s="71"/>
      <c r="RMK48" s="71"/>
      <c r="RML48" s="71"/>
      <c r="RMM48" s="71"/>
      <c r="ROE48" s="71"/>
      <c r="ROF48" s="71"/>
      <c r="ROG48" s="71"/>
      <c r="ROH48" s="71"/>
      <c r="ROI48" s="71"/>
      <c r="ROJ48" s="71"/>
      <c r="ROK48" s="71"/>
      <c r="ROL48" s="71"/>
      <c r="ROM48" s="71"/>
      <c r="RON48" s="71"/>
      <c r="ROO48" s="71"/>
      <c r="ROP48" s="71"/>
      <c r="ROQ48" s="71"/>
      <c r="ROR48" s="71"/>
      <c r="ROS48" s="71"/>
      <c r="ROT48" s="71"/>
      <c r="ROU48" s="71"/>
      <c r="ROV48" s="71"/>
      <c r="ROW48" s="71"/>
      <c r="ROX48" s="71"/>
      <c r="ROY48" s="71"/>
      <c r="ROZ48" s="71"/>
      <c r="RPA48" s="71"/>
      <c r="RPB48" s="71"/>
      <c r="RPC48" s="71"/>
      <c r="RPD48" s="71"/>
      <c r="RPE48" s="71"/>
      <c r="RPF48" s="71"/>
      <c r="RPG48" s="71"/>
      <c r="RPH48" s="71"/>
      <c r="RPI48" s="71"/>
      <c r="RPJ48" s="71"/>
      <c r="RPK48" s="71"/>
      <c r="RPL48" s="71"/>
      <c r="RPM48" s="71"/>
      <c r="RPN48" s="71"/>
      <c r="RPO48" s="71"/>
      <c r="RPP48" s="71"/>
      <c r="RPQ48" s="71"/>
      <c r="RPR48" s="71"/>
      <c r="RPS48" s="71"/>
      <c r="RPT48" s="71"/>
      <c r="RPU48" s="71"/>
      <c r="RPV48" s="71"/>
      <c r="RPW48" s="71"/>
      <c r="RPX48" s="71"/>
      <c r="RPY48" s="71"/>
      <c r="RPZ48" s="71"/>
      <c r="RQA48" s="71"/>
      <c r="RQB48" s="71"/>
      <c r="RQC48" s="71"/>
      <c r="RQD48" s="71"/>
      <c r="RQE48" s="71"/>
      <c r="RQF48" s="71"/>
      <c r="RQG48" s="71"/>
      <c r="RQH48" s="71"/>
      <c r="RQI48" s="71"/>
      <c r="RQJ48" s="71"/>
      <c r="RQK48" s="71"/>
      <c r="RQL48" s="71"/>
      <c r="RQM48" s="71"/>
      <c r="RQN48" s="71"/>
      <c r="RQO48" s="71"/>
      <c r="RQP48" s="71"/>
      <c r="RQQ48" s="71"/>
      <c r="RQR48" s="71"/>
      <c r="RQS48" s="71"/>
      <c r="RQT48" s="71"/>
      <c r="RQU48" s="71"/>
      <c r="RQV48" s="71"/>
      <c r="RQW48" s="71"/>
      <c r="RQX48" s="71"/>
      <c r="RQY48" s="71"/>
      <c r="RQZ48" s="71"/>
      <c r="RRA48" s="71"/>
      <c r="RRB48" s="71"/>
      <c r="RRC48" s="71"/>
      <c r="RRD48" s="71"/>
      <c r="RRE48" s="71"/>
      <c r="RRF48" s="71"/>
      <c r="RRG48" s="71"/>
      <c r="RRH48" s="71"/>
      <c r="RRI48" s="71"/>
      <c r="RRJ48" s="71"/>
      <c r="RRK48" s="71"/>
      <c r="RRL48" s="71"/>
      <c r="RRM48" s="71"/>
      <c r="RRN48" s="71"/>
      <c r="RRO48" s="71"/>
      <c r="RRP48" s="71"/>
      <c r="RRQ48" s="71"/>
      <c r="RRR48" s="71"/>
      <c r="RRS48" s="71"/>
      <c r="RRT48" s="71"/>
      <c r="RRU48" s="71"/>
      <c r="RRV48" s="71"/>
      <c r="RRW48" s="71"/>
      <c r="RRX48" s="71"/>
      <c r="RRY48" s="71"/>
      <c r="RRZ48" s="71"/>
      <c r="RSA48" s="71"/>
      <c r="RSB48" s="71"/>
      <c r="RSC48" s="71"/>
      <c r="RSD48" s="71"/>
      <c r="RSE48" s="71"/>
      <c r="RSF48" s="71"/>
      <c r="RSG48" s="71"/>
      <c r="RSH48" s="71"/>
      <c r="RSI48" s="71"/>
      <c r="RSJ48" s="71"/>
      <c r="RSK48" s="71"/>
      <c r="RSL48" s="71"/>
      <c r="RSM48" s="71"/>
      <c r="RSN48" s="71"/>
      <c r="RSO48" s="71"/>
      <c r="RSP48" s="71"/>
      <c r="RSQ48" s="71"/>
      <c r="RSR48" s="71"/>
      <c r="RSS48" s="71"/>
      <c r="RST48" s="71"/>
      <c r="RSU48" s="71"/>
      <c r="RSV48" s="71"/>
      <c r="RSW48" s="71"/>
      <c r="RSX48" s="71"/>
      <c r="RSY48" s="71"/>
      <c r="RSZ48" s="71"/>
      <c r="RTA48" s="71"/>
      <c r="RTB48" s="71"/>
      <c r="RTC48" s="71"/>
      <c r="RTD48" s="71"/>
      <c r="RTE48" s="71"/>
      <c r="RTF48" s="71"/>
      <c r="RTG48" s="71"/>
      <c r="RTH48" s="71"/>
      <c r="RTI48" s="71"/>
      <c r="RTJ48" s="71"/>
      <c r="RTK48" s="71"/>
      <c r="RTL48" s="71"/>
      <c r="RTM48" s="71"/>
      <c r="RTN48" s="71"/>
      <c r="RTO48" s="71"/>
      <c r="RTP48" s="71"/>
      <c r="RTQ48" s="71"/>
      <c r="RTR48" s="71"/>
      <c r="RTS48" s="71"/>
      <c r="RTT48" s="71"/>
      <c r="RTU48" s="71"/>
      <c r="RTV48" s="71"/>
      <c r="RTW48" s="71"/>
      <c r="RTX48" s="71"/>
      <c r="RTY48" s="71"/>
      <c r="RTZ48" s="71"/>
      <c r="RUA48" s="71"/>
      <c r="RUB48" s="71"/>
      <c r="RUC48" s="71"/>
      <c r="RUD48" s="71"/>
      <c r="RUE48" s="71"/>
      <c r="RUF48" s="71"/>
      <c r="RUG48" s="71"/>
      <c r="RUH48" s="71"/>
      <c r="RUI48" s="71"/>
      <c r="RUJ48" s="71"/>
      <c r="RUK48" s="71"/>
      <c r="RUL48" s="71"/>
      <c r="RUM48" s="71"/>
      <c r="RUN48" s="71"/>
      <c r="RUO48" s="71"/>
      <c r="RUP48" s="71"/>
      <c r="RUQ48" s="71"/>
      <c r="RUR48" s="71"/>
      <c r="RUS48" s="71"/>
      <c r="RUT48" s="71"/>
      <c r="RUU48" s="71"/>
      <c r="RUV48" s="71"/>
      <c r="RUW48" s="71"/>
      <c r="RUX48" s="71"/>
      <c r="RUY48" s="71"/>
      <c r="RUZ48" s="71"/>
      <c r="RVA48" s="71"/>
      <c r="RVB48" s="71"/>
      <c r="RVC48" s="71"/>
      <c r="RVD48" s="71"/>
      <c r="RVE48" s="71"/>
      <c r="RVF48" s="71"/>
      <c r="RVG48" s="71"/>
      <c r="RVH48" s="71"/>
      <c r="RVI48" s="71"/>
      <c r="RVJ48" s="71"/>
      <c r="RVK48" s="71"/>
      <c r="RVL48" s="71"/>
      <c r="RVM48" s="71"/>
      <c r="RVN48" s="71"/>
      <c r="RVO48" s="71"/>
      <c r="RVP48" s="71"/>
      <c r="RVQ48" s="71"/>
      <c r="RVR48" s="71"/>
      <c r="RVS48" s="71"/>
      <c r="RVT48" s="71"/>
      <c r="RVY48" s="71"/>
      <c r="RVZ48" s="71"/>
      <c r="RWA48" s="71"/>
      <c r="RWB48" s="71"/>
      <c r="RWC48" s="71"/>
      <c r="RWD48" s="71"/>
      <c r="RWE48" s="71"/>
      <c r="RWF48" s="71"/>
      <c r="RWG48" s="71"/>
      <c r="RWH48" s="71"/>
      <c r="RWI48" s="71"/>
      <c r="RYA48" s="71"/>
      <c r="RYB48" s="71"/>
      <c r="RYC48" s="71"/>
      <c r="RYD48" s="71"/>
      <c r="RYE48" s="71"/>
      <c r="RYF48" s="71"/>
      <c r="RYG48" s="71"/>
      <c r="RYH48" s="71"/>
      <c r="RYI48" s="71"/>
      <c r="RYJ48" s="71"/>
      <c r="RYK48" s="71"/>
      <c r="RYL48" s="71"/>
      <c r="RYM48" s="71"/>
      <c r="RYN48" s="71"/>
      <c r="RYO48" s="71"/>
      <c r="RYP48" s="71"/>
      <c r="RYQ48" s="71"/>
      <c r="RYR48" s="71"/>
      <c r="RYS48" s="71"/>
      <c r="RYT48" s="71"/>
      <c r="RYU48" s="71"/>
      <c r="RYV48" s="71"/>
      <c r="RYW48" s="71"/>
      <c r="RYX48" s="71"/>
      <c r="RYY48" s="71"/>
      <c r="RYZ48" s="71"/>
      <c r="RZA48" s="71"/>
      <c r="RZB48" s="71"/>
      <c r="RZC48" s="71"/>
      <c r="RZD48" s="71"/>
      <c r="RZE48" s="71"/>
      <c r="RZF48" s="71"/>
      <c r="RZG48" s="71"/>
      <c r="RZH48" s="71"/>
      <c r="RZI48" s="71"/>
      <c r="RZJ48" s="71"/>
      <c r="RZK48" s="71"/>
      <c r="RZL48" s="71"/>
      <c r="RZM48" s="71"/>
      <c r="RZN48" s="71"/>
      <c r="RZO48" s="71"/>
      <c r="RZP48" s="71"/>
      <c r="RZQ48" s="71"/>
      <c r="RZR48" s="71"/>
      <c r="RZS48" s="71"/>
      <c r="RZT48" s="71"/>
      <c r="RZU48" s="71"/>
      <c r="RZV48" s="71"/>
      <c r="RZW48" s="71"/>
      <c r="RZX48" s="71"/>
      <c r="RZY48" s="71"/>
      <c r="RZZ48" s="71"/>
      <c r="SAA48" s="71"/>
      <c r="SAB48" s="71"/>
      <c r="SAC48" s="71"/>
      <c r="SAD48" s="71"/>
      <c r="SAE48" s="71"/>
      <c r="SAF48" s="71"/>
      <c r="SAG48" s="71"/>
      <c r="SAH48" s="71"/>
      <c r="SAI48" s="71"/>
      <c r="SAJ48" s="71"/>
      <c r="SAK48" s="71"/>
      <c r="SAL48" s="71"/>
      <c r="SAM48" s="71"/>
      <c r="SAN48" s="71"/>
      <c r="SAO48" s="71"/>
      <c r="SAP48" s="71"/>
      <c r="SAQ48" s="71"/>
      <c r="SAR48" s="71"/>
      <c r="SAS48" s="71"/>
      <c r="SAT48" s="71"/>
      <c r="SAU48" s="71"/>
      <c r="SAV48" s="71"/>
      <c r="SAW48" s="71"/>
      <c r="SAX48" s="71"/>
      <c r="SAY48" s="71"/>
      <c r="SAZ48" s="71"/>
      <c r="SBA48" s="71"/>
      <c r="SBB48" s="71"/>
      <c r="SBC48" s="71"/>
      <c r="SBD48" s="71"/>
      <c r="SBE48" s="71"/>
      <c r="SBF48" s="71"/>
      <c r="SBG48" s="71"/>
      <c r="SBH48" s="71"/>
      <c r="SBI48" s="71"/>
      <c r="SBJ48" s="71"/>
      <c r="SBK48" s="71"/>
      <c r="SBL48" s="71"/>
      <c r="SBM48" s="71"/>
      <c r="SBN48" s="71"/>
      <c r="SBO48" s="71"/>
      <c r="SBP48" s="71"/>
      <c r="SBQ48" s="71"/>
      <c r="SBR48" s="71"/>
      <c r="SBS48" s="71"/>
      <c r="SBT48" s="71"/>
      <c r="SBU48" s="71"/>
      <c r="SBV48" s="71"/>
      <c r="SBW48" s="71"/>
      <c r="SBX48" s="71"/>
      <c r="SBY48" s="71"/>
      <c r="SBZ48" s="71"/>
      <c r="SCA48" s="71"/>
      <c r="SCB48" s="71"/>
      <c r="SCC48" s="71"/>
      <c r="SCD48" s="71"/>
      <c r="SCE48" s="71"/>
      <c r="SCF48" s="71"/>
      <c r="SCG48" s="71"/>
      <c r="SCH48" s="71"/>
      <c r="SCI48" s="71"/>
      <c r="SCJ48" s="71"/>
      <c r="SCK48" s="71"/>
      <c r="SCL48" s="71"/>
      <c r="SCM48" s="71"/>
      <c r="SCN48" s="71"/>
      <c r="SCO48" s="71"/>
      <c r="SCP48" s="71"/>
      <c r="SCQ48" s="71"/>
      <c r="SCR48" s="71"/>
      <c r="SCS48" s="71"/>
      <c r="SCT48" s="71"/>
      <c r="SCU48" s="71"/>
      <c r="SCV48" s="71"/>
      <c r="SCW48" s="71"/>
      <c r="SCX48" s="71"/>
      <c r="SCY48" s="71"/>
      <c r="SCZ48" s="71"/>
      <c r="SDA48" s="71"/>
      <c r="SDB48" s="71"/>
      <c r="SDC48" s="71"/>
      <c r="SDD48" s="71"/>
      <c r="SDE48" s="71"/>
      <c r="SDF48" s="71"/>
      <c r="SDG48" s="71"/>
      <c r="SDH48" s="71"/>
      <c r="SDI48" s="71"/>
      <c r="SDJ48" s="71"/>
      <c r="SDK48" s="71"/>
      <c r="SDL48" s="71"/>
      <c r="SDM48" s="71"/>
      <c r="SDN48" s="71"/>
      <c r="SDO48" s="71"/>
      <c r="SDP48" s="71"/>
      <c r="SDQ48" s="71"/>
      <c r="SDR48" s="71"/>
      <c r="SDS48" s="71"/>
      <c r="SDT48" s="71"/>
      <c r="SDU48" s="71"/>
      <c r="SDV48" s="71"/>
      <c r="SDW48" s="71"/>
      <c r="SDX48" s="71"/>
      <c r="SDY48" s="71"/>
      <c r="SDZ48" s="71"/>
      <c r="SEA48" s="71"/>
      <c r="SEB48" s="71"/>
      <c r="SEC48" s="71"/>
      <c r="SED48" s="71"/>
      <c r="SEE48" s="71"/>
      <c r="SEF48" s="71"/>
      <c r="SEG48" s="71"/>
      <c r="SEH48" s="71"/>
      <c r="SEI48" s="71"/>
      <c r="SEJ48" s="71"/>
      <c r="SEK48" s="71"/>
      <c r="SEL48" s="71"/>
      <c r="SEM48" s="71"/>
      <c r="SEN48" s="71"/>
      <c r="SEO48" s="71"/>
      <c r="SEP48" s="71"/>
      <c r="SEQ48" s="71"/>
      <c r="SER48" s="71"/>
      <c r="SES48" s="71"/>
      <c r="SET48" s="71"/>
      <c r="SEU48" s="71"/>
      <c r="SEV48" s="71"/>
      <c r="SEW48" s="71"/>
      <c r="SEX48" s="71"/>
      <c r="SEY48" s="71"/>
      <c r="SEZ48" s="71"/>
      <c r="SFA48" s="71"/>
      <c r="SFB48" s="71"/>
      <c r="SFC48" s="71"/>
      <c r="SFD48" s="71"/>
      <c r="SFE48" s="71"/>
      <c r="SFF48" s="71"/>
      <c r="SFG48" s="71"/>
      <c r="SFH48" s="71"/>
      <c r="SFI48" s="71"/>
      <c r="SFJ48" s="71"/>
      <c r="SFK48" s="71"/>
      <c r="SFL48" s="71"/>
      <c r="SFM48" s="71"/>
      <c r="SFN48" s="71"/>
      <c r="SFO48" s="71"/>
      <c r="SFP48" s="71"/>
      <c r="SFU48" s="71"/>
      <c r="SFV48" s="71"/>
      <c r="SFW48" s="71"/>
      <c r="SFX48" s="71"/>
      <c r="SFY48" s="71"/>
      <c r="SFZ48" s="71"/>
      <c r="SGA48" s="71"/>
      <c r="SGB48" s="71"/>
      <c r="SGC48" s="71"/>
      <c r="SGD48" s="71"/>
      <c r="SGE48" s="71"/>
      <c r="SHW48" s="71"/>
      <c r="SHX48" s="71"/>
      <c r="SHY48" s="71"/>
      <c r="SHZ48" s="71"/>
      <c r="SIA48" s="71"/>
      <c r="SIB48" s="71"/>
      <c r="SIC48" s="71"/>
      <c r="SID48" s="71"/>
      <c r="SIE48" s="71"/>
      <c r="SIF48" s="71"/>
      <c r="SIG48" s="71"/>
      <c r="SIH48" s="71"/>
      <c r="SII48" s="71"/>
      <c r="SIJ48" s="71"/>
      <c r="SIK48" s="71"/>
      <c r="SIL48" s="71"/>
      <c r="SIM48" s="71"/>
      <c r="SIN48" s="71"/>
      <c r="SIO48" s="71"/>
      <c r="SIP48" s="71"/>
      <c r="SIQ48" s="71"/>
      <c r="SIR48" s="71"/>
      <c r="SIS48" s="71"/>
      <c r="SIT48" s="71"/>
      <c r="SIU48" s="71"/>
      <c r="SIV48" s="71"/>
      <c r="SIW48" s="71"/>
      <c r="SIX48" s="71"/>
      <c r="SIY48" s="71"/>
      <c r="SIZ48" s="71"/>
      <c r="SJA48" s="71"/>
      <c r="SJB48" s="71"/>
      <c r="SJC48" s="71"/>
      <c r="SJD48" s="71"/>
      <c r="SJE48" s="71"/>
      <c r="SJF48" s="71"/>
      <c r="SJG48" s="71"/>
      <c r="SJH48" s="71"/>
      <c r="SJI48" s="71"/>
      <c r="SJJ48" s="71"/>
      <c r="SJK48" s="71"/>
      <c r="SJL48" s="71"/>
      <c r="SJM48" s="71"/>
      <c r="SJN48" s="71"/>
      <c r="SJO48" s="71"/>
      <c r="SJP48" s="71"/>
      <c r="SJQ48" s="71"/>
      <c r="SJR48" s="71"/>
      <c r="SJS48" s="71"/>
      <c r="SJT48" s="71"/>
      <c r="SJU48" s="71"/>
      <c r="SJV48" s="71"/>
      <c r="SJW48" s="71"/>
      <c r="SJX48" s="71"/>
      <c r="SJY48" s="71"/>
      <c r="SJZ48" s="71"/>
      <c r="SKA48" s="71"/>
      <c r="SKB48" s="71"/>
      <c r="SKC48" s="71"/>
      <c r="SKD48" s="71"/>
      <c r="SKE48" s="71"/>
      <c r="SKF48" s="71"/>
      <c r="SKG48" s="71"/>
      <c r="SKH48" s="71"/>
      <c r="SKI48" s="71"/>
      <c r="SKJ48" s="71"/>
      <c r="SKK48" s="71"/>
      <c r="SKL48" s="71"/>
      <c r="SKM48" s="71"/>
      <c r="SKN48" s="71"/>
      <c r="SKO48" s="71"/>
      <c r="SKP48" s="71"/>
      <c r="SKQ48" s="71"/>
      <c r="SKR48" s="71"/>
      <c r="SKS48" s="71"/>
      <c r="SKT48" s="71"/>
      <c r="SKU48" s="71"/>
      <c r="SKV48" s="71"/>
      <c r="SKW48" s="71"/>
      <c r="SKX48" s="71"/>
      <c r="SKY48" s="71"/>
      <c r="SKZ48" s="71"/>
      <c r="SLA48" s="71"/>
      <c r="SLB48" s="71"/>
      <c r="SLC48" s="71"/>
      <c r="SLD48" s="71"/>
      <c r="SLE48" s="71"/>
      <c r="SLF48" s="71"/>
      <c r="SLG48" s="71"/>
      <c r="SLH48" s="71"/>
      <c r="SLI48" s="71"/>
      <c r="SLJ48" s="71"/>
      <c r="SLK48" s="71"/>
      <c r="SLL48" s="71"/>
      <c r="SLM48" s="71"/>
      <c r="SLN48" s="71"/>
      <c r="SLO48" s="71"/>
      <c r="SLP48" s="71"/>
      <c r="SLQ48" s="71"/>
      <c r="SLR48" s="71"/>
      <c r="SLS48" s="71"/>
      <c r="SLT48" s="71"/>
      <c r="SLU48" s="71"/>
      <c r="SLV48" s="71"/>
      <c r="SLW48" s="71"/>
      <c r="SLX48" s="71"/>
      <c r="SLY48" s="71"/>
      <c r="SLZ48" s="71"/>
      <c r="SMA48" s="71"/>
      <c r="SMB48" s="71"/>
      <c r="SMC48" s="71"/>
      <c r="SMD48" s="71"/>
      <c r="SME48" s="71"/>
      <c r="SMF48" s="71"/>
      <c r="SMG48" s="71"/>
      <c r="SMH48" s="71"/>
      <c r="SMI48" s="71"/>
      <c r="SMJ48" s="71"/>
      <c r="SMK48" s="71"/>
      <c r="SML48" s="71"/>
      <c r="SMM48" s="71"/>
      <c r="SMN48" s="71"/>
      <c r="SMO48" s="71"/>
      <c r="SMP48" s="71"/>
      <c r="SMQ48" s="71"/>
      <c r="SMR48" s="71"/>
      <c r="SMS48" s="71"/>
      <c r="SMT48" s="71"/>
      <c r="SMU48" s="71"/>
      <c r="SMV48" s="71"/>
      <c r="SMW48" s="71"/>
      <c r="SMX48" s="71"/>
      <c r="SMY48" s="71"/>
      <c r="SMZ48" s="71"/>
      <c r="SNA48" s="71"/>
      <c r="SNB48" s="71"/>
      <c r="SNC48" s="71"/>
      <c r="SND48" s="71"/>
      <c r="SNE48" s="71"/>
      <c r="SNF48" s="71"/>
      <c r="SNG48" s="71"/>
      <c r="SNH48" s="71"/>
      <c r="SNI48" s="71"/>
      <c r="SNJ48" s="71"/>
      <c r="SNK48" s="71"/>
      <c r="SNL48" s="71"/>
      <c r="SNM48" s="71"/>
      <c r="SNN48" s="71"/>
      <c r="SNO48" s="71"/>
      <c r="SNP48" s="71"/>
      <c r="SNQ48" s="71"/>
      <c r="SNR48" s="71"/>
      <c r="SNS48" s="71"/>
      <c r="SNT48" s="71"/>
      <c r="SNU48" s="71"/>
      <c r="SNV48" s="71"/>
      <c r="SNW48" s="71"/>
      <c r="SNX48" s="71"/>
      <c r="SNY48" s="71"/>
      <c r="SNZ48" s="71"/>
      <c r="SOA48" s="71"/>
      <c r="SOB48" s="71"/>
      <c r="SOC48" s="71"/>
      <c r="SOD48" s="71"/>
      <c r="SOE48" s="71"/>
      <c r="SOF48" s="71"/>
      <c r="SOG48" s="71"/>
      <c r="SOH48" s="71"/>
      <c r="SOI48" s="71"/>
      <c r="SOJ48" s="71"/>
      <c r="SOK48" s="71"/>
      <c r="SOL48" s="71"/>
      <c r="SOM48" s="71"/>
      <c r="SON48" s="71"/>
      <c r="SOO48" s="71"/>
      <c r="SOP48" s="71"/>
      <c r="SOQ48" s="71"/>
      <c r="SOR48" s="71"/>
      <c r="SOS48" s="71"/>
      <c r="SOT48" s="71"/>
      <c r="SOU48" s="71"/>
      <c r="SOV48" s="71"/>
      <c r="SOW48" s="71"/>
      <c r="SOX48" s="71"/>
      <c r="SOY48" s="71"/>
      <c r="SOZ48" s="71"/>
      <c r="SPA48" s="71"/>
      <c r="SPB48" s="71"/>
      <c r="SPC48" s="71"/>
      <c r="SPD48" s="71"/>
      <c r="SPE48" s="71"/>
      <c r="SPF48" s="71"/>
      <c r="SPG48" s="71"/>
      <c r="SPH48" s="71"/>
      <c r="SPI48" s="71"/>
      <c r="SPJ48" s="71"/>
      <c r="SPK48" s="71"/>
      <c r="SPL48" s="71"/>
      <c r="SPQ48" s="71"/>
      <c r="SPR48" s="71"/>
      <c r="SPS48" s="71"/>
      <c r="SPT48" s="71"/>
      <c r="SPU48" s="71"/>
      <c r="SPV48" s="71"/>
      <c r="SPW48" s="71"/>
      <c r="SPX48" s="71"/>
      <c r="SPY48" s="71"/>
      <c r="SPZ48" s="71"/>
      <c r="SQA48" s="71"/>
      <c r="SRS48" s="71"/>
      <c r="SRT48" s="71"/>
      <c r="SRU48" s="71"/>
      <c r="SRV48" s="71"/>
      <c r="SRW48" s="71"/>
      <c r="SRX48" s="71"/>
      <c r="SRY48" s="71"/>
      <c r="SRZ48" s="71"/>
      <c r="SSA48" s="71"/>
      <c r="SSB48" s="71"/>
      <c r="SSC48" s="71"/>
      <c r="SSD48" s="71"/>
      <c r="SSE48" s="71"/>
      <c r="SSF48" s="71"/>
      <c r="SSG48" s="71"/>
      <c r="SSH48" s="71"/>
      <c r="SSI48" s="71"/>
      <c r="SSJ48" s="71"/>
      <c r="SSK48" s="71"/>
      <c r="SSL48" s="71"/>
      <c r="SSM48" s="71"/>
      <c r="SSN48" s="71"/>
      <c r="SSO48" s="71"/>
      <c r="SSP48" s="71"/>
      <c r="SSQ48" s="71"/>
      <c r="SSR48" s="71"/>
      <c r="SSS48" s="71"/>
      <c r="SST48" s="71"/>
      <c r="SSU48" s="71"/>
      <c r="SSV48" s="71"/>
      <c r="SSW48" s="71"/>
      <c r="SSX48" s="71"/>
      <c r="SSY48" s="71"/>
      <c r="SSZ48" s="71"/>
      <c r="STA48" s="71"/>
      <c r="STB48" s="71"/>
      <c r="STC48" s="71"/>
      <c r="STD48" s="71"/>
      <c r="STE48" s="71"/>
      <c r="STF48" s="71"/>
      <c r="STG48" s="71"/>
      <c r="STH48" s="71"/>
      <c r="STI48" s="71"/>
      <c r="STJ48" s="71"/>
      <c r="STK48" s="71"/>
      <c r="STL48" s="71"/>
      <c r="STM48" s="71"/>
      <c r="STN48" s="71"/>
      <c r="STO48" s="71"/>
      <c r="STP48" s="71"/>
      <c r="STQ48" s="71"/>
      <c r="STR48" s="71"/>
      <c r="STS48" s="71"/>
      <c r="STT48" s="71"/>
      <c r="STU48" s="71"/>
      <c r="STV48" s="71"/>
      <c r="STW48" s="71"/>
      <c r="STX48" s="71"/>
      <c r="STY48" s="71"/>
      <c r="STZ48" s="71"/>
      <c r="SUA48" s="71"/>
      <c r="SUB48" s="71"/>
      <c r="SUC48" s="71"/>
      <c r="SUD48" s="71"/>
      <c r="SUE48" s="71"/>
      <c r="SUF48" s="71"/>
      <c r="SUG48" s="71"/>
      <c r="SUH48" s="71"/>
      <c r="SUI48" s="71"/>
      <c r="SUJ48" s="71"/>
      <c r="SUK48" s="71"/>
      <c r="SUL48" s="71"/>
      <c r="SUM48" s="71"/>
      <c r="SUN48" s="71"/>
      <c r="SUO48" s="71"/>
      <c r="SUP48" s="71"/>
      <c r="SUQ48" s="71"/>
      <c r="SUR48" s="71"/>
      <c r="SUS48" s="71"/>
      <c r="SUT48" s="71"/>
      <c r="SUU48" s="71"/>
      <c r="SUV48" s="71"/>
      <c r="SUW48" s="71"/>
      <c r="SUX48" s="71"/>
      <c r="SUY48" s="71"/>
      <c r="SUZ48" s="71"/>
      <c r="SVA48" s="71"/>
      <c r="SVB48" s="71"/>
      <c r="SVC48" s="71"/>
      <c r="SVD48" s="71"/>
      <c r="SVE48" s="71"/>
      <c r="SVF48" s="71"/>
      <c r="SVG48" s="71"/>
      <c r="SVH48" s="71"/>
      <c r="SVI48" s="71"/>
      <c r="SVJ48" s="71"/>
      <c r="SVK48" s="71"/>
      <c r="SVL48" s="71"/>
      <c r="SVM48" s="71"/>
      <c r="SVN48" s="71"/>
      <c r="SVO48" s="71"/>
      <c r="SVP48" s="71"/>
      <c r="SVQ48" s="71"/>
      <c r="SVR48" s="71"/>
      <c r="SVS48" s="71"/>
      <c r="SVT48" s="71"/>
      <c r="SVU48" s="71"/>
      <c r="SVV48" s="71"/>
      <c r="SVW48" s="71"/>
      <c r="SVX48" s="71"/>
      <c r="SVY48" s="71"/>
      <c r="SVZ48" s="71"/>
      <c r="SWA48" s="71"/>
      <c r="SWB48" s="71"/>
      <c r="SWC48" s="71"/>
      <c r="SWD48" s="71"/>
      <c r="SWE48" s="71"/>
      <c r="SWF48" s="71"/>
      <c r="SWG48" s="71"/>
      <c r="SWH48" s="71"/>
      <c r="SWI48" s="71"/>
      <c r="SWJ48" s="71"/>
      <c r="SWK48" s="71"/>
      <c r="SWL48" s="71"/>
      <c r="SWM48" s="71"/>
      <c r="SWN48" s="71"/>
      <c r="SWO48" s="71"/>
      <c r="SWP48" s="71"/>
      <c r="SWQ48" s="71"/>
      <c r="SWR48" s="71"/>
      <c r="SWS48" s="71"/>
      <c r="SWT48" s="71"/>
      <c r="SWU48" s="71"/>
      <c r="SWV48" s="71"/>
      <c r="SWW48" s="71"/>
      <c r="SWX48" s="71"/>
      <c r="SWY48" s="71"/>
      <c r="SWZ48" s="71"/>
      <c r="SXA48" s="71"/>
      <c r="SXB48" s="71"/>
      <c r="SXC48" s="71"/>
      <c r="SXD48" s="71"/>
      <c r="SXE48" s="71"/>
      <c r="SXF48" s="71"/>
      <c r="SXG48" s="71"/>
      <c r="SXH48" s="71"/>
      <c r="SXI48" s="71"/>
      <c r="SXJ48" s="71"/>
      <c r="SXK48" s="71"/>
      <c r="SXL48" s="71"/>
      <c r="SXM48" s="71"/>
      <c r="SXN48" s="71"/>
      <c r="SXO48" s="71"/>
      <c r="SXP48" s="71"/>
      <c r="SXQ48" s="71"/>
      <c r="SXR48" s="71"/>
      <c r="SXS48" s="71"/>
      <c r="SXT48" s="71"/>
      <c r="SXU48" s="71"/>
      <c r="SXV48" s="71"/>
      <c r="SXW48" s="71"/>
      <c r="SXX48" s="71"/>
      <c r="SXY48" s="71"/>
      <c r="SXZ48" s="71"/>
      <c r="SYA48" s="71"/>
      <c r="SYB48" s="71"/>
      <c r="SYC48" s="71"/>
      <c r="SYD48" s="71"/>
      <c r="SYE48" s="71"/>
      <c r="SYF48" s="71"/>
      <c r="SYG48" s="71"/>
      <c r="SYH48" s="71"/>
      <c r="SYI48" s="71"/>
      <c r="SYJ48" s="71"/>
      <c r="SYK48" s="71"/>
      <c r="SYL48" s="71"/>
      <c r="SYM48" s="71"/>
      <c r="SYN48" s="71"/>
      <c r="SYO48" s="71"/>
      <c r="SYP48" s="71"/>
      <c r="SYQ48" s="71"/>
      <c r="SYR48" s="71"/>
      <c r="SYS48" s="71"/>
      <c r="SYT48" s="71"/>
      <c r="SYU48" s="71"/>
      <c r="SYV48" s="71"/>
      <c r="SYW48" s="71"/>
      <c r="SYX48" s="71"/>
      <c r="SYY48" s="71"/>
      <c r="SYZ48" s="71"/>
      <c r="SZA48" s="71"/>
      <c r="SZB48" s="71"/>
      <c r="SZC48" s="71"/>
      <c r="SZD48" s="71"/>
      <c r="SZE48" s="71"/>
      <c r="SZF48" s="71"/>
      <c r="SZG48" s="71"/>
      <c r="SZH48" s="71"/>
      <c r="SZM48" s="71"/>
      <c r="SZN48" s="71"/>
      <c r="SZO48" s="71"/>
      <c r="SZP48" s="71"/>
      <c r="SZQ48" s="71"/>
      <c r="SZR48" s="71"/>
      <c r="SZS48" s="71"/>
      <c r="SZT48" s="71"/>
      <c r="SZU48" s="71"/>
      <c r="SZV48" s="71"/>
      <c r="SZW48" s="71"/>
      <c r="TBO48" s="71"/>
      <c r="TBP48" s="71"/>
      <c r="TBQ48" s="71"/>
      <c r="TBR48" s="71"/>
      <c r="TBS48" s="71"/>
      <c r="TBT48" s="71"/>
      <c r="TBU48" s="71"/>
      <c r="TBV48" s="71"/>
      <c r="TBW48" s="71"/>
      <c r="TBX48" s="71"/>
      <c r="TBY48" s="71"/>
      <c r="TBZ48" s="71"/>
      <c r="TCA48" s="71"/>
      <c r="TCB48" s="71"/>
      <c r="TCC48" s="71"/>
      <c r="TCD48" s="71"/>
      <c r="TCE48" s="71"/>
      <c r="TCF48" s="71"/>
      <c r="TCG48" s="71"/>
      <c r="TCH48" s="71"/>
      <c r="TCI48" s="71"/>
      <c r="TCJ48" s="71"/>
      <c r="TCK48" s="71"/>
      <c r="TCL48" s="71"/>
      <c r="TCM48" s="71"/>
      <c r="TCN48" s="71"/>
      <c r="TCO48" s="71"/>
      <c r="TCP48" s="71"/>
      <c r="TCQ48" s="71"/>
      <c r="TCR48" s="71"/>
      <c r="TCS48" s="71"/>
      <c r="TCT48" s="71"/>
      <c r="TCU48" s="71"/>
      <c r="TCV48" s="71"/>
      <c r="TCW48" s="71"/>
      <c r="TCX48" s="71"/>
      <c r="TCY48" s="71"/>
      <c r="TCZ48" s="71"/>
      <c r="TDA48" s="71"/>
      <c r="TDB48" s="71"/>
      <c r="TDC48" s="71"/>
      <c r="TDD48" s="71"/>
      <c r="TDE48" s="71"/>
      <c r="TDF48" s="71"/>
      <c r="TDG48" s="71"/>
      <c r="TDH48" s="71"/>
      <c r="TDI48" s="71"/>
      <c r="TDJ48" s="71"/>
      <c r="TDK48" s="71"/>
      <c r="TDL48" s="71"/>
      <c r="TDM48" s="71"/>
      <c r="TDN48" s="71"/>
      <c r="TDO48" s="71"/>
      <c r="TDP48" s="71"/>
      <c r="TDQ48" s="71"/>
      <c r="TDR48" s="71"/>
      <c r="TDS48" s="71"/>
      <c r="TDT48" s="71"/>
      <c r="TDU48" s="71"/>
      <c r="TDV48" s="71"/>
      <c r="TDW48" s="71"/>
      <c r="TDX48" s="71"/>
      <c r="TDY48" s="71"/>
      <c r="TDZ48" s="71"/>
      <c r="TEA48" s="71"/>
      <c r="TEB48" s="71"/>
      <c r="TEC48" s="71"/>
      <c r="TED48" s="71"/>
      <c r="TEE48" s="71"/>
      <c r="TEF48" s="71"/>
      <c r="TEG48" s="71"/>
      <c r="TEH48" s="71"/>
      <c r="TEI48" s="71"/>
      <c r="TEJ48" s="71"/>
      <c r="TEK48" s="71"/>
      <c r="TEL48" s="71"/>
      <c r="TEM48" s="71"/>
      <c r="TEN48" s="71"/>
      <c r="TEO48" s="71"/>
      <c r="TEP48" s="71"/>
      <c r="TEQ48" s="71"/>
      <c r="TER48" s="71"/>
      <c r="TES48" s="71"/>
      <c r="TET48" s="71"/>
      <c r="TEU48" s="71"/>
      <c r="TEV48" s="71"/>
      <c r="TEW48" s="71"/>
      <c r="TEX48" s="71"/>
      <c r="TEY48" s="71"/>
      <c r="TEZ48" s="71"/>
      <c r="TFA48" s="71"/>
      <c r="TFB48" s="71"/>
      <c r="TFC48" s="71"/>
      <c r="TFD48" s="71"/>
      <c r="TFE48" s="71"/>
      <c r="TFF48" s="71"/>
      <c r="TFG48" s="71"/>
      <c r="TFH48" s="71"/>
      <c r="TFI48" s="71"/>
      <c r="TFJ48" s="71"/>
      <c r="TFK48" s="71"/>
      <c r="TFL48" s="71"/>
      <c r="TFM48" s="71"/>
      <c r="TFN48" s="71"/>
      <c r="TFO48" s="71"/>
      <c r="TFP48" s="71"/>
      <c r="TFQ48" s="71"/>
      <c r="TFR48" s="71"/>
      <c r="TFS48" s="71"/>
      <c r="TFT48" s="71"/>
      <c r="TFU48" s="71"/>
      <c r="TFV48" s="71"/>
      <c r="TFW48" s="71"/>
      <c r="TFX48" s="71"/>
      <c r="TFY48" s="71"/>
      <c r="TFZ48" s="71"/>
      <c r="TGA48" s="71"/>
      <c r="TGB48" s="71"/>
      <c r="TGC48" s="71"/>
      <c r="TGD48" s="71"/>
      <c r="TGE48" s="71"/>
      <c r="TGF48" s="71"/>
      <c r="TGG48" s="71"/>
      <c r="TGH48" s="71"/>
      <c r="TGI48" s="71"/>
      <c r="TGJ48" s="71"/>
      <c r="TGK48" s="71"/>
      <c r="TGL48" s="71"/>
      <c r="TGM48" s="71"/>
      <c r="TGN48" s="71"/>
      <c r="TGO48" s="71"/>
      <c r="TGP48" s="71"/>
      <c r="TGQ48" s="71"/>
      <c r="TGR48" s="71"/>
      <c r="TGS48" s="71"/>
      <c r="TGT48" s="71"/>
      <c r="TGU48" s="71"/>
      <c r="TGV48" s="71"/>
      <c r="TGW48" s="71"/>
      <c r="TGX48" s="71"/>
      <c r="TGY48" s="71"/>
      <c r="TGZ48" s="71"/>
      <c r="THA48" s="71"/>
      <c r="THB48" s="71"/>
      <c r="THC48" s="71"/>
      <c r="THD48" s="71"/>
      <c r="THE48" s="71"/>
      <c r="THF48" s="71"/>
      <c r="THG48" s="71"/>
      <c r="THH48" s="71"/>
      <c r="THI48" s="71"/>
      <c r="THJ48" s="71"/>
      <c r="THK48" s="71"/>
      <c r="THL48" s="71"/>
      <c r="THM48" s="71"/>
      <c r="THN48" s="71"/>
      <c r="THO48" s="71"/>
      <c r="THP48" s="71"/>
      <c r="THQ48" s="71"/>
      <c r="THR48" s="71"/>
      <c r="THS48" s="71"/>
      <c r="THT48" s="71"/>
      <c r="THU48" s="71"/>
      <c r="THV48" s="71"/>
      <c r="THW48" s="71"/>
      <c r="THX48" s="71"/>
      <c r="THY48" s="71"/>
      <c r="THZ48" s="71"/>
      <c r="TIA48" s="71"/>
      <c r="TIB48" s="71"/>
      <c r="TIC48" s="71"/>
      <c r="TID48" s="71"/>
      <c r="TIE48" s="71"/>
      <c r="TIF48" s="71"/>
      <c r="TIG48" s="71"/>
      <c r="TIH48" s="71"/>
      <c r="TII48" s="71"/>
      <c r="TIJ48" s="71"/>
      <c r="TIK48" s="71"/>
      <c r="TIL48" s="71"/>
      <c r="TIM48" s="71"/>
      <c r="TIN48" s="71"/>
      <c r="TIO48" s="71"/>
      <c r="TIP48" s="71"/>
      <c r="TIQ48" s="71"/>
      <c r="TIR48" s="71"/>
      <c r="TIS48" s="71"/>
      <c r="TIT48" s="71"/>
      <c r="TIU48" s="71"/>
      <c r="TIV48" s="71"/>
      <c r="TIW48" s="71"/>
      <c r="TIX48" s="71"/>
      <c r="TIY48" s="71"/>
      <c r="TIZ48" s="71"/>
      <c r="TJA48" s="71"/>
      <c r="TJB48" s="71"/>
      <c r="TJC48" s="71"/>
      <c r="TJD48" s="71"/>
      <c r="TJI48" s="71"/>
      <c r="TJJ48" s="71"/>
      <c r="TJK48" s="71"/>
      <c r="TJL48" s="71"/>
      <c r="TJM48" s="71"/>
      <c r="TJN48" s="71"/>
      <c r="TJO48" s="71"/>
      <c r="TJP48" s="71"/>
      <c r="TJQ48" s="71"/>
      <c r="TJR48" s="71"/>
      <c r="TJS48" s="71"/>
      <c r="TLK48" s="71"/>
      <c r="TLL48" s="71"/>
      <c r="TLM48" s="71"/>
      <c r="TLN48" s="71"/>
      <c r="TLO48" s="71"/>
      <c r="TLP48" s="71"/>
      <c r="TLQ48" s="71"/>
      <c r="TLR48" s="71"/>
      <c r="TLS48" s="71"/>
      <c r="TLT48" s="71"/>
      <c r="TLU48" s="71"/>
      <c r="TLV48" s="71"/>
      <c r="TLW48" s="71"/>
      <c r="TLX48" s="71"/>
      <c r="TLY48" s="71"/>
      <c r="TLZ48" s="71"/>
      <c r="TMA48" s="71"/>
      <c r="TMB48" s="71"/>
      <c r="TMC48" s="71"/>
      <c r="TMD48" s="71"/>
      <c r="TME48" s="71"/>
      <c r="TMF48" s="71"/>
      <c r="TMG48" s="71"/>
      <c r="TMH48" s="71"/>
      <c r="TMI48" s="71"/>
      <c r="TMJ48" s="71"/>
      <c r="TMK48" s="71"/>
      <c r="TML48" s="71"/>
      <c r="TMM48" s="71"/>
      <c r="TMN48" s="71"/>
      <c r="TMO48" s="71"/>
      <c r="TMP48" s="71"/>
      <c r="TMQ48" s="71"/>
      <c r="TMR48" s="71"/>
      <c r="TMS48" s="71"/>
      <c r="TMT48" s="71"/>
      <c r="TMU48" s="71"/>
      <c r="TMV48" s="71"/>
      <c r="TMW48" s="71"/>
      <c r="TMX48" s="71"/>
      <c r="TMY48" s="71"/>
      <c r="TMZ48" s="71"/>
      <c r="TNA48" s="71"/>
      <c r="TNB48" s="71"/>
      <c r="TNC48" s="71"/>
      <c r="TND48" s="71"/>
      <c r="TNE48" s="71"/>
      <c r="TNF48" s="71"/>
      <c r="TNG48" s="71"/>
      <c r="TNH48" s="71"/>
      <c r="TNI48" s="71"/>
      <c r="TNJ48" s="71"/>
      <c r="TNK48" s="71"/>
      <c r="TNL48" s="71"/>
      <c r="TNM48" s="71"/>
      <c r="TNN48" s="71"/>
      <c r="TNO48" s="71"/>
      <c r="TNP48" s="71"/>
      <c r="TNQ48" s="71"/>
      <c r="TNR48" s="71"/>
      <c r="TNS48" s="71"/>
      <c r="TNT48" s="71"/>
      <c r="TNU48" s="71"/>
      <c r="TNV48" s="71"/>
      <c r="TNW48" s="71"/>
      <c r="TNX48" s="71"/>
      <c r="TNY48" s="71"/>
      <c r="TNZ48" s="71"/>
      <c r="TOA48" s="71"/>
      <c r="TOB48" s="71"/>
      <c r="TOC48" s="71"/>
      <c r="TOD48" s="71"/>
      <c r="TOE48" s="71"/>
      <c r="TOF48" s="71"/>
      <c r="TOG48" s="71"/>
      <c r="TOH48" s="71"/>
      <c r="TOI48" s="71"/>
      <c r="TOJ48" s="71"/>
      <c r="TOK48" s="71"/>
      <c r="TOL48" s="71"/>
      <c r="TOM48" s="71"/>
      <c r="TON48" s="71"/>
      <c r="TOO48" s="71"/>
      <c r="TOP48" s="71"/>
      <c r="TOQ48" s="71"/>
      <c r="TOR48" s="71"/>
      <c r="TOS48" s="71"/>
      <c r="TOT48" s="71"/>
      <c r="TOU48" s="71"/>
      <c r="TOV48" s="71"/>
      <c r="TOW48" s="71"/>
      <c r="TOX48" s="71"/>
      <c r="TOY48" s="71"/>
      <c r="TOZ48" s="71"/>
      <c r="TPA48" s="71"/>
      <c r="TPB48" s="71"/>
      <c r="TPC48" s="71"/>
      <c r="TPD48" s="71"/>
      <c r="TPE48" s="71"/>
      <c r="TPF48" s="71"/>
      <c r="TPG48" s="71"/>
      <c r="TPH48" s="71"/>
      <c r="TPI48" s="71"/>
      <c r="TPJ48" s="71"/>
      <c r="TPK48" s="71"/>
      <c r="TPL48" s="71"/>
      <c r="TPM48" s="71"/>
      <c r="TPN48" s="71"/>
      <c r="TPO48" s="71"/>
      <c r="TPP48" s="71"/>
      <c r="TPQ48" s="71"/>
      <c r="TPR48" s="71"/>
      <c r="TPS48" s="71"/>
      <c r="TPT48" s="71"/>
      <c r="TPU48" s="71"/>
      <c r="TPV48" s="71"/>
      <c r="TPW48" s="71"/>
      <c r="TPX48" s="71"/>
      <c r="TPY48" s="71"/>
      <c r="TPZ48" s="71"/>
      <c r="TQA48" s="71"/>
      <c r="TQB48" s="71"/>
      <c r="TQC48" s="71"/>
      <c r="TQD48" s="71"/>
      <c r="TQE48" s="71"/>
      <c r="TQF48" s="71"/>
      <c r="TQG48" s="71"/>
      <c r="TQH48" s="71"/>
      <c r="TQI48" s="71"/>
      <c r="TQJ48" s="71"/>
      <c r="TQK48" s="71"/>
      <c r="TQL48" s="71"/>
      <c r="TQM48" s="71"/>
      <c r="TQN48" s="71"/>
      <c r="TQO48" s="71"/>
      <c r="TQP48" s="71"/>
      <c r="TQQ48" s="71"/>
      <c r="TQR48" s="71"/>
      <c r="TQS48" s="71"/>
      <c r="TQT48" s="71"/>
      <c r="TQU48" s="71"/>
      <c r="TQV48" s="71"/>
      <c r="TQW48" s="71"/>
      <c r="TQX48" s="71"/>
      <c r="TQY48" s="71"/>
      <c r="TQZ48" s="71"/>
      <c r="TRA48" s="71"/>
      <c r="TRB48" s="71"/>
      <c r="TRC48" s="71"/>
      <c r="TRD48" s="71"/>
      <c r="TRE48" s="71"/>
      <c r="TRF48" s="71"/>
      <c r="TRG48" s="71"/>
      <c r="TRH48" s="71"/>
      <c r="TRI48" s="71"/>
      <c r="TRJ48" s="71"/>
      <c r="TRK48" s="71"/>
      <c r="TRL48" s="71"/>
      <c r="TRM48" s="71"/>
      <c r="TRN48" s="71"/>
      <c r="TRO48" s="71"/>
      <c r="TRP48" s="71"/>
      <c r="TRQ48" s="71"/>
      <c r="TRR48" s="71"/>
      <c r="TRS48" s="71"/>
      <c r="TRT48" s="71"/>
      <c r="TRU48" s="71"/>
      <c r="TRV48" s="71"/>
      <c r="TRW48" s="71"/>
      <c r="TRX48" s="71"/>
      <c r="TRY48" s="71"/>
      <c r="TRZ48" s="71"/>
      <c r="TSA48" s="71"/>
      <c r="TSB48" s="71"/>
      <c r="TSC48" s="71"/>
      <c r="TSD48" s="71"/>
      <c r="TSE48" s="71"/>
      <c r="TSF48" s="71"/>
      <c r="TSG48" s="71"/>
      <c r="TSH48" s="71"/>
      <c r="TSI48" s="71"/>
      <c r="TSJ48" s="71"/>
      <c r="TSK48" s="71"/>
      <c r="TSL48" s="71"/>
      <c r="TSM48" s="71"/>
      <c r="TSN48" s="71"/>
      <c r="TSO48" s="71"/>
      <c r="TSP48" s="71"/>
      <c r="TSQ48" s="71"/>
      <c r="TSR48" s="71"/>
      <c r="TSS48" s="71"/>
      <c r="TST48" s="71"/>
      <c r="TSU48" s="71"/>
      <c r="TSV48" s="71"/>
      <c r="TSW48" s="71"/>
      <c r="TSX48" s="71"/>
      <c r="TSY48" s="71"/>
      <c r="TSZ48" s="71"/>
      <c r="TTE48" s="71"/>
      <c r="TTF48" s="71"/>
      <c r="TTG48" s="71"/>
      <c r="TTH48" s="71"/>
      <c r="TTI48" s="71"/>
      <c r="TTJ48" s="71"/>
      <c r="TTK48" s="71"/>
      <c r="TTL48" s="71"/>
      <c r="TTM48" s="71"/>
      <c r="TTN48" s="71"/>
      <c r="TTO48" s="71"/>
      <c r="TVG48" s="71"/>
      <c r="TVH48" s="71"/>
      <c r="TVI48" s="71"/>
      <c r="TVJ48" s="71"/>
      <c r="TVK48" s="71"/>
      <c r="TVL48" s="71"/>
      <c r="TVM48" s="71"/>
      <c r="TVN48" s="71"/>
      <c r="TVO48" s="71"/>
      <c r="TVP48" s="71"/>
      <c r="TVQ48" s="71"/>
      <c r="TVR48" s="71"/>
      <c r="TVS48" s="71"/>
      <c r="TVT48" s="71"/>
      <c r="TVU48" s="71"/>
      <c r="TVV48" s="71"/>
      <c r="TVW48" s="71"/>
      <c r="TVX48" s="71"/>
      <c r="TVY48" s="71"/>
      <c r="TVZ48" s="71"/>
      <c r="TWA48" s="71"/>
      <c r="TWB48" s="71"/>
      <c r="TWC48" s="71"/>
      <c r="TWD48" s="71"/>
      <c r="TWE48" s="71"/>
      <c r="TWF48" s="71"/>
      <c r="TWG48" s="71"/>
      <c r="TWH48" s="71"/>
      <c r="TWI48" s="71"/>
      <c r="TWJ48" s="71"/>
      <c r="TWK48" s="71"/>
      <c r="TWL48" s="71"/>
      <c r="TWM48" s="71"/>
      <c r="TWN48" s="71"/>
      <c r="TWO48" s="71"/>
      <c r="TWP48" s="71"/>
      <c r="TWQ48" s="71"/>
      <c r="TWR48" s="71"/>
      <c r="TWS48" s="71"/>
      <c r="TWT48" s="71"/>
      <c r="TWU48" s="71"/>
      <c r="TWV48" s="71"/>
      <c r="TWW48" s="71"/>
      <c r="TWX48" s="71"/>
      <c r="TWY48" s="71"/>
      <c r="TWZ48" s="71"/>
      <c r="TXA48" s="71"/>
      <c r="TXB48" s="71"/>
      <c r="TXC48" s="71"/>
      <c r="TXD48" s="71"/>
      <c r="TXE48" s="71"/>
      <c r="TXF48" s="71"/>
      <c r="TXG48" s="71"/>
      <c r="TXH48" s="71"/>
      <c r="TXI48" s="71"/>
      <c r="TXJ48" s="71"/>
      <c r="TXK48" s="71"/>
      <c r="TXL48" s="71"/>
      <c r="TXM48" s="71"/>
      <c r="TXN48" s="71"/>
      <c r="TXO48" s="71"/>
      <c r="TXP48" s="71"/>
      <c r="TXQ48" s="71"/>
      <c r="TXR48" s="71"/>
      <c r="TXS48" s="71"/>
      <c r="TXT48" s="71"/>
      <c r="TXU48" s="71"/>
      <c r="TXV48" s="71"/>
      <c r="TXW48" s="71"/>
      <c r="TXX48" s="71"/>
      <c r="TXY48" s="71"/>
      <c r="TXZ48" s="71"/>
      <c r="TYA48" s="71"/>
      <c r="TYB48" s="71"/>
      <c r="TYC48" s="71"/>
      <c r="TYD48" s="71"/>
      <c r="TYE48" s="71"/>
      <c r="TYF48" s="71"/>
      <c r="TYG48" s="71"/>
      <c r="TYH48" s="71"/>
      <c r="TYI48" s="71"/>
      <c r="TYJ48" s="71"/>
      <c r="TYK48" s="71"/>
      <c r="TYL48" s="71"/>
      <c r="TYM48" s="71"/>
      <c r="TYN48" s="71"/>
      <c r="TYO48" s="71"/>
      <c r="TYP48" s="71"/>
      <c r="TYQ48" s="71"/>
      <c r="TYR48" s="71"/>
      <c r="TYS48" s="71"/>
      <c r="TYT48" s="71"/>
      <c r="TYU48" s="71"/>
      <c r="TYV48" s="71"/>
      <c r="TYW48" s="71"/>
      <c r="TYX48" s="71"/>
      <c r="TYY48" s="71"/>
      <c r="TYZ48" s="71"/>
      <c r="TZA48" s="71"/>
      <c r="TZB48" s="71"/>
      <c r="TZC48" s="71"/>
      <c r="TZD48" s="71"/>
      <c r="TZE48" s="71"/>
      <c r="TZF48" s="71"/>
      <c r="TZG48" s="71"/>
      <c r="TZH48" s="71"/>
      <c r="TZI48" s="71"/>
      <c r="TZJ48" s="71"/>
      <c r="TZK48" s="71"/>
      <c r="TZL48" s="71"/>
      <c r="TZM48" s="71"/>
      <c r="TZN48" s="71"/>
      <c r="TZO48" s="71"/>
      <c r="TZP48" s="71"/>
      <c r="TZQ48" s="71"/>
      <c r="TZR48" s="71"/>
      <c r="TZS48" s="71"/>
      <c r="TZT48" s="71"/>
      <c r="TZU48" s="71"/>
      <c r="TZV48" s="71"/>
      <c r="TZW48" s="71"/>
      <c r="TZX48" s="71"/>
      <c r="TZY48" s="71"/>
      <c r="TZZ48" s="71"/>
      <c r="UAA48" s="71"/>
      <c r="UAB48" s="71"/>
      <c r="UAC48" s="71"/>
      <c r="UAD48" s="71"/>
      <c r="UAE48" s="71"/>
      <c r="UAF48" s="71"/>
      <c r="UAG48" s="71"/>
      <c r="UAH48" s="71"/>
      <c r="UAI48" s="71"/>
      <c r="UAJ48" s="71"/>
      <c r="UAK48" s="71"/>
      <c r="UAL48" s="71"/>
      <c r="UAM48" s="71"/>
      <c r="UAN48" s="71"/>
      <c r="UAO48" s="71"/>
      <c r="UAP48" s="71"/>
      <c r="UAQ48" s="71"/>
      <c r="UAR48" s="71"/>
      <c r="UAS48" s="71"/>
      <c r="UAT48" s="71"/>
      <c r="UAU48" s="71"/>
      <c r="UAV48" s="71"/>
      <c r="UAW48" s="71"/>
      <c r="UAX48" s="71"/>
      <c r="UAY48" s="71"/>
      <c r="UAZ48" s="71"/>
      <c r="UBA48" s="71"/>
      <c r="UBB48" s="71"/>
      <c r="UBC48" s="71"/>
      <c r="UBD48" s="71"/>
      <c r="UBE48" s="71"/>
      <c r="UBF48" s="71"/>
      <c r="UBG48" s="71"/>
      <c r="UBH48" s="71"/>
      <c r="UBI48" s="71"/>
      <c r="UBJ48" s="71"/>
      <c r="UBK48" s="71"/>
      <c r="UBL48" s="71"/>
      <c r="UBM48" s="71"/>
      <c r="UBN48" s="71"/>
      <c r="UBO48" s="71"/>
      <c r="UBP48" s="71"/>
      <c r="UBQ48" s="71"/>
      <c r="UBR48" s="71"/>
      <c r="UBS48" s="71"/>
      <c r="UBT48" s="71"/>
      <c r="UBU48" s="71"/>
      <c r="UBV48" s="71"/>
      <c r="UBW48" s="71"/>
      <c r="UBX48" s="71"/>
      <c r="UBY48" s="71"/>
      <c r="UBZ48" s="71"/>
      <c r="UCA48" s="71"/>
      <c r="UCB48" s="71"/>
      <c r="UCC48" s="71"/>
      <c r="UCD48" s="71"/>
      <c r="UCE48" s="71"/>
      <c r="UCF48" s="71"/>
      <c r="UCG48" s="71"/>
      <c r="UCH48" s="71"/>
      <c r="UCI48" s="71"/>
      <c r="UCJ48" s="71"/>
      <c r="UCK48" s="71"/>
      <c r="UCL48" s="71"/>
      <c r="UCM48" s="71"/>
      <c r="UCN48" s="71"/>
      <c r="UCO48" s="71"/>
      <c r="UCP48" s="71"/>
      <c r="UCQ48" s="71"/>
      <c r="UCR48" s="71"/>
      <c r="UCS48" s="71"/>
      <c r="UCT48" s="71"/>
      <c r="UCU48" s="71"/>
      <c r="UCV48" s="71"/>
      <c r="UDA48" s="71"/>
      <c r="UDB48" s="71"/>
      <c r="UDC48" s="71"/>
      <c r="UDD48" s="71"/>
      <c r="UDE48" s="71"/>
      <c r="UDF48" s="71"/>
      <c r="UDG48" s="71"/>
      <c r="UDH48" s="71"/>
      <c r="UDI48" s="71"/>
      <c r="UDJ48" s="71"/>
      <c r="UDK48" s="71"/>
      <c r="UFC48" s="71"/>
      <c r="UFD48" s="71"/>
      <c r="UFE48" s="71"/>
      <c r="UFF48" s="71"/>
      <c r="UFG48" s="71"/>
      <c r="UFH48" s="71"/>
      <c r="UFI48" s="71"/>
      <c r="UFJ48" s="71"/>
      <c r="UFK48" s="71"/>
      <c r="UFL48" s="71"/>
      <c r="UFM48" s="71"/>
      <c r="UFN48" s="71"/>
      <c r="UFO48" s="71"/>
      <c r="UFP48" s="71"/>
      <c r="UFQ48" s="71"/>
      <c r="UFR48" s="71"/>
      <c r="UFS48" s="71"/>
      <c r="UFT48" s="71"/>
      <c r="UFU48" s="71"/>
      <c r="UFV48" s="71"/>
      <c r="UFW48" s="71"/>
      <c r="UFX48" s="71"/>
      <c r="UFY48" s="71"/>
      <c r="UFZ48" s="71"/>
      <c r="UGA48" s="71"/>
      <c r="UGB48" s="71"/>
      <c r="UGC48" s="71"/>
      <c r="UGD48" s="71"/>
      <c r="UGE48" s="71"/>
      <c r="UGF48" s="71"/>
      <c r="UGG48" s="71"/>
      <c r="UGH48" s="71"/>
      <c r="UGI48" s="71"/>
      <c r="UGJ48" s="71"/>
      <c r="UGK48" s="71"/>
      <c r="UGL48" s="71"/>
      <c r="UGM48" s="71"/>
      <c r="UGN48" s="71"/>
      <c r="UGO48" s="71"/>
      <c r="UGP48" s="71"/>
      <c r="UGQ48" s="71"/>
      <c r="UGR48" s="71"/>
      <c r="UGS48" s="71"/>
      <c r="UGT48" s="71"/>
      <c r="UGU48" s="71"/>
      <c r="UGV48" s="71"/>
      <c r="UGW48" s="71"/>
      <c r="UGX48" s="71"/>
      <c r="UGY48" s="71"/>
      <c r="UGZ48" s="71"/>
      <c r="UHA48" s="71"/>
      <c r="UHB48" s="71"/>
      <c r="UHC48" s="71"/>
      <c r="UHD48" s="71"/>
      <c r="UHE48" s="71"/>
      <c r="UHF48" s="71"/>
      <c r="UHG48" s="71"/>
      <c r="UHH48" s="71"/>
      <c r="UHI48" s="71"/>
      <c r="UHJ48" s="71"/>
      <c r="UHK48" s="71"/>
      <c r="UHL48" s="71"/>
      <c r="UHM48" s="71"/>
      <c r="UHN48" s="71"/>
      <c r="UHO48" s="71"/>
      <c r="UHP48" s="71"/>
      <c r="UHQ48" s="71"/>
      <c r="UHR48" s="71"/>
      <c r="UHS48" s="71"/>
      <c r="UHT48" s="71"/>
      <c r="UHU48" s="71"/>
      <c r="UHV48" s="71"/>
      <c r="UHW48" s="71"/>
      <c r="UHX48" s="71"/>
      <c r="UHY48" s="71"/>
      <c r="UHZ48" s="71"/>
      <c r="UIA48" s="71"/>
      <c r="UIB48" s="71"/>
      <c r="UIC48" s="71"/>
      <c r="UID48" s="71"/>
      <c r="UIE48" s="71"/>
      <c r="UIF48" s="71"/>
      <c r="UIG48" s="71"/>
      <c r="UIH48" s="71"/>
      <c r="UII48" s="71"/>
      <c r="UIJ48" s="71"/>
      <c r="UIK48" s="71"/>
      <c r="UIL48" s="71"/>
      <c r="UIM48" s="71"/>
      <c r="UIN48" s="71"/>
      <c r="UIO48" s="71"/>
      <c r="UIP48" s="71"/>
      <c r="UIQ48" s="71"/>
      <c r="UIR48" s="71"/>
      <c r="UIS48" s="71"/>
      <c r="UIT48" s="71"/>
      <c r="UIU48" s="71"/>
      <c r="UIV48" s="71"/>
      <c r="UIW48" s="71"/>
      <c r="UIX48" s="71"/>
      <c r="UIY48" s="71"/>
      <c r="UIZ48" s="71"/>
      <c r="UJA48" s="71"/>
      <c r="UJB48" s="71"/>
      <c r="UJC48" s="71"/>
      <c r="UJD48" s="71"/>
      <c r="UJE48" s="71"/>
      <c r="UJF48" s="71"/>
      <c r="UJG48" s="71"/>
      <c r="UJH48" s="71"/>
      <c r="UJI48" s="71"/>
      <c r="UJJ48" s="71"/>
      <c r="UJK48" s="71"/>
      <c r="UJL48" s="71"/>
      <c r="UJM48" s="71"/>
      <c r="UJN48" s="71"/>
      <c r="UJO48" s="71"/>
      <c r="UJP48" s="71"/>
      <c r="UJQ48" s="71"/>
      <c r="UJR48" s="71"/>
      <c r="UJS48" s="71"/>
      <c r="UJT48" s="71"/>
      <c r="UJU48" s="71"/>
      <c r="UJV48" s="71"/>
      <c r="UJW48" s="71"/>
      <c r="UJX48" s="71"/>
      <c r="UJY48" s="71"/>
      <c r="UJZ48" s="71"/>
      <c r="UKA48" s="71"/>
      <c r="UKB48" s="71"/>
      <c r="UKC48" s="71"/>
      <c r="UKD48" s="71"/>
      <c r="UKE48" s="71"/>
      <c r="UKF48" s="71"/>
      <c r="UKG48" s="71"/>
      <c r="UKH48" s="71"/>
      <c r="UKI48" s="71"/>
      <c r="UKJ48" s="71"/>
      <c r="UKK48" s="71"/>
      <c r="UKL48" s="71"/>
      <c r="UKM48" s="71"/>
      <c r="UKN48" s="71"/>
      <c r="UKO48" s="71"/>
      <c r="UKP48" s="71"/>
      <c r="UKQ48" s="71"/>
      <c r="UKR48" s="71"/>
      <c r="UKS48" s="71"/>
      <c r="UKT48" s="71"/>
      <c r="UKU48" s="71"/>
      <c r="UKV48" s="71"/>
      <c r="UKW48" s="71"/>
      <c r="UKX48" s="71"/>
      <c r="UKY48" s="71"/>
      <c r="UKZ48" s="71"/>
      <c r="ULA48" s="71"/>
      <c r="ULB48" s="71"/>
      <c r="ULC48" s="71"/>
      <c r="ULD48" s="71"/>
      <c r="ULE48" s="71"/>
      <c r="ULF48" s="71"/>
      <c r="ULG48" s="71"/>
      <c r="ULH48" s="71"/>
      <c r="ULI48" s="71"/>
      <c r="ULJ48" s="71"/>
      <c r="ULK48" s="71"/>
      <c r="ULL48" s="71"/>
      <c r="ULM48" s="71"/>
      <c r="ULN48" s="71"/>
      <c r="ULO48" s="71"/>
      <c r="ULP48" s="71"/>
      <c r="ULQ48" s="71"/>
      <c r="ULR48" s="71"/>
      <c r="ULS48" s="71"/>
      <c r="ULT48" s="71"/>
      <c r="ULU48" s="71"/>
      <c r="ULV48" s="71"/>
      <c r="ULW48" s="71"/>
      <c r="ULX48" s="71"/>
      <c r="ULY48" s="71"/>
      <c r="ULZ48" s="71"/>
      <c r="UMA48" s="71"/>
      <c r="UMB48" s="71"/>
      <c r="UMC48" s="71"/>
      <c r="UMD48" s="71"/>
      <c r="UME48" s="71"/>
      <c r="UMF48" s="71"/>
      <c r="UMG48" s="71"/>
      <c r="UMH48" s="71"/>
      <c r="UMI48" s="71"/>
      <c r="UMJ48" s="71"/>
      <c r="UMK48" s="71"/>
      <c r="UML48" s="71"/>
      <c r="UMM48" s="71"/>
      <c r="UMN48" s="71"/>
      <c r="UMO48" s="71"/>
      <c r="UMP48" s="71"/>
      <c r="UMQ48" s="71"/>
      <c r="UMR48" s="71"/>
      <c r="UMW48" s="71"/>
      <c r="UMX48" s="71"/>
      <c r="UMY48" s="71"/>
      <c r="UMZ48" s="71"/>
      <c r="UNA48" s="71"/>
      <c r="UNB48" s="71"/>
      <c r="UNC48" s="71"/>
      <c r="UND48" s="71"/>
      <c r="UNE48" s="71"/>
      <c r="UNF48" s="71"/>
      <c r="UNG48" s="71"/>
      <c r="UOY48" s="71"/>
      <c r="UOZ48" s="71"/>
      <c r="UPA48" s="71"/>
      <c r="UPB48" s="71"/>
      <c r="UPC48" s="71"/>
      <c r="UPD48" s="71"/>
      <c r="UPE48" s="71"/>
      <c r="UPF48" s="71"/>
      <c r="UPG48" s="71"/>
      <c r="UPH48" s="71"/>
      <c r="UPI48" s="71"/>
      <c r="UPJ48" s="71"/>
      <c r="UPK48" s="71"/>
      <c r="UPL48" s="71"/>
      <c r="UPM48" s="71"/>
      <c r="UPN48" s="71"/>
      <c r="UPO48" s="71"/>
      <c r="UPP48" s="71"/>
      <c r="UPQ48" s="71"/>
      <c r="UPR48" s="71"/>
      <c r="UPS48" s="71"/>
      <c r="UPT48" s="71"/>
      <c r="UPU48" s="71"/>
      <c r="UPV48" s="71"/>
      <c r="UPW48" s="71"/>
      <c r="UPX48" s="71"/>
      <c r="UPY48" s="71"/>
      <c r="UPZ48" s="71"/>
      <c r="UQA48" s="71"/>
      <c r="UQB48" s="71"/>
      <c r="UQC48" s="71"/>
      <c r="UQD48" s="71"/>
      <c r="UQE48" s="71"/>
      <c r="UQF48" s="71"/>
      <c r="UQG48" s="71"/>
      <c r="UQH48" s="71"/>
      <c r="UQI48" s="71"/>
      <c r="UQJ48" s="71"/>
      <c r="UQK48" s="71"/>
      <c r="UQL48" s="71"/>
      <c r="UQM48" s="71"/>
      <c r="UQN48" s="71"/>
      <c r="UQO48" s="71"/>
      <c r="UQP48" s="71"/>
      <c r="UQQ48" s="71"/>
      <c r="UQR48" s="71"/>
      <c r="UQS48" s="71"/>
      <c r="UQT48" s="71"/>
      <c r="UQU48" s="71"/>
      <c r="UQV48" s="71"/>
      <c r="UQW48" s="71"/>
      <c r="UQX48" s="71"/>
      <c r="UQY48" s="71"/>
      <c r="UQZ48" s="71"/>
      <c r="URA48" s="71"/>
      <c r="URB48" s="71"/>
      <c r="URC48" s="71"/>
      <c r="URD48" s="71"/>
      <c r="URE48" s="71"/>
      <c r="URF48" s="71"/>
      <c r="URG48" s="71"/>
      <c r="URH48" s="71"/>
      <c r="URI48" s="71"/>
      <c r="URJ48" s="71"/>
      <c r="URK48" s="71"/>
      <c r="URL48" s="71"/>
      <c r="URM48" s="71"/>
      <c r="URN48" s="71"/>
      <c r="URO48" s="71"/>
      <c r="URP48" s="71"/>
      <c r="URQ48" s="71"/>
      <c r="URR48" s="71"/>
      <c r="URS48" s="71"/>
      <c r="URT48" s="71"/>
      <c r="URU48" s="71"/>
      <c r="URV48" s="71"/>
      <c r="URW48" s="71"/>
      <c r="URX48" s="71"/>
      <c r="URY48" s="71"/>
      <c r="URZ48" s="71"/>
      <c r="USA48" s="71"/>
      <c r="USB48" s="71"/>
      <c r="USC48" s="71"/>
      <c r="USD48" s="71"/>
      <c r="USE48" s="71"/>
      <c r="USF48" s="71"/>
      <c r="USG48" s="71"/>
      <c r="USH48" s="71"/>
      <c r="USI48" s="71"/>
      <c r="USJ48" s="71"/>
      <c r="USK48" s="71"/>
      <c r="USL48" s="71"/>
      <c r="USM48" s="71"/>
      <c r="USN48" s="71"/>
      <c r="USO48" s="71"/>
      <c r="USP48" s="71"/>
      <c r="USQ48" s="71"/>
      <c r="USR48" s="71"/>
      <c r="USS48" s="71"/>
      <c r="UST48" s="71"/>
      <c r="USU48" s="71"/>
      <c r="USV48" s="71"/>
      <c r="USW48" s="71"/>
      <c r="USX48" s="71"/>
      <c r="USY48" s="71"/>
      <c r="USZ48" s="71"/>
      <c r="UTA48" s="71"/>
      <c r="UTB48" s="71"/>
      <c r="UTC48" s="71"/>
      <c r="UTD48" s="71"/>
      <c r="UTE48" s="71"/>
      <c r="UTF48" s="71"/>
      <c r="UTG48" s="71"/>
      <c r="UTH48" s="71"/>
      <c r="UTI48" s="71"/>
      <c r="UTJ48" s="71"/>
      <c r="UTK48" s="71"/>
      <c r="UTL48" s="71"/>
      <c r="UTM48" s="71"/>
      <c r="UTN48" s="71"/>
      <c r="UTO48" s="71"/>
      <c r="UTP48" s="71"/>
      <c r="UTQ48" s="71"/>
      <c r="UTR48" s="71"/>
      <c r="UTS48" s="71"/>
      <c r="UTT48" s="71"/>
      <c r="UTU48" s="71"/>
      <c r="UTV48" s="71"/>
      <c r="UTW48" s="71"/>
      <c r="UTX48" s="71"/>
      <c r="UTY48" s="71"/>
      <c r="UTZ48" s="71"/>
      <c r="UUA48" s="71"/>
      <c r="UUB48" s="71"/>
      <c r="UUC48" s="71"/>
      <c r="UUD48" s="71"/>
      <c r="UUE48" s="71"/>
      <c r="UUF48" s="71"/>
      <c r="UUG48" s="71"/>
      <c r="UUH48" s="71"/>
      <c r="UUI48" s="71"/>
      <c r="UUJ48" s="71"/>
      <c r="UUK48" s="71"/>
      <c r="UUL48" s="71"/>
      <c r="UUM48" s="71"/>
      <c r="UUN48" s="71"/>
      <c r="UUO48" s="71"/>
      <c r="UUP48" s="71"/>
      <c r="UUQ48" s="71"/>
      <c r="UUR48" s="71"/>
      <c r="UUS48" s="71"/>
      <c r="UUT48" s="71"/>
      <c r="UUU48" s="71"/>
      <c r="UUV48" s="71"/>
      <c r="UUW48" s="71"/>
      <c r="UUX48" s="71"/>
      <c r="UUY48" s="71"/>
      <c r="UUZ48" s="71"/>
      <c r="UVA48" s="71"/>
      <c r="UVB48" s="71"/>
      <c r="UVC48" s="71"/>
      <c r="UVD48" s="71"/>
      <c r="UVE48" s="71"/>
      <c r="UVF48" s="71"/>
      <c r="UVG48" s="71"/>
      <c r="UVH48" s="71"/>
      <c r="UVI48" s="71"/>
      <c r="UVJ48" s="71"/>
      <c r="UVK48" s="71"/>
      <c r="UVL48" s="71"/>
      <c r="UVM48" s="71"/>
      <c r="UVN48" s="71"/>
      <c r="UVO48" s="71"/>
      <c r="UVP48" s="71"/>
      <c r="UVQ48" s="71"/>
      <c r="UVR48" s="71"/>
      <c r="UVS48" s="71"/>
      <c r="UVT48" s="71"/>
      <c r="UVU48" s="71"/>
      <c r="UVV48" s="71"/>
      <c r="UVW48" s="71"/>
      <c r="UVX48" s="71"/>
      <c r="UVY48" s="71"/>
      <c r="UVZ48" s="71"/>
      <c r="UWA48" s="71"/>
      <c r="UWB48" s="71"/>
      <c r="UWC48" s="71"/>
      <c r="UWD48" s="71"/>
      <c r="UWE48" s="71"/>
      <c r="UWF48" s="71"/>
      <c r="UWG48" s="71"/>
      <c r="UWH48" s="71"/>
      <c r="UWI48" s="71"/>
      <c r="UWJ48" s="71"/>
      <c r="UWK48" s="71"/>
      <c r="UWL48" s="71"/>
      <c r="UWM48" s="71"/>
      <c r="UWN48" s="71"/>
      <c r="UWS48" s="71"/>
      <c r="UWT48" s="71"/>
      <c r="UWU48" s="71"/>
      <c r="UWV48" s="71"/>
      <c r="UWW48" s="71"/>
      <c r="UWX48" s="71"/>
      <c r="UWY48" s="71"/>
      <c r="UWZ48" s="71"/>
      <c r="UXA48" s="71"/>
      <c r="UXB48" s="71"/>
      <c r="UXC48" s="71"/>
      <c r="UYU48" s="71"/>
      <c r="UYV48" s="71"/>
      <c r="UYW48" s="71"/>
      <c r="UYX48" s="71"/>
      <c r="UYY48" s="71"/>
      <c r="UYZ48" s="71"/>
      <c r="UZA48" s="71"/>
      <c r="UZB48" s="71"/>
      <c r="UZC48" s="71"/>
      <c r="UZD48" s="71"/>
      <c r="UZE48" s="71"/>
      <c r="UZF48" s="71"/>
      <c r="UZG48" s="71"/>
      <c r="UZH48" s="71"/>
      <c r="UZI48" s="71"/>
      <c r="UZJ48" s="71"/>
      <c r="UZK48" s="71"/>
      <c r="UZL48" s="71"/>
      <c r="UZM48" s="71"/>
      <c r="UZN48" s="71"/>
      <c r="UZO48" s="71"/>
      <c r="UZP48" s="71"/>
      <c r="UZQ48" s="71"/>
      <c r="UZR48" s="71"/>
      <c r="UZS48" s="71"/>
      <c r="UZT48" s="71"/>
      <c r="UZU48" s="71"/>
      <c r="UZV48" s="71"/>
      <c r="UZW48" s="71"/>
      <c r="UZX48" s="71"/>
      <c r="UZY48" s="71"/>
      <c r="UZZ48" s="71"/>
      <c r="VAA48" s="71"/>
      <c r="VAB48" s="71"/>
      <c r="VAC48" s="71"/>
      <c r="VAD48" s="71"/>
      <c r="VAE48" s="71"/>
      <c r="VAF48" s="71"/>
      <c r="VAG48" s="71"/>
      <c r="VAH48" s="71"/>
      <c r="VAI48" s="71"/>
      <c r="VAJ48" s="71"/>
      <c r="VAK48" s="71"/>
      <c r="VAL48" s="71"/>
      <c r="VAM48" s="71"/>
      <c r="VAN48" s="71"/>
      <c r="VAO48" s="71"/>
      <c r="VAP48" s="71"/>
      <c r="VAQ48" s="71"/>
      <c r="VAR48" s="71"/>
      <c r="VAS48" s="71"/>
      <c r="VAT48" s="71"/>
      <c r="VAU48" s="71"/>
      <c r="VAV48" s="71"/>
      <c r="VAW48" s="71"/>
      <c r="VAX48" s="71"/>
      <c r="VAY48" s="71"/>
      <c r="VAZ48" s="71"/>
      <c r="VBA48" s="71"/>
      <c r="VBB48" s="71"/>
      <c r="VBC48" s="71"/>
      <c r="VBD48" s="71"/>
      <c r="VBE48" s="71"/>
      <c r="VBF48" s="71"/>
      <c r="VBG48" s="71"/>
      <c r="VBH48" s="71"/>
      <c r="VBI48" s="71"/>
      <c r="VBJ48" s="71"/>
      <c r="VBK48" s="71"/>
      <c r="VBL48" s="71"/>
      <c r="VBM48" s="71"/>
      <c r="VBN48" s="71"/>
      <c r="VBO48" s="71"/>
      <c r="VBP48" s="71"/>
      <c r="VBQ48" s="71"/>
      <c r="VBR48" s="71"/>
      <c r="VBS48" s="71"/>
      <c r="VBT48" s="71"/>
      <c r="VBU48" s="71"/>
      <c r="VBV48" s="71"/>
      <c r="VBW48" s="71"/>
      <c r="VBX48" s="71"/>
      <c r="VBY48" s="71"/>
      <c r="VBZ48" s="71"/>
      <c r="VCA48" s="71"/>
      <c r="VCB48" s="71"/>
      <c r="VCC48" s="71"/>
      <c r="VCD48" s="71"/>
      <c r="VCE48" s="71"/>
      <c r="VCF48" s="71"/>
      <c r="VCG48" s="71"/>
      <c r="VCH48" s="71"/>
      <c r="VCI48" s="71"/>
      <c r="VCJ48" s="71"/>
      <c r="VCK48" s="71"/>
      <c r="VCL48" s="71"/>
      <c r="VCM48" s="71"/>
      <c r="VCN48" s="71"/>
      <c r="VCO48" s="71"/>
      <c r="VCP48" s="71"/>
      <c r="VCQ48" s="71"/>
      <c r="VCR48" s="71"/>
      <c r="VCS48" s="71"/>
      <c r="VCT48" s="71"/>
      <c r="VCU48" s="71"/>
      <c r="VCV48" s="71"/>
      <c r="VCW48" s="71"/>
      <c r="VCX48" s="71"/>
      <c r="VCY48" s="71"/>
      <c r="VCZ48" s="71"/>
      <c r="VDA48" s="71"/>
      <c r="VDB48" s="71"/>
      <c r="VDC48" s="71"/>
      <c r="VDD48" s="71"/>
      <c r="VDE48" s="71"/>
      <c r="VDF48" s="71"/>
      <c r="VDG48" s="71"/>
      <c r="VDH48" s="71"/>
      <c r="VDI48" s="71"/>
      <c r="VDJ48" s="71"/>
      <c r="VDK48" s="71"/>
      <c r="VDL48" s="71"/>
      <c r="VDM48" s="71"/>
      <c r="VDN48" s="71"/>
      <c r="VDO48" s="71"/>
      <c r="VDP48" s="71"/>
      <c r="VDQ48" s="71"/>
      <c r="VDR48" s="71"/>
      <c r="VDS48" s="71"/>
      <c r="VDT48" s="71"/>
      <c r="VDU48" s="71"/>
      <c r="VDV48" s="71"/>
      <c r="VDW48" s="71"/>
      <c r="VDX48" s="71"/>
      <c r="VDY48" s="71"/>
      <c r="VDZ48" s="71"/>
      <c r="VEA48" s="71"/>
      <c r="VEB48" s="71"/>
      <c r="VEC48" s="71"/>
      <c r="VED48" s="71"/>
      <c r="VEE48" s="71"/>
      <c r="VEF48" s="71"/>
      <c r="VEG48" s="71"/>
      <c r="VEH48" s="71"/>
      <c r="VEI48" s="71"/>
      <c r="VEJ48" s="71"/>
      <c r="VEK48" s="71"/>
      <c r="VEL48" s="71"/>
      <c r="VEM48" s="71"/>
      <c r="VEN48" s="71"/>
      <c r="VEO48" s="71"/>
      <c r="VEP48" s="71"/>
      <c r="VEQ48" s="71"/>
      <c r="VER48" s="71"/>
      <c r="VES48" s="71"/>
      <c r="VET48" s="71"/>
      <c r="VEU48" s="71"/>
      <c r="VEV48" s="71"/>
      <c r="VEW48" s="71"/>
      <c r="VEX48" s="71"/>
      <c r="VEY48" s="71"/>
      <c r="VEZ48" s="71"/>
      <c r="VFA48" s="71"/>
      <c r="VFB48" s="71"/>
      <c r="VFC48" s="71"/>
      <c r="VFD48" s="71"/>
      <c r="VFE48" s="71"/>
      <c r="VFF48" s="71"/>
      <c r="VFG48" s="71"/>
      <c r="VFH48" s="71"/>
      <c r="VFI48" s="71"/>
      <c r="VFJ48" s="71"/>
      <c r="VFK48" s="71"/>
      <c r="VFL48" s="71"/>
      <c r="VFM48" s="71"/>
      <c r="VFN48" s="71"/>
      <c r="VFO48" s="71"/>
      <c r="VFP48" s="71"/>
      <c r="VFQ48" s="71"/>
      <c r="VFR48" s="71"/>
      <c r="VFS48" s="71"/>
      <c r="VFT48" s="71"/>
      <c r="VFU48" s="71"/>
      <c r="VFV48" s="71"/>
      <c r="VFW48" s="71"/>
      <c r="VFX48" s="71"/>
      <c r="VFY48" s="71"/>
      <c r="VFZ48" s="71"/>
      <c r="VGA48" s="71"/>
      <c r="VGB48" s="71"/>
      <c r="VGC48" s="71"/>
      <c r="VGD48" s="71"/>
      <c r="VGE48" s="71"/>
      <c r="VGF48" s="71"/>
      <c r="VGG48" s="71"/>
      <c r="VGH48" s="71"/>
      <c r="VGI48" s="71"/>
      <c r="VGJ48" s="71"/>
      <c r="VGO48" s="71"/>
      <c r="VGP48" s="71"/>
      <c r="VGQ48" s="71"/>
      <c r="VGR48" s="71"/>
      <c r="VGS48" s="71"/>
      <c r="VGT48" s="71"/>
      <c r="VGU48" s="71"/>
      <c r="VGV48" s="71"/>
      <c r="VGW48" s="71"/>
      <c r="VGX48" s="71"/>
      <c r="VGY48" s="71"/>
      <c r="VIQ48" s="71"/>
      <c r="VIR48" s="71"/>
      <c r="VIS48" s="71"/>
      <c r="VIT48" s="71"/>
      <c r="VIU48" s="71"/>
      <c r="VIV48" s="71"/>
      <c r="VIW48" s="71"/>
      <c r="VIX48" s="71"/>
      <c r="VIY48" s="71"/>
      <c r="VIZ48" s="71"/>
      <c r="VJA48" s="71"/>
      <c r="VJB48" s="71"/>
      <c r="VJC48" s="71"/>
      <c r="VJD48" s="71"/>
      <c r="VJE48" s="71"/>
      <c r="VJF48" s="71"/>
      <c r="VJG48" s="71"/>
      <c r="VJH48" s="71"/>
      <c r="VJI48" s="71"/>
      <c r="VJJ48" s="71"/>
      <c r="VJK48" s="71"/>
      <c r="VJL48" s="71"/>
      <c r="VJM48" s="71"/>
      <c r="VJN48" s="71"/>
      <c r="VJO48" s="71"/>
      <c r="VJP48" s="71"/>
      <c r="VJQ48" s="71"/>
      <c r="VJR48" s="71"/>
      <c r="VJS48" s="71"/>
      <c r="VJT48" s="71"/>
      <c r="VJU48" s="71"/>
      <c r="VJV48" s="71"/>
      <c r="VJW48" s="71"/>
      <c r="VJX48" s="71"/>
      <c r="VJY48" s="71"/>
      <c r="VJZ48" s="71"/>
      <c r="VKA48" s="71"/>
      <c r="VKB48" s="71"/>
      <c r="VKC48" s="71"/>
      <c r="VKD48" s="71"/>
      <c r="VKE48" s="71"/>
      <c r="VKF48" s="71"/>
      <c r="VKG48" s="71"/>
      <c r="VKH48" s="71"/>
      <c r="VKI48" s="71"/>
      <c r="VKJ48" s="71"/>
      <c r="VKK48" s="71"/>
      <c r="VKL48" s="71"/>
      <c r="VKM48" s="71"/>
      <c r="VKN48" s="71"/>
      <c r="VKO48" s="71"/>
      <c r="VKP48" s="71"/>
      <c r="VKQ48" s="71"/>
      <c r="VKR48" s="71"/>
      <c r="VKS48" s="71"/>
      <c r="VKT48" s="71"/>
      <c r="VKU48" s="71"/>
      <c r="VKV48" s="71"/>
      <c r="VKW48" s="71"/>
      <c r="VKX48" s="71"/>
      <c r="VKY48" s="71"/>
      <c r="VKZ48" s="71"/>
      <c r="VLA48" s="71"/>
      <c r="VLB48" s="71"/>
      <c r="VLC48" s="71"/>
      <c r="VLD48" s="71"/>
      <c r="VLE48" s="71"/>
      <c r="VLF48" s="71"/>
      <c r="VLG48" s="71"/>
      <c r="VLH48" s="71"/>
      <c r="VLI48" s="71"/>
      <c r="VLJ48" s="71"/>
      <c r="VLK48" s="71"/>
      <c r="VLL48" s="71"/>
      <c r="VLM48" s="71"/>
      <c r="VLN48" s="71"/>
      <c r="VLO48" s="71"/>
      <c r="VLP48" s="71"/>
      <c r="VLQ48" s="71"/>
      <c r="VLR48" s="71"/>
      <c r="VLS48" s="71"/>
      <c r="VLT48" s="71"/>
      <c r="VLU48" s="71"/>
      <c r="VLV48" s="71"/>
      <c r="VLW48" s="71"/>
      <c r="VLX48" s="71"/>
      <c r="VLY48" s="71"/>
      <c r="VLZ48" s="71"/>
      <c r="VMA48" s="71"/>
      <c r="VMB48" s="71"/>
      <c r="VMC48" s="71"/>
      <c r="VMD48" s="71"/>
      <c r="VME48" s="71"/>
      <c r="VMF48" s="71"/>
      <c r="VMG48" s="71"/>
      <c r="VMH48" s="71"/>
      <c r="VMI48" s="71"/>
      <c r="VMJ48" s="71"/>
      <c r="VMK48" s="71"/>
      <c r="VML48" s="71"/>
      <c r="VMM48" s="71"/>
      <c r="VMN48" s="71"/>
      <c r="VMO48" s="71"/>
      <c r="VMP48" s="71"/>
      <c r="VMQ48" s="71"/>
      <c r="VMR48" s="71"/>
      <c r="VMS48" s="71"/>
      <c r="VMT48" s="71"/>
      <c r="VMU48" s="71"/>
      <c r="VMV48" s="71"/>
      <c r="VMW48" s="71"/>
      <c r="VMX48" s="71"/>
      <c r="VMY48" s="71"/>
      <c r="VMZ48" s="71"/>
      <c r="VNA48" s="71"/>
      <c r="VNB48" s="71"/>
      <c r="VNC48" s="71"/>
      <c r="VND48" s="71"/>
      <c r="VNE48" s="71"/>
      <c r="VNF48" s="71"/>
      <c r="VNG48" s="71"/>
      <c r="VNH48" s="71"/>
      <c r="VNI48" s="71"/>
      <c r="VNJ48" s="71"/>
      <c r="VNK48" s="71"/>
      <c r="VNL48" s="71"/>
      <c r="VNM48" s="71"/>
      <c r="VNN48" s="71"/>
      <c r="VNO48" s="71"/>
      <c r="VNP48" s="71"/>
      <c r="VNQ48" s="71"/>
      <c r="VNR48" s="71"/>
      <c r="VNS48" s="71"/>
      <c r="VNT48" s="71"/>
      <c r="VNU48" s="71"/>
      <c r="VNV48" s="71"/>
      <c r="VNW48" s="71"/>
      <c r="VNX48" s="71"/>
      <c r="VNY48" s="71"/>
      <c r="VNZ48" s="71"/>
      <c r="VOA48" s="71"/>
      <c r="VOB48" s="71"/>
      <c r="VOC48" s="71"/>
      <c r="VOD48" s="71"/>
      <c r="VOE48" s="71"/>
      <c r="VOF48" s="71"/>
      <c r="VOG48" s="71"/>
      <c r="VOH48" s="71"/>
      <c r="VOI48" s="71"/>
      <c r="VOJ48" s="71"/>
      <c r="VOK48" s="71"/>
      <c r="VOL48" s="71"/>
      <c r="VOM48" s="71"/>
      <c r="VON48" s="71"/>
      <c r="VOO48" s="71"/>
      <c r="VOP48" s="71"/>
      <c r="VOQ48" s="71"/>
      <c r="VOR48" s="71"/>
      <c r="VOS48" s="71"/>
      <c r="VOT48" s="71"/>
      <c r="VOU48" s="71"/>
      <c r="VOV48" s="71"/>
      <c r="VOW48" s="71"/>
      <c r="VOX48" s="71"/>
      <c r="VOY48" s="71"/>
      <c r="VOZ48" s="71"/>
      <c r="VPA48" s="71"/>
      <c r="VPB48" s="71"/>
      <c r="VPC48" s="71"/>
      <c r="VPD48" s="71"/>
      <c r="VPE48" s="71"/>
      <c r="VPF48" s="71"/>
      <c r="VPG48" s="71"/>
      <c r="VPH48" s="71"/>
      <c r="VPI48" s="71"/>
      <c r="VPJ48" s="71"/>
      <c r="VPK48" s="71"/>
      <c r="VPL48" s="71"/>
      <c r="VPM48" s="71"/>
      <c r="VPN48" s="71"/>
      <c r="VPO48" s="71"/>
      <c r="VPP48" s="71"/>
      <c r="VPQ48" s="71"/>
      <c r="VPR48" s="71"/>
      <c r="VPS48" s="71"/>
      <c r="VPT48" s="71"/>
      <c r="VPU48" s="71"/>
      <c r="VPV48" s="71"/>
      <c r="VPW48" s="71"/>
      <c r="VPX48" s="71"/>
      <c r="VPY48" s="71"/>
      <c r="VPZ48" s="71"/>
      <c r="VQA48" s="71"/>
      <c r="VQB48" s="71"/>
      <c r="VQC48" s="71"/>
      <c r="VQD48" s="71"/>
      <c r="VQE48" s="71"/>
      <c r="VQF48" s="71"/>
      <c r="VQK48" s="71"/>
      <c r="VQL48" s="71"/>
      <c r="VQM48" s="71"/>
      <c r="VQN48" s="71"/>
      <c r="VQO48" s="71"/>
      <c r="VQP48" s="71"/>
      <c r="VQQ48" s="71"/>
      <c r="VQR48" s="71"/>
      <c r="VQS48" s="71"/>
      <c r="VQT48" s="71"/>
      <c r="VQU48" s="71"/>
      <c r="VSM48" s="71"/>
      <c r="VSN48" s="71"/>
      <c r="VSO48" s="71"/>
      <c r="VSP48" s="71"/>
      <c r="VSQ48" s="71"/>
      <c r="VSR48" s="71"/>
      <c r="VSS48" s="71"/>
      <c r="VST48" s="71"/>
      <c r="VSU48" s="71"/>
      <c r="VSV48" s="71"/>
      <c r="VSW48" s="71"/>
      <c r="VSX48" s="71"/>
      <c r="VSY48" s="71"/>
      <c r="VSZ48" s="71"/>
      <c r="VTA48" s="71"/>
      <c r="VTB48" s="71"/>
      <c r="VTC48" s="71"/>
      <c r="VTD48" s="71"/>
      <c r="VTE48" s="71"/>
      <c r="VTF48" s="71"/>
      <c r="VTG48" s="71"/>
      <c r="VTH48" s="71"/>
      <c r="VTI48" s="71"/>
      <c r="VTJ48" s="71"/>
      <c r="VTK48" s="71"/>
      <c r="VTL48" s="71"/>
      <c r="VTM48" s="71"/>
      <c r="VTN48" s="71"/>
      <c r="VTO48" s="71"/>
      <c r="VTP48" s="71"/>
      <c r="VTQ48" s="71"/>
      <c r="VTR48" s="71"/>
      <c r="VTS48" s="71"/>
      <c r="VTT48" s="71"/>
      <c r="VTU48" s="71"/>
      <c r="VTV48" s="71"/>
      <c r="VTW48" s="71"/>
      <c r="VTX48" s="71"/>
      <c r="VTY48" s="71"/>
      <c r="VTZ48" s="71"/>
      <c r="VUA48" s="71"/>
      <c r="VUB48" s="71"/>
      <c r="VUC48" s="71"/>
      <c r="VUD48" s="71"/>
      <c r="VUE48" s="71"/>
      <c r="VUF48" s="71"/>
      <c r="VUG48" s="71"/>
      <c r="VUH48" s="71"/>
      <c r="VUI48" s="71"/>
      <c r="VUJ48" s="71"/>
      <c r="VUK48" s="71"/>
      <c r="VUL48" s="71"/>
      <c r="VUM48" s="71"/>
      <c r="VUN48" s="71"/>
      <c r="VUO48" s="71"/>
      <c r="VUP48" s="71"/>
      <c r="VUQ48" s="71"/>
      <c r="VUR48" s="71"/>
      <c r="VUS48" s="71"/>
      <c r="VUT48" s="71"/>
      <c r="VUU48" s="71"/>
      <c r="VUV48" s="71"/>
      <c r="VUW48" s="71"/>
      <c r="VUX48" s="71"/>
      <c r="VUY48" s="71"/>
      <c r="VUZ48" s="71"/>
      <c r="VVA48" s="71"/>
      <c r="VVB48" s="71"/>
      <c r="VVC48" s="71"/>
      <c r="VVD48" s="71"/>
      <c r="VVE48" s="71"/>
      <c r="VVF48" s="71"/>
      <c r="VVG48" s="71"/>
      <c r="VVH48" s="71"/>
      <c r="VVI48" s="71"/>
      <c r="VVJ48" s="71"/>
      <c r="VVK48" s="71"/>
      <c r="VVL48" s="71"/>
      <c r="VVM48" s="71"/>
      <c r="VVN48" s="71"/>
      <c r="VVO48" s="71"/>
      <c r="VVP48" s="71"/>
      <c r="VVQ48" s="71"/>
      <c r="VVR48" s="71"/>
      <c r="VVS48" s="71"/>
      <c r="VVT48" s="71"/>
      <c r="VVU48" s="71"/>
      <c r="VVV48" s="71"/>
      <c r="VVW48" s="71"/>
      <c r="VVX48" s="71"/>
      <c r="VVY48" s="71"/>
      <c r="VVZ48" s="71"/>
      <c r="VWA48" s="71"/>
      <c r="VWB48" s="71"/>
      <c r="VWC48" s="71"/>
      <c r="VWD48" s="71"/>
      <c r="VWE48" s="71"/>
      <c r="VWF48" s="71"/>
      <c r="VWG48" s="71"/>
      <c r="VWH48" s="71"/>
      <c r="VWI48" s="71"/>
      <c r="VWJ48" s="71"/>
      <c r="VWK48" s="71"/>
      <c r="VWL48" s="71"/>
      <c r="VWM48" s="71"/>
      <c r="VWN48" s="71"/>
      <c r="VWO48" s="71"/>
      <c r="VWP48" s="71"/>
      <c r="VWQ48" s="71"/>
      <c r="VWR48" s="71"/>
      <c r="VWS48" s="71"/>
      <c r="VWT48" s="71"/>
      <c r="VWU48" s="71"/>
      <c r="VWV48" s="71"/>
      <c r="VWW48" s="71"/>
      <c r="VWX48" s="71"/>
      <c r="VWY48" s="71"/>
      <c r="VWZ48" s="71"/>
      <c r="VXA48" s="71"/>
      <c r="VXB48" s="71"/>
      <c r="VXC48" s="71"/>
      <c r="VXD48" s="71"/>
      <c r="VXE48" s="71"/>
      <c r="VXF48" s="71"/>
      <c r="VXG48" s="71"/>
      <c r="VXH48" s="71"/>
      <c r="VXI48" s="71"/>
      <c r="VXJ48" s="71"/>
      <c r="VXK48" s="71"/>
      <c r="VXL48" s="71"/>
      <c r="VXM48" s="71"/>
      <c r="VXN48" s="71"/>
      <c r="VXO48" s="71"/>
      <c r="VXP48" s="71"/>
      <c r="VXQ48" s="71"/>
      <c r="VXR48" s="71"/>
      <c r="VXS48" s="71"/>
      <c r="VXT48" s="71"/>
      <c r="VXU48" s="71"/>
      <c r="VXV48" s="71"/>
      <c r="VXW48" s="71"/>
      <c r="VXX48" s="71"/>
      <c r="VXY48" s="71"/>
      <c r="VXZ48" s="71"/>
      <c r="VYA48" s="71"/>
      <c r="VYB48" s="71"/>
      <c r="VYC48" s="71"/>
      <c r="VYD48" s="71"/>
      <c r="VYE48" s="71"/>
      <c r="VYF48" s="71"/>
      <c r="VYG48" s="71"/>
      <c r="VYH48" s="71"/>
      <c r="VYI48" s="71"/>
      <c r="VYJ48" s="71"/>
      <c r="VYK48" s="71"/>
      <c r="VYL48" s="71"/>
      <c r="VYM48" s="71"/>
      <c r="VYN48" s="71"/>
      <c r="VYO48" s="71"/>
      <c r="VYP48" s="71"/>
      <c r="VYQ48" s="71"/>
      <c r="VYR48" s="71"/>
      <c r="VYS48" s="71"/>
      <c r="VYT48" s="71"/>
      <c r="VYU48" s="71"/>
      <c r="VYV48" s="71"/>
      <c r="VYW48" s="71"/>
      <c r="VYX48" s="71"/>
      <c r="VYY48" s="71"/>
      <c r="VYZ48" s="71"/>
      <c r="VZA48" s="71"/>
      <c r="VZB48" s="71"/>
      <c r="VZC48" s="71"/>
      <c r="VZD48" s="71"/>
      <c r="VZE48" s="71"/>
      <c r="VZF48" s="71"/>
      <c r="VZG48" s="71"/>
      <c r="VZH48" s="71"/>
      <c r="VZI48" s="71"/>
      <c r="VZJ48" s="71"/>
      <c r="VZK48" s="71"/>
      <c r="VZL48" s="71"/>
      <c r="VZM48" s="71"/>
      <c r="VZN48" s="71"/>
      <c r="VZO48" s="71"/>
      <c r="VZP48" s="71"/>
      <c r="VZQ48" s="71"/>
      <c r="VZR48" s="71"/>
      <c r="VZS48" s="71"/>
      <c r="VZT48" s="71"/>
      <c r="VZU48" s="71"/>
      <c r="VZV48" s="71"/>
      <c r="VZW48" s="71"/>
      <c r="VZX48" s="71"/>
      <c r="VZY48" s="71"/>
      <c r="VZZ48" s="71"/>
      <c r="WAA48" s="71"/>
      <c r="WAB48" s="71"/>
      <c r="WAG48" s="71"/>
      <c r="WAH48" s="71"/>
      <c r="WAI48" s="71"/>
      <c r="WAJ48" s="71"/>
      <c r="WAK48" s="71"/>
      <c r="WAL48" s="71"/>
      <c r="WAM48" s="71"/>
      <c r="WAN48" s="71"/>
      <c r="WAO48" s="71"/>
      <c r="WAP48" s="71"/>
      <c r="WAQ48" s="71"/>
      <c r="WCI48" s="71"/>
      <c r="WCJ48" s="71"/>
      <c r="WCK48" s="71"/>
      <c r="WCL48" s="71"/>
      <c r="WCM48" s="71"/>
      <c r="WCN48" s="71"/>
      <c r="WCO48" s="71"/>
      <c r="WCP48" s="71"/>
      <c r="WCQ48" s="71"/>
      <c r="WCR48" s="71"/>
      <c r="WCS48" s="71"/>
      <c r="WCT48" s="71"/>
      <c r="WCU48" s="71"/>
      <c r="WCV48" s="71"/>
      <c r="WCW48" s="71"/>
      <c r="WCX48" s="71"/>
      <c r="WCY48" s="71"/>
      <c r="WCZ48" s="71"/>
      <c r="WDA48" s="71"/>
      <c r="WDB48" s="71"/>
      <c r="WDC48" s="71"/>
      <c r="WDD48" s="71"/>
      <c r="WDE48" s="71"/>
      <c r="WDF48" s="71"/>
      <c r="WDG48" s="71"/>
      <c r="WDH48" s="71"/>
      <c r="WDI48" s="71"/>
      <c r="WDJ48" s="71"/>
      <c r="WDK48" s="71"/>
      <c r="WDL48" s="71"/>
      <c r="WDM48" s="71"/>
      <c r="WDN48" s="71"/>
      <c r="WDO48" s="71"/>
      <c r="WDP48" s="71"/>
      <c r="WDQ48" s="71"/>
      <c r="WDR48" s="71"/>
      <c r="WDS48" s="71"/>
      <c r="WDT48" s="71"/>
      <c r="WDU48" s="71"/>
      <c r="WDV48" s="71"/>
      <c r="WDW48" s="71"/>
      <c r="WDX48" s="71"/>
      <c r="WDY48" s="71"/>
      <c r="WDZ48" s="71"/>
      <c r="WEA48" s="71"/>
      <c r="WEB48" s="71"/>
      <c r="WEC48" s="71"/>
      <c r="WED48" s="71"/>
      <c r="WEE48" s="71"/>
      <c r="WEF48" s="71"/>
      <c r="WEG48" s="71"/>
      <c r="WEH48" s="71"/>
      <c r="WEI48" s="71"/>
      <c r="WEJ48" s="71"/>
      <c r="WEK48" s="71"/>
      <c r="WEL48" s="71"/>
      <c r="WEM48" s="71"/>
      <c r="WEN48" s="71"/>
      <c r="WEO48" s="71"/>
      <c r="WEP48" s="71"/>
      <c r="WEQ48" s="71"/>
      <c r="WER48" s="71"/>
      <c r="WES48" s="71"/>
      <c r="WET48" s="71"/>
      <c r="WEU48" s="71"/>
      <c r="WEV48" s="71"/>
      <c r="WEW48" s="71"/>
      <c r="WEX48" s="71"/>
      <c r="WEY48" s="71"/>
      <c r="WEZ48" s="71"/>
      <c r="WFA48" s="71"/>
      <c r="WFB48" s="71"/>
      <c r="WFC48" s="71"/>
      <c r="WFD48" s="71"/>
      <c r="WFE48" s="71"/>
      <c r="WFF48" s="71"/>
      <c r="WFG48" s="71"/>
      <c r="WFH48" s="71"/>
      <c r="WFI48" s="71"/>
      <c r="WFJ48" s="71"/>
      <c r="WFK48" s="71"/>
      <c r="WFL48" s="71"/>
      <c r="WFM48" s="71"/>
      <c r="WFN48" s="71"/>
      <c r="WFO48" s="71"/>
      <c r="WFP48" s="71"/>
      <c r="WFQ48" s="71"/>
      <c r="WFR48" s="71"/>
      <c r="WFS48" s="71"/>
      <c r="WFT48" s="71"/>
      <c r="WFU48" s="71"/>
      <c r="WFV48" s="71"/>
      <c r="WFW48" s="71"/>
      <c r="WFX48" s="71"/>
      <c r="WFY48" s="71"/>
      <c r="WFZ48" s="71"/>
      <c r="WGA48" s="71"/>
      <c r="WGB48" s="71"/>
      <c r="WGC48" s="71"/>
      <c r="WGD48" s="71"/>
      <c r="WGE48" s="71"/>
      <c r="WGF48" s="71"/>
      <c r="WGG48" s="71"/>
      <c r="WGH48" s="71"/>
      <c r="WGI48" s="71"/>
      <c r="WGJ48" s="71"/>
      <c r="WGK48" s="71"/>
      <c r="WGL48" s="71"/>
      <c r="WGM48" s="71"/>
      <c r="WGN48" s="71"/>
      <c r="WGO48" s="71"/>
      <c r="WGP48" s="71"/>
      <c r="WGQ48" s="71"/>
      <c r="WGR48" s="71"/>
      <c r="WGS48" s="71"/>
      <c r="WGT48" s="71"/>
      <c r="WGU48" s="71"/>
      <c r="WGV48" s="71"/>
      <c r="WGW48" s="71"/>
      <c r="WGX48" s="71"/>
      <c r="WGY48" s="71"/>
      <c r="WGZ48" s="71"/>
      <c r="WHA48" s="71"/>
      <c r="WHB48" s="71"/>
      <c r="WHC48" s="71"/>
      <c r="WHD48" s="71"/>
      <c r="WHE48" s="71"/>
      <c r="WHF48" s="71"/>
      <c r="WHG48" s="71"/>
      <c r="WHH48" s="71"/>
      <c r="WHI48" s="71"/>
      <c r="WHJ48" s="71"/>
      <c r="WHK48" s="71"/>
      <c r="WHL48" s="71"/>
      <c r="WHM48" s="71"/>
      <c r="WHN48" s="71"/>
      <c r="WHO48" s="71"/>
      <c r="WHP48" s="71"/>
      <c r="WHQ48" s="71"/>
      <c r="WHR48" s="71"/>
      <c r="WHS48" s="71"/>
      <c r="WHT48" s="71"/>
      <c r="WHU48" s="71"/>
      <c r="WHV48" s="71"/>
      <c r="WHW48" s="71"/>
      <c r="WHX48" s="71"/>
      <c r="WHY48" s="71"/>
      <c r="WHZ48" s="71"/>
      <c r="WIA48" s="71"/>
      <c r="WIB48" s="71"/>
      <c r="WIC48" s="71"/>
      <c r="WID48" s="71"/>
      <c r="WIE48" s="71"/>
      <c r="WIF48" s="71"/>
      <c r="WIG48" s="71"/>
      <c r="WIH48" s="71"/>
      <c r="WII48" s="71"/>
      <c r="WIJ48" s="71"/>
      <c r="WIK48" s="71"/>
      <c r="WIL48" s="71"/>
      <c r="WIM48" s="71"/>
      <c r="WIN48" s="71"/>
      <c r="WIO48" s="71"/>
      <c r="WIP48" s="71"/>
      <c r="WIQ48" s="71"/>
      <c r="WIR48" s="71"/>
      <c r="WIS48" s="71"/>
      <c r="WIT48" s="71"/>
      <c r="WIU48" s="71"/>
      <c r="WIV48" s="71"/>
      <c r="WIW48" s="71"/>
      <c r="WIX48" s="71"/>
      <c r="WIY48" s="71"/>
      <c r="WIZ48" s="71"/>
      <c r="WJA48" s="71"/>
      <c r="WJB48" s="71"/>
      <c r="WJC48" s="71"/>
      <c r="WJD48" s="71"/>
      <c r="WJE48" s="71"/>
      <c r="WJF48" s="71"/>
      <c r="WJG48" s="71"/>
      <c r="WJH48" s="71"/>
      <c r="WJI48" s="71"/>
      <c r="WJJ48" s="71"/>
      <c r="WJK48" s="71"/>
      <c r="WJL48" s="71"/>
      <c r="WJM48" s="71"/>
      <c r="WJN48" s="71"/>
      <c r="WJO48" s="71"/>
      <c r="WJP48" s="71"/>
      <c r="WJQ48" s="71"/>
      <c r="WJR48" s="71"/>
      <c r="WJS48" s="71"/>
      <c r="WJT48" s="71"/>
      <c r="WJU48" s="71"/>
      <c r="WJV48" s="71"/>
      <c r="WJW48" s="71"/>
      <c r="WJX48" s="71"/>
      <c r="WKC48" s="71"/>
      <c r="WKD48" s="71"/>
      <c r="WKE48" s="71"/>
      <c r="WKF48" s="71"/>
      <c r="WKG48" s="71"/>
      <c r="WKH48" s="71"/>
      <c r="WKI48" s="71"/>
      <c r="WKJ48" s="71"/>
      <c r="WKK48" s="71"/>
      <c r="WKL48" s="71"/>
      <c r="WKM48" s="71"/>
      <c r="WME48" s="71"/>
      <c r="WMF48" s="71"/>
      <c r="WMG48" s="71"/>
      <c r="WMH48" s="71"/>
      <c r="WMI48" s="71"/>
      <c r="WMJ48" s="71"/>
      <c r="WMK48" s="71"/>
      <c r="WML48" s="71"/>
      <c r="WMM48" s="71"/>
      <c r="WMN48" s="71"/>
      <c r="WMO48" s="71"/>
      <c r="WMP48" s="71"/>
      <c r="WMQ48" s="71"/>
      <c r="WMR48" s="71"/>
      <c r="WMS48" s="71"/>
      <c r="WMT48" s="71"/>
      <c r="WMU48" s="71"/>
      <c r="WMV48" s="71"/>
      <c r="WMW48" s="71"/>
      <c r="WMX48" s="71"/>
      <c r="WMY48" s="71"/>
      <c r="WMZ48" s="71"/>
      <c r="WNA48" s="71"/>
      <c r="WNB48" s="71"/>
      <c r="WNC48" s="71"/>
      <c r="WND48" s="71"/>
      <c r="WNE48" s="71"/>
      <c r="WNF48" s="71"/>
      <c r="WNG48" s="71"/>
      <c r="WNH48" s="71"/>
      <c r="WNI48" s="71"/>
      <c r="WNJ48" s="71"/>
      <c r="WNK48" s="71"/>
      <c r="WNL48" s="71"/>
      <c r="WNM48" s="71"/>
      <c r="WNN48" s="71"/>
      <c r="WNO48" s="71"/>
      <c r="WNP48" s="71"/>
      <c r="WNQ48" s="71"/>
      <c r="WNR48" s="71"/>
      <c r="WNS48" s="71"/>
      <c r="WNT48" s="71"/>
      <c r="WNU48" s="71"/>
      <c r="WNV48" s="71"/>
      <c r="WNW48" s="71"/>
      <c r="WNX48" s="71"/>
      <c r="WNY48" s="71"/>
      <c r="WNZ48" s="71"/>
      <c r="WOA48" s="71"/>
      <c r="WOB48" s="71"/>
      <c r="WOC48" s="71"/>
      <c r="WOD48" s="71"/>
      <c r="WOE48" s="71"/>
      <c r="WOF48" s="71"/>
      <c r="WOG48" s="71"/>
      <c r="WOH48" s="71"/>
      <c r="WOI48" s="71"/>
      <c r="WOJ48" s="71"/>
      <c r="WOK48" s="71"/>
      <c r="WOL48" s="71"/>
      <c r="WOM48" s="71"/>
      <c r="WON48" s="71"/>
      <c r="WOO48" s="71"/>
      <c r="WOP48" s="71"/>
      <c r="WOQ48" s="71"/>
      <c r="WOR48" s="71"/>
      <c r="WOS48" s="71"/>
      <c r="WOT48" s="71"/>
      <c r="WOU48" s="71"/>
      <c r="WOV48" s="71"/>
      <c r="WOW48" s="71"/>
      <c r="WOX48" s="71"/>
      <c r="WOY48" s="71"/>
      <c r="WOZ48" s="71"/>
      <c r="WPA48" s="71"/>
      <c r="WPB48" s="71"/>
      <c r="WPC48" s="71"/>
      <c r="WPD48" s="71"/>
      <c r="WPE48" s="71"/>
      <c r="WPF48" s="71"/>
      <c r="WPG48" s="71"/>
      <c r="WPH48" s="71"/>
      <c r="WPI48" s="71"/>
      <c r="WPJ48" s="71"/>
      <c r="WPK48" s="71"/>
      <c r="WPL48" s="71"/>
      <c r="WPM48" s="71"/>
      <c r="WPN48" s="71"/>
      <c r="WPO48" s="71"/>
      <c r="WPP48" s="71"/>
      <c r="WPQ48" s="71"/>
      <c r="WPR48" s="71"/>
      <c r="WPS48" s="71"/>
      <c r="WPT48" s="71"/>
      <c r="WPU48" s="71"/>
      <c r="WPV48" s="71"/>
      <c r="WPW48" s="71"/>
      <c r="WPX48" s="71"/>
      <c r="WPY48" s="71"/>
      <c r="WPZ48" s="71"/>
      <c r="WQA48" s="71"/>
      <c r="WQB48" s="71"/>
      <c r="WQC48" s="71"/>
      <c r="WQD48" s="71"/>
      <c r="WQE48" s="71"/>
      <c r="WQF48" s="71"/>
      <c r="WQG48" s="71"/>
      <c r="WQH48" s="71"/>
      <c r="WQI48" s="71"/>
      <c r="WQJ48" s="71"/>
      <c r="WQK48" s="71"/>
      <c r="WQL48" s="71"/>
      <c r="WQM48" s="71"/>
      <c r="WQN48" s="71"/>
      <c r="WQO48" s="71"/>
      <c r="WQP48" s="71"/>
      <c r="WQQ48" s="71"/>
      <c r="WQR48" s="71"/>
      <c r="WQS48" s="71"/>
      <c r="WQT48" s="71"/>
      <c r="WQU48" s="71"/>
      <c r="WQV48" s="71"/>
      <c r="WQW48" s="71"/>
      <c r="WQX48" s="71"/>
      <c r="WQY48" s="71"/>
      <c r="WQZ48" s="71"/>
      <c r="WRA48" s="71"/>
      <c r="WRB48" s="71"/>
      <c r="WRC48" s="71"/>
      <c r="WRD48" s="71"/>
      <c r="WRE48" s="71"/>
      <c r="WRF48" s="71"/>
      <c r="WRG48" s="71"/>
      <c r="WRH48" s="71"/>
      <c r="WRI48" s="71"/>
      <c r="WRJ48" s="71"/>
      <c r="WRK48" s="71"/>
      <c r="WRL48" s="71"/>
      <c r="WRM48" s="71"/>
      <c r="WRN48" s="71"/>
      <c r="WRO48" s="71"/>
      <c r="WRP48" s="71"/>
      <c r="WRQ48" s="71"/>
      <c r="WRR48" s="71"/>
      <c r="WRS48" s="71"/>
      <c r="WRT48" s="71"/>
      <c r="WRU48" s="71"/>
      <c r="WRV48" s="71"/>
      <c r="WRW48" s="71"/>
      <c r="WRX48" s="71"/>
      <c r="WRY48" s="71"/>
      <c r="WRZ48" s="71"/>
      <c r="WSA48" s="71"/>
      <c r="WSB48" s="71"/>
      <c r="WSC48" s="71"/>
      <c r="WSD48" s="71"/>
      <c r="WSE48" s="71"/>
      <c r="WSF48" s="71"/>
      <c r="WSG48" s="71"/>
      <c r="WSH48" s="71"/>
      <c r="WSI48" s="71"/>
      <c r="WSJ48" s="71"/>
      <c r="WSK48" s="71"/>
      <c r="WSL48" s="71"/>
      <c r="WSM48" s="71"/>
      <c r="WSN48" s="71"/>
      <c r="WSO48" s="71"/>
      <c r="WSP48" s="71"/>
      <c r="WSQ48" s="71"/>
      <c r="WSR48" s="71"/>
      <c r="WSS48" s="71"/>
      <c r="WST48" s="71"/>
      <c r="WSU48" s="71"/>
      <c r="WSV48" s="71"/>
      <c r="WSW48" s="71"/>
      <c r="WSX48" s="71"/>
      <c r="WSY48" s="71"/>
      <c r="WSZ48" s="71"/>
      <c r="WTA48" s="71"/>
      <c r="WTB48" s="71"/>
      <c r="WTC48" s="71"/>
      <c r="WTD48" s="71"/>
      <c r="WTE48" s="71"/>
      <c r="WTF48" s="71"/>
      <c r="WTG48" s="71"/>
      <c r="WTH48" s="71"/>
      <c r="WTI48" s="71"/>
      <c r="WTJ48" s="71"/>
      <c r="WTK48" s="71"/>
      <c r="WTL48" s="71"/>
      <c r="WTM48" s="71"/>
      <c r="WTN48" s="71"/>
      <c r="WTO48" s="71"/>
      <c r="WTP48" s="71"/>
      <c r="WTQ48" s="71"/>
      <c r="WTR48" s="71"/>
      <c r="WTS48" s="71"/>
      <c r="WTT48" s="71"/>
      <c r="WTY48" s="71"/>
      <c r="WTZ48" s="71"/>
      <c r="WUA48" s="71"/>
      <c r="WUB48" s="71"/>
      <c r="WUC48" s="71"/>
      <c r="WUD48" s="71"/>
      <c r="WUE48" s="71"/>
      <c r="WUF48" s="71"/>
      <c r="WUG48" s="71"/>
      <c r="WUH48" s="71"/>
      <c r="WUI48" s="71"/>
      <c r="WWA48" s="71"/>
      <c r="WWB48" s="71"/>
      <c r="WWC48" s="71"/>
      <c r="WWD48" s="71"/>
      <c r="WWE48" s="71"/>
      <c r="WWF48" s="71"/>
      <c r="WWG48" s="71"/>
      <c r="WWH48" s="71"/>
      <c r="WWI48" s="71"/>
      <c r="WWJ48" s="71"/>
      <c r="WWK48" s="71"/>
      <c r="WWL48" s="71"/>
      <c r="WWM48" s="71"/>
      <c r="WWN48" s="71"/>
      <c r="WWO48" s="71"/>
      <c r="WWP48" s="71"/>
      <c r="WWQ48" s="71"/>
      <c r="WWR48" s="71"/>
      <c r="WWS48" s="71"/>
      <c r="WWT48" s="71"/>
      <c r="WWU48" s="71"/>
      <c r="WWV48" s="71"/>
      <c r="WWW48" s="71"/>
      <c r="WWX48" s="71"/>
      <c r="WWY48" s="71"/>
      <c r="WWZ48" s="71"/>
      <c r="WXA48" s="71"/>
      <c r="WXB48" s="71"/>
      <c r="WXC48" s="71"/>
      <c r="WXD48" s="71"/>
      <c r="WXE48" s="71"/>
      <c r="WXF48" s="71"/>
      <c r="WXG48" s="71"/>
      <c r="WXH48" s="71"/>
      <c r="WXI48" s="71"/>
      <c r="WXJ48" s="71"/>
      <c r="WXK48" s="71"/>
      <c r="WXL48" s="71"/>
      <c r="WXM48" s="71"/>
      <c r="WXN48" s="71"/>
      <c r="WXO48" s="71"/>
      <c r="WXP48" s="71"/>
      <c r="WXQ48" s="71"/>
      <c r="WXR48" s="71"/>
      <c r="WXS48" s="71"/>
      <c r="WXT48" s="71"/>
      <c r="WXU48" s="71"/>
      <c r="WXV48" s="71"/>
      <c r="WXW48" s="71"/>
      <c r="WXX48" s="71"/>
      <c r="WXY48" s="71"/>
      <c r="WXZ48" s="71"/>
      <c r="WYA48" s="71"/>
      <c r="WYB48" s="71"/>
      <c r="WYC48" s="71"/>
      <c r="WYD48" s="71"/>
      <c r="WYE48" s="71"/>
      <c r="WYF48" s="71"/>
      <c r="WYG48" s="71"/>
      <c r="WYH48" s="71"/>
      <c r="WYI48" s="71"/>
      <c r="WYJ48" s="71"/>
      <c r="WYK48" s="71"/>
      <c r="WYL48" s="71"/>
      <c r="WYM48" s="71"/>
      <c r="WYN48" s="71"/>
      <c r="WYO48" s="71"/>
      <c r="WYP48" s="71"/>
      <c r="WYQ48" s="71"/>
      <c r="WYR48" s="71"/>
      <c r="WYS48" s="71"/>
      <c r="WYT48" s="71"/>
      <c r="WYU48" s="71"/>
      <c r="WYV48" s="71"/>
      <c r="WYW48" s="71"/>
      <c r="WYX48" s="71"/>
      <c r="WYY48" s="71"/>
      <c r="WYZ48" s="71"/>
      <c r="WZA48" s="71"/>
      <c r="WZB48" s="71"/>
      <c r="WZC48" s="71"/>
      <c r="WZD48" s="71"/>
      <c r="WZE48" s="71"/>
      <c r="WZF48" s="71"/>
      <c r="WZG48" s="71"/>
      <c r="WZH48" s="71"/>
      <c r="WZI48" s="71"/>
      <c r="WZJ48" s="71"/>
      <c r="WZK48" s="71"/>
      <c r="WZL48" s="71"/>
      <c r="WZM48" s="71"/>
      <c r="WZN48" s="71"/>
      <c r="WZO48" s="71"/>
      <c r="WZP48" s="71"/>
      <c r="WZQ48" s="71"/>
      <c r="WZR48" s="71"/>
      <c r="WZS48" s="71"/>
      <c r="WZT48" s="71"/>
      <c r="WZU48" s="71"/>
      <c r="WZV48" s="71"/>
      <c r="WZW48" s="71"/>
      <c r="WZX48" s="71"/>
      <c r="WZY48" s="71"/>
      <c r="WZZ48" s="71"/>
      <c r="XAA48" s="71"/>
      <c r="XAB48" s="71"/>
      <c r="XAC48" s="71"/>
      <c r="XAD48" s="71"/>
      <c r="XAE48" s="71"/>
      <c r="XAF48" s="71"/>
      <c r="XAG48" s="71"/>
      <c r="XAH48" s="71"/>
      <c r="XAI48" s="71"/>
      <c r="XAJ48" s="71"/>
      <c r="XAK48" s="71"/>
      <c r="XAL48" s="71"/>
      <c r="XAM48" s="71"/>
      <c r="XAN48" s="71"/>
      <c r="XAO48" s="71"/>
      <c r="XAP48" s="71"/>
      <c r="XAQ48" s="71"/>
      <c r="XAR48" s="71"/>
      <c r="XAS48" s="71"/>
      <c r="XAT48" s="71"/>
      <c r="XAU48" s="71"/>
      <c r="XAV48" s="71"/>
      <c r="XAW48" s="71"/>
      <c r="XAX48" s="71"/>
      <c r="XAY48" s="71"/>
      <c r="XAZ48" s="71"/>
      <c r="XBA48" s="71"/>
      <c r="XBB48" s="71"/>
      <c r="XBC48" s="71"/>
      <c r="XBD48" s="71"/>
      <c r="XBE48" s="71"/>
      <c r="XBF48" s="71"/>
      <c r="XBG48" s="71"/>
      <c r="XBH48" s="71"/>
      <c r="XBI48" s="71"/>
      <c r="XBJ48" s="71"/>
      <c r="XBK48" s="71"/>
      <c r="XBL48" s="71"/>
      <c r="XBM48" s="71"/>
      <c r="XBN48" s="71"/>
      <c r="XBO48" s="71"/>
      <c r="XBP48" s="71"/>
      <c r="XBQ48" s="71"/>
      <c r="XBR48" s="71"/>
      <c r="XBS48" s="71"/>
      <c r="XBT48" s="71"/>
      <c r="XBU48" s="71"/>
      <c r="XBV48" s="71"/>
      <c r="XBW48" s="71"/>
      <c r="XBX48" s="71"/>
      <c r="XBY48" s="71"/>
      <c r="XBZ48" s="71"/>
      <c r="XCA48" s="71"/>
      <c r="XCB48" s="71"/>
      <c r="XCC48" s="71"/>
      <c r="XCD48" s="71"/>
      <c r="XCE48" s="71"/>
      <c r="XCF48" s="71"/>
      <c r="XCG48" s="71"/>
      <c r="XCH48" s="71"/>
      <c r="XCI48" s="71"/>
      <c r="XCJ48" s="71"/>
      <c r="XCK48" s="71"/>
      <c r="XCL48" s="71"/>
      <c r="XCM48" s="71"/>
      <c r="XCN48" s="71"/>
      <c r="XCO48" s="71"/>
      <c r="XCP48" s="71"/>
      <c r="XCQ48" s="71"/>
      <c r="XCR48" s="71"/>
      <c r="XCS48" s="71"/>
      <c r="XCT48" s="71"/>
      <c r="XCU48" s="71"/>
      <c r="XCV48" s="71"/>
      <c r="XCW48" s="71"/>
      <c r="XCX48" s="71"/>
      <c r="XCY48" s="71"/>
      <c r="XCZ48" s="71"/>
      <c r="XDA48" s="71"/>
      <c r="XDB48" s="71"/>
      <c r="XDC48" s="71"/>
      <c r="XDD48" s="71"/>
      <c r="XDE48" s="71"/>
      <c r="XDF48" s="71"/>
      <c r="XDG48" s="71"/>
      <c r="XDH48" s="71"/>
      <c r="XDI48" s="71"/>
      <c r="XDJ48" s="71"/>
      <c r="XDK48" s="71"/>
      <c r="XDL48" s="71"/>
      <c r="XDM48" s="71"/>
      <c r="XDN48" s="71"/>
      <c r="XDO48" s="71"/>
      <c r="XDP48" s="71"/>
      <c r="XDQ48" s="71"/>
      <c r="XDR48" s="71"/>
      <c r="XDS48" s="71"/>
      <c r="XDT48" s="71"/>
      <c r="XDU48" s="71"/>
      <c r="XDV48" s="71"/>
      <c r="XDW48" s="71"/>
      <c r="XDX48" s="71"/>
      <c r="XDY48" s="71"/>
      <c r="XDZ48" s="71"/>
      <c r="XEA48" s="71"/>
      <c r="XEB48" s="71"/>
      <c r="XEC48" s="71"/>
      <c r="XED48" s="71"/>
      <c r="XEE48" s="71"/>
      <c r="XEF48" s="71"/>
      <c r="XEG48" s="71"/>
      <c r="XEH48" s="71"/>
      <c r="XEI48" s="71"/>
      <c r="XEJ48" s="71"/>
      <c r="XEK48" s="71"/>
      <c r="XEL48" s="71"/>
      <c r="XEM48" s="71"/>
      <c r="XEN48" s="71"/>
      <c r="XEO48" s="71"/>
      <c r="XEP48" s="71"/>
      <c r="XEQ48" s="71"/>
      <c r="XER48" s="71"/>
      <c r="XES48" s="71"/>
      <c r="XET48" s="71"/>
      <c r="XEU48" s="71"/>
      <c r="XEV48" s="71"/>
      <c r="XEW48" s="71"/>
    </row>
    <row r="49" spans="1:999 1043:2023 2067:3047 3091:4071 4115:5095 5139:6119 6163:7143 7187:8167 8211:9191 9235:10215 10259:11239 11283:12263 12307:13287 13331:14311 14355:15335 15379:16377" s="36" customFormat="1" ht="78.75" x14ac:dyDescent="0.25">
      <c r="A49" s="106">
        <f t="shared" si="4"/>
        <v>44</v>
      </c>
      <c r="B49" s="106" t="str">
        <f t="shared" ref="B49:B54" si="99">B35</f>
        <v>VT2</v>
      </c>
      <c r="C49" s="106" t="str">
        <f t="shared" ref="C49:C54" si="100">$B$48</f>
        <v>LT37NT</v>
      </c>
      <c r="D49" s="131" t="str">
        <f>V49&amp;W49&amp;X49&amp;Y49&amp;Z49&amp;"
"&amp;AA49&amp;"
"
&amp;AB49</f>
        <v>Các tuyến đường giao thông đấu nối trực tiếp ra Đường Chu Văn An đoạn từ Giáp ranh xã Long Thành đến Thửa đất số 129, tờ BĐĐC số 67, xã An Phước có hiện trạng là đường nhựa, bê tông xi măng:
- Có bề rộng ≥5m, cách đường giao thông ≤1.000m.
- Có bề rộng từ ≥3m đến &lt;5m, cách đường giao thông ≤500m.</v>
      </c>
      <c r="E49" s="131"/>
      <c r="F49" s="131"/>
      <c r="G49" s="127">
        <v>5500</v>
      </c>
      <c r="H49" s="127">
        <v>3900</v>
      </c>
      <c r="I49" s="127">
        <v>3300</v>
      </c>
      <c r="J49" s="128">
        <f>VLOOKUP(C49,'[1]1. MA DO'!$E$5:$AB$1933,23,0)</f>
        <v>1.1599999999999999</v>
      </c>
      <c r="K49" s="129">
        <f t="shared" si="1"/>
        <v>1.1599999999999999</v>
      </c>
      <c r="L49" s="129">
        <f t="shared" si="2"/>
        <v>1.1599999999999999</v>
      </c>
      <c r="M49" s="116">
        <f t="shared" ref="M49:M54" si="101">M48</f>
        <v>9800</v>
      </c>
      <c r="N49" s="116">
        <f t="shared" ref="N49:N54" si="102">N48</f>
        <v>4200</v>
      </c>
      <c r="O49" s="116">
        <f t="shared" ref="O49:O54" si="103">O48</f>
        <v>2520</v>
      </c>
      <c r="P49" s="116">
        <f t="shared" ref="P49:P54" si="104">P48</f>
        <v>2100</v>
      </c>
      <c r="Q49" s="71">
        <f t="shared" ref="Q49:Q54" si="105">Q48</f>
        <v>12800</v>
      </c>
      <c r="R49" s="71">
        <f t="shared" ref="R49:R54" si="106">R48</f>
        <v>5500</v>
      </c>
      <c r="S49" s="71">
        <f t="shared" ref="S49:S54" si="107">S48</f>
        <v>3300</v>
      </c>
      <c r="T49" s="71">
        <f t="shared" ref="T49:U54" si="108">T48</f>
        <v>2700</v>
      </c>
      <c r="U49" s="71">
        <f t="shared" si="108"/>
        <v>2</v>
      </c>
      <c r="V49" s="71" t="str">
        <f t="shared" ref="V49:V54" si="109">V35</f>
        <v xml:space="preserve">Các tuyến đường giao thông đấu nối trực tiếp ra </v>
      </c>
      <c r="W49" s="71" t="str">
        <f t="shared" ref="W49:X54" si="110">W48</f>
        <v>Đường Chu Văn An</v>
      </c>
      <c r="X49" s="71" t="str">
        <f t="shared" si="110"/>
        <v xml:space="preserve"> đoạn từ Giáp ranh xã Long Thành</v>
      </c>
      <c r="Y49" s="71" t="str">
        <f t="shared" ref="Y49:Y54" si="111">Y48</f>
        <v xml:space="preserve"> đến Thửa đất số 129, tờ BĐĐC số 67, xã An Phước</v>
      </c>
      <c r="Z49" s="71" t="s">
        <v>83</v>
      </c>
      <c r="AA49" s="71" t="str">
        <f>AA35</f>
        <v>- Có bề rộng ≥5m, cách đường giao thông ≤1.000m.</v>
      </c>
      <c r="AB49" s="71" t="str">
        <f>AB35</f>
        <v>- Có bề rộng từ ≥3m đến &lt;5m, cách đường giao thông ≤500m.</v>
      </c>
      <c r="AC49" s="71">
        <f>AC35</f>
        <v>0</v>
      </c>
    </row>
    <row r="50" spans="1:999 1043:2023 2067:3047 3091:4071 4115:5095 5139:6119 6163:7143 7187:8167 8211:9191 9235:10215 10259:11239 11283:12263 12307:13287 13331:14311 14355:15335 15379:16377" s="36" customFormat="1" ht="78.75" x14ac:dyDescent="0.25">
      <c r="A50" s="106">
        <f t="shared" si="4"/>
        <v>45</v>
      </c>
      <c r="B50" s="106" t="str">
        <f t="shared" si="99"/>
        <v>VT3</v>
      </c>
      <c r="C50" s="106" t="str">
        <f t="shared" si="100"/>
        <v>LT37NT</v>
      </c>
      <c r="D50" s="131" t="str">
        <f>V50&amp;W50&amp;X50&amp;Y50&amp;Z50&amp;"
"&amp;AA50&amp;"
"&amp;AB50&amp;"
"&amp;AC50</f>
        <v>Các tuyến đường giao thông đấu nối trực tiếp ra Đường Chu Văn An đoạn từ Giáp ranh xã Long Thành đến Thửa đất số 129, tờ BĐĐC số 67, xã An Phước có hiện trạng là đường nhựa, bê tông xi măng:
- Có bề rộng ≥5m, cách đường giao thông &gt;1.000m.
- Có bề rộng từ ≥3m đến &lt;5m, cách đường giao thông từ &gt;500m đến ≤1.000m.
- Có bề rộng &lt;3m, cách đường giao thông ≤200m.</v>
      </c>
      <c r="E50" s="131"/>
      <c r="F50" s="131"/>
      <c r="G50" s="127">
        <v>3300</v>
      </c>
      <c r="H50" s="127">
        <v>2300</v>
      </c>
      <c r="I50" s="127">
        <v>2000</v>
      </c>
      <c r="J50" s="128">
        <f>VLOOKUP(C50,'[1]1. MA DO'!$E$5:$AB$1933,23,0)</f>
        <v>1.1599999999999999</v>
      </c>
      <c r="K50" s="129">
        <f t="shared" si="1"/>
        <v>1.1599999999999999</v>
      </c>
      <c r="L50" s="129">
        <f t="shared" si="2"/>
        <v>1.1599999999999999</v>
      </c>
      <c r="M50" s="116">
        <f t="shared" si="101"/>
        <v>9800</v>
      </c>
      <c r="N50" s="116">
        <f t="shared" si="102"/>
        <v>4200</v>
      </c>
      <c r="O50" s="116">
        <f t="shared" si="103"/>
        <v>2520</v>
      </c>
      <c r="P50" s="116">
        <f t="shared" si="104"/>
        <v>2100</v>
      </c>
      <c r="Q50" s="71">
        <f t="shared" si="105"/>
        <v>12800</v>
      </c>
      <c r="R50" s="71">
        <f t="shared" si="106"/>
        <v>5500</v>
      </c>
      <c r="S50" s="71">
        <f t="shared" si="107"/>
        <v>3300</v>
      </c>
      <c r="T50" s="71">
        <f t="shared" si="108"/>
        <v>2700</v>
      </c>
      <c r="U50" s="71">
        <f t="shared" si="108"/>
        <v>2</v>
      </c>
      <c r="V50" s="71" t="str">
        <f t="shared" si="109"/>
        <v xml:space="preserve">Các tuyến đường giao thông đấu nối trực tiếp ra </v>
      </c>
      <c r="W50" s="71" t="str">
        <f t="shared" si="110"/>
        <v>Đường Chu Văn An</v>
      </c>
      <c r="X50" s="71" t="str">
        <f t="shared" si="110"/>
        <v xml:space="preserve"> đoạn từ Giáp ranh xã Long Thành</v>
      </c>
      <c r="Y50" s="71" t="str">
        <f t="shared" si="111"/>
        <v xml:space="preserve"> đến Thửa đất số 129, tờ BĐĐC số 67, xã An Phước</v>
      </c>
      <c r="Z50" s="71" t="s">
        <v>83</v>
      </c>
      <c r="AA50" s="71" t="str">
        <f t="shared" ref="AA50:AC50" si="112">AA36</f>
        <v>- Có bề rộng ≥5m, cách đường giao thông &gt;1.000m.</v>
      </c>
      <c r="AB50" s="71" t="str">
        <f t="shared" si="112"/>
        <v>- Có bề rộng từ ≥3m đến &lt;5m, cách đường giao thông từ &gt;500m đến ≤1.000m.</v>
      </c>
      <c r="AC50" s="71" t="str">
        <f t="shared" si="112"/>
        <v>- Có bề rộng &lt;3m, cách đường giao thông ≤200m.</v>
      </c>
    </row>
    <row r="51" spans="1:999 1043:2023 2067:3047 3091:4071 4115:5095 5139:6119 6163:7143 7187:8167 8211:9191 9235:10215 10259:11239 11283:12263 12307:13287 13331:14311 14355:15335 15379:16377" s="36" customFormat="1" ht="94.5" x14ac:dyDescent="0.25">
      <c r="A51" s="106">
        <f t="shared" si="4"/>
        <v>46</v>
      </c>
      <c r="B51" s="106" t="str">
        <f t="shared" si="99"/>
        <v>VT4</v>
      </c>
      <c r="C51" s="106" t="str">
        <f t="shared" si="100"/>
        <v>LT37NT</v>
      </c>
      <c r="D51" s="131" t="str">
        <f>V51&amp;W51&amp;X51&amp;Y51&amp;Z51</f>
        <v>Các tuyến đường giao thông đấu nối trực tiếp ra Đường Chu Văn An đoạn từ Giáp ranh xã Long Thành đến Thửa đất số 129, tờ BĐĐC số 67, xã An Phước có hiện trạng là đường nhựa, bê tông xi măng:
- Có bề rộng từ ≥3m đến &lt;5m, cách đường giao thông &gt;1.000m.
- Có bề rộng &lt;3m, cách đường giao thông &gt;200m.</v>
      </c>
      <c r="E51" s="131"/>
      <c r="F51" s="131"/>
      <c r="G51" s="127">
        <v>2700</v>
      </c>
      <c r="H51" s="127">
        <v>1900</v>
      </c>
      <c r="I51" s="127">
        <v>1600</v>
      </c>
      <c r="J51" s="128">
        <f>VLOOKUP(C51,'[1]1. MA DO'!$E$5:$AB$1933,23,0)</f>
        <v>1.1599999999999999</v>
      </c>
      <c r="K51" s="129">
        <f t="shared" si="1"/>
        <v>1.1599999999999999</v>
      </c>
      <c r="L51" s="129">
        <f t="shared" si="2"/>
        <v>1.1599999999999999</v>
      </c>
      <c r="M51" s="116">
        <f t="shared" si="101"/>
        <v>9800</v>
      </c>
      <c r="N51" s="116">
        <f t="shared" si="102"/>
        <v>4200</v>
      </c>
      <c r="O51" s="116">
        <f t="shared" si="103"/>
        <v>2520</v>
      </c>
      <c r="P51" s="116">
        <f t="shared" si="104"/>
        <v>2100</v>
      </c>
      <c r="Q51" s="71">
        <f t="shared" si="105"/>
        <v>12800</v>
      </c>
      <c r="R51" s="71">
        <f t="shared" si="106"/>
        <v>5500</v>
      </c>
      <c r="S51" s="71">
        <f t="shared" si="107"/>
        <v>3300</v>
      </c>
      <c r="T51" s="71">
        <f t="shared" si="108"/>
        <v>2700</v>
      </c>
      <c r="U51" s="71">
        <f t="shared" si="108"/>
        <v>2</v>
      </c>
      <c r="V51" s="71" t="str">
        <f t="shared" si="109"/>
        <v xml:space="preserve">Các tuyến đường giao thông đấu nối trực tiếp ra </v>
      </c>
      <c r="W51" s="71" t="str">
        <f t="shared" si="110"/>
        <v>Đường Chu Văn An</v>
      </c>
      <c r="X51" s="71" t="str">
        <f t="shared" si="110"/>
        <v xml:space="preserve"> đoạn từ Giáp ranh xã Long Thành</v>
      </c>
      <c r="Y51" s="71" t="str">
        <f t="shared" si="111"/>
        <v xml:space="preserve"> đến Thửa đất số 129, tờ BĐĐC số 67, xã An Phước</v>
      </c>
      <c r="Z51" s="71" t="s">
        <v>84</v>
      </c>
      <c r="AA51" s="71">
        <f t="shared" ref="AA51:AC51" si="113">AA37</f>
        <v>0</v>
      </c>
      <c r="AB51" s="71">
        <f t="shared" si="113"/>
        <v>0</v>
      </c>
      <c r="AC51" s="71">
        <f t="shared" si="113"/>
        <v>0</v>
      </c>
    </row>
    <row r="52" spans="1:999 1043:2023 2067:3047 3091:4071 4115:5095 5139:6119 6163:7143 7187:8167 8211:9191 9235:10215 10259:11239 11283:12263 12307:13287 13331:14311 14355:15335 15379:16377" s="36" customFormat="1" ht="94.5" x14ac:dyDescent="0.25">
      <c r="A52" s="106">
        <f t="shared" si="4"/>
        <v>47</v>
      </c>
      <c r="B52" s="106" t="str">
        <f t="shared" si="99"/>
        <v>VT2*0,8</v>
      </c>
      <c r="C52" s="106" t="str">
        <f t="shared" si="100"/>
        <v>LT37NT</v>
      </c>
      <c r="D52" s="131" t="str">
        <f>V52&amp;W52&amp;X52&amp;Y52&amp;Z52&amp;"
"&amp;AA52&amp;"
"
&amp;AB52</f>
        <v>Các tuyến đường giao thông không đấu nối trực tiếp và thông ra Đường Chu Văn An đoạn từ Giáp ranh xã Long Thành đến Thửa đất số 129, tờ BĐĐC số 67, xã An Phước có hiện trạng là đường nhựa, bê tông xi măng:
- Có bề rộng ≥5m, cách đường giao thông ≤1.000m.
- Có bề rộng từ ≥3m đến &lt;5m, cách đường giao thông ≤500m.</v>
      </c>
      <c r="E52" s="131"/>
      <c r="F52" s="131"/>
      <c r="G52" s="127">
        <v>5000</v>
      </c>
      <c r="H52" s="127">
        <v>3500</v>
      </c>
      <c r="I52" s="127">
        <v>3000</v>
      </c>
      <c r="J52" s="128">
        <f>VLOOKUP(C52,'[1]1. MA DO'!$E$5:$AB$1933,23,0)</f>
        <v>1.1599999999999999</v>
      </c>
      <c r="K52" s="129">
        <f t="shared" si="1"/>
        <v>1.1599999999999999</v>
      </c>
      <c r="L52" s="129">
        <f t="shared" si="2"/>
        <v>1.1599999999999999</v>
      </c>
      <c r="M52" s="116">
        <f t="shared" si="101"/>
        <v>9800</v>
      </c>
      <c r="N52" s="116">
        <f t="shared" si="102"/>
        <v>4200</v>
      </c>
      <c r="O52" s="116">
        <f t="shared" si="103"/>
        <v>2520</v>
      </c>
      <c r="P52" s="116">
        <f t="shared" si="104"/>
        <v>2100</v>
      </c>
      <c r="Q52" s="71">
        <f t="shared" si="105"/>
        <v>12800</v>
      </c>
      <c r="R52" s="71">
        <f t="shared" si="106"/>
        <v>5500</v>
      </c>
      <c r="S52" s="71">
        <f t="shared" si="107"/>
        <v>3300</v>
      </c>
      <c r="T52" s="71">
        <f t="shared" si="108"/>
        <v>2700</v>
      </c>
      <c r="U52" s="71">
        <f t="shared" si="108"/>
        <v>2</v>
      </c>
      <c r="V52" s="71" t="str">
        <f t="shared" si="109"/>
        <v xml:space="preserve">Các tuyến đường giao thông không đấu nối trực tiếp và thông ra </v>
      </c>
      <c r="W52" s="71" t="str">
        <f t="shared" si="110"/>
        <v>Đường Chu Văn An</v>
      </c>
      <c r="X52" s="71" t="str">
        <f t="shared" si="110"/>
        <v xml:space="preserve"> đoạn từ Giáp ranh xã Long Thành</v>
      </c>
      <c r="Y52" s="71" t="str">
        <f t="shared" si="111"/>
        <v xml:space="preserve"> đến Thửa đất số 129, tờ BĐĐC số 67, xã An Phước</v>
      </c>
      <c r="Z52" s="71" t="s">
        <v>83</v>
      </c>
      <c r="AA52" s="71" t="str">
        <f t="shared" ref="AA52:AC52" si="114">AA38</f>
        <v>- Có bề rộng ≥5m, cách đường giao thông ≤1.000m.</v>
      </c>
      <c r="AB52" s="71" t="str">
        <f t="shared" si="114"/>
        <v>- Có bề rộng từ ≥3m đến &lt;5m, cách đường giao thông ≤500m.</v>
      </c>
      <c r="AC52" s="71">
        <f t="shared" si="114"/>
        <v>0</v>
      </c>
    </row>
    <row r="53" spans="1:999 1043:2023 2067:3047 3091:4071 4115:5095 5139:6119 6163:7143 7187:8167 8211:9191 9235:10215 10259:11239 11283:12263 12307:13287 13331:14311 14355:15335 15379:16377" s="36" customFormat="1" ht="94.5" x14ac:dyDescent="0.25">
      <c r="A53" s="106">
        <f t="shared" si="4"/>
        <v>48</v>
      </c>
      <c r="B53" s="106" t="str">
        <f t="shared" si="99"/>
        <v>VT3*0,8</v>
      </c>
      <c r="C53" s="106" t="str">
        <f t="shared" si="100"/>
        <v>LT37NT</v>
      </c>
      <c r="D53" s="131" t="str">
        <f>V53&amp;W53&amp;X53&amp;Y53&amp;Z53&amp;"
"&amp;AA53&amp;"
"
&amp;AB53&amp;"
"&amp;AC53</f>
        <v>Các tuyến đường giao thông không đấu nối trực tiếp và thông ra Đường Chu Văn An đoạn từ Giáp ranh xã Long Thành đến Thửa đất số 129, tờ BĐĐC số 67, xã An Phước có hiện trạng là đường nhựa, bê tông xi măng:
- Có bề rộng ≥5m, cách đường giao thông &gt;1.000m.
- Có bề rộng từ ≥3m đến &lt;5m, cách đường giao thông từ &gt;500m đến ≤1.000m.
- Có bề rộng &lt;3m, cách đường giao thông ≤200m.</v>
      </c>
      <c r="E53" s="131"/>
      <c r="F53" s="131"/>
      <c r="G53" s="127">
        <v>3000</v>
      </c>
      <c r="H53" s="127">
        <v>2100</v>
      </c>
      <c r="I53" s="127">
        <v>1800</v>
      </c>
      <c r="J53" s="128">
        <f>VLOOKUP(C53,'[1]1. MA DO'!$E$5:$AB$1933,23,0)</f>
        <v>1.1599999999999999</v>
      </c>
      <c r="K53" s="129">
        <f t="shared" si="1"/>
        <v>1.1599999999999999</v>
      </c>
      <c r="L53" s="129">
        <f t="shared" si="2"/>
        <v>1.1599999999999999</v>
      </c>
      <c r="M53" s="116">
        <f t="shared" si="101"/>
        <v>9800</v>
      </c>
      <c r="N53" s="116">
        <f t="shared" si="102"/>
        <v>4200</v>
      </c>
      <c r="O53" s="116">
        <f t="shared" si="103"/>
        <v>2520</v>
      </c>
      <c r="P53" s="116">
        <f t="shared" si="104"/>
        <v>2100</v>
      </c>
      <c r="Q53" s="71">
        <f t="shared" si="105"/>
        <v>12800</v>
      </c>
      <c r="R53" s="71">
        <f t="shared" si="106"/>
        <v>5500</v>
      </c>
      <c r="S53" s="71">
        <f t="shared" si="107"/>
        <v>3300</v>
      </c>
      <c r="T53" s="71">
        <f t="shared" si="108"/>
        <v>2700</v>
      </c>
      <c r="U53" s="71">
        <f t="shared" si="108"/>
        <v>2</v>
      </c>
      <c r="V53" s="71" t="str">
        <f t="shared" si="109"/>
        <v xml:space="preserve">Các tuyến đường giao thông không đấu nối trực tiếp và thông ra </v>
      </c>
      <c r="W53" s="71" t="str">
        <f t="shared" si="110"/>
        <v>Đường Chu Văn An</v>
      </c>
      <c r="X53" s="71" t="str">
        <f t="shared" si="110"/>
        <v xml:space="preserve"> đoạn từ Giáp ranh xã Long Thành</v>
      </c>
      <c r="Y53" s="71" t="str">
        <f t="shared" si="111"/>
        <v xml:space="preserve"> đến Thửa đất số 129, tờ BĐĐC số 67, xã An Phước</v>
      </c>
      <c r="Z53" s="71" t="s">
        <v>83</v>
      </c>
      <c r="AA53" s="71" t="str">
        <f t="shared" ref="AA53:AC53" si="115">AA39</f>
        <v>- Có bề rộng ≥5m, cách đường giao thông &gt;1.000m.</v>
      </c>
      <c r="AB53" s="71" t="str">
        <f t="shared" si="115"/>
        <v>- Có bề rộng từ ≥3m đến &lt;5m, cách đường giao thông từ &gt;500m đến ≤1.000m.</v>
      </c>
      <c r="AC53" s="71" t="str">
        <f t="shared" si="115"/>
        <v>- Có bề rộng &lt;3m, cách đường giao thông ≤200m.</v>
      </c>
    </row>
    <row r="54" spans="1:999 1043:2023 2067:3047 3091:4071 4115:5095 5139:6119 6163:7143 7187:8167 8211:9191 9235:10215 10259:11239 11283:12263 12307:13287 13331:14311 14355:15335 15379:16377" s="36" customFormat="1" ht="94.5" x14ac:dyDescent="0.25">
      <c r="A54" s="106">
        <f t="shared" si="4"/>
        <v>49</v>
      </c>
      <c r="B54" s="106" t="str">
        <f t="shared" si="99"/>
        <v>VT4*0,8</v>
      </c>
      <c r="C54" s="106" t="str">
        <f t="shared" si="100"/>
        <v>LT37NT</v>
      </c>
      <c r="D54" s="131" t="str">
        <f>V54&amp;W54&amp;X54&amp;Y54&amp;Z54</f>
        <v>Các tuyến đường giao thông không đấu nối trực tiếp và thông ra Đường Chu Văn An đoạn từ Giáp ranh xã Long Thành đến Thửa đất số 129, tờ BĐĐC số 67, xã An Phước có hiện trạng là đường nhựa, bê tông xi măng:
- Có bề rộng từ ≥3m đến &lt;5m, cách đường giao thông &gt;1.000m.
- Có bề rộng &lt;3m, cách đường giao thông &gt;200m.</v>
      </c>
      <c r="E54" s="131"/>
      <c r="F54" s="131"/>
      <c r="G54" s="127">
        <v>2400</v>
      </c>
      <c r="H54" s="127">
        <v>1700</v>
      </c>
      <c r="I54" s="127">
        <v>1400</v>
      </c>
      <c r="J54" s="128">
        <f>VLOOKUP(C54,'[1]1. MA DO'!$E$5:$AB$1933,23,0)</f>
        <v>1.1599999999999999</v>
      </c>
      <c r="K54" s="129">
        <f t="shared" si="1"/>
        <v>1.1599999999999999</v>
      </c>
      <c r="L54" s="129">
        <f t="shared" si="2"/>
        <v>1.1599999999999999</v>
      </c>
      <c r="M54" s="116">
        <f t="shared" si="101"/>
        <v>9800</v>
      </c>
      <c r="N54" s="116">
        <f t="shared" si="102"/>
        <v>4200</v>
      </c>
      <c r="O54" s="116">
        <f t="shared" si="103"/>
        <v>2520</v>
      </c>
      <c r="P54" s="116">
        <f t="shared" si="104"/>
        <v>2100</v>
      </c>
      <c r="Q54" s="71">
        <f t="shared" si="105"/>
        <v>12800</v>
      </c>
      <c r="R54" s="71">
        <f t="shared" si="106"/>
        <v>5500</v>
      </c>
      <c r="S54" s="71">
        <f t="shared" si="107"/>
        <v>3300</v>
      </c>
      <c r="T54" s="71">
        <f t="shared" si="108"/>
        <v>2700</v>
      </c>
      <c r="U54" s="71">
        <f t="shared" si="108"/>
        <v>2</v>
      </c>
      <c r="V54" s="71" t="str">
        <f t="shared" si="109"/>
        <v xml:space="preserve">Các tuyến đường giao thông không đấu nối trực tiếp và thông ra </v>
      </c>
      <c r="W54" s="71" t="str">
        <f t="shared" si="110"/>
        <v>Đường Chu Văn An</v>
      </c>
      <c r="X54" s="71" t="str">
        <f t="shared" si="110"/>
        <v xml:space="preserve"> đoạn từ Giáp ranh xã Long Thành</v>
      </c>
      <c r="Y54" s="71" t="str">
        <f t="shared" si="111"/>
        <v xml:space="preserve"> đến Thửa đất số 129, tờ BĐĐC số 67, xã An Phước</v>
      </c>
      <c r="Z54" s="71" t="s">
        <v>84</v>
      </c>
      <c r="AA54" s="71">
        <f t="shared" ref="AA54:AC54" si="116">AA40</f>
        <v>0</v>
      </c>
      <c r="AB54" s="71">
        <f t="shared" si="116"/>
        <v>0</v>
      </c>
      <c r="AC54" s="71">
        <f t="shared" si="116"/>
        <v>0</v>
      </c>
    </row>
    <row r="55" spans="1:999 1043:2023 2067:3047 3091:4071 4115:5095 5139:6119 6163:7143 7187:8167 8211:9191 9235:10215 10259:11239 11283:12263 12307:13287 13331:14311 14355:15335 15379:16377" s="36" customFormat="1" ht="47.25" x14ac:dyDescent="0.25">
      <c r="A55" s="106">
        <f t="shared" si="4"/>
        <v>50</v>
      </c>
      <c r="B55" s="106" t="str">
        <f>'Đầu vào (2)'!G50</f>
        <v>LT1NT1_D1</v>
      </c>
      <c r="C55" s="106" t="str">
        <f>$B$55</f>
        <v>LT1NT1_D1</v>
      </c>
      <c r="D55" s="125" t="str">
        <f>'Đầu vào (2)'!H50</f>
        <v>Quốc lộ 51</v>
      </c>
      <c r="E55" s="125" t="str">
        <f>'Đầu vào (2)'!I50</f>
        <v>Ngã 3 đường Phùng Hưng</v>
      </c>
      <c r="F55" s="125" t="str">
        <f>'Đầu vào (2)'!K50</f>
        <v>Hết Trung tâm huấn luyện chó nghiệp vụ Quân Khuyển</v>
      </c>
      <c r="G55" s="126">
        <v>13400</v>
      </c>
      <c r="H55" s="127">
        <v>9400</v>
      </c>
      <c r="I55" s="127">
        <v>8000</v>
      </c>
      <c r="J55" s="128">
        <f>VLOOKUP(C55,'[1]1. MA DO'!$E$5:$AB$1933,23,0)</f>
        <v>1.1499999999999999</v>
      </c>
      <c r="K55" s="129">
        <f t="shared" si="1"/>
        <v>1.1499999999999999</v>
      </c>
      <c r="L55" s="129">
        <f t="shared" si="2"/>
        <v>1.1499999999999999</v>
      </c>
      <c r="M55" s="116">
        <f>'Đầu vào (2)'!L50</f>
        <v>11000</v>
      </c>
      <c r="N55" s="116">
        <f>'Đầu vào (2)'!M50</f>
        <v>3900</v>
      </c>
      <c r="O55" s="116">
        <f>'Đầu vào (2)'!N50</f>
        <v>2700</v>
      </c>
      <c r="P55" s="116">
        <f>'Đầu vào (2)'!O50</f>
        <v>2100</v>
      </c>
      <c r="Q55" s="71">
        <f>VLOOKUP(B55,'[2]Giá đề xuất ODT'!$G$11:$AD$2233,21,0)</f>
        <v>13400</v>
      </c>
      <c r="R55" s="71">
        <f>VLOOKUP(B55,'[2]Giá đề xuất ODT'!$G$11:$AD$2233,22,0)</f>
        <v>4800</v>
      </c>
      <c r="S55" s="71">
        <f>VLOOKUP(B55,'[2]Giá đề xuất ODT'!$G$11:$AD$2233,23,0)</f>
        <v>3300</v>
      </c>
      <c r="T55" s="71">
        <f>VLOOKUP(B55,'[2]Giá đề xuất ODT'!$G$11:$AD$2233,24,0)</f>
        <v>2600</v>
      </c>
      <c r="U55" s="72">
        <v>1</v>
      </c>
      <c r="V55" s="71"/>
      <c r="W55" s="71" t="str">
        <f>D55</f>
        <v>Quốc lộ 51</v>
      </c>
      <c r="X55" s="71" t="str">
        <f>" đoạn từ "&amp;E55</f>
        <v xml:space="preserve"> đoạn từ Ngã 3 đường Phùng Hưng</v>
      </c>
      <c r="Y55" s="71" t="str">
        <f>" đến "&amp;F55</f>
        <v xml:space="preserve"> đến Hết Trung tâm huấn luyện chó nghiệp vụ Quân Khuyển</v>
      </c>
      <c r="Z55" s="71"/>
      <c r="AA55" s="71"/>
      <c r="AB55" s="71"/>
      <c r="AC55" s="71">
        <v>0</v>
      </c>
      <c r="AD55" s="71"/>
      <c r="AE55" s="71"/>
      <c r="AF55" s="71"/>
      <c r="AG55" s="71"/>
      <c r="AH55" s="71"/>
      <c r="AI55" s="71"/>
      <c r="AJ55" s="71"/>
      <c r="AK55" s="71"/>
      <c r="AL55" s="71"/>
      <c r="AM55" s="71"/>
      <c r="AN55" s="71"/>
      <c r="AO55" s="71"/>
      <c r="AP55" s="71"/>
      <c r="AQ55" s="71"/>
      <c r="AR55" s="71"/>
      <c r="AS55" s="71"/>
      <c r="AT55" s="71"/>
      <c r="AU55" s="71"/>
      <c r="AV55" s="71"/>
      <c r="AW55" s="71"/>
      <c r="AX55" s="71"/>
      <c r="AY55" s="71"/>
      <c r="AZ55" s="71"/>
      <c r="BA55" s="71"/>
      <c r="BB55" s="71"/>
      <c r="BC55" s="71"/>
      <c r="BD55" s="71"/>
      <c r="BE55" s="71"/>
      <c r="BF55" s="71"/>
      <c r="BG55" s="71"/>
      <c r="BH55" s="71"/>
      <c r="BI55" s="71"/>
      <c r="BJ55" s="71"/>
      <c r="BK55" s="71"/>
      <c r="BL55" s="71"/>
      <c r="BM55" s="71"/>
      <c r="BN55" s="71"/>
      <c r="BO55" s="71"/>
      <c r="BP55" s="71"/>
      <c r="BQ55" s="71"/>
      <c r="BR55" s="71"/>
      <c r="BS55" s="71"/>
      <c r="BT55" s="71"/>
      <c r="BU55" s="71"/>
      <c r="BV55" s="71"/>
      <c r="BW55" s="71"/>
      <c r="BX55" s="71"/>
      <c r="BY55" s="71"/>
      <c r="BZ55" s="71"/>
      <c r="CA55" s="71"/>
      <c r="CB55" s="71"/>
      <c r="CC55" s="71"/>
      <c r="CD55" s="71"/>
      <c r="CE55" s="71"/>
      <c r="CF55" s="71"/>
      <c r="CG55" s="71"/>
      <c r="CH55" s="71"/>
      <c r="CI55" s="71"/>
      <c r="CJ55" s="71"/>
      <c r="CK55" s="71"/>
      <c r="CL55" s="71"/>
      <c r="CM55" s="71"/>
      <c r="CN55" s="71"/>
      <c r="CO55" s="71"/>
      <c r="CP55" s="71"/>
      <c r="CQ55" s="71"/>
      <c r="CR55" s="71"/>
      <c r="CS55" s="71"/>
      <c r="CT55" s="71"/>
      <c r="CU55" s="71"/>
      <c r="CV55" s="71"/>
      <c r="CW55" s="71"/>
      <c r="CX55" s="71"/>
      <c r="CY55" s="71"/>
      <c r="CZ55" s="71"/>
      <c r="DA55" s="71"/>
      <c r="DB55" s="71"/>
      <c r="DC55" s="71"/>
      <c r="DD55" s="71"/>
      <c r="DE55" s="71"/>
      <c r="DF55" s="71"/>
      <c r="DG55" s="71"/>
      <c r="DH55" s="71"/>
      <c r="DI55" s="71"/>
      <c r="DJ55" s="71"/>
      <c r="DK55" s="71"/>
      <c r="DL55" s="71"/>
      <c r="DM55" s="71"/>
      <c r="DN55" s="71"/>
      <c r="DO55" s="71"/>
      <c r="DP55" s="71"/>
      <c r="DQ55" s="71"/>
      <c r="DR55" s="71"/>
      <c r="DS55" s="71"/>
      <c r="DT55" s="71"/>
      <c r="DU55" s="71"/>
      <c r="DV55" s="71"/>
      <c r="DW55" s="71"/>
      <c r="DX55" s="71"/>
      <c r="DY55" s="71"/>
      <c r="DZ55" s="71"/>
      <c r="EA55" s="71"/>
      <c r="EB55" s="71"/>
      <c r="EC55" s="71"/>
      <c r="ED55" s="71"/>
      <c r="EE55" s="71"/>
      <c r="EF55" s="71"/>
      <c r="EG55" s="71"/>
      <c r="EH55" s="71"/>
      <c r="EI55" s="71"/>
      <c r="EJ55" s="71"/>
      <c r="EK55" s="71"/>
      <c r="EL55" s="71"/>
      <c r="EM55" s="71"/>
      <c r="EN55" s="71"/>
      <c r="EO55" s="71"/>
      <c r="EP55" s="71"/>
      <c r="EQ55" s="71"/>
      <c r="ER55" s="71"/>
      <c r="ES55" s="71"/>
      <c r="ET55" s="71"/>
      <c r="EU55" s="71"/>
      <c r="EV55" s="71"/>
      <c r="EW55" s="71"/>
      <c r="EX55" s="71"/>
      <c r="EY55" s="71"/>
      <c r="EZ55" s="71"/>
      <c r="FA55" s="71"/>
      <c r="FB55" s="71"/>
      <c r="FC55" s="71"/>
      <c r="FD55" s="71"/>
      <c r="FE55" s="71"/>
      <c r="FF55" s="71"/>
      <c r="FG55" s="71"/>
      <c r="FH55" s="71"/>
      <c r="FI55" s="71"/>
      <c r="FJ55" s="71"/>
      <c r="FK55" s="71"/>
      <c r="FL55" s="71"/>
      <c r="FM55" s="71"/>
      <c r="FN55" s="71"/>
      <c r="FO55" s="71"/>
      <c r="FP55" s="71"/>
      <c r="FQ55" s="71"/>
      <c r="FR55" s="71"/>
      <c r="FS55" s="71"/>
      <c r="FT55" s="71"/>
      <c r="FU55" s="71"/>
      <c r="FV55" s="71"/>
      <c r="FW55" s="71"/>
      <c r="FX55" s="71"/>
      <c r="FY55" s="71"/>
      <c r="FZ55" s="71"/>
      <c r="GA55" s="71"/>
      <c r="GB55" s="71"/>
      <c r="GC55" s="71"/>
      <c r="GD55" s="71"/>
      <c r="GE55" s="71"/>
      <c r="GF55" s="71"/>
      <c r="GG55" s="71"/>
      <c r="GH55" s="71"/>
      <c r="GI55" s="71"/>
      <c r="GJ55" s="71"/>
      <c r="GK55" s="71"/>
      <c r="GL55" s="71"/>
      <c r="GM55" s="71"/>
      <c r="GN55" s="71"/>
      <c r="GO55" s="71"/>
      <c r="GP55" s="71"/>
      <c r="GQ55" s="71"/>
      <c r="GR55" s="71"/>
      <c r="GS55" s="71"/>
      <c r="GT55" s="71"/>
      <c r="GU55" s="71"/>
      <c r="GV55" s="71"/>
      <c r="GW55" s="71"/>
      <c r="GX55" s="71"/>
      <c r="GY55" s="71"/>
      <c r="GZ55" s="71"/>
      <c r="HA55" s="71"/>
      <c r="HB55" s="71"/>
      <c r="HC55" s="71"/>
      <c r="HD55" s="71"/>
      <c r="HE55" s="71"/>
      <c r="HF55" s="71"/>
      <c r="HG55" s="71"/>
      <c r="HH55" s="71"/>
      <c r="HM55" s="71"/>
      <c r="HN55" s="71"/>
      <c r="HO55" s="71"/>
      <c r="HP55" s="71"/>
      <c r="HQ55" s="71"/>
      <c r="HR55" s="71"/>
      <c r="HS55" s="71"/>
      <c r="HT55" s="71"/>
      <c r="HU55" s="71"/>
      <c r="HV55" s="71"/>
      <c r="HW55" s="71"/>
      <c r="JO55" s="71"/>
      <c r="JP55" s="71"/>
      <c r="JQ55" s="71"/>
      <c r="JR55" s="71"/>
      <c r="JS55" s="71"/>
      <c r="JT55" s="71"/>
      <c r="JU55" s="71"/>
      <c r="JV55" s="71"/>
      <c r="JW55" s="71"/>
      <c r="JX55" s="71"/>
      <c r="JY55" s="71"/>
      <c r="JZ55" s="71"/>
      <c r="KA55" s="71"/>
      <c r="KB55" s="71"/>
      <c r="KC55" s="71"/>
      <c r="KD55" s="71"/>
      <c r="KE55" s="71"/>
      <c r="KF55" s="71"/>
      <c r="KG55" s="71"/>
      <c r="KH55" s="71"/>
      <c r="KI55" s="71"/>
      <c r="KJ55" s="71"/>
      <c r="KK55" s="71"/>
      <c r="KL55" s="71"/>
      <c r="KM55" s="71"/>
      <c r="KN55" s="71"/>
      <c r="KO55" s="71"/>
      <c r="KP55" s="71"/>
      <c r="KQ55" s="71"/>
      <c r="KR55" s="71"/>
      <c r="KS55" s="71"/>
      <c r="KT55" s="71"/>
      <c r="KU55" s="71"/>
      <c r="KV55" s="71"/>
      <c r="KW55" s="71"/>
      <c r="KX55" s="71"/>
      <c r="KY55" s="71"/>
      <c r="KZ55" s="71"/>
      <c r="LA55" s="71"/>
      <c r="LB55" s="71"/>
      <c r="LC55" s="71"/>
      <c r="LD55" s="71"/>
      <c r="LE55" s="71"/>
      <c r="LF55" s="71"/>
      <c r="LG55" s="71"/>
      <c r="LH55" s="71"/>
      <c r="LI55" s="71"/>
      <c r="LJ55" s="71"/>
      <c r="LK55" s="71"/>
      <c r="LL55" s="71"/>
      <c r="LM55" s="71"/>
      <c r="LN55" s="71"/>
      <c r="LO55" s="71"/>
      <c r="LP55" s="71"/>
      <c r="LQ55" s="71"/>
      <c r="LR55" s="71"/>
      <c r="LS55" s="71"/>
      <c r="LT55" s="71"/>
      <c r="LU55" s="71"/>
      <c r="LV55" s="71"/>
      <c r="LW55" s="71"/>
      <c r="LX55" s="71"/>
      <c r="LY55" s="71"/>
      <c r="LZ55" s="71"/>
      <c r="MA55" s="71"/>
      <c r="MB55" s="71"/>
      <c r="MC55" s="71"/>
      <c r="MD55" s="71"/>
      <c r="ME55" s="71"/>
      <c r="MF55" s="71"/>
      <c r="MG55" s="71"/>
      <c r="MH55" s="71"/>
      <c r="MI55" s="71"/>
      <c r="MJ55" s="71"/>
      <c r="MK55" s="71"/>
      <c r="ML55" s="71"/>
      <c r="MM55" s="71"/>
      <c r="MN55" s="71"/>
      <c r="MO55" s="71"/>
      <c r="MP55" s="71"/>
      <c r="MQ55" s="71"/>
      <c r="MR55" s="71"/>
      <c r="MS55" s="71"/>
      <c r="MT55" s="71"/>
      <c r="MU55" s="71"/>
      <c r="MV55" s="71"/>
      <c r="MW55" s="71"/>
      <c r="MX55" s="71"/>
      <c r="MY55" s="71"/>
      <c r="MZ55" s="71"/>
      <c r="NA55" s="71"/>
      <c r="NB55" s="71"/>
      <c r="NC55" s="71"/>
      <c r="ND55" s="71"/>
      <c r="NE55" s="71"/>
      <c r="NF55" s="71"/>
      <c r="NG55" s="71"/>
      <c r="NH55" s="71"/>
      <c r="NI55" s="71"/>
      <c r="NJ55" s="71"/>
      <c r="NK55" s="71"/>
      <c r="NL55" s="71"/>
      <c r="NM55" s="71"/>
      <c r="NN55" s="71"/>
      <c r="NO55" s="71"/>
      <c r="NP55" s="71"/>
      <c r="NQ55" s="71"/>
      <c r="NR55" s="71"/>
      <c r="NS55" s="71"/>
      <c r="NT55" s="71"/>
      <c r="NU55" s="71"/>
      <c r="NV55" s="71"/>
      <c r="NW55" s="71"/>
      <c r="NX55" s="71"/>
      <c r="NY55" s="71"/>
      <c r="NZ55" s="71"/>
      <c r="OA55" s="71"/>
      <c r="OB55" s="71"/>
      <c r="OC55" s="71"/>
      <c r="OD55" s="71"/>
      <c r="OE55" s="71"/>
      <c r="OF55" s="71"/>
      <c r="OG55" s="71"/>
      <c r="OH55" s="71"/>
      <c r="OI55" s="71"/>
      <c r="OJ55" s="71"/>
      <c r="OK55" s="71"/>
      <c r="OL55" s="71"/>
      <c r="OM55" s="71"/>
      <c r="ON55" s="71"/>
      <c r="OO55" s="71"/>
      <c r="OP55" s="71"/>
      <c r="OQ55" s="71"/>
      <c r="OR55" s="71"/>
      <c r="OS55" s="71"/>
      <c r="OT55" s="71"/>
      <c r="OU55" s="71"/>
      <c r="OV55" s="71"/>
      <c r="OW55" s="71"/>
      <c r="OX55" s="71"/>
      <c r="OY55" s="71"/>
      <c r="OZ55" s="71"/>
      <c r="PA55" s="71"/>
      <c r="PB55" s="71"/>
      <c r="PC55" s="71"/>
      <c r="PD55" s="71"/>
      <c r="PE55" s="71"/>
      <c r="PF55" s="71"/>
      <c r="PG55" s="71"/>
      <c r="PH55" s="71"/>
      <c r="PI55" s="71"/>
      <c r="PJ55" s="71"/>
      <c r="PK55" s="71"/>
      <c r="PL55" s="71"/>
      <c r="PM55" s="71"/>
      <c r="PN55" s="71"/>
      <c r="PO55" s="71"/>
      <c r="PP55" s="71"/>
      <c r="PQ55" s="71"/>
      <c r="PR55" s="71"/>
      <c r="PS55" s="71"/>
      <c r="PT55" s="71"/>
      <c r="PU55" s="71"/>
      <c r="PV55" s="71"/>
      <c r="PW55" s="71"/>
      <c r="PX55" s="71"/>
      <c r="PY55" s="71"/>
      <c r="PZ55" s="71"/>
      <c r="QA55" s="71"/>
      <c r="QB55" s="71"/>
      <c r="QC55" s="71"/>
      <c r="QD55" s="71"/>
      <c r="QE55" s="71"/>
      <c r="QF55" s="71"/>
      <c r="QG55" s="71"/>
      <c r="QH55" s="71"/>
      <c r="QI55" s="71"/>
      <c r="QJ55" s="71"/>
      <c r="QK55" s="71"/>
      <c r="QL55" s="71"/>
      <c r="QM55" s="71"/>
      <c r="QN55" s="71"/>
      <c r="QO55" s="71"/>
      <c r="QP55" s="71"/>
      <c r="QQ55" s="71"/>
      <c r="QR55" s="71"/>
      <c r="QS55" s="71"/>
      <c r="QT55" s="71"/>
      <c r="QU55" s="71"/>
      <c r="QV55" s="71"/>
      <c r="QW55" s="71"/>
      <c r="QX55" s="71"/>
      <c r="QY55" s="71"/>
      <c r="QZ55" s="71"/>
      <c r="RA55" s="71"/>
      <c r="RB55" s="71"/>
      <c r="RC55" s="71"/>
      <c r="RD55" s="71"/>
      <c r="RI55" s="71"/>
      <c r="RJ55" s="71"/>
      <c r="RK55" s="71"/>
      <c r="RL55" s="71"/>
      <c r="RM55" s="71"/>
      <c r="RN55" s="71"/>
      <c r="RO55" s="71"/>
      <c r="RP55" s="71"/>
      <c r="RQ55" s="71"/>
      <c r="RR55" s="71"/>
      <c r="RS55" s="71"/>
      <c r="TK55" s="71"/>
      <c r="TL55" s="71"/>
      <c r="TM55" s="71"/>
      <c r="TN55" s="71"/>
      <c r="TO55" s="71"/>
      <c r="TP55" s="71"/>
      <c r="TQ55" s="71"/>
      <c r="TR55" s="71"/>
      <c r="TS55" s="71"/>
      <c r="TT55" s="71"/>
      <c r="TU55" s="71"/>
      <c r="TV55" s="71"/>
      <c r="TW55" s="71"/>
      <c r="TX55" s="71"/>
      <c r="TY55" s="71"/>
      <c r="TZ55" s="71"/>
      <c r="UA55" s="71"/>
      <c r="UB55" s="71"/>
      <c r="UC55" s="71"/>
      <c r="UD55" s="71"/>
      <c r="UE55" s="71"/>
      <c r="UF55" s="71"/>
      <c r="UG55" s="71"/>
      <c r="UH55" s="71"/>
      <c r="UI55" s="71"/>
      <c r="UJ55" s="71"/>
      <c r="UK55" s="71"/>
      <c r="UL55" s="71"/>
      <c r="UM55" s="71"/>
      <c r="UN55" s="71"/>
      <c r="UO55" s="71"/>
      <c r="UP55" s="71"/>
      <c r="UQ55" s="71"/>
      <c r="UR55" s="71"/>
      <c r="US55" s="71"/>
      <c r="UT55" s="71"/>
      <c r="UU55" s="71"/>
      <c r="UV55" s="71"/>
      <c r="UW55" s="71"/>
      <c r="UX55" s="71"/>
      <c r="UY55" s="71"/>
      <c r="UZ55" s="71"/>
      <c r="VA55" s="71"/>
      <c r="VB55" s="71"/>
      <c r="VC55" s="71"/>
      <c r="VD55" s="71"/>
      <c r="VE55" s="71"/>
      <c r="VF55" s="71"/>
      <c r="VG55" s="71"/>
      <c r="VH55" s="71"/>
      <c r="VI55" s="71"/>
      <c r="VJ55" s="71"/>
      <c r="VK55" s="71"/>
      <c r="VL55" s="71"/>
      <c r="VM55" s="71"/>
      <c r="VN55" s="71"/>
      <c r="VO55" s="71"/>
      <c r="VP55" s="71"/>
      <c r="VQ55" s="71"/>
      <c r="VR55" s="71"/>
      <c r="VS55" s="71"/>
      <c r="VT55" s="71"/>
      <c r="VU55" s="71"/>
      <c r="VV55" s="71"/>
      <c r="VW55" s="71"/>
      <c r="VX55" s="71"/>
      <c r="VY55" s="71"/>
      <c r="VZ55" s="71"/>
      <c r="WA55" s="71"/>
      <c r="WB55" s="71"/>
      <c r="WC55" s="71"/>
      <c r="WD55" s="71"/>
      <c r="WE55" s="71"/>
      <c r="WF55" s="71"/>
      <c r="WG55" s="71"/>
      <c r="WH55" s="71"/>
      <c r="WI55" s="71"/>
      <c r="WJ55" s="71"/>
      <c r="WK55" s="71"/>
      <c r="WL55" s="71"/>
      <c r="WM55" s="71"/>
      <c r="WN55" s="71"/>
      <c r="WO55" s="71"/>
      <c r="WP55" s="71"/>
      <c r="WQ55" s="71"/>
      <c r="WR55" s="71"/>
      <c r="WS55" s="71"/>
      <c r="WT55" s="71"/>
      <c r="WU55" s="71"/>
      <c r="WV55" s="71"/>
      <c r="WW55" s="71"/>
      <c r="WX55" s="71"/>
      <c r="WY55" s="71"/>
      <c r="WZ55" s="71"/>
      <c r="XA55" s="71"/>
      <c r="XB55" s="71"/>
      <c r="XC55" s="71"/>
      <c r="XD55" s="71"/>
      <c r="XE55" s="71"/>
      <c r="XF55" s="71"/>
      <c r="XG55" s="71"/>
      <c r="XH55" s="71"/>
      <c r="XI55" s="71"/>
      <c r="XJ55" s="71"/>
      <c r="XK55" s="71"/>
      <c r="XL55" s="71"/>
      <c r="XM55" s="71"/>
      <c r="XN55" s="71"/>
      <c r="XO55" s="71"/>
      <c r="XP55" s="71"/>
      <c r="XQ55" s="71"/>
      <c r="XR55" s="71"/>
      <c r="XS55" s="71"/>
      <c r="XT55" s="71"/>
      <c r="XU55" s="71"/>
      <c r="XV55" s="71"/>
      <c r="XW55" s="71"/>
      <c r="XX55" s="71"/>
      <c r="XY55" s="71"/>
      <c r="XZ55" s="71"/>
      <c r="YA55" s="71"/>
      <c r="YB55" s="71"/>
      <c r="YC55" s="71"/>
      <c r="YD55" s="71"/>
      <c r="YE55" s="71"/>
      <c r="YF55" s="71"/>
      <c r="YG55" s="71"/>
      <c r="YH55" s="71"/>
      <c r="YI55" s="71"/>
      <c r="YJ55" s="71"/>
      <c r="YK55" s="71"/>
      <c r="YL55" s="71"/>
      <c r="YM55" s="71"/>
      <c r="YN55" s="71"/>
      <c r="YO55" s="71"/>
      <c r="YP55" s="71"/>
      <c r="YQ55" s="71"/>
      <c r="YR55" s="71"/>
      <c r="YS55" s="71"/>
      <c r="YT55" s="71"/>
      <c r="YU55" s="71"/>
      <c r="YV55" s="71"/>
      <c r="YW55" s="71"/>
      <c r="YX55" s="71"/>
      <c r="YY55" s="71"/>
      <c r="YZ55" s="71"/>
      <c r="ZA55" s="71"/>
      <c r="ZB55" s="71"/>
      <c r="ZC55" s="71"/>
      <c r="ZD55" s="71"/>
      <c r="ZE55" s="71"/>
      <c r="ZF55" s="71"/>
      <c r="ZG55" s="71"/>
      <c r="ZH55" s="71"/>
      <c r="ZI55" s="71"/>
      <c r="ZJ55" s="71"/>
      <c r="ZK55" s="71"/>
      <c r="ZL55" s="71"/>
      <c r="ZM55" s="71"/>
      <c r="ZN55" s="71"/>
      <c r="ZO55" s="71"/>
      <c r="ZP55" s="71"/>
      <c r="ZQ55" s="71"/>
      <c r="ZR55" s="71"/>
      <c r="ZS55" s="71"/>
      <c r="ZT55" s="71"/>
      <c r="ZU55" s="71"/>
      <c r="ZV55" s="71"/>
      <c r="ZW55" s="71"/>
      <c r="ZX55" s="71"/>
      <c r="ZY55" s="71"/>
      <c r="ZZ55" s="71"/>
      <c r="AAA55" s="71"/>
      <c r="AAB55" s="71"/>
      <c r="AAC55" s="71"/>
      <c r="AAD55" s="71"/>
      <c r="AAE55" s="71"/>
      <c r="AAF55" s="71"/>
      <c r="AAG55" s="71"/>
      <c r="AAH55" s="71"/>
      <c r="AAI55" s="71"/>
      <c r="AAJ55" s="71"/>
      <c r="AAK55" s="71"/>
      <c r="AAL55" s="71"/>
      <c r="AAM55" s="71"/>
      <c r="AAN55" s="71"/>
      <c r="AAO55" s="71"/>
      <c r="AAP55" s="71"/>
      <c r="AAQ55" s="71"/>
      <c r="AAR55" s="71"/>
      <c r="AAS55" s="71"/>
      <c r="AAT55" s="71"/>
      <c r="AAU55" s="71"/>
      <c r="AAV55" s="71"/>
      <c r="AAW55" s="71"/>
      <c r="AAX55" s="71"/>
      <c r="AAY55" s="71"/>
      <c r="AAZ55" s="71"/>
      <c r="ABE55" s="71"/>
      <c r="ABF55" s="71"/>
      <c r="ABG55" s="71"/>
      <c r="ABH55" s="71"/>
      <c r="ABI55" s="71"/>
      <c r="ABJ55" s="71"/>
      <c r="ABK55" s="71"/>
      <c r="ABL55" s="71"/>
      <c r="ABM55" s="71"/>
      <c r="ABN55" s="71"/>
      <c r="ABO55" s="71"/>
      <c r="ADG55" s="71"/>
      <c r="ADH55" s="71"/>
      <c r="ADI55" s="71"/>
      <c r="ADJ55" s="71"/>
      <c r="ADK55" s="71"/>
      <c r="ADL55" s="71"/>
      <c r="ADM55" s="71"/>
      <c r="ADN55" s="71"/>
      <c r="ADO55" s="71"/>
      <c r="ADP55" s="71"/>
      <c r="ADQ55" s="71"/>
      <c r="ADR55" s="71"/>
      <c r="ADS55" s="71"/>
      <c r="ADT55" s="71"/>
      <c r="ADU55" s="71"/>
      <c r="ADV55" s="71"/>
      <c r="ADW55" s="71"/>
      <c r="ADX55" s="71"/>
      <c r="ADY55" s="71"/>
      <c r="ADZ55" s="71"/>
      <c r="AEA55" s="71"/>
      <c r="AEB55" s="71"/>
      <c r="AEC55" s="71"/>
      <c r="AED55" s="71"/>
      <c r="AEE55" s="71"/>
      <c r="AEF55" s="71"/>
      <c r="AEG55" s="71"/>
      <c r="AEH55" s="71"/>
      <c r="AEI55" s="71"/>
      <c r="AEJ55" s="71"/>
      <c r="AEK55" s="71"/>
      <c r="AEL55" s="71"/>
      <c r="AEM55" s="71"/>
      <c r="AEN55" s="71"/>
      <c r="AEO55" s="71"/>
      <c r="AEP55" s="71"/>
      <c r="AEQ55" s="71"/>
      <c r="AER55" s="71"/>
      <c r="AES55" s="71"/>
      <c r="AET55" s="71"/>
      <c r="AEU55" s="71"/>
      <c r="AEV55" s="71"/>
      <c r="AEW55" s="71"/>
      <c r="AEX55" s="71"/>
      <c r="AEY55" s="71"/>
      <c r="AEZ55" s="71"/>
      <c r="AFA55" s="71"/>
      <c r="AFB55" s="71"/>
      <c r="AFC55" s="71"/>
      <c r="AFD55" s="71"/>
      <c r="AFE55" s="71"/>
      <c r="AFF55" s="71"/>
      <c r="AFG55" s="71"/>
      <c r="AFH55" s="71"/>
      <c r="AFI55" s="71"/>
      <c r="AFJ55" s="71"/>
      <c r="AFK55" s="71"/>
      <c r="AFL55" s="71"/>
      <c r="AFM55" s="71"/>
      <c r="AFN55" s="71"/>
      <c r="AFO55" s="71"/>
      <c r="AFP55" s="71"/>
      <c r="AFQ55" s="71"/>
      <c r="AFR55" s="71"/>
      <c r="AFS55" s="71"/>
      <c r="AFT55" s="71"/>
      <c r="AFU55" s="71"/>
      <c r="AFV55" s="71"/>
      <c r="AFW55" s="71"/>
      <c r="AFX55" s="71"/>
      <c r="AFY55" s="71"/>
      <c r="AFZ55" s="71"/>
      <c r="AGA55" s="71"/>
      <c r="AGB55" s="71"/>
      <c r="AGC55" s="71"/>
      <c r="AGD55" s="71"/>
      <c r="AGE55" s="71"/>
      <c r="AGF55" s="71"/>
      <c r="AGG55" s="71"/>
      <c r="AGH55" s="71"/>
      <c r="AGI55" s="71"/>
      <c r="AGJ55" s="71"/>
      <c r="AGK55" s="71"/>
      <c r="AGL55" s="71"/>
      <c r="AGM55" s="71"/>
      <c r="AGN55" s="71"/>
      <c r="AGO55" s="71"/>
      <c r="AGP55" s="71"/>
      <c r="AGQ55" s="71"/>
      <c r="AGR55" s="71"/>
      <c r="AGS55" s="71"/>
      <c r="AGT55" s="71"/>
      <c r="AGU55" s="71"/>
      <c r="AGV55" s="71"/>
      <c r="AGW55" s="71"/>
      <c r="AGX55" s="71"/>
      <c r="AGY55" s="71"/>
      <c r="AGZ55" s="71"/>
      <c r="AHA55" s="71"/>
      <c r="AHB55" s="71"/>
      <c r="AHC55" s="71"/>
      <c r="AHD55" s="71"/>
      <c r="AHE55" s="71"/>
      <c r="AHF55" s="71"/>
      <c r="AHG55" s="71"/>
      <c r="AHH55" s="71"/>
      <c r="AHI55" s="71"/>
      <c r="AHJ55" s="71"/>
      <c r="AHK55" s="71"/>
      <c r="AHL55" s="71"/>
      <c r="AHM55" s="71"/>
      <c r="AHN55" s="71"/>
      <c r="AHO55" s="71"/>
      <c r="AHP55" s="71"/>
      <c r="AHQ55" s="71"/>
      <c r="AHR55" s="71"/>
      <c r="AHS55" s="71"/>
      <c r="AHT55" s="71"/>
      <c r="AHU55" s="71"/>
      <c r="AHV55" s="71"/>
      <c r="AHW55" s="71"/>
      <c r="AHX55" s="71"/>
      <c r="AHY55" s="71"/>
      <c r="AHZ55" s="71"/>
      <c r="AIA55" s="71"/>
      <c r="AIB55" s="71"/>
      <c r="AIC55" s="71"/>
      <c r="AID55" s="71"/>
      <c r="AIE55" s="71"/>
      <c r="AIF55" s="71"/>
      <c r="AIG55" s="71"/>
      <c r="AIH55" s="71"/>
      <c r="AII55" s="71"/>
      <c r="AIJ55" s="71"/>
      <c r="AIK55" s="71"/>
      <c r="AIL55" s="71"/>
      <c r="AIM55" s="71"/>
      <c r="AIN55" s="71"/>
      <c r="AIO55" s="71"/>
      <c r="AIP55" s="71"/>
      <c r="AIQ55" s="71"/>
      <c r="AIR55" s="71"/>
      <c r="AIS55" s="71"/>
      <c r="AIT55" s="71"/>
      <c r="AIU55" s="71"/>
      <c r="AIV55" s="71"/>
      <c r="AIW55" s="71"/>
      <c r="AIX55" s="71"/>
      <c r="AIY55" s="71"/>
      <c r="AIZ55" s="71"/>
      <c r="AJA55" s="71"/>
      <c r="AJB55" s="71"/>
      <c r="AJC55" s="71"/>
      <c r="AJD55" s="71"/>
      <c r="AJE55" s="71"/>
      <c r="AJF55" s="71"/>
      <c r="AJG55" s="71"/>
      <c r="AJH55" s="71"/>
      <c r="AJI55" s="71"/>
      <c r="AJJ55" s="71"/>
      <c r="AJK55" s="71"/>
      <c r="AJL55" s="71"/>
      <c r="AJM55" s="71"/>
      <c r="AJN55" s="71"/>
      <c r="AJO55" s="71"/>
      <c r="AJP55" s="71"/>
      <c r="AJQ55" s="71"/>
      <c r="AJR55" s="71"/>
      <c r="AJS55" s="71"/>
      <c r="AJT55" s="71"/>
      <c r="AJU55" s="71"/>
      <c r="AJV55" s="71"/>
      <c r="AJW55" s="71"/>
      <c r="AJX55" s="71"/>
      <c r="AJY55" s="71"/>
      <c r="AJZ55" s="71"/>
      <c r="AKA55" s="71"/>
      <c r="AKB55" s="71"/>
      <c r="AKC55" s="71"/>
      <c r="AKD55" s="71"/>
      <c r="AKE55" s="71"/>
      <c r="AKF55" s="71"/>
      <c r="AKG55" s="71"/>
      <c r="AKH55" s="71"/>
      <c r="AKI55" s="71"/>
      <c r="AKJ55" s="71"/>
      <c r="AKK55" s="71"/>
      <c r="AKL55" s="71"/>
      <c r="AKM55" s="71"/>
      <c r="AKN55" s="71"/>
      <c r="AKO55" s="71"/>
      <c r="AKP55" s="71"/>
      <c r="AKQ55" s="71"/>
      <c r="AKR55" s="71"/>
      <c r="AKS55" s="71"/>
      <c r="AKT55" s="71"/>
      <c r="AKU55" s="71"/>
      <c r="AKV55" s="71"/>
      <c r="ALA55" s="71"/>
      <c r="ALB55" s="71"/>
      <c r="ALC55" s="71"/>
      <c r="ALD55" s="71"/>
      <c r="ALE55" s="71"/>
      <c r="ALF55" s="71"/>
      <c r="ALG55" s="71"/>
      <c r="ALH55" s="71"/>
      <c r="ALI55" s="71"/>
      <c r="ALJ55" s="71"/>
      <c r="ALK55" s="71"/>
      <c r="ANC55" s="71"/>
      <c r="AND55" s="71"/>
      <c r="ANE55" s="71"/>
      <c r="ANF55" s="71"/>
      <c r="ANG55" s="71"/>
      <c r="ANH55" s="71"/>
      <c r="ANI55" s="71"/>
      <c r="ANJ55" s="71"/>
      <c r="ANK55" s="71"/>
      <c r="ANL55" s="71"/>
      <c r="ANM55" s="71"/>
      <c r="ANN55" s="71"/>
      <c r="ANO55" s="71"/>
      <c r="ANP55" s="71"/>
      <c r="ANQ55" s="71"/>
      <c r="ANR55" s="71"/>
      <c r="ANS55" s="71"/>
      <c r="ANT55" s="71"/>
      <c r="ANU55" s="71"/>
      <c r="ANV55" s="71"/>
      <c r="ANW55" s="71"/>
      <c r="ANX55" s="71"/>
      <c r="ANY55" s="71"/>
      <c r="ANZ55" s="71"/>
      <c r="AOA55" s="71"/>
      <c r="AOB55" s="71"/>
      <c r="AOC55" s="71"/>
      <c r="AOD55" s="71"/>
      <c r="AOE55" s="71"/>
      <c r="AOF55" s="71"/>
      <c r="AOG55" s="71"/>
      <c r="AOH55" s="71"/>
      <c r="AOI55" s="71"/>
      <c r="AOJ55" s="71"/>
      <c r="AOK55" s="71"/>
      <c r="AOL55" s="71"/>
      <c r="AOM55" s="71"/>
      <c r="AON55" s="71"/>
      <c r="AOO55" s="71"/>
      <c r="AOP55" s="71"/>
      <c r="AOQ55" s="71"/>
      <c r="AOR55" s="71"/>
      <c r="AOS55" s="71"/>
      <c r="AOT55" s="71"/>
      <c r="AOU55" s="71"/>
      <c r="AOV55" s="71"/>
      <c r="AOW55" s="71"/>
      <c r="AOX55" s="71"/>
      <c r="AOY55" s="71"/>
      <c r="AOZ55" s="71"/>
      <c r="APA55" s="71"/>
      <c r="APB55" s="71"/>
      <c r="APC55" s="71"/>
      <c r="APD55" s="71"/>
      <c r="APE55" s="71"/>
      <c r="APF55" s="71"/>
      <c r="APG55" s="71"/>
      <c r="APH55" s="71"/>
      <c r="API55" s="71"/>
      <c r="APJ55" s="71"/>
      <c r="APK55" s="71"/>
      <c r="APL55" s="71"/>
      <c r="APM55" s="71"/>
      <c r="APN55" s="71"/>
      <c r="APO55" s="71"/>
      <c r="APP55" s="71"/>
      <c r="APQ55" s="71"/>
      <c r="APR55" s="71"/>
      <c r="APS55" s="71"/>
      <c r="APT55" s="71"/>
      <c r="APU55" s="71"/>
      <c r="APV55" s="71"/>
      <c r="APW55" s="71"/>
      <c r="APX55" s="71"/>
      <c r="APY55" s="71"/>
      <c r="APZ55" s="71"/>
      <c r="AQA55" s="71"/>
      <c r="AQB55" s="71"/>
      <c r="AQC55" s="71"/>
      <c r="AQD55" s="71"/>
      <c r="AQE55" s="71"/>
      <c r="AQF55" s="71"/>
      <c r="AQG55" s="71"/>
      <c r="AQH55" s="71"/>
      <c r="AQI55" s="71"/>
      <c r="AQJ55" s="71"/>
      <c r="AQK55" s="71"/>
      <c r="AQL55" s="71"/>
      <c r="AQM55" s="71"/>
      <c r="AQN55" s="71"/>
      <c r="AQO55" s="71"/>
      <c r="AQP55" s="71"/>
      <c r="AQQ55" s="71"/>
      <c r="AQR55" s="71"/>
      <c r="AQS55" s="71"/>
      <c r="AQT55" s="71"/>
      <c r="AQU55" s="71"/>
      <c r="AQV55" s="71"/>
      <c r="AQW55" s="71"/>
      <c r="AQX55" s="71"/>
      <c r="AQY55" s="71"/>
      <c r="AQZ55" s="71"/>
      <c r="ARA55" s="71"/>
      <c r="ARB55" s="71"/>
      <c r="ARC55" s="71"/>
      <c r="ARD55" s="71"/>
      <c r="ARE55" s="71"/>
      <c r="ARF55" s="71"/>
      <c r="ARG55" s="71"/>
      <c r="ARH55" s="71"/>
      <c r="ARI55" s="71"/>
      <c r="ARJ55" s="71"/>
      <c r="ARK55" s="71"/>
      <c r="ARL55" s="71"/>
      <c r="ARM55" s="71"/>
      <c r="ARN55" s="71"/>
      <c r="ARO55" s="71"/>
      <c r="ARP55" s="71"/>
      <c r="ARQ55" s="71"/>
      <c r="ARR55" s="71"/>
      <c r="ARS55" s="71"/>
      <c r="ART55" s="71"/>
      <c r="ARU55" s="71"/>
      <c r="ARV55" s="71"/>
      <c r="ARW55" s="71"/>
      <c r="ARX55" s="71"/>
      <c r="ARY55" s="71"/>
      <c r="ARZ55" s="71"/>
      <c r="ASA55" s="71"/>
      <c r="ASB55" s="71"/>
      <c r="ASC55" s="71"/>
      <c r="ASD55" s="71"/>
      <c r="ASE55" s="71"/>
      <c r="ASF55" s="71"/>
      <c r="ASG55" s="71"/>
      <c r="ASH55" s="71"/>
      <c r="ASI55" s="71"/>
      <c r="ASJ55" s="71"/>
      <c r="ASK55" s="71"/>
      <c r="ASL55" s="71"/>
      <c r="ASM55" s="71"/>
      <c r="ASN55" s="71"/>
      <c r="ASO55" s="71"/>
      <c r="ASP55" s="71"/>
      <c r="ASQ55" s="71"/>
      <c r="ASR55" s="71"/>
      <c r="ASS55" s="71"/>
      <c r="AST55" s="71"/>
      <c r="ASU55" s="71"/>
      <c r="ASV55" s="71"/>
      <c r="ASW55" s="71"/>
      <c r="ASX55" s="71"/>
      <c r="ASY55" s="71"/>
      <c r="ASZ55" s="71"/>
      <c r="ATA55" s="71"/>
      <c r="ATB55" s="71"/>
      <c r="ATC55" s="71"/>
      <c r="ATD55" s="71"/>
      <c r="ATE55" s="71"/>
      <c r="ATF55" s="71"/>
      <c r="ATG55" s="71"/>
      <c r="ATH55" s="71"/>
      <c r="ATI55" s="71"/>
      <c r="ATJ55" s="71"/>
      <c r="ATK55" s="71"/>
      <c r="ATL55" s="71"/>
      <c r="ATM55" s="71"/>
      <c r="ATN55" s="71"/>
      <c r="ATO55" s="71"/>
      <c r="ATP55" s="71"/>
      <c r="ATQ55" s="71"/>
      <c r="ATR55" s="71"/>
      <c r="ATS55" s="71"/>
      <c r="ATT55" s="71"/>
      <c r="ATU55" s="71"/>
      <c r="ATV55" s="71"/>
      <c r="ATW55" s="71"/>
      <c r="ATX55" s="71"/>
      <c r="ATY55" s="71"/>
      <c r="ATZ55" s="71"/>
      <c r="AUA55" s="71"/>
      <c r="AUB55" s="71"/>
      <c r="AUC55" s="71"/>
      <c r="AUD55" s="71"/>
      <c r="AUE55" s="71"/>
      <c r="AUF55" s="71"/>
      <c r="AUG55" s="71"/>
      <c r="AUH55" s="71"/>
      <c r="AUI55" s="71"/>
      <c r="AUJ55" s="71"/>
      <c r="AUK55" s="71"/>
      <c r="AUL55" s="71"/>
      <c r="AUM55" s="71"/>
      <c r="AUN55" s="71"/>
      <c r="AUO55" s="71"/>
      <c r="AUP55" s="71"/>
      <c r="AUQ55" s="71"/>
      <c r="AUR55" s="71"/>
      <c r="AUW55" s="71"/>
      <c r="AUX55" s="71"/>
      <c r="AUY55" s="71"/>
      <c r="AUZ55" s="71"/>
      <c r="AVA55" s="71"/>
      <c r="AVB55" s="71"/>
      <c r="AVC55" s="71"/>
      <c r="AVD55" s="71"/>
      <c r="AVE55" s="71"/>
      <c r="AVF55" s="71"/>
      <c r="AVG55" s="71"/>
      <c r="AWY55" s="71"/>
      <c r="AWZ55" s="71"/>
      <c r="AXA55" s="71"/>
      <c r="AXB55" s="71"/>
      <c r="AXC55" s="71"/>
      <c r="AXD55" s="71"/>
      <c r="AXE55" s="71"/>
      <c r="AXF55" s="71"/>
      <c r="AXG55" s="71"/>
      <c r="AXH55" s="71"/>
      <c r="AXI55" s="71"/>
      <c r="AXJ55" s="71"/>
      <c r="AXK55" s="71"/>
      <c r="AXL55" s="71"/>
      <c r="AXM55" s="71"/>
      <c r="AXN55" s="71"/>
      <c r="AXO55" s="71"/>
      <c r="AXP55" s="71"/>
      <c r="AXQ55" s="71"/>
      <c r="AXR55" s="71"/>
      <c r="AXS55" s="71"/>
      <c r="AXT55" s="71"/>
      <c r="AXU55" s="71"/>
      <c r="AXV55" s="71"/>
      <c r="AXW55" s="71"/>
      <c r="AXX55" s="71"/>
      <c r="AXY55" s="71"/>
      <c r="AXZ55" s="71"/>
      <c r="AYA55" s="71"/>
      <c r="AYB55" s="71"/>
      <c r="AYC55" s="71"/>
      <c r="AYD55" s="71"/>
      <c r="AYE55" s="71"/>
      <c r="AYF55" s="71"/>
      <c r="AYG55" s="71"/>
      <c r="AYH55" s="71"/>
      <c r="AYI55" s="71"/>
      <c r="AYJ55" s="71"/>
      <c r="AYK55" s="71"/>
      <c r="AYL55" s="71"/>
      <c r="AYM55" s="71"/>
      <c r="AYN55" s="71"/>
      <c r="AYO55" s="71"/>
      <c r="AYP55" s="71"/>
      <c r="AYQ55" s="71"/>
      <c r="AYR55" s="71"/>
      <c r="AYS55" s="71"/>
      <c r="AYT55" s="71"/>
      <c r="AYU55" s="71"/>
      <c r="AYV55" s="71"/>
      <c r="AYW55" s="71"/>
      <c r="AYX55" s="71"/>
      <c r="AYY55" s="71"/>
      <c r="AYZ55" s="71"/>
      <c r="AZA55" s="71"/>
      <c r="AZB55" s="71"/>
      <c r="AZC55" s="71"/>
      <c r="AZD55" s="71"/>
      <c r="AZE55" s="71"/>
      <c r="AZF55" s="71"/>
      <c r="AZG55" s="71"/>
      <c r="AZH55" s="71"/>
      <c r="AZI55" s="71"/>
      <c r="AZJ55" s="71"/>
      <c r="AZK55" s="71"/>
      <c r="AZL55" s="71"/>
      <c r="AZM55" s="71"/>
      <c r="AZN55" s="71"/>
      <c r="AZO55" s="71"/>
      <c r="AZP55" s="71"/>
      <c r="AZQ55" s="71"/>
      <c r="AZR55" s="71"/>
      <c r="AZS55" s="71"/>
      <c r="AZT55" s="71"/>
      <c r="AZU55" s="71"/>
      <c r="AZV55" s="71"/>
      <c r="AZW55" s="71"/>
      <c r="AZX55" s="71"/>
      <c r="AZY55" s="71"/>
      <c r="AZZ55" s="71"/>
      <c r="BAA55" s="71"/>
      <c r="BAB55" s="71"/>
      <c r="BAC55" s="71"/>
      <c r="BAD55" s="71"/>
      <c r="BAE55" s="71"/>
      <c r="BAF55" s="71"/>
      <c r="BAG55" s="71"/>
      <c r="BAH55" s="71"/>
      <c r="BAI55" s="71"/>
      <c r="BAJ55" s="71"/>
      <c r="BAK55" s="71"/>
      <c r="BAL55" s="71"/>
      <c r="BAM55" s="71"/>
      <c r="BAN55" s="71"/>
      <c r="BAO55" s="71"/>
      <c r="BAP55" s="71"/>
      <c r="BAQ55" s="71"/>
      <c r="BAR55" s="71"/>
      <c r="BAS55" s="71"/>
      <c r="BAT55" s="71"/>
      <c r="BAU55" s="71"/>
      <c r="BAV55" s="71"/>
      <c r="BAW55" s="71"/>
      <c r="BAX55" s="71"/>
      <c r="BAY55" s="71"/>
      <c r="BAZ55" s="71"/>
      <c r="BBA55" s="71"/>
      <c r="BBB55" s="71"/>
      <c r="BBC55" s="71"/>
      <c r="BBD55" s="71"/>
      <c r="BBE55" s="71"/>
      <c r="BBF55" s="71"/>
      <c r="BBG55" s="71"/>
      <c r="BBH55" s="71"/>
      <c r="BBI55" s="71"/>
      <c r="BBJ55" s="71"/>
      <c r="BBK55" s="71"/>
      <c r="BBL55" s="71"/>
      <c r="BBM55" s="71"/>
      <c r="BBN55" s="71"/>
      <c r="BBO55" s="71"/>
      <c r="BBP55" s="71"/>
      <c r="BBQ55" s="71"/>
      <c r="BBR55" s="71"/>
      <c r="BBS55" s="71"/>
      <c r="BBT55" s="71"/>
      <c r="BBU55" s="71"/>
      <c r="BBV55" s="71"/>
      <c r="BBW55" s="71"/>
      <c r="BBX55" s="71"/>
      <c r="BBY55" s="71"/>
      <c r="BBZ55" s="71"/>
      <c r="BCA55" s="71"/>
      <c r="BCB55" s="71"/>
      <c r="BCC55" s="71"/>
      <c r="BCD55" s="71"/>
      <c r="BCE55" s="71"/>
      <c r="BCF55" s="71"/>
      <c r="BCG55" s="71"/>
      <c r="BCH55" s="71"/>
      <c r="BCI55" s="71"/>
      <c r="BCJ55" s="71"/>
      <c r="BCK55" s="71"/>
      <c r="BCL55" s="71"/>
      <c r="BCM55" s="71"/>
      <c r="BCN55" s="71"/>
      <c r="BCO55" s="71"/>
      <c r="BCP55" s="71"/>
      <c r="BCQ55" s="71"/>
      <c r="BCR55" s="71"/>
      <c r="BCS55" s="71"/>
      <c r="BCT55" s="71"/>
      <c r="BCU55" s="71"/>
      <c r="BCV55" s="71"/>
      <c r="BCW55" s="71"/>
      <c r="BCX55" s="71"/>
      <c r="BCY55" s="71"/>
      <c r="BCZ55" s="71"/>
      <c r="BDA55" s="71"/>
      <c r="BDB55" s="71"/>
      <c r="BDC55" s="71"/>
      <c r="BDD55" s="71"/>
      <c r="BDE55" s="71"/>
      <c r="BDF55" s="71"/>
      <c r="BDG55" s="71"/>
      <c r="BDH55" s="71"/>
      <c r="BDI55" s="71"/>
      <c r="BDJ55" s="71"/>
      <c r="BDK55" s="71"/>
      <c r="BDL55" s="71"/>
      <c r="BDM55" s="71"/>
      <c r="BDN55" s="71"/>
      <c r="BDO55" s="71"/>
      <c r="BDP55" s="71"/>
      <c r="BDQ55" s="71"/>
      <c r="BDR55" s="71"/>
      <c r="BDS55" s="71"/>
      <c r="BDT55" s="71"/>
      <c r="BDU55" s="71"/>
      <c r="BDV55" s="71"/>
      <c r="BDW55" s="71"/>
      <c r="BDX55" s="71"/>
      <c r="BDY55" s="71"/>
      <c r="BDZ55" s="71"/>
      <c r="BEA55" s="71"/>
      <c r="BEB55" s="71"/>
      <c r="BEC55" s="71"/>
      <c r="BED55" s="71"/>
      <c r="BEE55" s="71"/>
      <c r="BEF55" s="71"/>
      <c r="BEG55" s="71"/>
      <c r="BEH55" s="71"/>
      <c r="BEI55" s="71"/>
      <c r="BEJ55" s="71"/>
      <c r="BEK55" s="71"/>
      <c r="BEL55" s="71"/>
      <c r="BEM55" s="71"/>
      <c r="BEN55" s="71"/>
      <c r="BES55" s="71"/>
      <c r="BET55" s="71"/>
      <c r="BEU55" s="71"/>
      <c r="BEV55" s="71"/>
      <c r="BEW55" s="71"/>
      <c r="BEX55" s="71"/>
      <c r="BEY55" s="71"/>
      <c r="BEZ55" s="71"/>
      <c r="BFA55" s="71"/>
      <c r="BFB55" s="71"/>
      <c r="BFC55" s="71"/>
      <c r="BGU55" s="71"/>
      <c r="BGV55" s="71"/>
      <c r="BGW55" s="71"/>
      <c r="BGX55" s="71"/>
      <c r="BGY55" s="71"/>
      <c r="BGZ55" s="71"/>
      <c r="BHA55" s="71"/>
      <c r="BHB55" s="71"/>
      <c r="BHC55" s="71"/>
      <c r="BHD55" s="71"/>
      <c r="BHE55" s="71"/>
      <c r="BHF55" s="71"/>
      <c r="BHG55" s="71"/>
      <c r="BHH55" s="71"/>
      <c r="BHI55" s="71"/>
      <c r="BHJ55" s="71"/>
      <c r="BHK55" s="71"/>
      <c r="BHL55" s="71"/>
      <c r="BHM55" s="71"/>
      <c r="BHN55" s="71"/>
      <c r="BHO55" s="71"/>
      <c r="BHP55" s="71"/>
      <c r="BHQ55" s="71"/>
      <c r="BHR55" s="71"/>
      <c r="BHS55" s="71"/>
      <c r="BHT55" s="71"/>
      <c r="BHU55" s="71"/>
      <c r="BHV55" s="71"/>
      <c r="BHW55" s="71"/>
      <c r="BHX55" s="71"/>
      <c r="BHY55" s="71"/>
      <c r="BHZ55" s="71"/>
      <c r="BIA55" s="71"/>
      <c r="BIB55" s="71"/>
      <c r="BIC55" s="71"/>
      <c r="BID55" s="71"/>
      <c r="BIE55" s="71"/>
      <c r="BIF55" s="71"/>
      <c r="BIG55" s="71"/>
      <c r="BIH55" s="71"/>
      <c r="BII55" s="71"/>
      <c r="BIJ55" s="71"/>
      <c r="BIK55" s="71"/>
      <c r="BIL55" s="71"/>
      <c r="BIM55" s="71"/>
      <c r="BIN55" s="71"/>
      <c r="BIO55" s="71"/>
      <c r="BIP55" s="71"/>
      <c r="BIQ55" s="71"/>
      <c r="BIR55" s="71"/>
      <c r="BIS55" s="71"/>
      <c r="BIT55" s="71"/>
      <c r="BIU55" s="71"/>
      <c r="BIV55" s="71"/>
      <c r="BIW55" s="71"/>
      <c r="BIX55" s="71"/>
      <c r="BIY55" s="71"/>
      <c r="BIZ55" s="71"/>
      <c r="BJA55" s="71"/>
      <c r="BJB55" s="71"/>
      <c r="BJC55" s="71"/>
      <c r="BJD55" s="71"/>
      <c r="BJE55" s="71"/>
      <c r="BJF55" s="71"/>
      <c r="BJG55" s="71"/>
      <c r="BJH55" s="71"/>
      <c r="BJI55" s="71"/>
      <c r="BJJ55" s="71"/>
      <c r="BJK55" s="71"/>
      <c r="BJL55" s="71"/>
      <c r="BJM55" s="71"/>
      <c r="BJN55" s="71"/>
      <c r="BJO55" s="71"/>
      <c r="BJP55" s="71"/>
      <c r="BJQ55" s="71"/>
      <c r="BJR55" s="71"/>
      <c r="BJS55" s="71"/>
      <c r="BJT55" s="71"/>
      <c r="BJU55" s="71"/>
      <c r="BJV55" s="71"/>
      <c r="BJW55" s="71"/>
      <c r="BJX55" s="71"/>
      <c r="BJY55" s="71"/>
      <c r="BJZ55" s="71"/>
      <c r="BKA55" s="71"/>
      <c r="BKB55" s="71"/>
      <c r="BKC55" s="71"/>
      <c r="BKD55" s="71"/>
      <c r="BKE55" s="71"/>
      <c r="BKF55" s="71"/>
      <c r="BKG55" s="71"/>
      <c r="BKH55" s="71"/>
      <c r="BKI55" s="71"/>
      <c r="BKJ55" s="71"/>
      <c r="BKK55" s="71"/>
      <c r="BKL55" s="71"/>
      <c r="BKM55" s="71"/>
      <c r="BKN55" s="71"/>
      <c r="BKO55" s="71"/>
      <c r="BKP55" s="71"/>
      <c r="BKQ55" s="71"/>
      <c r="BKR55" s="71"/>
      <c r="BKS55" s="71"/>
      <c r="BKT55" s="71"/>
      <c r="BKU55" s="71"/>
      <c r="BKV55" s="71"/>
      <c r="BKW55" s="71"/>
      <c r="BKX55" s="71"/>
      <c r="BKY55" s="71"/>
      <c r="BKZ55" s="71"/>
      <c r="BLA55" s="71"/>
      <c r="BLB55" s="71"/>
      <c r="BLC55" s="71"/>
      <c r="BLD55" s="71"/>
      <c r="BLE55" s="71"/>
      <c r="BLF55" s="71"/>
      <c r="BLG55" s="71"/>
      <c r="BLH55" s="71"/>
      <c r="BLI55" s="71"/>
      <c r="BLJ55" s="71"/>
      <c r="BLK55" s="71"/>
      <c r="BLL55" s="71"/>
      <c r="BLM55" s="71"/>
      <c r="BLN55" s="71"/>
      <c r="BLO55" s="71"/>
      <c r="BLP55" s="71"/>
      <c r="BLQ55" s="71"/>
      <c r="BLR55" s="71"/>
      <c r="BLS55" s="71"/>
      <c r="BLT55" s="71"/>
      <c r="BLU55" s="71"/>
      <c r="BLV55" s="71"/>
      <c r="BLW55" s="71"/>
      <c r="BLX55" s="71"/>
      <c r="BLY55" s="71"/>
      <c r="BLZ55" s="71"/>
      <c r="BMA55" s="71"/>
      <c r="BMB55" s="71"/>
      <c r="BMC55" s="71"/>
      <c r="BMD55" s="71"/>
      <c r="BME55" s="71"/>
      <c r="BMF55" s="71"/>
      <c r="BMG55" s="71"/>
      <c r="BMH55" s="71"/>
      <c r="BMI55" s="71"/>
      <c r="BMJ55" s="71"/>
      <c r="BMK55" s="71"/>
      <c r="BML55" s="71"/>
      <c r="BMM55" s="71"/>
      <c r="BMN55" s="71"/>
      <c r="BMO55" s="71"/>
      <c r="BMP55" s="71"/>
      <c r="BMQ55" s="71"/>
      <c r="BMR55" s="71"/>
      <c r="BMS55" s="71"/>
      <c r="BMT55" s="71"/>
      <c r="BMU55" s="71"/>
      <c r="BMV55" s="71"/>
      <c r="BMW55" s="71"/>
      <c r="BMX55" s="71"/>
      <c r="BMY55" s="71"/>
      <c r="BMZ55" s="71"/>
      <c r="BNA55" s="71"/>
      <c r="BNB55" s="71"/>
      <c r="BNC55" s="71"/>
      <c r="BND55" s="71"/>
      <c r="BNE55" s="71"/>
      <c r="BNF55" s="71"/>
      <c r="BNG55" s="71"/>
      <c r="BNH55" s="71"/>
      <c r="BNI55" s="71"/>
      <c r="BNJ55" s="71"/>
      <c r="BNK55" s="71"/>
      <c r="BNL55" s="71"/>
      <c r="BNM55" s="71"/>
      <c r="BNN55" s="71"/>
      <c r="BNO55" s="71"/>
      <c r="BNP55" s="71"/>
      <c r="BNQ55" s="71"/>
      <c r="BNR55" s="71"/>
      <c r="BNS55" s="71"/>
      <c r="BNT55" s="71"/>
      <c r="BNU55" s="71"/>
      <c r="BNV55" s="71"/>
      <c r="BNW55" s="71"/>
      <c r="BNX55" s="71"/>
      <c r="BNY55" s="71"/>
      <c r="BNZ55" s="71"/>
      <c r="BOA55" s="71"/>
      <c r="BOB55" s="71"/>
      <c r="BOC55" s="71"/>
      <c r="BOD55" s="71"/>
      <c r="BOE55" s="71"/>
      <c r="BOF55" s="71"/>
      <c r="BOG55" s="71"/>
      <c r="BOH55" s="71"/>
      <c r="BOI55" s="71"/>
      <c r="BOJ55" s="71"/>
      <c r="BOO55" s="71"/>
      <c r="BOP55" s="71"/>
      <c r="BOQ55" s="71"/>
      <c r="BOR55" s="71"/>
      <c r="BOS55" s="71"/>
      <c r="BOT55" s="71"/>
      <c r="BOU55" s="71"/>
      <c r="BOV55" s="71"/>
      <c r="BOW55" s="71"/>
      <c r="BOX55" s="71"/>
      <c r="BOY55" s="71"/>
      <c r="BQQ55" s="71"/>
      <c r="BQR55" s="71"/>
      <c r="BQS55" s="71"/>
      <c r="BQT55" s="71"/>
      <c r="BQU55" s="71"/>
      <c r="BQV55" s="71"/>
      <c r="BQW55" s="71"/>
      <c r="BQX55" s="71"/>
      <c r="BQY55" s="71"/>
      <c r="BQZ55" s="71"/>
      <c r="BRA55" s="71"/>
      <c r="BRB55" s="71"/>
      <c r="BRC55" s="71"/>
      <c r="BRD55" s="71"/>
      <c r="BRE55" s="71"/>
      <c r="BRF55" s="71"/>
      <c r="BRG55" s="71"/>
      <c r="BRH55" s="71"/>
      <c r="BRI55" s="71"/>
      <c r="BRJ55" s="71"/>
      <c r="BRK55" s="71"/>
      <c r="BRL55" s="71"/>
      <c r="BRM55" s="71"/>
      <c r="BRN55" s="71"/>
      <c r="BRO55" s="71"/>
      <c r="BRP55" s="71"/>
      <c r="BRQ55" s="71"/>
      <c r="BRR55" s="71"/>
      <c r="BRS55" s="71"/>
      <c r="BRT55" s="71"/>
      <c r="BRU55" s="71"/>
      <c r="BRV55" s="71"/>
      <c r="BRW55" s="71"/>
      <c r="BRX55" s="71"/>
      <c r="BRY55" s="71"/>
      <c r="BRZ55" s="71"/>
      <c r="BSA55" s="71"/>
      <c r="BSB55" s="71"/>
      <c r="BSC55" s="71"/>
      <c r="BSD55" s="71"/>
      <c r="BSE55" s="71"/>
      <c r="BSF55" s="71"/>
      <c r="BSG55" s="71"/>
      <c r="BSH55" s="71"/>
      <c r="BSI55" s="71"/>
      <c r="BSJ55" s="71"/>
      <c r="BSK55" s="71"/>
      <c r="BSL55" s="71"/>
      <c r="BSM55" s="71"/>
      <c r="BSN55" s="71"/>
      <c r="BSO55" s="71"/>
      <c r="BSP55" s="71"/>
      <c r="BSQ55" s="71"/>
      <c r="BSR55" s="71"/>
      <c r="BSS55" s="71"/>
      <c r="BST55" s="71"/>
      <c r="BSU55" s="71"/>
      <c r="BSV55" s="71"/>
      <c r="BSW55" s="71"/>
      <c r="BSX55" s="71"/>
      <c r="BSY55" s="71"/>
      <c r="BSZ55" s="71"/>
      <c r="BTA55" s="71"/>
      <c r="BTB55" s="71"/>
      <c r="BTC55" s="71"/>
      <c r="BTD55" s="71"/>
      <c r="BTE55" s="71"/>
      <c r="BTF55" s="71"/>
      <c r="BTG55" s="71"/>
      <c r="BTH55" s="71"/>
      <c r="BTI55" s="71"/>
      <c r="BTJ55" s="71"/>
      <c r="BTK55" s="71"/>
      <c r="BTL55" s="71"/>
      <c r="BTM55" s="71"/>
      <c r="BTN55" s="71"/>
      <c r="BTO55" s="71"/>
      <c r="BTP55" s="71"/>
      <c r="BTQ55" s="71"/>
      <c r="BTR55" s="71"/>
      <c r="BTS55" s="71"/>
      <c r="BTT55" s="71"/>
      <c r="BTU55" s="71"/>
      <c r="BTV55" s="71"/>
      <c r="BTW55" s="71"/>
      <c r="BTX55" s="71"/>
      <c r="BTY55" s="71"/>
      <c r="BTZ55" s="71"/>
      <c r="BUA55" s="71"/>
      <c r="BUB55" s="71"/>
      <c r="BUC55" s="71"/>
      <c r="BUD55" s="71"/>
      <c r="BUE55" s="71"/>
      <c r="BUF55" s="71"/>
      <c r="BUG55" s="71"/>
      <c r="BUH55" s="71"/>
      <c r="BUI55" s="71"/>
      <c r="BUJ55" s="71"/>
      <c r="BUK55" s="71"/>
      <c r="BUL55" s="71"/>
      <c r="BUM55" s="71"/>
      <c r="BUN55" s="71"/>
      <c r="BUO55" s="71"/>
      <c r="BUP55" s="71"/>
      <c r="BUQ55" s="71"/>
      <c r="BUR55" s="71"/>
      <c r="BUS55" s="71"/>
      <c r="BUT55" s="71"/>
      <c r="BUU55" s="71"/>
      <c r="BUV55" s="71"/>
      <c r="BUW55" s="71"/>
      <c r="BUX55" s="71"/>
      <c r="BUY55" s="71"/>
      <c r="BUZ55" s="71"/>
      <c r="BVA55" s="71"/>
      <c r="BVB55" s="71"/>
      <c r="BVC55" s="71"/>
      <c r="BVD55" s="71"/>
      <c r="BVE55" s="71"/>
      <c r="BVF55" s="71"/>
      <c r="BVG55" s="71"/>
      <c r="BVH55" s="71"/>
      <c r="BVI55" s="71"/>
      <c r="BVJ55" s="71"/>
      <c r="BVK55" s="71"/>
      <c r="BVL55" s="71"/>
      <c r="BVM55" s="71"/>
      <c r="BVN55" s="71"/>
      <c r="BVO55" s="71"/>
      <c r="BVP55" s="71"/>
      <c r="BVQ55" s="71"/>
      <c r="BVR55" s="71"/>
      <c r="BVS55" s="71"/>
      <c r="BVT55" s="71"/>
      <c r="BVU55" s="71"/>
      <c r="BVV55" s="71"/>
      <c r="BVW55" s="71"/>
      <c r="BVX55" s="71"/>
      <c r="BVY55" s="71"/>
      <c r="BVZ55" s="71"/>
      <c r="BWA55" s="71"/>
      <c r="BWB55" s="71"/>
      <c r="BWC55" s="71"/>
      <c r="BWD55" s="71"/>
      <c r="BWE55" s="71"/>
      <c r="BWF55" s="71"/>
      <c r="BWG55" s="71"/>
      <c r="BWH55" s="71"/>
      <c r="BWI55" s="71"/>
      <c r="BWJ55" s="71"/>
      <c r="BWK55" s="71"/>
      <c r="BWL55" s="71"/>
      <c r="BWM55" s="71"/>
      <c r="BWN55" s="71"/>
      <c r="BWO55" s="71"/>
      <c r="BWP55" s="71"/>
      <c r="BWQ55" s="71"/>
      <c r="BWR55" s="71"/>
      <c r="BWS55" s="71"/>
      <c r="BWT55" s="71"/>
      <c r="BWU55" s="71"/>
      <c r="BWV55" s="71"/>
      <c r="BWW55" s="71"/>
      <c r="BWX55" s="71"/>
      <c r="BWY55" s="71"/>
      <c r="BWZ55" s="71"/>
      <c r="BXA55" s="71"/>
      <c r="BXB55" s="71"/>
      <c r="BXC55" s="71"/>
      <c r="BXD55" s="71"/>
      <c r="BXE55" s="71"/>
      <c r="BXF55" s="71"/>
      <c r="BXG55" s="71"/>
      <c r="BXH55" s="71"/>
      <c r="BXI55" s="71"/>
      <c r="BXJ55" s="71"/>
      <c r="BXK55" s="71"/>
      <c r="BXL55" s="71"/>
      <c r="BXM55" s="71"/>
      <c r="BXN55" s="71"/>
      <c r="BXO55" s="71"/>
      <c r="BXP55" s="71"/>
      <c r="BXQ55" s="71"/>
      <c r="BXR55" s="71"/>
      <c r="BXS55" s="71"/>
      <c r="BXT55" s="71"/>
      <c r="BXU55" s="71"/>
      <c r="BXV55" s="71"/>
      <c r="BXW55" s="71"/>
      <c r="BXX55" s="71"/>
      <c r="BXY55" s="71"/>
      <c r="BXZ55" s="71"/>
      <c r="BYA55" s="71"/>
      <c r="BYB55" s="71"/>
      <c r="BYC55" s="71"/>
      <c r="BYD55" s="71"/>
      <c r="BYE55" s="71"/>
      <c r="BYF55" s="71"/>
      <c r="BYK55" s="71"/>
      <c r="BYL55" s="71"/>
      <c r="BYM55" s="71"/>
      <c r="BYN55" s="71"/>
      <c r="BYO55" s="71"/>
      <c r="BYP55" s="71"/>
      <c r="BYQ55" s="71"/>
      <c r="BYR55" s="71"/>
      <c r="BYS55" s="71"/>
      <c r="BYT55" s="71"/>
      <c r="BYU55" s="71"/>
      <c r="CAM55" s="71"/>
      <c r="CAN55" s="71"/>
      <c r="CAO55" s="71"/>
      <c r="CAP55" s="71"/>
      <c r="CAQ55" s="71"/>
      <c r="CAR55" s="71"/>
      <c r="CAS55" s="71"/>
      <c r="CAT55" s="71"/>
      <c r="CAU55" s="71"/>
      <c r="CAV55" s="71"/>
      <c r="CAW55" s="71"/>
      <c r="CAX55" s="71"/>
      <c r="CAY55" s="71"/>
      <c r="CAZ55" s="71"/>
      <c r="CBA55" s="71"/>
      <c r="CBB55" s="71"/>
      <c r="CBC55" s="71"/>
      <c r="CBD55" s="71"/>
      <c r="CBE55" s="71"/>
      <c r="CBF55" s="71"/>
      <c r="CBG55" s="71"/>
      <c r="CBH55" s="71"/>
      <c r="CBI55" s="71"/>
      <c r="CBJ55" s="71"/>
      <c r="CBK55" s="71"/>
      <c r="CBL55" s="71"/>
      <c r="CBM55" s="71"/>
      <c r="CBN55" s="71"/>
      <c r="CBO55" s="71"/>
      <c r="CBP55" s="71"/>
      <c r="CBQ55" s="71"/>
      <c r="CBR55" s="71"/>
      <c r="CBS55" s="71"/>
      <c r="CBT55" s="71"/>
      <c r="CBU55" s="71"/>
      <c r="CBV55" s="71"/>
      <c r="CBW55" s="71"/>
      <c r="CBX55" s="71"/>
      <c r="CBY55" s="71"/>
      <c r="CBZ55" s="71"/>
      <c r="CCA55" s="71"/>
      <c r="CCB55" s="71"/>
      <c r="CCC55" s="71"/>
      <c r="CCD55" s="71"/>
      <c r="CCE55" s="71"/>
      <c r="CCF55" s="71"/>
      <c r="CCG55" s="71"/>
      <c r="CCH55" s="71"/>
      <c r="CCI55" s="71"/>
      <c r="CCJ55" s="71"/>
      <c r="CCK55" s="71"/>
      <c r="CCL55" s="71"/>
      <c r="CCM55" s="71"/>
      <c r="CCN55" s="71"/>
      <c r="CCO55" s="71"/>
      <c r="CCP55" s="71"/>
      <c r="CCQ55" s="71"/>
      <c r="CCR55" s="71"/>
      <c r="CCS55" s="71"/>
      <c r="CCT55" s="71"/>
      <c r="CCU55" s="71"/>
      <c r="CCV55" s="71"/>
      <c r="CCW55" s="71"/>
      <c r="CCX55" s="71"/>
      <c r="CCY55" s="71"/>
      <c r="CCZ55" s="71"/>
      <c r="CDA55" s="71"/>
      <c r="CDB55" s="71"/>
      <c r="CDC55" s="71"/>
      <c r="CDD55" s="71"/>
      <c r="CDE55" s="71"/>
      <c r="CDF55" s="71"/>
      <c r="CDG55" s="71"/>
      <c r="CDH55" s="71"/>
      <c r="CDI55" s="71"/>
      <c r="CDJ55" s="71"/>
      <c r="CDK55" s="71"/>
      <c r="CDL55" s="71"/>
      <c r="CDM55" s="71"/>
      <c r="CDN55" s="71"/>
      <c r="CDO55" s="71"/>
      <c r="CDP55" s="71"/>
      <c r="CDQ55" s="71"/>
      <c r="CDR55" s="71"/>
      <c r="CDS55" s="71"/>
      <c r="CDT55" s="71"/>
      <c r="CDU55" s="71"/>
      <c r="CDV55" s="71"/>
      <c r="CDW55" s="71"/>
      <c r="CDX55" s="71"/>
      <c r="CDY55" s="71"/>
      <c r="CDZ55" s="71"/>
      <c r="CEA55" s="71"/>
      <c r="CEB55" s="71"/>
      <c r="CEC55" s="71"/>
      <c r="CED55" s="71"/>
      <c r="CEE55" s="71"/>
      <c r="CEF55" s="71"/>
      <c r="CEG55" s="71"/>
      <c r="CEH55" s="71"/>
      <c r="CEI55" s="71"/>
      <c r="CEJ55" s="71"/>
      <c r="CEK55" s="71"/>
      <c r="CEL55" s="71"/>
      <c r="CEM55" s="71"/>
      <c r="CEN55" s="71"/>
      <c r="CEO55" s="71"/>
      <c r="CEP55" s="71"/>
      <c r="CEQ55" s="71"/>
      <c r="CER55" s="71"/>
      <c r="CES55" s="71"/>
      <c r="CET55" s="71"/>
      <c r="CEU55" s="71"/>
      <c r="CEV55" s="71"/>
      <c r="CEW55" s="71"/>
      <c r="CEX55" s="71"/>
      <c r="CEY55" s="71"/>
      <c r="CEZ55" s="71"/>
      <c r="CFA55" s="71"/>
      <c r="CFB55" s="71"/>
      <c r="CFC55" s="71"/>
      <c r="CFD55" s="71"/>
      <c r="CFE55" s="71"/>
      <c r="CFF55" s="71"/>
      <c r="CFG55" s="71"/>
      <c r="CFH55" s="71"/>
      <c r="CFI55" s="71"/>
      <c r="CFJ55" s="71"/>
      <c r="CFK55" s="71"/>
      <c r="CFL55" s="71"/>
      <c r="CFM55" s="71"/>
      <c r="CFN55" s="71"/>
      <c r="CFO55" s="71"/>
      <c r="CFP55" s="71"/>
      <c r="CFQ55" s="71"/>
      <c r="CFR55" s="71"/>
      <c r="CFS55" s="71"/>
      <c r="CFT55" s="71"/>
      <c r="CFU55" s="71"/>
      <c r="CFV55" s="71"/>
      <c r="CFW55" s="71"/>
      <c r="CFX55" s="71"/>
      <c r="CFY55" s="71"/>
      <c r="CFZ55" s="71"/>
      <c r="CGA55" s="71"/>
      <c r="CGB55" s="71"/>
      <c r="CGC55" s="71"/>
      <c r="CGD55" s="71"/>
      <c r="CGE55" s="71"/>
      <c r="CGF55" s="71"/>
      <c r="CGG55" s="71"/>
      <c r="CGH55" s="71"/>
      <c r="CGI55" s="71"/>
      <c r="CGJ55" s="71"/>
      <c r="CGK55" s="71"/>
      <c r="CGL55" s="71"/>
      <c r="CGM55" s="71"/>
      <c r="CGN55" s="71"/>
      <c r="CGO55" s="71"/>
      <c r="CGP55" s="71"/>
      <c r="CGQ55" s="71"/>
      <c r="CGR55" s="71"/>
      <c r="CGS55" s="71"/>
      <c r="CGT55" s="71"/>
      <c r="CGU55" s="71"/>
      <c r="CGV55" s="71"/>
      <c r="CGW55" s="71"/>
      <c r="CGX55" s="71"/>
      <c r="CGY55" s="71"/>
      <c r="CGZ55" s="71"/>
      <c r="CHA55" s="71"/>
      <c r="CHB55" s="71"/>
      <c r="CHC55" s="71"/>
      <c r="CHD55" s="71"/>
      <c r="CHE55" s="71"/>
      <c r="CHF55" s="71"/>
      <c r="CHG55" s="71"/>
      <c r="CHH55" s="71"/>
      <c r="CHI55" s="71"/>
      <c r="CHJ55" s="71"/>
      <c r="CHK55" s="71"/>
      <c r="CHL55" s="71"/>
      <c r="CHM55" s="71"/>
      <c r="CHN55" s="71"/>
      <c r="CHO55" s="71"/>
      <c r="CHP55" s="71"/>
      <c r="CHQ55" s="71"/>
      <c r="CHR55" s="71"/>
      <c r="CHS55" s="71"/>
      <c r="CHT55" s="71"/>
      <c r="CHU55" s="71"/>
      <c r="CHV55" s="71"/>
      <c r="CHW55" s="71"/>
      <c r="CHX55" s="71"/>
      <c r="CHY55" s="71"/>
      <c r="CHZ55" s="71"/>
      <c r="CIA55" s="71"/>
      <c r="CIB55" s="71"/>
      <c r="CIG55" s="71"/>
      <c r="CIH55" s="71"/>
      <c r="CII55" s="71"/>
      <c r="CIJ55" s="71"/>
      <c r="CIK55" s="71"/>
      <c r="CIL55" s="71"/>
      <c r="CIM55" s="71"/>
      <c r="CIN55" s="71"/>
      <c r="CIO55" s="71"/>
      <c r="CIP55" s="71"/>
      <c r="CIQ55" s="71"/>
      <c r="CKI55" s="71"/>
      <c r="CKJ55" s="71"/>
      <c r="CKK55" s="71"/>
      <c r="CKL55" s="71"/>
      <c r="CKM55" s="71"/>
      <c r="CKN55" s="71"/>
      <c r="CKO55" s="71"/>
      <c r="CKP55" s="71"/>
      <c r="CKQ55" s="71"/>
      <c r="CKR55" s="71"/>
      <c r="CKS55" s="71"/>
      <c r="CKT55" s="71"/>
      <c r="CKU55" s="71"/>
      <c r="CKV55" s="71"/>
      <c r="CKW55" s="71"/>
      <c r="CKX55" s="71"/>
      <c r="CKY55" s="71"/>
      <c r="CKZ55" s="71"/>
      <c r="CLA55" s="71"/>
      <c r="CLB55" s="71"/>
      <c r="CLC55" s="71"/>
      <c r="CLD55" s="71"/>
      <c r="CLE55" s="71"/>
      <c r="CLF55" s="71"/>
      <c r="CLG55" s="71"/>
      <c r="CLH55" s="71"/>
      <c r="CLI55" s="71"/>
      <c r="CLJ55" s="71"/>
      <c r="CLK55" s="71"/>
      <c r="CLL55" s="71"/>
      <c r="CLM55" s="71"/>
      <c r="CLN55" s="71"/>
      <c r="CLO55" s="71"/>
      <c r="CLP55" s="71"/>
      <c r="CLQ55" s="71"/>
      <c r="CLR55" s="71"/>
      <c r="CLS55" s="71"/>
      <c r="CLT55" s="71"/>
      <c r="CLU55" s="71"/>
      <c r="CLV55" s="71"/>
      <c r="CLW55" s="71"/>
      <c r="CLX55" s="71"/>
      <c r="CLY55" s="71"/>
      <c r="CLZ55" s="71"/>
      <c r="CMA55" s="71"/>
      <c r="CMB55" s="71"/>
      <c r="CMC55" s="71"/>
      <c r="CMD55" s="71"/>
      <c r="CME55" s="71"/>
      <c r="CMF55" s="71"/>
      <c r="CMG55" s="71"/>
      <c r="CMH55" s="71"/>
      <c r="CMI55" s="71"/>
      <c r="CMJ55" s="71"/>
      <c r="CMK55" s="71"/>
      <c r="CML55" s="71"/>
      <c r="CMM55" s="71"/>
      <c r="CMN55" s="71"/>
      <c r="CMO55" s="71"/>
      <c r="CMP55" s="71"/>
      <c r="CMQ55" s="71"/>
      <c r="CMR55" s="71"/>
      <c r="CMS55" s="71"/>
      <c r="CMT55" s="71"/>
      <c r="CMU55" s="71"/>
      <c r="CMV55" s="71"/>
      <c r="CMW55" s="71"/>
      <c r="CMX55" s="71"/>
      <c r="CMY55" s="71"/>
      <c r="CMZ55" s="71"/>
      <c r="CNA55" s="71"/>
      <c r="CNB55" s="71"/>
      <c r="CNC55" s="71"/>
      <c r="CND55" s="71"/>
      <c r="CNE55" s="71"/>
      <c r="CNF55" s="71"/>
      <c r="CNG55" s="71"/>
      <c r="CNH55" s="71"/>
      <c r="CNI55" s="71"/>
      <c r="CNJ55" s="71"/>
      <c r="CNK55" s="71"/>
      <c r="CNL55" s="71"/>
      <c r="CNM55" s="71"/>
      <c r="CNN55" s="71"/>
      <c r="CNO55" s="71"/>
      <c r="CNP55" s="71"/>
      <c r="CNQ55" s="71"/>
      <c r="CNR55" s="71"/>
      <c r="CNS55" s="71"/>
      <c r="CNT55" s="71"/>
      <c r="CNU55" s="71"/>
      <c r="CNV55" s="71"/>
      <c r="CNW55" s="71"/>
      <c r="CNX55" s="71"/>
      <c r="CNY55" s="71"/>
      <c r="CNZ55" s="71"/>
      <c r="COA55" s="71"/>
      <c r="COB55" s="71"/>
      <c r="COC55" s="71"/>
      <c r="COD55" s="71"/>
      <c r="COE55" s="71"/>
      <c r="COF55" s="71"/>
      <c r="COG55" s="71"/>
      <c r="COH55" s="71"/>
      <c r="COI55" s="71"/>
      <c r="COJ55" s="71"/>
      <c r="COK55" s="71"/>
      <c r="COL55" s="71"/>
      <c r="COM55" s="71"/>
      <c r="CON55" s="71"/>
      <c r="COO55" s="71"/>
      <c r="COP55" s="71"/>
      <c r="COQ55" s="71"/>
      <c r="COR55" s="71"/>
      <c r="COS55" s="71"/>
      <c r="COT55" s="71"/>
      <c r="COU55" s="71"/>
      <c r="COV55" s="71"/>
      <c r="COW55" s="71"/>
      <c r="COX55" s="71"/>
      <c r="COY55" s="71"/>
      <c r="COZ55" s="71"/>
      <c r="CPA55" s="71"/>
      <c r="CPB55" s="71"/>
      <c r="CPC55" s="71"/>
      <c r="CPD55" s="71"/>
      <c r="CPE55" s="71"/>
      <c r="CPF55" s="71"/>
      <c r="CPG55" s="71"/>
      <c r="CPH55" s="71"/>
      <c r="CPI55" s="71"/>
      <c r="CPJ55" s="71"/>
      <c r="CPK55" s="71"/>
      <c r="CPL55" s="71"/>
      <c r="CPM55" s="71"/>
      <c r="CPN55" s="71"/>
      <c r="CPO55" s="71"/>
      <c r="CPP55" s="71"/>
      <c r="CPQ55" s="71"/>
      <c r="CPR55" s="71"/>
      <c r="CPS55" s="71"/>
      <c r="CPT55" s="71"/>
      <c r="CPU55" s="71"/>
      <c r="CPV55" s="71"/>
      <c r="CPW55" s="71"/>
      <c r="CPX55" s="71"/>
      <c r="CPY55" s="71"/>
      <c r="CPZ55" s="71"/>
      <c r="CQA55" s="71"/>
      <c r="CQB55" s="71"/>
      <c r="CQC55" s="71"/>
      <c r="CQD55" s="71"/>
      <c r="CQE55" s="71"/>
      <c r="CQF55" s="71"/>
      <c r="CQG55" s="71"/>
      <c r="CQH55" s="71"/>
      <c r="CQI55" s="71"/>
      <c r="CQJ55" s="71"/>
      <c r="CQK55" s="71"/>
      <c r="CQL55" s="71"/>
      <c r="CQM55" s="71"/>
      <c r="CQN55" s="71"/>
      <c r="CQO55" s="71"/>
      <c r="CQP55" s="71"/>
      <c r="CQQ55" s="71"/>
      <c r="CQR55" s="71"/>
      <c r="CQS55" s="71"/>
      <c r="CQT55" s="71"/>
      <c r="CQU55" s="71"/>
      <c r="CQV55" s="71"/>
      <c r="CQW55" s="71"/>
      <c r="CQX55" s="71"/>
      <c r="CQY55" s="71"/>
      <c r="CQZ55" s="71"/>
      <c r="CRA55" s="71"/>
      <c r="CRB55" s="71"/>
      <c r="CRC55" s="71"/>
      <c r="CRD55" s="71"/>
      <c r="CRE55" s="71"/>
      <c r="CRF55" s="71"/>
      <c r="CRG55" s="71"/>
      <c r="CRH55" s="71"/>
      <c r="CRI55" s="71"/>
      <c r="CRJ55" s="71"/>
      <c r="CRK55" s="71"/>
      <c r="CRL55" s="71"/>
      <c r="CRM55" s="71"/>
      <c r="CRN55" s="71"/>
      <c r="CRO55" s="71"/>
      <c r="CRP55" s="71"/>
      <c r="CRQ55" s="71"/>
      <c r="CRR55" s="71"/>
      <c r="CRS55" s="71"/>
      <c r="CRT55" s="71"/>
      <c r="CRU55" s="71"/>
      <c r="CRV55" s="71"/>
      <c r="CRW55" s="71"/>
      <c r="CRX55" s="71"/>
      <c r="CSC55" s="71"/>
      <c r="CSD55" s="71"/>
      <c r="CSE55" s="71"/>
      <c r="CSF55" s="71"/>
      <c r="CSG55" s="71"/>
      <c r="CSH55" s="71"/>
      <c r="CSI55" s="71"/>
      <c r="CSJ55" s="71"/>
      <c r="CSK55" s="71"/>
      <c r="CSL55" s="71"/>
      <c r="CSM55" s="71"/>
      <c r="CUE55" s="71"/>
      <c r="CUF55" s="71"/>
      <c r="CUG55" s="71"/>
      <c r="CUH55" s="71"/>
      <c r="CUI55" s="71"/>
      <c r="CUJ55" s="71"/>
      <c r="CUK55" s="71"/>
      <c r="CUL55" s="71"/>
      <c r="CUM55" s="71"/>
      <c r="CUN55" s="71"/>
      <c r="CUO55" s="71"/>
      <c r="CUP55" s="71"/>
      <c r="CUQ55" s="71"/>
      <c r="CUR55" s="71"/>
      <c r="CUS55" s="71"/>
      <c r="CUT55" s="71"/>
      <c r="CUU55" s="71"/>
      <c r="CUV55" s="71"/>
      <c r="CUW55" s="71"/>
      <c r="CUX55" s="71"/>
      <c r="CUY55" s="71"/>
      <c r="CUZ55" s="71"/>
      <c r="CVA55" s="71"/>
      <c r="CVB55" s="71"/>
      <c r="CVC55" s="71"/>
      <c r="CVD55" s="71"/>
      <c r="CVE55" s="71"/>
      <c r="CVF55" s="71"/>
      <c r="CVG55" s="71"/>
      <c r="CVH55" s="71"/>
      <c r="CVI55" s="71"/>
      <c r="CVJ55" s="71"/>
      <c r="CVK55" s="71"/>
      <c r="CVL55" s="71"/>
      <c r="CVM55" s="71"/>
      <c r="CVN55" s="71"/>
      <c r="CVO55" s="71"/>
      <c r="CVP55" s="71"/>
      <c r="CVQ55" s="71"/>
      <c r="CVR55" s="71"/>
      <c r="CVS55" s="71"/>
      <c r="CVT55" s="71"/>
      <c r="CVU55" s="71"/>
      <c r="CVV55" s="71"/>
      <c r="CVW55" s="71"/>
      <c r="CVX55" s="71"/>
      <c r="CVY55" s="71"/>
      <c r="CVZ55" s="71"/>
      <c r="CWA55" s="71"/>
      <c r="CWB55" s="71"/>
      <c r="CWC55" s="71"/>
      <c r="CWD55" s="71"/>
      <c r="CWE55" s="71"/>
      <c r="CWF55" s="71"/>
      <c r="CWG55" s="71"/>
      <c r="CWH55" s="71"/>
      <c r="CWI55" s="71"/>
      <c r="CWJ55" s="71"/>
      <c r="CWK55" s="71"/>
      <c r="CWL55" s="71"/>
      <c r="CWM55" s="71"/>
      <c r="CWN55" s="71"/>
      <c r="CWO55" s="71"/>
      <c r="CWP55" s="71"/>
      <c r="CWQ55" s="71"/>
      <c r="CWR55" s="71"/>
      <c r="CWS55" s="71"/>
      <c r="CWT55" s="71"/>
      <c r="CWU55" s="71"/>
      <c r="CWV55" s="71"/>
      <c r="CWW55" s="71"/>
      <c r="CWX55" s="71"/>
      <c r="CWY55" s="71"/>
      <c r="CWZ55" s="71"/>
      <c r="CXA55" s="71"/>
      <c r="CXB55" s="71"/>
      <c r="CXC55" s="71"/>
      <c r="CXD55" s="71"/>
      <c r="CXE55" s="71"/>
      <c r="CXF55" s="71"/>
      <c r="CXG55" s="71"/>
      <c r="CXH55" s="71"/>
      <c r="CXI55" s="71"/>
      <c r="CXJ55" s="71"/>
      <c r="CXK55" s="71"/>
      <c r="CXL55" s="71"/>
      <c r="CXM55" s="71"/>
      <c r="CXN55" s="71"/>
      <c r="CXO55" s="71"/>
      <c r="CXP55" s="71"/>
      <c r="CXQ55" s="71"/>
      <c r="CXR55" s="71"/>
      <c r="CXS55" s="71"/>
      <c r="CXT55" s="71"/>
      <c r="CXU55" s="71"/>
      <c r="CXV55" s="71"/>
      <c r="CXW55" s="71"/>
      <c r="CXX55" s="71"/>
      <c r="CXY55" s="71"/>
      <c r="CXZ55" s="71"/>
      <c r="CYA55" s="71"/>
      <c r="CYB55" s="71"/>
      <c r="CYC55" s="71"/>
      <c r="CYD55" s="71"/>
      <c r="CYE55" s="71"/>
      <c r="CYF55" s="71"/>
      <c r="CYG55" s="71"/>
      <c r="CYH55" s="71"/>
      <c r="CYI55" s="71"/>
      <c r="CYJ55" s="71"/>
      <c r="CYK55" s="71"/>
      <c r="CYL55" s="71"/>
      <c r="CYM55" s="71"/>
      <c r="CYN55" s="71"/>
      <c r="CYO55" s="71"/>
      <c r="CYP55" s="71"/>
      <c r="CYQ55" s="71"/>
      <c r="CYR55" s="71"/>
      <c r="CYS55" s="71"/>
      <c r="CYT55" s="71"/>
      <c r="CYU55" s="71"/>
      <c r="CYV55" s="71"/>
      <c r="CYW55" s="71"/>
      <c r="CYX55" s="71"/>
      <c r="CYY55" s="71"/>
      <c r="CYZ55" s="71"/>
      <c r="CZA55" s="71"/>
      <c r="CZB55" s="71"/>
      <c r="CZC55" s="71"/>
      <c r="CZD55" s="71"/>
      <c r="CZE55" s="71"/>
      <c r="CZF55" s="71"/>
      <c r="CZG55" s="71"/>
      <c r="CZH55" s="71"/>
      <c r="CZI55" s="71"/>
      <c r="CZJ55" s="71"/>
      <c r="CZK55" s="71"/>
      <c r="CZL55" s="71"/>
      <c r="CZM55" s="71"/>
      <c r="CZN55" s="71"/>
      <c r="CZO55" s="71"/>
      <c r="CZP55" s="71"/>
      <c r="CZQ55" s="71"/>
      <c r="CZR55" s="71"/>
      <c r="CZS55" s="71"/>
      <c r="CZT55" s="71"/>
      <c r="CZU55" s="71"/>
      <c r="CZV55" s="71"/>
      <c r="CZW55" s="71"/>
      <c r="CZX55" s="71"/>
      <c r="CZY55" s="71"/>
      <c r="CZZ55" s="71"/>
      <c r="DAA55" s="71"/>
      <c r="DAB55" s="71"/>
      <c r="DAC55" s="71"/>
      <c r="DAD55" s="71"/>
      <c r="DAE55" s="71"/>
      <c r="DAF55" s="71"/>
      <c r="DAG55" s="71"/>
      <c r="DAH55" s="71"/>
      <c r="DAI55" s="71"/>
      <c r="DAJ55" s="71"/>
      <c r="DAK55" s="71"/>
      <c r="DAL55" s="71"/>
      <c r="DAM55" s="71"/>
      <c r="DAN55" s="71"/>
      <c r="DAO55" s="71"/>
      <c r="DAP55" s="71"/>
      <c r="DAQ55" s="71"/>
      <c r="DAR55" s="71"/>
      <c r="DAS55" s="71"/>
      <c r="DAT55" s="71"/>
      <c r="DAU55" s="71"/>
      <c r="DAV55" s="71"/>
      <c r="DAW55" s="71"/>
      <c r="DAX55" s="71"/>
      <c r="DAY55" s="71"/>
      <c r="DAZ55" s="71"/>
      <c r="DBA55" s="71"/>
      <c r="DBB55" s="71"/>
      <c r="DBC55" s="71"/>
      <c r="DBD55" s="71"/>
      <c r="DBE55" s="71"/>
      <c r="DBF55" s="71"/>
      <c r="DBG55" s="71"/>
      <c r="DBH55" s="71"/>
      <c r="DBI55" s="71"/>
      <c r="DBJ55" s="71"/>
      <c r="DBK55" s="71"/>
      <c r="DBL55" s="71"/>
      <c r="DBM55" s="71"/>
      <c r="DBN55" s="71"/>
      <c r="DBO55" s="71"/>
      <c r="DBP55" s="71"/>
      <c r="DBQ55" s="71"/>
      <c r="DBR55" s="71"/>
      <c r="DBS55" s="71"/>
      <c r="DBT55" s="71"/>
      <c r="DBY55" s="71"/>
      <c r="DBZ55" s="71"/>
      <c r="DCA55" s="71"/>
      <c r="DCB55" s="71"/>
      <c r="DCC55" s="71"/>
      <c r="DCD55" s="71"/>
      <c r="DCE55" s="71"/>
      <c r="DCF55" s="71"/>
      <c r="DCG55" s="71"/>
      <c r="DCH55" s="71"/>
      <c r="DCI55" s="71"/>
      <c r="DEA55" s="71"/>
      <c r="DEB55" s="71"/>
      <c r="DEC55" s="71"/>
      <c r="DED55" s="71"/>
      <c r="DEE55" s="71"/>
      <c r="DEF55" s="71"/>
      <c r="DEG55" s="71"/>
      <c r="DEH55" s="71"/>
      <c r="DEI55" s="71"/>
      <c r="DEJ55" s="71"/>
      <c r="DEK55" s="71"/>
      <c r="DEL55" s="71"/>
      <c r="DEM55" s="71"/>
      <c r="DEN55" s="71"/>
      <c r="DEO55" s="71"/>
      <c r="DEP55" s="71"/>
      <c r="DEQ55" s="71"/>
      <c r="DER55" s="71"/>
      <c r="DES55" s="71"/>
      <c r="DET55" s="71"/>
      <c r="DEU55" s="71"/>
      <c r="DEV55" s="71"/>
      <c r="DEW55" s="71"/>
      <c r="DEX55" s="71"/>
      <c r="DEY55" s="71"/>
      <c r="DEZ55" s="71"/>
      <c r="DFA55" s="71"/>
      <c r="DFB55" s="71"/>
      <c r="DFC55" s="71"/>
      <c r="DFD55" s="71"/>
      <c r="DFE55" s="71"/>
      <c r="DFF55" s="71"/>
      <c r="DFG55" s="71"/>
      <c r="DFH55" s="71"/>
      <c r="DFI55" s="71"/>
      <c r="DFJ55" s="71"/>
      <c r="DFK55" s="71"/>
      <c r="DFL55" s="71"/>
      <c r="DFM55" s="71"/>
      <c r="DFN55" s="71"/>
      <c r="DFO55" s="71"/>
      <c r="DFP55" s="71"/>
      <c r="DFQ55" s="71"/>
      <c r="DFR55" s="71"/>
      <c r="DFS55" s="71"/>
      <c r="DFT55" s="71"/>
      <c r="DFU55" s="71"/>
      <c r="DFV55" s="71"/>
      <c r="DFW55" s="71"/>
      <c r="DFX55" s="71"/>
      <c r="DFY55" s="71"/>
      <c r="DFZ55" s="71"/>
      <c r="DGA55" s="71"/>
      <c r="DGB55" s="71"/>
      <c r="DGC55" s="71"/>
      <c r="DGD55" s="71"/>
      <c r="DGE55" s="71"/>
      <c r="DGF55" s="71"/>
      <c r="DGG55" s="71"/>
      <c r="DGH55" s="71"/>
      <c r="DGI55" s="71"/>
      <c r="DGJ55" s="71"/>
      <c r="DGK55" s="71"/>
      <c r="DGL55" s="71"/>
      <c r="DGM55" s="71"/>
      <c r="DGN55" s="71"/>
      <c r="DGO55" s="71"/>
      <c r="DGP55" s="71"/>
      <c r="DGQ55" s="71"/>
      <c r="DGR55" s="71"/>
      <c r="DGS55" s="71"/>
      <c r="DGT55" s="71"/>
      <c r="DGU55" s="71"/>
      <c r="DGV55" s="71"/>
      <c r="DGW55" s="71"/>
      <c r="DGX55" s="71"/>
      <c r="DGY55" s="71"/>
      <c r="DGZ55" s="71"/>
      <c r="DHA55" s="71"/>
      <c r="DHB55" s="71"/>
      <c r="DHC55" s="71"/>
      <c r="DHD55" s="71"/>
      <c r="DHE55" s="71"/>
      <c r="DHF55" s="71"/>
      <c r="DHG55" s="71"/>
      <c r="DHH55" s="71"/>
      <c r="DHI55" s="71"/>
      <c r="DHJ55" s="71"/>
      <c r="DHK55" s="71"/>
      <c r="DHL55" s="71"/>
      <c r="DHM55" s="71"/>
      <c r="DHN55" s="71"/>
      <c r="DHO55" s="71"/>
      <c r="DHP55" s="71"/>
      <c r="DHQ55" s="71"/>
      <c r="DHR55" s="71"/>
      <c r="DHS55" s="71"/>
      <c r="DHT55" s="71"/>
      <c r="DHU55" s="71"/>
      <c r="DHV55" s="71"/>
      <c r="DHW55" s="71"/>
      <c r="DHX55" s="71"/>
      <c r="DHY55" s="71"/>
      <c r="DHZ55" s="71"/>
      <c r="DIA55" s="71"/>
      <c r="DIB55" s="71"/>
      <c r="DIC55" s="71"/>
      <c r="DID55" s="71"/>
      <c r="DIE55" s="71"/>
      <c r="DIF55" s="71"/>
      <c r="DIG55" s="71"/>
      <c r="DIH55" s="71"/>
      <c r="DII55" s="71"/>
      <c r="DIJ55" s="71"/>
      <c r="DIK55" s="71"/>
      <c r="DIL55" s="71"/>
      <c r="DIM55" s="71"/>
      <c r="DIN55" s="71"/>
      <c r="DIO55" s="71"/>
      <c r="DIP55" s="71"/>
      <c r="DIQ55" s="71"/>
      <c r="DIR55" s="71"/>
      <c r="DIS55" s="71"/>
      <c r="DIT55" s="71"/>
      <c r="DIU55" s="71"/>
      <c r="DIV55" s="71"/>
      <c r="DIW55" s="71"/>
      <c r="DIX55" s="71"/>
      <c r="DIY55" s="71"/>
      <c r="DIZ55" s="71"/>
      <c r="DJA55" s="71"/>
      <c r="DJB55" s="71"/>
      <c r="DJC55" s="71"/>
      <c r="DJD55" s="71"/>
      <c r="DJE55" s="71"/>
      <c r="DJF55" s="71"/>
      <c r="DJG55" s="71"/>
      <c r="DJH55" s="71"/>
      <c r="DJI55" s="71"/>
      <c r="DJJ55" s="71"/>
      <c r="DJK55" s="71"/>
      <c r="DJL55" s="71"/>
      <c r="DJM55" s="71"/>
      <c r="DJN55" s="71"/>
      <c r="DJO55" s="71"/>
      <c r="DJP55" s="71"/>
      <c r="DJQ55" s="71"/>
      <c r="DJR55" s="71"/>
      <c r="DJS55" s="71"/>
      <c r="DJT55" s="71"/>
      <c r="DJU55" s="71"/>
      <c r="DJV55" s="71"/>
      <c r="DJW55" s="71"/>
      <c r="DJX55" s="71"/>
      <c r="DJY55" s="71"/>
      <c r="DJZ55" s="71"/>
      <c r="DKA55" s="71"/>
      <c r="DKB55" s="71"/>
      <c r="DKC55" s="71"/>
      <c r="DKD55" s="71"/>
      <c r="DKE55" s="71"/>
      <c r="DKF55" s="71"/>
      <c r="DKG55" s="71"/>
      <c r="DKH55" s="71"/>
      <c r="DKI55" s="71"/>
      <c r="DKJ55" s="71"/>
      <c r="DKK55" s="71"/>
      <c r="DKL55" s="71"/>
      <c r="DKM55" s="71"/>
      <c r="DKN55" s="71"/>
      <c r="DKO55" s="71"/>
      <c r="DKP55" s="71"/>
      <c r="DKQ55" s="71"/>
      <c r="DKR55" s="71"/>
      <c r="DKS55" s="71"/>
      <c r="DKT55" s="71"/>
      <c r="DKU55" s="71"/>
      <c r="DKV55" s="71"/>
      <c r="DKW55" s="71"/>
      <c r="DKX55" s="71"/>
      <c r="DKY55" s="71"/>
      <c r="DKZ55" s="71"/>
      <c r="DLA55" s="71"/>
      <c r="DLB55" s="71"/>
      <c r="DLC55" s="71"/>
      <c r="DLD55" s="71"/>
      <c r="DLE55" s="71"/>
      <c r="DLF55" s="71"/>
      <c r="DLG55" s="71"/>
      <c r="DLH55" s="71"/>
      <c r="DLI55" s="71"/>
      <c r="DLJ55" s="71"/>
      <c r="DLK55" s="71"/>
      <c r="DLL55" s="71"/>
      <c r="DLM55" s="71"/>
      <c r="DLN55" s="71"/>
      <c r="DLO55" s="71"/>
      <c r="DLP55" s="71"/>
      <c r="DLU55" s="71"/>
      <c r="DLV55" s="71"/>
      <c r="DLW55" s="71"/>
      <c r="DLX55" s="71"/>
      <c r="DLY55" s="71"/>
      <c r="DLZ55" s="71"/>
      <c r="DMA55" s="71"/>
      <c r="DMB55" s="71"/>
      <c r="DMC55" s="71"/>
      <c r="DMD55" s="71"/>
      <c r="DME55" s="71"/>
      <c r="DNW55" s="71"/>
      <c r="DNX55" s="71"/>
      <c r="DNY55" s="71"/>
      <c r="DNZ55" s="71"/>
      <c r="DOA55" s="71"/>
      <c r="DOB55" s="71"/>
      <c r="DOC55" s="71"/>
      <c r="DOD55" s="71"/>
      <c r="DOE55" s="71"/>
      <c r="DOF55" s="71"/>
      <c r="DOG55" s="71"/>
      <c r="DOH55" s="71"/>
      <c r="DOI55" s="71"/>
      <c r="DOJ55" s="71"/>
      <c r="DOK55" s="71"/>
      <c r="DOL55" s="71"/>
      <c r="DOM55" s="71"/>
      <c r="DON55" s="71"/>
      <c r="DOO55" s="71"/>
      <c r="DOP55" s="71"/>
      <c r="DOQ55" s="71"/>
      <c r="DOR55" s="71"/>
      <c r="DOS55" s="71"/>
      <c r="DOT55" s="71"/>
      <c r="DOU55" s="71"/>
      <c r="DOV55" s="71"/>
      <c r="DOW55" s="71"/>
      <c r="DOX55" s="71"/>
      <c r="DOY55" s="71"/>
      <c r="DOZ55" s="71"/>
      <c r="DPA55" s="71"/>
      <c r="DPB55" s="71"/>
      <c r="DPC55" s="71"/>
      <c r="DPD55" s="71"/>
      <c r="DPE55" s="71"/>
      <c r="DPF55" s="71"/>
      <c r="DPG55" s="71"/>
      <c r="DPH55" s="71"/>
      <c r="DPI55" s="71"/>
      <c r="DPJ55" s="71"/>
      <c r="DPK55" s="71"/>
      <c r="DPL55" s="71"/>
      <c r="DPM55" s="71"/>
      <c r="DPN55" s="71"/>
      <c r="DPO55" s="71"/>
      <c r="DPP55" s="71"/>
      <c r="DPQ55" s="71"/>
      <c r="DPR55" s="71"/>
      <c r="DPS55" s="71"/>
      <c r="DPT55" s="71"/>
      <c r="DPU55" s="71"/>
      <c r="DPV55" s="71"/>
      <c r="DPW55" s="71"/>
      <c r="DPX55" s="71"/>
      <c r="DPY55" s="71"/>
      <c r="DPZ55" s="71"/>
      <c r="DQA55" s="71"/>
      <c r="DQB55" s="71"/>
      <c r="DQC55" s="71"/>
      <c r="DQD55" s="71"/>
      <c r="DQE55" s="71"/>
      <c r="DQF55" s="71"/>
      <c r="DQG55" s="71"/>
      <c r="DQH55" s="71"/>
      <c r="DQI55" s="71"/>
      <c r="DQJ55" s="71"/>
      <c r="DQK55" s="71"/>
      <c r="DQL55" s="71"/>
      <c r="DQM55" s="71"/>
      <c r="DQN55" s="71"/>
      <c r="DQO55" s="71"/>
      <c r="DQP55" s="71"/>
      <c r="DQQ55" s="71"/>
      <c r="DQR55" s="71"/>
      <c r="DQS55" s="71"/>
      <c r="DQT55" s="71"/>
      <c r="DQU55" s="71"/>
      <c r="DQV55" s="71"/>
      <c r="DQW55" s="71"/>
      <c r="DQX55" s="71"/>
      <c r="DQY55" s="71"/>
      <c r="DQZ55" s="71"/>
      <c r="DRA55" s="71"/>
      <c r="DRB55" s="71"/>
      <c r="DRC55" s="71"/>
      <c r="DRD55" s="71"/>
      <c r="DRE55" s="71"/>
      <c r="DRF55" s="71"/>
      <c r="DRG55" s="71"/>
      <c r="DRH55" s="71"/>
      <c r="DRI55" s="71"/>
      <c r="DRJ55" s="71"/>
      <c r="DRK55" s="71"/>
      <c r="DRL55" s="71"/>
      <c r="DRM55" s="71"/>
      <c r="DRN55" s="71"/>
      <c r="DRO55" s="71"/>
      <c r="DRP55" s="71"/>
      <c r="DRQ55" s="71"/>
      <c r="DRR55" s="71"/>
      <c r="DRS55" s="71"/>
      <c r="DRT55" s="71"/>
      <c r="DRU55" s="71"/>
      <c r="DRV55" s="71"/>
      <c r="DRW55" s="71"/>
      <c r="DRX55" s="71"/>
      <c r="DRY55" s="71"/>
      <c r="DRZ55" s="71"/>
      <c r="DSA55" s="71"/>
      <c r="DSB55" s="71"/>
      <c r="DSC55" s="71"/>
      <c r="DSD55" s="71"/>
      <c r="DSE55" s="71"/>
      <c r="DSF55" s="71"/>
      <c r="DSG55" s="71"/>
      <c r="DSH55" s="71"/>
      <c r="DSI55" s="71"/>
      <c r="DSJ55" s="71"/>
      <c r="DSK55" s="71"/>
      <c r="DSL55" s="71"/>
      <c r="DSM55" s="71"/>
      <c r="DSN55" s="71"/>
      <c r="DSO55" s="71"/>
      <c r="DSP55" s="71"/>
      <c r="DSQ55" s="71"/>
      <c r="DSR55" s="71"/>
      <c r="DSS55" s="71"/>
      <c r="DST55" s="71"/>
      <c r="DSU55" s="71"/>
      <c r="DSV55" s="71"/>
      <c r="DSW55" s="71"/>
      <c r="DSX55" s="71"/>
      <c r="DSY55" s="71"/>
      <c r="DSZ55" s="71"/>
      <c r="DTA55" s="71"/>
      <c r="DTB55" s="71"/>
      <c r="DTC55" s="71"/>
      <c r="DTD55" s="71"/>
      <c r="DTE55" s="71"/>
      <c r="DTF55" s="71"/>
      <c r="DTG55" s="71"/>
      <c r="DTH55" s="71"/>
      <c r="DTI55" s="71"/>
      <c r="DTJ55" s="71"/>
      <c r="DTK55" s="71"/>
      <c r="DTL55" s="71"/>
      <c r="DTM55" s="71"/>
      <c r="DTN55" s="71"/>
      <c r="DTO55" s="71"/>
      <c r="DTP55" s="71"/>
      <c r="DTQ55" s="71"/>
      <c r="DTR55" s="71"/>
      <c r="DTS55" s="71"/>
      <c r="DTT55" s="71"/>
      <c r="DTU55" s="71"/>
      <c r="DTV55" s="71"/>
      <c r="DTW55" s="71"/>
      <c r="DTX55" s="71"/>
      <c r="DTY55" s="71"/>
      <c r="DTZ55" s="71"/>
      <c r="DUA55" s="71"/>
      <c r="DUB55" s="71"/>
      <c r="DUC55" s="71"/>
      <c r="DUD55" s="71"/>
      <c r="DUE55" s="71"/>
      <c r="DUF55" s="71"/>
      <c r="DUG55" s="71"/>
      <c r="DUH55" s="71"/>
      <c r="DUI55" s="71"/>
      <c r="DUJ55" s="71"/>
      <c r="DUK55" s="71"/>
      <c r="DUL55" s="71"/>
      <c r="DUM55" s="71"/>
      <c r="DUN55" s="71"/>
      <c r="DUO55" s="71"/>
      <c r="DUP55" s="71"/>
      <c r="DUQ55" s="71"/>
      <c r="DUR55" s="71"/>
      <c r="DUS55" s="71"/>
      <c r="DUT55" s="71"/>
      <c r="DUU55" s="71"/>
      <c r="DUV55" s="71"/>
      <c r="DUW55" s="71"/>
      <c r="DUX55" s="71"/>
      <c r="DUY55" s="71"/>
      <c r="DUZ55" s="71"/>
      <c r="DVA55" s="71"/>
      <c r="DVB55" s="71"/>
      <c r="DVC55" s="71"/>
      <c r="DVD55" s="71"/>
      <c r="DVE55" s="71"/>
      <c r="DVF55" s="71"/>
      <c r="DVG55" s="71"/>
      <c r="DVH55" s="71"/>
      <c r="DVI55" s="71"/>
      <c r="DVJ55" s="71"/>
      <c r="DVK55" s="71"/>
      <c r="DVL55" s="71"/>
      <c r="DVQ55" s="71"/>
      <c r="DVR55" s="71"/>
      <c r="DVS55" s="71"/>
      <c r="DVT55" s="71"/>
      <c r="DVU55" s="71"/>
      <c r="DVV55" s="71"/>
      <c r="DVW55" s="71"/>
      <c r="DVX55" s="71"/>
      <c r="DVY55" s="71"/>
      <c r="DVZ55" s="71"/>
      <c r="DWA55" s="71"/>
      <c r="DXS55" s="71"/>
      <c r="DXT55" s="71"/>
      <c r="DXU55" s="71"/>
      <c r="DXV55" s="71"/>
      <c r="DXW55" s="71"/>
      <c r="DXX55" s="71"/>
      <c r="DXY55" s="71"/>
      <c r="DXZ55" s="71"/>
      <c r="DYA55" s="71"/>
      <c r="DYB55" s="71"/>
      <c r="DYC55" s="71"/>
      <c r="DYD55" s="71"/>
      <c r="DYE55" s="71"/>
      <c r="DYF55" s="71"/>
      <c r="DYG55" s="71"/>
      <c r="DYH55" s="71"/>
      <c r="DYI55" s="71"/>
      <c r="DYJ55" s="71"/>
      <c r="DYK55" s="71"/>
      <c r="DYL55" s="71"/>
      <c r="DYM55" s="71"/>
      <c r="DYN55" s="71"/>
      <c r="DYO55" s="71"/>
      <c r="DYP55" s="71"/>
      <c r="DYQ55" s="71"/>
      <c r="DYR55" s="71"/>
      <c r="DYS55" s="71"/>
      <c r="DYT55" s="71"/>
      <c r="DYU55" s="71"/>
      <c r="DYV55" s="71"/>
      <c r="DYW55" s="71"/>
      <c r="DYX55" s="71"/>
      <c r="DYY55" s="71"/>
      <c r="DYZ55" s="71"/>
      <c r="DZA55" s="71"/>
      <c r="DZB55" s="71"/>
      <c r="DZC55" s="71"/>
      <c r="DZD55" s="71"/>
      <c r="DZE55" s="71"/>
      <c r="DZF55" s="71"/>
      <c r="DZG55" s="71"/>
      <c r="DZH55" s="71"/>
      <c r="DZI55" s="71"/>
      <c r="DZJ55" s="71"/>
      <c r="DZK55" s="71"/>
      <c r="DZL55" s="71"/>
      <c r="DZM55" s="71"/>
      <c r="DZN55" s="71"/>
      <c r="DZO55" s="71"/>
      <c r="DZP55" s="71"/>
      <c r="DZQ55" s="71"/>
      <c r="DZR55" s="71"/>
      <c r="DZS55" s="71"/>
      <c r="DZT55" s="71"/>
      <c r="DZU55" s="71"/>
      <c r="DZV55" s="71"/>
      <c r="DZW55" s="71"/>
      <c r="DZX55" s="71"/>
      <c r="DZY55" s="71"/>
      <c r="DZZ55" s="71"/>
      <c r="EAA55" s="71"/>
      <c r="EAB55" s="71"/>
      <c r="EAC55" s="71"/>
      <c r="EAD55" s="71"/>
      <c r="EAE55" s="71"/>
      <c r="EAF55" s="71"/>
      <c r="EAG55" s="71"/>
      <c r="EAH55" s="71"/>
      <c r="EAI55" s="71"/>
      <c r="EAJ55" s="71"/>
      <c r="EAK55" s="71"/>
      <c r="EAL55" s="71"/>
      <c r="EAM55" s="71"/>
      <c r="EAN55" s="71"/>
      <c r="EAO55" s="71"/>
      <c r="EAP55" s="71"/>
      <c r="EAQ55" s="71"/>
      <c r="EAR55" s="71"/>
      <c r="EAS55" s="71"/>
      <c r="EAT55" s="71"/>
      <c r="EAU55" s="71"/>
      <c r="EAV55" s="71"/>
      <c r="EAW55" s="71"/>
      <c r="EAX55" s="71"/>
      <c r="EAY55" s="71"/>
      <c r="EAZ55" s="71"/>
      <c r="EBA55" s="71"/>
      <c r="EBB55" s="71"/>
      <c r="EBC55" s="71"/>
      <c r="EBD55" s="71"/>
      <c r="EBE55" s="71"/>
      <c r="EBF55" s="71"/>
      <c r="EBG55" s="71"/>
      <c r="EBH55" s="71"/>
      <c r="EBI55" s="71"/>
      <c r="EBJ55" s="71"/>
      <c r="EBK55" s="71"/>
      <c r="EBL55" s="71"/>
      <c r="EBM55" s="71"/>
      <c r="EBN55" s="71"/>
      <c r="EBO55" s="71"/>
      <c r="EBP55" s="71"/>
      <c r="EBQ55" s="71"/>
      <c r="EBR55" s="71"/>
      <c r="EBS55" s="71"/>
      <c r="EBT55" s="71"/>
      <c r="EBU55" s="71"/>
      <c r="EBV55" s="71"/>
      <c r="EBW55" s="71"/>
      <c r="EBX55" s="71"/>
      <c r="EBY55" s="71"/>
      <c r="EBZ55" s="71"/>
      <c r="ECA55" s="71"/>
      <c r="ECB55" s="71"/>
      <c r="ECC55" s="71"/>
      <c r="ECD55" s="71"/>
      <c r="ECE55" s="71"/>
      <c r="ECF55" s="71"/>
      <c r="ECG55" s="71"/>
      <c r="ECH55" s="71"/>
      <c r="ECI55" s="71"/>
      <c r="ECJ55" s="71"/>
      <c r="ECK55" s="71"/>
      <c r="ECL55" s="71"/>
      <c r="ECM55" s="71"/>
      <c r="ECN55" s="71"/>
      <c r="ECO55" s="71"/>
      <c r="ECP55" s="71"/>
      <c r="ECQ55" s="71"/>
      <c r="ECR55" s="71"/>
      <c r="ECS55" s="71"/>
      <c r="ECT55" s="71"/>
      <c r="ECU55" s="71"/>
      <c r="ECV55" s="71"/>
      <c r="ECW55" s="71"/>
      <c r="ECX55" s="71"/>
      <c r="ECY55" s="71"/>
      <c r="ECZ55" s="71"/>
      <c r="EDA55" s="71"/>
      <c r="EDB55" s="71"/>
      <c r="EDC55" s="71"/>
      <c r="EDD55" s="71"/>
      <c r="EDE55" s="71"/>
      <c r="EDF55" s="71"/>
      <c r="EDG55" s="71"/>
      <c r="EDH55" s="71"/>
      <c r="EDI55" s="71"/>
      <c r="EDJ55" s="71"/>
      <c r="EDK55" s="71"/>
      <c r="EDL55" s="71"/>
      <c r="EDM55" s="71"/>
      <c r="EDN55" s="71"/>
      <c r="EDO55" s="71"/>
      <c r="EDP55" s="71"/>
      <c r="EDQ55" s="71"/>
      <c r="EDR55" s="71"/>
      <c r="EDS55" s="71"/>
      <c r="EDT55" s="71"/>
      <c r="EDU55" s="71"/>
      <c r="EDV55" s="71"/>
      <c r="EDW55" s="71"/>
      <c r="EDX55" s="71"/>
      <c r="EDY55" s="71"/>
      <c r="EDZ55" s="71"/>
      <c r="EEA55" s="71"/>
      <c r="EEB55" s="71"/>
      <c r="EEC55" s="71"/>
      <c r="EED55" s="71"/>
      <c r="EEE55" s="71"/>
      <c r="EEF55" s="71"/>
      <c r="EEG55" s="71"/>
      <c r="EEH55" s="71"/>
      <c r="EEI55" s="71"/>
      <c r="EEJ55" s="71"/>
      <c r="EEK55" s="71"/>
      <c r="EEL55" s="71"/>
      <c r="EEM55" s="71"/>
      <c r="EEN55" s="71"/>
      <c r="EEO55" s="71"/>
      <c r="EEP55" s="71"/>
      <c r="EEQ55" s="71"/>
      <c r="EER55" s="71"/>
      <c r="EES55" s="71"/>
      <c r="EET55" s="71"/>
      <c r="EEU55" s="71"/>
      <c r="EEV55" s="71"/>
      <c r="EEW55" s="71"/>
      <c r="EEX55" s="71"/>
      <c r="EEY55" s="71"/>
      <c r="EEZ55" s="71"/>
      <c r="EFA55" s="71"/>
      <c r="EFB55" s="71"/>
      <c r="EFC55" s="71"/>
      <c r="EFD55" s="71"/>
      <c r="EFE55" s="71"/>
      <c r="EFF55" s="71"/>
      <c r="EFG55" s="71"/>
      <c r="EFH55" s="71"/>
      <c r="EFM55" s="71"/>
      <c r="EFN55" s="71"/>
      <c r="EFO55" s="71"/>
      <c r="EFP55" s="71"/>
      <c r="EFQ55" s="71"/>
      <c r="EFR55" s="71"/>
      <c r="EFS55" s="71"/>
      <c r="EFT55" s="71"/>
      <c r="EFU55" s="71"/>
      <c r="EFV55" s="71"/>
      <c r="EFW55" s="71"/>
      <c r="EHO55" s="71"/>
      <c r="EHP55" s="71"/>
      <c r="EHQ55" s="71"/>
      <c r="EHR55" s="71"/>
      <c r="EHS55" s="71"/>
      <c r="EHT55" s="71"/>
      <c r="EHU55" s="71"/>
      <c r="EHV55" s="71"/>
      <c r="EHW55" s="71"/>
      <c r="EHX55" s="71"/>
      <c r="EHY55" s="71"/>
      <c r="EHZ55" s="71"/>
      <c r="EIA55" s="71"/>
      <c r="EIB55" s="71"/>
      <c r="EIC55" s="71"/>
      <c r="EID55" s="71"/>
      <c r="EIE55" s="71"/>
      <c r="EIF55" s="71"/>
      <c r="EIG55" s="71"/>
      <c r="EIH55" s="71"/>
      <c r="EII55" s="71"/>
      <c r="EIJ55" s="71"/>
      <c r="EIK55" s="71"/>
      <c r="EIL55" s="71"/>
      <c r="EIM55" s="71"/>
      <c r="EIN55" s="71"/>
      <c r="EIO55" s="71"/>
      <c r="EIP55" s="71"/>
      <c r="EIQ55" s="71"/>
      <c r="EIR55" s="71"/>
      <c r="EIS55" s="71"/>
      <c r="EIT55" s="71"/>
      <c r="EIU55" s="71"/>
      <c r="EIV55" s="71"/>
      <c r="EIW55" s="71"/>
      <c r="EIX55" s="71"/>
      <c r="EIY55" s="71"/>
      <c r="EIZ55" s="71"/>
      <c r="EJA55" s="71"/>
      <c r="EJB55" s="71"/>
      <c r="EJC55" s="71"/>
      <c r="EJD55" s="71"/>
      <c r="EJE55" s="71"/>
      <c r="EJF55" s="71"/>
      <c r="EJG55" s="71"/>
      <c r="EJH55" s="71"/>
      <c r="EJI55" s="71"/>
      <c r="EJJ55" s="71"/>
      <c r="EJK55" s="71"/>
      <c r="EJL55" s="71"/>
      <c r="EJM55" s="71"/>
      <c r="EJN55" s="71"/>
      <c r="EJO55" s="71"/>
      <c r="EJP55" s="71"/>
      <c r="EJQ55" s="71"/>
      <c r="EJR55" s="71"/>
      <c r="EJS55" s="71"/>
      <c r="EJT55" s="71"/>
      <c r="EJU55" s="71"/>
      <c r="EJV55" s="71"/>
      <c r="EJW55" s="71"/>
      <c r="EJX55" s="71"/>
      <c r="EJY55" s="71"/>
      <c r="EJZ55" s="71"/>
      <c r="EKA55" s="71"/>
      <c r="EKB55" s="71"/>
      <c r="EKC55" s="71"/>
      <c r="EKD55" s="71"/>
      <c r="EKE55" s="71"/>
      <c r="EKF55" s="71"/>
      <c r="EKG55" s="71"/>
      <c r="EKH55" s="71"/>
      <c r="EKI55" s="71"/>
      <c r="EKJ55" s="71"/>
      <c r="EKK55" s="71"/>
      <c r="EKL55" s="71"/>
      <c r="EKM55" s="71"/>
      <c r="EKN55" s="71"/>
      <c r="EKO55" s="71"/>
      <c r="EKP55" s="71"/>
      <c r="EKQ55" s="71"/>
      <c r="EKR55" s="71"/>
      <c r="EKS55" s="71"/>
      <c r="EKT55" s="71"/>
      <c r="EKU55" s="71"/>
      <c r="EKV55" s="71"/>
      <c r="EKW55" s="71"/>
      <c r="EKX55" s="71"/>
      <c r="EKY55" s="71"/>
      <c r="EKZ55" s="71"/>
      <c r="ELA55" s="71"/>
      <c r="ELB55" s="71"/>
      <c r="ELC55" s="71"/>
      <c r="ELD55" s="71"/>
      <c r="ELE55" s="71"/>
      <c r="ELF55" s="71"/>
      <c r="ELG55" s="71"/>
      <c r="ELH55" s="71"/>
      <c r="ELI55" s="71"/>
      <c r="ELJ55" s="71"/>
      <c r="ELK55" s="71"/>
      <c r="ELL55" s="71"/>
      <c r="ELM55" s="71"/>
      <c r="ELN55" s="71"/>
      <c r="ELO55" s="71"/>
      <c r="ELP55" s="71"/>
      <c r="ELQ55" s="71"/>
      <c r="ELR55" s="71"/>
      <c r="ELS55" s="71"/>
      <c r="ELT55" s="71"/>
      <c r="ELU55" s="71"/>
      <c r="ELV55" s="71"/>
      <c r="ELW55" s="71"/>
      <c r="ELX55" s="71"/>
      <c r="ELY55" s="71"/>
      <c r="ELZ55" s="71"/>
      <c r="EMA55" s="71"/>
      <c r="EMB55" s="71"/>
      <c r="EMC55" s="71"/>
      <c r="EMD55" s="71"/>
      <c r="EME55" s="71"/>
      <c r="EMF55" s="71"/>
      <c r="EMG55" s="71"/>
      <c r="EMH55" s="71"/>
      <c r="EMI55" s="71"/>
      <c r="EMJ55" s="71"/>
      <c r="EMK55" s="71"/>
      <c r="EML55" s="71"/>
      <c r="EMM55" s="71"/>
      <c r="EMN55" s="71"/>
      <c r="EMO55" s="71"/>
      <c r="EMP55" s="71"/>
      <c r="EMQ55" s="71"/>
      <c r="EMR55" s="71"/>
      <c r="EMS55" s="71"/>
      <c r="EMT55" s="71"/>
      <c r="EMU55" s="71"/>
      <c r="EMV55" s="71"/>
      <c r="EMW55" s="71"/>
      <c r="EMX55" s="71"/>
      <c r="EMY55" s="71"/>
      <c r="EMZ55" s="71"/>
      <c r="ENA55" s="71"/>
      <c r="ENB55" s="71"/>
      <c r="ENC55" s="71"/>
      <c r="END55" s="71"/>
      <c r="ENE55" s="71"/>
      <c r="ENF55" s="71"/>
      <c r="ENG55" s="71"/>
      <c r="ENH55" s="71"/>
      <c r="ENI55" s="71"/>
      <c r="ENJ55" s="71"/>
      <c r="ENK55" s="71"/>
      <c r="ENL55" s="71"/>
      <c r="ENM55" s="71"/>
      <c r="ENN55" s="71"/>
      <c r="ENO55" s="71"/>
      <c r="ENP55" s="71"/>
      <c r="ENQ55" s="71"/>
      <c r="ENR55" s="71"/>
      <c r="ENS55" s="71"/>
      <c r="ENT55" s="71"/>
      <c r="ENU55" s="71"/>
      <c r="ENV55" s="71"/>
      <c r="ENW55" s="71"/>
      <c r="ENX55" s="71"/>
      <c r="ENY55" s="71"/>
      <c r="ENZ55" s="71"/>
      <c r="EOA55" s="71"/>
      <c r="EOB55" s="71"/>
      <c r="EOC55" s="71"/>
      <c r="EOD55" s="71"/>
      <c r="EOE55" s="71"/>
      <c r="EOF55" s="71"/>
      <c r="EOG55" s="71"/>
      <c r="EOH55" s="71"/>
      <c r="EOI55" s="71"/>
      <c r="EOJ55" s="71"/>
      <c r="EOK55" s="71"/>
      <c r="EOL55" s="71"/>
      <c r="EOM55" s="71"/>
      <c r="EON55" s="71"/>
      <c r="EOO55" s="71"/>
      <c r="EOP55" s="71"/>
      <c r="EOQ55" s="71"/>
      <c r="EOR55" s="71"/>
      <c r="EOS55" s="71"/>
      <c r="EOT55" s="71"/>
      <c r="EOU55" s="71"/>
      <c r="EOV55" s="71"/>
      <c r="EOW55" s="71"/>
      <c r="EOX55" s="71"/>
      <c r="EOY55" s="71"/>
      <c r="EOZ55" s="71"/>
      <c r="EPA55" s="71"/>
      <c r="EPB55" s="71"/>
      <c r="EPC55" s="71"/>
      <c r="EPD55" s="71"/>
      <c r="EPI55" s="71"/>
      <c r="EPJ55" s="71"/>
      <c r="EPK55" s="71"/>
      <c r="EPL55" s="71"/>
      <c r="EPM55" s="71"/>
      <c r="EPN55" s="71"/>
      <c r="EPO55" s="71"/>
      <c r="EPP55" s="71"/>
      <c r="EPQ55" s="71"/>
      <c r="EPR55" s="71"/>
      <c r="EPS55" s="71"/>
      <c r="ERK55" s="71"/>
      <c r="ERL55" s="71"/>
      <c r="ERM55" s="71"/>
      <c r="ERN55" s="71"/>
      <c r="ERO55" s="71"/>
      <c r="ERP55" s="71"/>
      <c r="ERQ55" s="71"/>
      <c r="ERR55" s="71"/>
      <c r="ERS55" s="71"/>
      <c r="ERT55" s="71"/>
      <c r="ERU55" s="71"/>
      <c r="ERV55" s="71"/>
      <c r="ERW55" s="71"/>
      <c r="ERX55" s="71"/>
      <c r="ERY55" s="71"/>
      <c r="ERZ55" s="71"/>
      <c r="ESA55" s="71"/>
      <c r="ESB55" s="71"/>
      <c r="ESC55" s="71"/>
      <c r="ESD55" s="71"/>
      <c r="ESE55" s="71"/>
      <c r="ESF55" s="71"/>
      <c r="ESG55" s="71"/>
      <c r="ESH55" s="71"/>
      <c r="ESI55" s="71"/>
      <c r="ESJ55" s="71"/>
      <c r="ESK55" s="71"/>
      <c r="ESL55" s="71"/>
      <c r="ESM55" s="71"/>
      <c r="ESN55" s="71"/>
      <c r="ESO55" s="71"/>
      <c r="ESP55" s="71"/>
      <c r="ESQ55" s="71"/>
      <c r="ESR55" s="71"/>
      <c r="ESS55" s="71"/>
      <c r="EST55" s="71"/>
      <c r="ESU55" s="71"/>
      <c r="ESV55" s="71"/>
      <c r="ESW55" s="71"/>
      <c r="ESX55" s="71"/>
      <c r="ESY55" s="71"/>
      <c r="ESZ55" s="71"/>
      <c r="ETA55" s="71"/>
      <c r="ETB55" s="71"/>
      <c r="ETC55" s="71"/>
      <c r="ETD55" s="71"/>
      <c r="ETE55" s="71"/>
      <c r="ETF55" s="71"/>
      <c r="ETG55" s="71"/>
      <c r="ETH55" s="71"/>
      <c r="ETI55" s="71"/>
      <c r="ETJ55" s="71"/>
      <c r="ETK55" s="71"/>
      <c r="ETL55" s="71"/>
      <c r="ETM55" s="71"/>
      <c r="ETN55" s="71"/>
      <c r="ETO55" s="71"/>
      <c r="ETP55" s="71"/>
      <c r="ETQ55" s="71"/>
      <c r="ETR55" s="71"/>
      <c r="ETS55" s="71"/>
      <c r="ETT55" s="71"/>
      <c r="ETU55" s="71"/>
      <c r="ETV55" s="71"/>
      <c r="ETW55" s="71"/>
      <c r="ETX55" s="71"/>
      <c r="ETY55" s="71"/>
      <c r="ETZ55" s="71"/>
      <c r="EUA55" s="71"/>
      <c r="EUB55" s="71"/>
      <c r="EUC55" s="71"/>
      <c r="EUD55" s="71"/>
      <c r="EUE55" s="71"/>
      <c r="EUF55" s="71"/>
      <c r="EUG55" s="71"/>
      <c r="EUH55" s="71"/>
      <c r="EUI55" s="71"/>
      <c r="EUJ55" s="71"/>
      <c r="EUK55" s="71"/>
      <c r="EUL55" s="71"/>
      <c r="EUM55" s="71"/>
      <c r="EUN55" s="71"/>
      <c r="EUO55" s="71"/>
      <c r="EUP55" s="71"/>
      <c r="EUQ55" s="71"/>
      <c r="EUR55" s="71"/>
      <c r="EUS55" s="71"/>
      <c r="EUT55" s="71"/>
      <c r="EUU55" s="71"/>
      <c r="EUV55" s="71"/>
      <c r="EUW55" s="71"/>
      <c r="EUX55" s="71"/>
      <c r="EUY55" s="71"/>
      <c r="EUZ55" s="71"/>
      <c r="EVA55" s="71"/>
      <c r="EVB55" s="71"/>
      <c r="EVC55" s="71"/>
      <c r="EVD55" s="71"/>
      <c r="EVE55" s="71"/>
      <c r="EVF55" s="71"/>
      <c r="EVG55" s="71"/>
      <c r="EVH55" s="71"/>
      <c r="EVI55" s="71"/>
      <c r="EVJ55" s="71"/>
      <c r="EVK55" s="71"/>
      <c r="EVL55" s="71"/>
      <c r="EVM55" s="71"/>
      <c r="EVN55" s="71"/>
      <c r="EVO55" s="71"/>
      <c r="EVP55" s="71"/>
      <c r="EVQ55" s="71"/>
      <c r="EVR55" s="71"/>
      <c r="EVS55" s="71"/>
      <c r="EVT55" s="71"/>
      <c r="EVU55" s="71"/>
      <c r="EVV55" s="71"/>
      <c r="EVW55" s="71"/>
      <c r="EVX55" s="71"/>
      <c r="EVY55" s="71"/>
      <c r="EVZ55" s="71"/>
      <c r="EWA55" s="71"/>
      <c r="EWB55" s="71"/>
      <c r="EWC55" s="71"/>
      <c r="EWD55" s="71"/>
      <c r="EWE55" s="71"/>
      <c r="EWF55" s="71"/>
      <c r="EWG55" s="71"/>
      <c r="EWH55" s="71"/>
      <c r="EWI55" s="71"/>
      <c r="EWJ55" s="71"/>
      <c r="EWK55" s="71"/>
      <c r="EWL55" s="71"/>
      <c r="EWM55" s="71"/>
      <c r="EWN55" s="71"/>
      <c r="EWO55" s="71"/>
      <c r="EWP55" s="71"/>
      <c r="EWQ55" s="71"/>
      <c r="EWR55" s="71"/>
      <c r="EWS55" s="71"/>
      <c r="EWT55" s="71"/>
      <c r="EWU55" s="71"/>
      <c r="EWV55" s="71"/>
      <c r="EWW55" s="71"/>
      <c r="EWX55" s="71"/>
      <c r="EWY55" s="71"/>
      <c r="EWZ55" s="71"/>
      <c r="EXA55" s="71"/>
      <c r="EXB55" s="71"/>
      <c r="EXC55" s="71"/>
      <c r="EXD55" s="71"/>
      <c r="EXE55" s="71"/>
      <c r="EXF55" s="71"/>
      <c r="EXG55" s="71"/>
      <c r="EXH55" s="71"/>
      <c r="EXI55" s="71"/>
      <c r="EXJ55" s="71"/>
      <c r="EXK55" s="71"/>
      <c r="EXL55" s="71"/>
      <c r="EXM55" s="71"/>
      <c r="EXN55" s="71"/>
      <c r="EXO55" s="71"/>
      <c r="EXP55" s="71"/>
      <c r="EXQ55" s="71"/>
      <c r="EXR55" s="71"/>
      <c r="EXS55" s="71"/>
      <c r="EXT55" s="71"/>
      <c r="EXU55" s="71"/>
      <c r="EXV55" s="71"/>
      <c r="EXW55" s="71"/>
      <c r="EXX55" s="71"/>
      <c r="EXY55" s="71"/>
      <c r="EXZ55" s="71"/>
      <c r="EYA55" s="71"/>
      <c r="EYB55" s="71"/>
      <c r="EYC55" s="71"/>
      <c r="EYD55" s="71"/>
      <c r="EYE55" s="71"/>
      <c r="EYF55" s="71"/>
      <c r="EYG55" s="71"/>
      <c r="EYH55" s="71"/>
      <c r="EYI55" s="71"/>
      <c r="EYJ55" s="71"/>
      <c r="EYK55" s="71"/>
      <c r="EYL55" s="71"/>
      <c r="EYM55" s="71"/>
      <c r="EYN55" s="71"/>
      <c r="EYO55" s="71"/>
      <c r="EYP55" s="71"/>
      <c r="EYQ55" s="71"/>
      <c r="EYR55" s="71"/>
      <c r="EYS55" s="71"/>
      <c r="EYT55" s="71"/>
      <c r="EYU55" s="71"/>
      <c r="EYV55" s="71"/>
      <c r="EYW55" s="71"/>
      <c r="EYX55" s="71"/>
      <c r="EYY55" s="71"/>
      <c r="EYZ55" s="71"/>
      <c r="EZE55" s="71"/>
      <c r="EZF55" s="71"/>
      <c r="EZG55" s="71"/>
      <c r="EZH55" s="71"/>
      <c r="EZI55" s="71"/>
      <c r="EZJ55" s="71"/>
      <c r="EZK55" s="71"/>
      <c r="EZL55" s="71"/>
      <c r="EZM55" s="71"/>
      <c r="EZN55" s="71"/>
      <c r="EZO55" s="71"/>
      <c r="FBG55" s="71"/>
      <c r="FBH55" s="71"/>
      <c r="FBI55" s="71"/>
      <c r="FBJ55" s="71"/>
      <c r="FBK55" s="71"/>
      <c r="FBL55" s="71"/>
      <c r="FBM55" s="71"/>
      <c r="FBN55" s="71"/>
      <c r="FBO55" s="71"/>
      <c r="FBP55" s="71"/>
      <c r="FBQ55" s="71"/>
      <c r="FBR55" s="71"/>
      <c r="FBS55" s="71"/>
      <c r="FBT55" s="71"/>
      <c r="FBU55" s="71"/>
      <c r="FBV55" s="71"/>
      <c r="FBW55" s="71"/>
      <c r="FBX55" s="71"/>
      <c r="FBY55" s="71"/>
      <c r="FBZ55" s="71"/>
      <c r="FCA55" s="71"/>
      <c r="FCB55" s="71"/>
      <c r="FCC55" s="71"/>
      <c r="FCD55" s="71"/>
      <c r="FCE55" s="71"/>
      <c r="FCF55" s="71"/>
      <c r="FCG55" s="71"/>
      <c r="FCH55" s="71"/>
      <c r="FCI55" s="71"/>
      <c r="FCJ55" s="71"/>
      <c r="FCK55" s="71"/>
      <c r="FCL55" s="71"/>
      <c r="FCM55" s="71"/>
      <c r="FCN55" s="71"/>
      <c r="FCO55" s="71"/>
      <c r="FCP55" s="71"/>
      <c r="FCQ55" s="71"/>
      <c r="FCR55" s="71"/>
      <c r="FCS55" s="71"/>
      <c r="FCT55" s="71"/>
      <c r="FCU55" s="71"/>
      <c r="FCV55" s="71"/>
      <c r="FCW55" s="71"/>
      <c r="FCX55" s="71"/>
      <c r="FCY55" s="71"/>
      <c r="FCZ55" s="71"/>
      <c r="FDA55" s="71"/>
      <c r="FDB55" s="71"/>
      <c r="FDC55" s="71"/>
      <c r="FDD55" s="71"/>
      <c r="FDE55" s="71"/>
      <c r="FDF55" s="71"/>
      <c r="FDG55" s="71"/>
      <c r="FDH55" s="71"/>
      <c r="FDI55" s="71"/>
      <c r="FDJ55" s="71"/>
      <c r="FDK55" s="71"/>
      <c r="FDL55" s="71"/>
      <c r="FDM55" s="71"/>
      <c r="FDN55" s="71"/>
      <c r="FDO55" s="71"/>
      <c r="FDP55" s="71"/>
      <c r="FDQ55" s="71"/>
      <c r="FDR55" s="71"/>
      <c r="FDS55" s="71"/>
      <c r="FDT55" s="71"/>
      <c r="FDU55" s="71"/>
      <c r="FDV55" s="71"/>
      <c r="FDW55" s="71"/>
      <c r="FDX55" s="71"/>
      <c r="FDY55" s="71"/>
      <c r="FDZ55" s="71"/>
      <c r="FEA55" s="71"/>
      <c r="FEB55" s="71"/>
      <c r="FEC55" s="71"/>
      <c r="FED55" s="71"/>
      <c r="FEE55" s="71"/>
      <c r="FEF55" s="71"/>
      <c r="FEG55" s="71"/>
      <c r="FEH55" s="71"/>
      <c r="FEI55" s="71"/>
      <c r="FEJ55" s="71"/>
      <c r="FEK55" s="71"/>
      <c r="FEL55" s="71"/>
      <c r="FEM55" s="71"/>
      <c r="FEN55" s="71"/>
      <c r="FEO55" s="71"/>
      <c r="FEP55" s="71"/>
      <c r="FEQ55" s="71"/>
      <c r="FER55" s="71"/>
      <c r="FES55" s="71"/>
      <c r="FET55" s="71"/>
      <c r="FEU55" s="71"/>
      <c r="FEV55" s="71"/>
      <c r="FEW55" s="71"/>
      <c r="FEX55" s="71"/>
      <c r="FEY55" s="71"/>
      <c r="FEZ55" s="71"/>
      <c r="FFA55" s="71"/>
      <c r="FFB55" s="71"/>
      <c r="FFC55" s="71"/>
      <c r="FFD55" s="71"/>
      <c r="FFE55" s="71"/>
      <c r="FFF55" s="71"/>
      <c r="FFG55" s="71"/>
      <c r="FFH55" s="71"/>
      <c r="FFI55" s="71"/>
      <c r="FFJ55" s="71"/>
      <c r="FFK55" s="71"/>
      <c r="FFL55" s="71"/>
      <c r="FFM55" s="71"/>
      <c r="FFN55" s="71"/>
      <c r="FFO55" s="71"/>
      <c r="FFP55" s="71"/>
      <c r="FFQ55" s="71"/>
      <c r="FFR55" s="71"/>
      <c r="FFS55" s="71"/>
      <c r="FFT55" s="71"/>
      <c r="FFU55" s="71"/>
      <c r="FFV55" s="71"/>
      <c r="FFW55" s="71"/>
      <c r="FFX55" s="71"/>
      <c r="FFY55" s="71"/>
      <c r="FFZ55" s="71"/>
      <c r="FGA55" s="71"/>
      <c r="FGB55" s="71"/>
      <c r="FGC55" s="71"/>
      <c r="FGD55" s="71"/>
      <c r="FGE55" s="71"/>
      <c r="FGF55" s="71"/>
      <c r="FGG55" s="71"/>
      <c r="FGH55" s="71"/>
      <c r="FGI55" s="71"/>
      <c r="FGJ55" s="71"/>
      <c r="FGK55" s="71"/>
      <c r="FGL55" s="71"/>
      <c r="FGM55" s="71"/>
      <c r="FGN55" s="71"/>
      <c r="FGO55" s="71"/>
      <c r="FGP55" s="71"/>
      <c r="FGQ55" s="71"/>
      <c r="FGR55" s="71"/>
      <c r="FGS55" s="71"/>
      <c r="FGT55" s="71"/>
      <c r="FGU55" s="71"/>
      <c r="FGV55" s="71"/>
      <c r="FGW55" s="71"/>
      <c r="FGX55" s="71"/>
      <c r="FGY55" s="71"/>
      <c r="FGZ55" s="71"/>
      <c r="FHA55" s="71"/>
      <c r="FHB55" s="71"/>
      <c r="FHC55" s="71"/>
      <c r="FHD55" s="71"/>
      <c r="FHE55" s="71"/>
      <c r="FHF55" s="71"/>
      <c r="FHG55" s="71"/>
      <c r="FHH55" s="71"/>
      <c r="FHI55" s="71"/>
      <c r="FHJ55" s="71"/>
      <c r="FHK55" s="71"/>
      <c r="FHL55" s="71"/>
      <c r="FHM55" s="71"/>
      <c r="FHN55" s="71"/>
      <c r="FHO55" s="71"/>
      <c r="FHP55" s="71"/>
      <c r="FHQ55" s="71"/>
      <c r="FHR55" s="71"/>
      <c r="FHS55" s="71"/>
      <c r="FHT55" s="71"/>
      <c r="FHU55" s="71"/>
      <c r="FHV55" s="71"/>
      <c r="FHW55" s="71"/>
      <c r="FHX55" s="71"/>
      <c r="FHY55" s="71"/>
      <c r="FHZ55" s="71"/>
      <c r="FIA55" s="71"/>
      <c r="FIB55" s="71"/>
      <c r="FIC55" s="71"/>
      <c r="FID55" s="71"/>
      <c r="FIE55" s="71"/>
      <c r="FIF55" s="71"/>
      <c r="FIG55" s="71"/>
      <c r="FIH55" s="71"/>
      <c r="FII55" s="71"/>
      <c r="FIJ55" s="71"/>
      <c r="FIK55" s="71"/>
      <c r="FIL55" s="71"/>
      <c r="FIM55" s="71"/>
      <c r="FIN55" s="71"/>
      <c r="FIO55" s="71"/>
      <c r="FIP55" s="71"/>
      <c r="FIQ55" s="71"/>
      <c r="FIR55" s="71"/>
      <c r="FIS55" s="71"/>
      <c r="FIT55" s="71"/>
      <c r="FIU55" s="71"/>
      <c r="FIV55" s="71"/>
      <c r="FJA55" s="71"/>
      <c r="FJB55" s="71"/>
      <c r="FJC55" s="71"/>
      <c r="FJD55" s="71"/>
      <c r="FJE55" s="71"/>
      <c r="FJF55" s="71"/>
      <c r="FJG55" s="71"/>
      <c r="FJH55" s="71"/>
      <c r="FJI55" s="71"/>
      <c r="FJJ55" s="71"/>
      <c r="FJK55" s="71"/>
      <c r="FLC55" s="71"/>
      <c r="FLD55" s="71"/>
      <c r="FLE55" s="71"/>
      <c r="FLF55" s="71"/>
      <c r="FLG55" s="71"/>
      <c r="FLH55" s="71"/>
      <c r="FLI55" s="71"/>
      <c r="FLJ55" s="71"/>
      <c r="FLK55" s="71"/>
      <c r="FLL55" s="71"/>
      <c r="FLM55" s="71"/>
      <c r="FLN55" s="71"/>
      <c r="FLO55" s="71"/>
      <c r="FLP55" s="71"/>
      <c r="FLQ55" s="71"/>
      <c r="FLR55" s="71"/>
      <c r="FLS55" s="71"/>
      <c r="FLT55" s="71"/>
      <c r="FLU55" s="71"/>
      <c r="FLV55" s="71"/>
      <c r="FLW55" s="71"/>
      <c r="FLX55" s="71"/>
      <c r="FLY55" s="71"/>
      <c r="FLZ55" s="71"/>
      <c r="FMA55" s="71"/>
      <c r="FMB55" s="71"/>
      <c r="FMC55" s="71"/>
      <c r="FMD55" s="71"/>
      <c r="FME55" s="71"/>
      <c r="FMF55" s="71"/>
      <c r="FMG55" s="71"/>
      <c r="FMH55" s="71"/>
      <c r="FMI55" s="71"/>
      <c r="FMJ55" s="71"/>
      <c r="FMK55" s="71"/>
      <c r="FML55" s="71"/>
      <c r="FMM55" s="71"/>
      <c r="FMN55" s="71"/>
      <c r="FMO55" s="71"/>
      <c r="FMP55" s="71"/>
      <c r="FMQ55" s="71"/>
      <c r="FMR55" s="71"/>
      <c r="FMS55" s="71"/>
      <c r="FMT55" s="71"/>
      <c r="FMU55" s="71"/>
      <c r="FMV55" s="71"/>
      <c r="FMW55" s="71"/>
      <c r="FMX55" s="71"/>
      <c r="FMY55" s="71"/>
      <c r="FMZ55" s="71"/>
      <c r="FNA55" s="71"/>
      <c r="FNB55" s="71"/>
      <c r="FNC55" s="71"/>
      <c r="FND55" s="71"/>
      <c r="FNE55" s="71"/>
      <c r="FNF55" s="71"/>
      <c r="FNG55" s="71"/>
      <c r="FNH55" s="71"/>
      <c r="FNI55" s="71"/>
      <c r="FNJ55" s="71"/>
      <c r="FNK55" s="71"/>
      <c r="FNL55" s="71"/>
      <c r="FNM55" s="71"/>
      <c r="FNN55" s="71"/>
      <c r="FNO55" s="71"/>
      <c r="FNP55" s="71"/>
      <c r="FNQ55" s="71"/>
      <c r="FNR55" s="71"/>
      <c r="FNS55" s="71"/>
      <c r="FNT55" s="71"/>
      <c r="FNU55" s="71"/>
      <c r="FNV55" s="71"/>
      <c r="FNW55" s="71"/>
      <c r="FNX55" s="71"/>
      <c r="FNY55" s="71"/>
      <c r="FNZ55" s="71"/>
      <c r="FOA55" s="71"/>
      <c r="FOB55" s="71"/>
      <c r="FOC55" s="71"/>
      <c r="FOD55" s="71"/>
      <c r="FOE55" s="71"/>
      <c r="FOF55" s="71"/>
      <c r="FOG55" s="71"/>
      <c r="FOH55" s="71"/>
      <c r="FOI55" s="71"/>
      <c r="FOJ55" s="71"/>
      <c r="FOK55" s="71"/>
      <c r="FOL55" s="71"/>
      <c r="FOM55" s="71"/>
      <c r="FON55" s="71"/>
      <c r="FOO55" s="71"/>
      <c r="FOP55" s="71"/>
      <c r="FOQ55" s="71"/>
      <c r="FOR55" s="71"/>
      <c r="FOS55" s="71"/>
      <c r="FOT55" s="71"/>
      <c r="FOU55" s="71"/>
      <c r="FOV55" s="71"/>
      <c r="FOW55" s="71"/>
      <c r="FOX55" s="71"/>
      <c r="FOY55" s="71"/>
      <c r="FOZ55" s="71"/>
      <c r="FPA55" s="71"/>
      <c r="FPB55" s="71"/>
      <c r="FPC55" s="71"/>
      <c r="FPD55" s="71"/>
      <c r="FPE55" s="71"/>
      <c r="FPF55" s="71"/>
      <c r="FPG55" s="71"/>
      <c r="FPH55" s="71"/>
      <c r="FPI55" s="71"/>
      <c r="FPJ55" s="71"/>
      <c r="FPK55" s="71"/>
      <c r="FPL55" s="71"/>
      <c r="FPM55" s="71"/>
      <c r="FPN55" s="71"/>
      <c r="FPO55" s="71"/>
      <c r="FPP55" s="71"/>
      <c r="FPQ55" s="71"/>
      <c r="FPR55" s="71"/>
      <c r="FPS55" s="71"/>
      <c r="FPT55" s="71"/>
      <c r="FPU55" s="71"/>
      <c r="FPV55" s="71"/>
      <c r="FPW55" s="71"/>
      <c r="FPX55" s="71"/>
      <c r="FPY55" s="71"/>
      <c r="FPZ55" s="71"/>
      <c r="FQA55" s="71"/>
      <c r="FQB55" s="71"/>
      <c r="FQC55" s="71"/>
      <c r="FQD55" s="71"/>
      <c r="FQE55" s="71"/>
      <c r="FQF55" s="71"/>
      <c r="FQG55" s="71"/>
      <c r="FQH55" s="71"/>
      <c r="FQI55" s="71"/>
      <c r="FQJ55" s="71"/>
      <c r="FQK55" s="71"/>
      <c r="FQL55" s="71"/>
      <c r="FQM55" s="71"/>
      <c r="FQN55" s="71"/>
      <c r="FQO55" s="71"/>
      <c r="FQP55" s="71"/>
      <c r="FQQ55" s="71"/>
      <c r="FQR55" s="71"/>
      <c r="FQS55" s="71"/>
      <c r="FQT55" s="71"/>
      <c r="FQU55" s="71"/>
      <c r="FQV55" s="71"/>
      <c r="FQW55" s="71"/>
      <c r="FQX55" s="71"/>
      <c r="FQY55" s="71"/>
      <c r="FQZ55" s="71"/>
      <c r="FRA55" s="71"/>
      <c r="FRB55" s="71"/>
      <c r="FRC55" s="71"/>
      <c r="FRD55" s="71"/>
      <c r="FRE55" s="71"/>
      <c r="FRF55" s="71"/>
      <c r="FRG55" s="71"/>
      <c r="FRH55" s="71"/>
      <c r="FRI55" s="71"/>
      <c r="FRJ55" s="71"/>
      <c r="FRK55" s="71"/>
      <c r="FRL55" s="71"/>
      <c r="FRM55" s="71"/>
      <c r="FRN55" s="71"/>
      <c r="FRO55" s="71"/>
      <c r="FRP55" s="71"/>
      <c r="FRQ55" s="71"/>
      <c r="FRR55" s="71"/>
      <c r="FRS55" s="71"/>
      <c r="FRT55" s="71"/>
      <c r="FRU55" s="71"/>
      <c r="FRV55" s="71"/>
      <c r="FRW55" s="71"/>
      <c r="FRX55" s="71"/>
      <c r="FRY55" s="71"/>
      <c r="FRZ55" s="71"/>
      <c r="FSA55" s="71"/>
      <c r="FSB55" s="71"/>
      <c r="FSC55" s="71"/>
      <c r="FSD55" s="71"/>
      <c r="FSE55" s="71"/>
      <c r="FSF55" s="71"/>
      <c r="FSG55" s="71"/>
      <c r="FSH55" s="71"/>
      <c r="FSI55" s="71"/>
      <c r="FSJ55" s="71"/>
      <c r="FSK55" s="71"/>
      <c r="FSL55" s="71"/>
      <c r="FSM55" s="71"/>
      <c r="FSN55" s="71"/>
      <c r="FSO55" s="71"/>
      <c r="FSP55" s="71"/>
      <c r="FSQ55" s="71"/>
      <c r="FSR55" s="71"/>
      <c r="FSW55" s="71"/>
      <c r="FSX55" s="71"/>
      <c r="FSY55" s="71"/>
      <c r="FSZ55" s="71"/>
      <c r="FTA55" s="71"/>
      <c r="FTB55" s="71"/>
      <c r="FTC55" s="71"/>
      <c r="FTD55" s="71"/>
      <c r="FTE55" s="71"/>
      <c r="FTF55" s="71"/>
      <c r="FTG55" s="71"/>
      <c r="FUY55" s="71"/>
      <c r="FUZ55" s="71"/>
      <c r="FVA55" s="71"/>
      <c r="FVB55" s="71"/>
      <c r="FVC55" s="71"/>
      <c r="FVD55" s="71"/>
      <c r="FVE55" s="71"/>
      <c r="FVF55" s="71"/>
      <c r="FVG55" s="71"/>
      <c r="FVH55" s="71"/>
      <c r="FVI55" s="71"/>
      <c r="FVJ55" s="71"/>
      <c r="FVK55" s="71"/>
      <c r="FVL55" s="71"/>
      <c r="FVM55" s="71"/>
      <c r="FVN55" s="71"/>
      <c r="FVO55" s="71"/>
      <c r="FVP55" s="71"/>
      <c r="FVQ55" s="71"/>
      <c r="FVR55" s="71"/>
      <c r="FVS55" s="71"/>
      <c r="FVT55" s="71"/>
      <c r="FVU55" s="71"/>
      <c r="FVV55" s="71"/>
      <c r="FVW55" s="71"/>
      <c r="FVX55" s="71"/>
      <c r="FVY55" s="71"/>
      <c r="FVZ55" s="71"/>
      <c r="FWA55" s="71"/>
      <c r="FWB55" s="71"/>
      <c r="FWC55" s="71"/>
      <c r="FWD55" s="71"/>
      <c r="FWE55" s="71"/>
      <c r="FWF55" s="71"/>
      <c r="FWG55" s="71"/>
      <c r="FWH55" s="71"/>
      <c r="FWI55" s="71"/>
      <c r="FWJ55" s="71"/>
      <c r="FWK55" s="71"/>
      <c r="FWL55" s="71"/>
      <c r="FWM55" s="71"/>
      <c r="FWN55" s="71"/>
      <c r="FWO55" s="71"/>
      <c r="FWP55" s="71"/>
      <c r="FWQ55" s="71"/>
      <c r="FWR55" s="71"/>
      <c r="FWS55" s="71"/>
      <c r="FWT55" s="71"/>
      <c r="FWU55" s="71"/>
      <c r="FWV55" s="71"/>
      <c r="FWW55" s="71"/>
      <c r="FWX55" s="71"/>
      <c r="FWY55" s="71"/>
      <c r="FWZ55" s="71"/>
      <c r="FXA55" s="71"/>
      <c r="FXB55" s="71"/>
      <c r="FXC55" s="71"/>
      <c r="FXD55" s="71"/>
      <c r="FXE55" s="71"/>
      <c r="FXF55" s="71"/>
      <c r="FXG55" s="71"/>
      <c r="FXH55" s="71"/>
      <c r="FXI55" s="71"/>
      <c r="FXJ55" s="71"/>
      <c r="FXK55" s="71"/>
      <c r="FXL55" s="71"/>
      <c r="FXM55" s="71"/>
      <c r="FXN55" s="71"/>
      <c r="FXO55" s="71"/>
      <c r="FXP55" s="71"/>
      <c r="FXQ55" s="71"/>
      <c r="FXR55" s="71"/>
      <c r="FXS55" s="71"/>
      <c r="FXT55" s="71"/>
      <c r="FXU55" s="71"/>
      <c r="FXV55" s="71"/>
      <c r="FXW55" s="71"/>
      <c r="FXX55" s="71"/>
      <c r="FXY55" s="71"/>
      <c r="FXZ55" s="71"/>
      <c r="FYA55" s="71"/>
      <c r="FYB55" s="71"/>
      <c r="FYC55" s="71"/>
      <c r="FYD55" s="71"/>
      <c r="FYE55" s="71"/>
      <c r="FYF55" s="71"/>
      <c r="FYG55" s="71"/>
      <c r="FYH55" s="71"/>
      <c r="FYI55" s="71"/>
      <c r="FYJ55" s="71"/>
      <c r="FYK55" s="71"/>
      <c r="FYL55" s="71"/>
      <c r="FYM55" s="71"/>
      <c r="FYN55" s="71"/>
      <c r="FYO55" s="71"/>
      <c r="FYP55" s="71"/>
      <c r="FYQ55" s="71"/>
      <c r="FYR55" s="71"/>
      <c r="FYS55" s="71"/>
      <c r="FYT55" s="71"/>
      <c r="FYU55" s="71"/>
      <c r="FYV55" s="71"/>
      <c r="FYW55" s="71"/>
      <c r="FYX55" s="71"/>
      <c r="FYY55" s="71"/>
      <c r="FYZ55" s="71"/>
      <c r="FZA55" s="71"/>
      <c r="FZB55" s="71"/>
      <c r="FZC55" s="71"/>
      <c r="FZD55" s="71"/>
      <c r="FZE55" s="71"/>
      <c r="FZF55" s="71"/>
      <c r="FZG55" s="71"/>
      <c r="FZH55" s="71"/>
      <c r="FZI55" s="71"/>
      <c r="FZJ55" s="71"/>
      <c r="FZK55" s="71"/>
      <c r="FZL55" s="71"/>
      <c r="FZM55" s="71"/>
      <c r="FZN55" s="71"/>
      <c r="FZO55" s="71"/>
      <c r="FZP55" s="71"/>
      <c r="FZQ55" s="71"/>
      <c r="FZR55" s="71"/>
      <c r="FZS55" s="71"/>
      <c r="FZT55" s="71"/>
      <c r="FZU55" s="71"/>
      <c r="FZV55" s="71"/>
      <c r="FZW55" s="71"/>
      <c r="FZX55" s="71"/>
      <c r="FZY55" s="71"/>
      <c r="FZZ55" s="71"/>
      <c r="GAA55" s="71"/>
      <c r="GAB55" s="71"/>
      <c r="GAC55" s="71"/>
      <c r="GAD55" s="71"/>
      <c r="GAE55" s="71"/>
      <c r="GAF55" s="71"/>
      <c r="GAG55" s="71"/>
      <c r="GAH55" s="71"/>
      <c r="GAI55" s="71"/>
      <c r="GAJ55" s="71"/>
      <c r="GAK55" s="71"/>
      <c r="GAL55" s="71"/>
      <c r="GAM55" s="71"/>
      <c r="GAN55" s="71"/>
      <c r="GAO55" s="71"/>
      <c r="GAP55" s="71"/>
      <c r="GAQ55" s="71"/>
      <c r="GAR55" s="71"/>
      <c r="GAS55" s="71"/>
      <c r="GAT55" s="71"/>
      <c r="GAU55" s="71"/>
      <c r="GAV55" s="71"/>
      <c r="GAW55" s="71"/>
      <c r="GAX55" s="71"/>
      <c r="GAY55" s="71"/>
      <c r="GAZ55" s="71"/>
      <c r="GBA55" s="71"/>
      <c r="GBB55" s="71"/>
      <c r="GBC55" s="71"/>
      <c r="GBD55" s="71"/>
      <c r="GBE55" s="71"/>
      <c r="GBF55" s="71"/>
      <c r="GBG55" s="71"/>
      <c r="GBH55" s="71"/>
      <c r="GBI55" s="71"/>
      <c r="GBJ55" s="71"/>
      <c r="GBK55" s="71"/>
      <c r="GBL55" s="71"/>
      <c r="GBM55" s="71"/>
      <c r="GBN55" s="71"/>
      <c r="GBO55" s="71"/>
      <c r="GBP55" s="71"/>
      <c r="GBQ55" s="71"/>
      <c r="GBR55" s="71"/>
      <c r="GBS55" s="71"/>
      <c r="GBT55" s="71"/>
      <c r="GBU55" s="71"/>
      <c r="GBV55" s="71"/>
      <c r="GBW55" s="71"/>
      <c r="GBX55" s="71"/>
      <c r="GBY55" s="71"/>
      <c r="GBZ55" s="71"/>
      <c r="GCA55" s="71"/>
      <c r="GCB55" s="71"/>
      <c r="GCC55" s="71"/>
      <c r="GCD55" s="71"/>
      <c r="GCE55" s="71"/>
      <c r="GCF55" s="71"/>
      <c r="GCG55" s="71"/>
      <c r="GCH55" s="71"/>
      <c r="GCI55" s="71"/>
      <c r="GCJ55" s="71"/>
      <c r="GCK55" s="71"/>
      <c r="GCL55" s="71"/>
      <c r="GCM55" s="71"/>
      <c r="GCN55" s="71"/>
      <c r="GCS55" s="71"/>
      <c r="GCT55" s="71"/>
      <c r="GCU55" s="71"/>
      <c r="GCV55" s="71"/>
      <c r="GCW55" s="71"/>
      <c r="GCX55" s="71"/>
      <c r="GCY55" s="71"/>
      <c r="GCZ55" s="71"/>
      <c r="GDA55" s="71"/>
      <c r="GDB55" s="71"/>
      <c r="GDC55" s="71"/>
      <c r="GEU55" s="71"/>
      <c r="GEV55" s="71"/>
      <c r="GEW55" s="71"/>
      <c r="GEX55" s="71"/>
      <c r="GEY55" s="71"/>
      <c r="GEZ55" s="71"/>
      <c r="GFA55" s="71"/>
      <c r="GFB55" s="71"/>
      <c r="GFC55" s="71"/>
      <c r="GFD55" s="71"/>
      <c r="GFE55" s="71"/>
      <c r="GFF55" s="71"/>
      <c r="GFG55" s="71"/>
      <c r="GFH55" s="71"/>
      <c r="GFI55" s="71"/>
      <c r="GFJ55" s="71"/>
      <c r="GFK55" s="71"/>
      <c r="GFL55" s="71"/>
      <c r="GFM55" s="71"/>
      <c r="GFN55" s="71"/>
      <c r="GFO55" s="71"/>
      <c r="GFP55" s="71"/>
      <c r="GFQ55" s="71"/>
      <c r="GFR55" s="71"/>
      <c r="GFS55" s="71"/>
      <c r="GFT55" s="71"/>
      <c r="GFU55" s="71"/>
      <c r="GFV55" s="71"/>
      <c r="GFW55" s="71"/>
      <c r="GFX55" s="71"/>
      <c r="GFY55" s="71"/>
      <c r="GFZ55" s="71"/>
      <c r="GGA55" s="71"/>
      <c r="GGB55" s="71"/>
      <c r="GGC55" s="71"/>
      <c r="GGD55" s="71"/>
      <c r="GGE55" s="71"/>
      <c r="GGF55" s="71"/>
      <c r="GGG55" s="71"/>
      <c r="GGH55" s="71"/>
      <c r="GGI55" s="71"/>
      <c r="GGJ55" s="71"/>
      <c r="GGK55" s="71"/>
      <c r="GGL55" s="71"/>
      <c r="GGM55" s="71"/>
      <c r="GGN55" s="71"/>
      <c r="GGO55" s="71"/>
      <c r="GGP55" s="71"/>
      <c r="GGQ55" s="71"/>
      <c r="GGR55" s="71"/>
      <c r="GGS55" s="71"/>
      <c r="GGT55" s="71"/>
      <c r="GGU55" s="71"/>
      <c r="GGV55" s="71"/>
      <c r="GGW55" s="71"/>
      <c r="GGX55" s="71"/>
      <c r="GGY55" s="71"/>
      <c r="GGZ55" s="71"/>
      <c r="GHA55" s="71"/>
      <c r="GHB55" s="71"/>
      <c r="GHC55" s="71"/>
      <c r="GHD55" s="71"/>
      <c r="GHE55" s="71"/>
      <c r="GHF55" s="71"/>
      <c r="GHG55" s="71"/>
      <c r="GHH55" s="71"/>
      <c r="GHI55" s="71"/>
      <c r="GHJ55" s="71"/>
      <c r="GHK55" s="71"/>
      <c r="GHL55" s="71"/>
      <c r="GHM55" s="71"/>
      <c r="GHN55" s="71"/>
      <c r="GHO55" s="71"/>
      <c r="GHP55" s="71"/>
      <c r="GHQ55" s="71"/>
      <c r="GHR55" s="71"/>
      <c r="GHS55" s="71"/>
      <c r="GHT55" s="71"/>
      <c r="GHU55" s="71"/>
      <c r="GHV55" s="71"/>
      <c r="GHW55" s="71"/>
      <c r="GHX55" s="71"/>
      <c r="GHY55" s="71"/>
      <c r="GHZ55" s="71"/>
      <c r="GIA55" s="71"/>
      <c r="GIB55" s="71"/>
      <c r="GIC55" s="71"/>
      <c r="GID55" s="71"/>
      <c r="GIE55" s="71"/>
      <c r="GIF55" s="71"/>
      <c r="GIG55" s="71"/>
      <c r="GIH55" s="71"/>
      <c r="GII55" s="71"/>
      <c r="GIJ55" s="71"/>
      <c r="GIK55" s="71"/>
      <c r="GIL55" s="71"/>
      <c r="GIM55" s="71"/>
      <c r="GIN55" s="71"/>
      <c r="GIO55" s="71"/>
      <c r="GIP55" s="71"/>
      <c r="GIQ55" s="71"/>
      <c r="GIR55" s="71"/>
      <c r="GIS55" s="71"/>
      <c r="GIT55" s="71"/>
      <c r="GIU55" s="71"/>
      <c r="GIV55" s="71"/>
      <c r="GIW55" s="71"/>
      <c r="GIX55" s="71"/>
      <c r="GIY55" s="71"/>
      <c r="GIZ55" s="71"/>
      <c r="GJA55" s="71"/>
      <c r="GJB55" s="71"/>
      <c r="GJC55" s="71"/>
      <c r="GJD55" s="71"/>
      <c r="GJE55" s="71"/>
      <c r="GJF55" s="71"/>
      <c r="GJG55" s="71"/>
      <c r="GJH55" s="71"/>
      <c r="GJI55" s="71"/>
      <c r="GJJ55" s="71"/>
      <c r="GJK55" s="71"/>
      <c r="GJL55" s="71"/>
      <c r="GJM55" s="71"/>
      <c r="GJN55" s="71"/>
      <c r="GJO55" s="71"/>
      <c r="GJP55" s="71"/>
      <c r="GJQ55" s="71"/>
      <c r="GJR55" s="71"/>
      <c r="GJS55" s="71"/>
      <c r="GJT55" s="71"/>
      <c r="GJU55" s="71"/>
      <c r="GJV55" s="71"/>
      <c r="GJW55" s="71"/>
      <c r="GJX55" s="71"/>
      <c r="GJY55" s="71"/>
      <c r="GJZ55" s="71"/>
      <c r="GKA55" s="71"/>
      <c r="GKB55" s="71"/>
      <c r="GKC55" s="71"/>
      <c r="GKD55" s="71"/>
      <c r="GKE55" s="71"/>
      <c r="GKF55" s="71"/>
      <c r="GKG55" s="71"/>
      <c r="GKH55" s="71"/>
      <c r="GKI55" s="71"/>
      <c r="GKJ55" s="71"/>
      <c r="GKK55" s="71"/>
      <c r="GKL55" s="71"/>
      <c r="GKM55" s="71"/>
      <c r="GKN55" s="71"/>
      <c r="GKO55" s="71"/>
      <c r="GKP55" s="71"/>
      <c r="GKQ55" s="71"/>
      <c r="GKR55" s="71"/>
      <c r="GKS55" s="71"/>
      <c r="GKT55" s="71"/>
      <c r="GKU55" s="71"/>
      <c r="GKV55" s="71"/>
      <c r="GKW55" s="71"/>
      <c r="GKX55" s="71"/>
      <c r="GKY55" s="71"/>
      <c r="GKZ55" s="71"/>
      <c r="GLA55" s="71"/>
      <c r="GLB55" s="71"/>
      <c r="GLC55" s="71"/>
      <c r="GLD55" s="71"/>
      <c r="GLE55" s="71"/>
      <c r="GLF55" s="71"/>
      <c r="GLG55" s="71"/>
      <c r="GLH55" s="71"/>
      <c r="GLI55" s="71"/>
      <c r="GLJ55" s="71"/>
      <c r="GLK55" s="71"/>
      <c r="GLL55" s="71"/>
      <c r="GLM55" s="71"/>
      <c r="GLN55" s="71"/>
      <c r="GLO55" s="71"/>
      <c r="GLP55" s="71"/>
      <c r="GLQ55" s="71"/>
      <c r="GLR55" s="71"/>
      <c r="GLS55" s="71"/>
      <c r="GLT55" s="71"/>
      <c r="GLU55" s="71"/>
      <c r="GLV55" s="71"/>
      <c r="GLW55" s="71"/>
      <c r="GLX55" s="71"/>
      <c r="GLY55" s="71"/>
      <c r="GLZ55" s="71"/>
      <c r="GMA55" s="71"/>
      <c r="GMB55" s="71"/>
      <c r="GMC55" s="71"/>
      <c r="GMD55" s="71"/>
      <c r="GME55" s="71"/>
      <c r="GMF55" s="71"/>
      <c r="GMG55" s="71"/>
      <c r="GMH55" s="71"/>
      <c r="GMI55" s="71"/>
      <c r="GMJ55" s="71"/>
      <c r="GMO55" s="71"/>
      <c r="GMP55" s="71"/>
      <c r="GMQ55" s="71"/>
      <c r="GMR55" s="71"/>
      <c r="GMS55" s="71"/>
      <c r="GMT55" s="71"/>
      <c r="GMU55" s="71"/>
      <c r="GMV55" s="71"/>
      <c r="GMW55" s="71"/>
      <c r="GMX55" s="71"/>
      <c r="GMY55" s="71"/>
      <c r="GOQ55" s="71"/>
      <c r="GOR55" s="71"/>
      <c r="GOS55" s="71"/>
      <c r="GOT55" s="71"/>
      <c r="GOU55" s="71"/>
      <c r="GOV55" s="71"/>
      <c r="GOW55" s="71"/>
      <c r="GOX55" s="71"/>
      <c r="GOY55" s="71"/>
      <c r="GOZ55" s="71"/>
      <c r="GPA55" s="71"/>
      <c r="GPB55" s="71"/>
      <c r="GPC55" s="71"/>
      <c r="GPD55" s="71"/>
      <c r="GPE55" s="71"/>
      <c r="GPF55" s="71"/>
      <c r="GPG55" s="71"/>
      <c r="GPH55" s="71"/>
      <c r="GPI55" s="71"/>
      <c r="GPJ55" s="71"/>
      <c r="GPK55" s="71"/>
      <c r="GPL55" s="71"/>
      <c r="GPM55" s="71"/>
      <c r="GPN55" s="71"/>
      <c r="GPO55" s="71"/>
      <c r="GPP55" s="71"/>
      <c r="GPQ55" s="71"/>
      <c r="GPR55" s="71"/>
      <c r="GPS55" s="71"/>
      <c r="GPT55" s="71"/>
      <c r="GPU55" s="71"/>
      <c r="GPV55" s="71"/>
      <c r="GPW55" s="71"/>
      <c r="GPX55" s="71"/>
      <c r="GPY55" s="71"/>
      <c r="GPZ55" s="71"/>
      <c r="GQA55" s="71"/>
      <c r="GQB55" s="71"/>
      <c r="GQC55" s="71"/>
      <c r="GQD55" s="71"/>
      <c r="GQE55" s="71"/>
      <c r="GQF55" s="71"/>
      <c r="GQG55" s="71"/>
      <c r="GQH55" s="71"/>
      <c r="GQI55" s="71"/>
      <c r="GQJ55" s="71"/>
      <c r="GQK55" s="71"/>
      <c r="GQL55" s="71"/>
      <c r="GQM55" s="71"/>
      <c r="GQN55" s="71"/>
      <c r="GQO55" s="71"/>
      <c r="GQP55" s="71"/>
      <c r="GQQ55" s="71"/>
      <c r="GQR55" s="71"/>
      <c r="GQS55" s="71"/>
      <c r="GQT55" s="71"/>
      <c r="GQU55" s="71"/>
      <c r="GQV55" s="71"/>
      <c r="GQW55" s="71"/>
      <c r="GQX55" s="71"/>
      <c r="GQY55" s="71"/>
      <c r="GQZ55" s="71"/>
      <c r="GRA55" s="71"/>
      <c r="GRB55" s="71"/>
      <c r="GRC55" s="71"/>
      <c r="GRD55" s="71"/>
      <c r="GRE55" s="71"/>
      <c r="GRF55" s="71"/>
      <c r="GRG55" s="71"/>
      <c r="GRH55" s="71"/>
      <c r="GRI55" s="71"/>
      <c r="GRJ55" s="71"/>
      <c r="GRK55" s="71"/>
      <c r="GRL55" s="71"/>
      <c r="GRM55" s="71"/>
      <c r="GRN55" s="71"/>
      <c r="GRO55" s="71"/>
      <c r="GRP55" s="71"/>
      <c r="GRQ55" s="71"/>
      <c r="GRR55" s="71"/>
      <c r="GRS55" s="71"/>
      <c r="GRT55" s="71"/>
      <c r="GRU55" s="71"/>
      <c r="GRV55" s="71"/>
      <c r="GRW55" s="71"/>
      <c r="GRX55" s="71"/>
      <c r="GRY55" s="71"/>
      <c r="GRZ55" s="71"/>
      <c r="GSA55" s="71"/>
      <c r="GSB55" s="71"/>
      <c r="GSC55" s="71"/>
      <c r="GSD55" s="71"/>
      <c r="GSE55" s="71"/>
      <c r="GSF55" s="71"/>
      <c r="GSG55" s="71"/>
      <c r="GSH55" s="71"/>
      <c r="GSI55" s="71"/>
      <c r="GSJ55" s="71"/>
      <c r="GSK55" s="71"/>
      <c r="GSL55" s="71"/>
      <c r="GSM55" s="71"/>
      <c r="GSN55" s="71"/>
      <c r="GSO55" s="71"/>
      <c r="GSP55" s="71"/>
      <c r="GSQ55" s="71"/>
      <c r="GSR55" s="71"/>
      <c r="GSS55" s="71"/>
      <c r="GST55" s="71"/>
      <c r="GSU55" s="71"/>
      <c r="GSV55" s="71"/>
      <c r="GSW55" s="71"/>
      <c r="GSX55" s="71"/>
      <c r="GSY55" s="71"/>
      <c r="GSZ55" s="71"/>
      <c r="GTA55" s="71"/>
      <c r="GTB55" s="71"/>
      <c r="GTC55" s="71"/>
      <c r="GTD55" s="71"/>
      <c r="GTE55" s="71"/>
      <c r="GTF55" s="71"/>
      <c r="GTG55" s="71"/>
      <c r="GTH55" s="71"/>
      <c r="GTI55" s="71"/>
      <c r="GTJ55" s="71"/>
      <c r="GTK55" s="71"/>
      <c r="GTL55" s="71"/>
      <c r="GTM55" s="71"/>
      <c r="GTN55" s="71"/>
      <c r="GTO55" s="71"/>
      <c r="GTP55" s="71"/>
      <c r="GTQ55" s="71"/>
      <c r="GTR55" s="71"/>
      <c r="GTS55" s="71"/>
      <c r="GTT55" s="71"/>
      <c r="GTU55" s="71"/>
      <c r="GTV55" s="71"/>
      <c r="GTW55" s="71"/>
      <c r="GTX55" s="71"/>
      <c r="GTY55" s="71"/>
      <c r="GTZ55" s="71"/>
      <c r="GUA55" s="71"/>
      <c r="GUB55" s="71"/>
      <c r="GUC55" s="71"/>
      <c r="GUD55" s="71"/>
      <c r="GUE55" s="71"/>
      <c r="GUF55" s="71"/>
      <c r="GUG55" s="71"/>
      <c r="GUH55" s="71"/>
      <c r="GUI55" s="71"/>
      <c r="GUJ55" s="71"/>
      <c r="GUK55" s="71"/>
      <c r="GUL55" s="71"/>
      <c r="GUM55" s="71"/>
      <c r="GUN55" s="71"/>
      <c r="GUO55" s="71"/>
      <c r="GUP55" s="71"/>
      <c r="GUQ55" s="71"/>
      <c r="GUR55" s="71"/>
      <c r="GUS55" s="71"/>
      <c r="GUT55" s="71"/>
      <c r="GUU55" s="71"/>
      <c r="GUV55" s="71"/>
      <c r="GUW55" s="71"/>
      <c r="GUX55" s="71"/>
      <c r="GUY55" s="71"/>
      <c r="GUZ55" s="71"/>
      <c r="GVA55" s="71"/>
      <c r="GVB55" s="71"/>
      <c r="GVC55" s="71"/>
      <c r="GVD55" s="71"/>
      <c r="GVE55" s="71"/>
      <c r="GVF55" s="71"/>
      <c r="GVG55" s="71"/>
      <c r="GVH55" s="71"/>
      <c r="GVI55" s="71"/>
      <c r="GVJ55" s="71"/>
      <c r="GVK55" s="71"/>
      <c r="GVL55" s="71"/>
      <c r="GVM55" s="71"/>
      <c r="GVN55" s="71"/>
      <c r="GVO55" s="71"/>
      <c r="GVP55" s="71"/>
      <c r="GVQ55" s="71"/>
      <c r="GVR55" s="71"/>
      <c r="GVS55" s="71"/>
      <c r="GVT55" s="71"/>
      <c r="GVU55" s="71"/>
      <c r="GVV55" s="71"/>
      <c r="GVW55" s="71"/>
      <c r="GVX55" s="71"/>
      <c r="GVY55" s="71"/>
      <c r="GVZ55" s="71"/>
      <c r="GWA55" s="71"/>
      <c r="GWB55" s="71"/>
      <c r="GWC55" s="71"/>
      <c r="GWD55" s="71"/>
      <c r="GWE55" s="71"/>
      <c r="GWF55" s="71"/>
      <c r="GWK55" s="71"/>
      <c r="GWL55" s="71"/>
      <c r="GWM55" s="71"/>
      <c r="GWN55" s="71"/>
      <c r="GWO55" s="71"/>
      <c r="GWP55" s="71"/>
      <c r="GWQ55" s="71"/>
      <c r="GWR55" s="71"/>
      <c r="GWS55" s="71"/>
      <c r="GWT55" s="71"/>
      <c r="GWU55" s="71"/>
      <c r="GYM55" s="71"/>
      <c r="GYN55" s="71"/>
      <c r="GYO55" s="71"/>
      <c r="GYP55" s="71"/>
      <c r="GYQ55" s="71"/>
      <c r="GYR55" s="71"/>
      <c r="GYS55" s="71"/>
      <c r="GYT55" s="71"/>
      <c r="GYU55" s="71"/>
      <c r="GYV55" s="71"/>
      <c r="GYW55" s="71"/>
      <c r="GYX55" s="71"/>
      <c r="GYY55" s="71"/>
      <c r="GYZ55" s="71"/>
      <c r="GZA55" s="71"/>
      <c r="GZB55" s="71"/>
      <c r="GZC55" s="71"/>
      <c r="GZD55" s="71"/>
      <c r="GZE55" s="71"/>
      <c r="GZF55" s="71"/>
      <c r="GZG55" s="71"/>
      <c r="GZH55" s="71"/>
      <c r="GZI55" s="71"/>
      <c r="GZJ55" s="71"/>
      <c r="GZK55" s="71"/>
      <c r="GZL55" s="71"/>
      <c r="GZM55" s="71"/>
      <c r="GZN55" s="71"/>
      <c r="GZO55" s="71"/>
      <c r="GZP55" s="71"/>
      <c r="GZQ55" s="71"/>
      <c r="GZR55" s="71"/>
      <c r="GZS55" s="71"/>
      <c r="GZT55" s="71"/>
      <c r="GZU55" s="71"/>
      <c r="GZV55" s="71"/>
      <c r="GZW55" s="71"/>
      <c r="GZX55" s="71"/>
      <c r="GZY55" s="71"/>
      <c r="GZZ55" s="71"/>
      <c r="HAA55" s="71"/>
      <c r="HAB55" s="71"/>
      <c r="HAC55" s="71"/>
      <c r="HAD55" s="71"/>
      <c r="HAE55" s="71"/>
      <c r="HAF55" s="71"/>
      <c r="HAG55" s="71"/>
      <c r="HAH55" s="71"/>
      <c r="HAI55" s="71"/>
      <c r="HAJ55" s="71"/>
      <c r="HAK55" s="71"/>
      <c r="HAL55" s="71"/>
      <c r="HAM55" s="71"/>
      <c r="HAN55" s="71"/>
      <c r="HAO55" s="71"/>
      <c r="HAP55" s="71"/>
      <c r="HAQ55" s="71"/>
      <c r="HAR55" s="71"/>
      <c r="HAS55" s="71"/>
      <c r="HAT55" s="71"/>
      <c r="HAU55" s="71"/>
      <c r="HAV55" s="71"/>
      <c r="HAW55" s="71"/>
      <c r="HAX55" s="71"/>
      <c r="HAY55" s="71"/>
      <c r="HAZ55" s="71"/>
      <c r="HBA55" s="71"/>
      <c r="HBB55" s="71"/>
      <c r="HBC55" s="71"/>
      <c r="HBD55" s="71"/>
      <c r="HBE55" s="71"/>
      <c r="HBF55" s="71"/>
      <c r="HBG55" s="71"/>
      <c r="HBH55" s="71"/>
      <c r="HBI55" s="71"/>
      <c r="HBJ55" s="71"/>
      <c r="HBK55" s="71"/>
      <c r="HBL55" s="71"/>
      <c r="HBM55" s="71"/>
      <c r="HBN55" s="71"/>
      <c r="HBO55" s="71"/>
      <c r="HBP55" s="71"/>
      <c r="HBQ55" s="71"/>
      <c r="HBR55" s="71"/>
      <c r="HBS55" s="71"/>
      <c r="HBT55" s="71"/>
      <c r="HBU55" s="71"/>
      <c r="HBV55" s="71"/>
      <c r="HBW55" s="71"/>
      <c r="HBX55" s="71"/>
      <c r="HBY55" s="71"/>
      <c r="HBZ55" s="71"/>
      <c r="HCA55" s="71"/>
      <c r="HCB55" s="71"/>
      <c r="HCC55" s="71"/>
      <c r="HCD55" s="71"/>
      <c r="HCE55" s="71"/>
      <c r="HCF55" s="71"/>
      <c r="HCG55" s="71"/>
      <c r="HCH55" s="71"/>
      <c r="HCI55" s="71"/>
      <c r="HCJ55" s="71"/>
      <c r="HCK55" s="71"/>
      <c r="HCL55" s="71"/>
      <c r="HCM55" s="71"/>
      <c r="HCN55" s="71"/>
      <c r="HCO55" s="71"/>
      <c r="HCP55" s="71"/>
      <c r="HCQ55" s="71"/>
      <c r="HCR55" s="71"/>
      <c r="HCS55" s="71"/>
      <c r="HCT55" s="71"/>
      <c r="HCU55" s="71"/>
      <c r="HCV55" s="71"/>
      <c r="HCW55" s="71"/>
      <c r="HCX55" s="71"/>
      <c r="HCY55" s="71"/>
      <c r="HCZ55" s="71"/>
      <c r="HDA55" s="71"/>
      <c r="HDB55" s="71"/>
      <c r="HDC55" s="71"/>
      <c r="HDD55" s="71"/>
      <c r="HDE55" s="71"/>
      <c r="HDF55" s="71"/>
      <c r="HDG55" s="71"/>
      <c r="HDH55" s="71"/>
      <c r="HDI55" s="71"/>
      <c r="HDJ55" s="71"/>
      <c r="HDK55" s="71"/>
      <c r="HDL55" s="71"/>
      <c r="HDM55" s="71"/>
      <c r="HDN55" s="71"/>
      <c r="HDO55" s="71"/>
      <c r="HDP55" s="71"/>
      <c r="HDQ55" s="71"/>
      <c r="HDR55" s="71"/>
      <c r="HDS55" s="71"/>
      <c r="HDT55" s="71"/>
      <c r="HDU55" s="71"/>
      <c r="HDV55" s="71"/>
      <c r="HDW55" s="71"/>
      <c r="HDX55" s="71"/>
      <c r="HDY55" s="71"/>
      <c r="HDZ55" s="71"/>
      <c r="HEA55" s="71"/>
      <c r="HEB55" s="71"/>
      <c r="HEC55" s="71"/>
      <c r="HED55" s="71"/>
      <c r="HEE55" s="71"/>
      <c r="HEF55" s="71"/>
      <c r="HEG55" s="71"/>
      <c r="HEH55" s="71"/>
      <c r="HEI55" s="71"/>
      <c r="HEJ55" s="71"/>
      <c r="HEK55" s="71"/>
      <c r="HEL55" s="71"/>
      <c r="HEM55" s="71"/>
      <c r="HEN55" s="71"/>
      <c r="HEO55" s="71"/>
      <c r="HEP55" s="71"/>
      <c r="HEQ55" s="71"/>
      <c r="HER55" s="71"/>
      <c r="HES55" s="71"/>
      <c r="HET55" s="71"/>
      <c r="HEU55" s="71"/>
      <c r="HEV55" s="71"/>
      <c r="HEW55" s="71"/>
      <c r="HEX55" s="71"/>
      <c r="HEY55" s="71"/>
      <c r="HEZ55" s="71"/>
      <c r="HFA55" s="71"/>
      <c r="HFB55" s="71"/>
      <c r="HFC55" s="71"/>
      <c r="HFD55" s="71"/>
      <c r="HFE55" s="71"/>
      <c r="HFF55" s="71"/>
      <c r="HFG55" s="71"/>
      <c r="HFH55" s="71"/>
      <c r="HFI55" s="71"/>
      <c r="HFJ55" s="71"/>
      <c r="HFK55" s="71"/>
      <c r="HFL55" s="71"/>
      <c r="HFM55" s="71"/>
      <c r="HFN55" s="71"/>
      <c r="HFO55" s="71"/>
      <c r="HFP55" s="71"/>
      <c r="HFQ55" s="71"/>
      <c r="HFR55" s="71"/>
      <c r="HFS55" s="71"/>
      <c r="HFT55" s="71"/>
      <c r="HFU55" s="71"/>
      <c r="HFV55" s="71"/>
      <c r="HFW55" s="71"/>
      <c r="HFX55" s="71"/>
      <c r="HFY55" s="71"/>
      <c r="HFZ55" s="71"/>
      <c r="HGA55" s="71"/>
      <c r="HGB55" s="71"/>
      <c r="HGG55" s="71"/>
      <c r="HGH55" s="71"/>
      <c r="HGI55" s="71"/>
      <c r="HGJ55" s="71"/>
      <c r="HGK55" s="71"/>
      <c r="HGL55" s="71"/>
      <c r="HGM55" s="71"/>
      <c r="HGN55" s="71"/>
      <c r="HGO55" s="71"/>
      <c r="HGP55" s="71"/>
      <c r="HGQ55" s="71"/>
      <c r="HII55" s="71"/>
      <c r="HIJ55" s="71"/>
      <c r="HIK55" s="71"/>
      <c r="HIL55" s="71"/>
      <c r="HIM55" s="71"/>
      <c r="HIN55" s="71"/>
      <c r="HIO55" s="71"/>
      <c r="HIP55" s="71"/>
      <c r="HIQ55" s="71"/>
      <c r="HIR55" s="71"/>
      <c r="HIS55" s="71"/>
      <c r="HIT55" s="71"/>
      <c r="HIU55" s="71"/>
      <c r="HIV55" s="71"/>
      <c r="HIW55" s="71"/>
      <c r="HIX55" s="71"/>
      <c r="HIY55" s="71"/>
      <c r="HIZ55" s="71"/>
      <c r="HJA55" s="71"/>
      <c r="HJB55" s="71"/>
      <c r="HJC55" s="71"/>
      <c r="HJD55" s="71"/>
      <c r="HJE55" s="71"/>
      <c r="HJF55" s="71"/>
      <c r="HJG55" s="71"/>
      <c r="HJH55" s="71"/>
      <c r="HJI55" s="71"/>
      <c r="HJJ55" s="71"/>
      <c r="HJK55" s="71"/>
      <c r="HJL55" s="71"/>
      <c r="HJM55" s="71"/>
      <c r="HJN55" s="71"/>
      <c r="HJO55" s="71"/>
      <c r="HJP55" s="71"/>
      <c r="HJQ55" s="71"/>
      <c r="HJR55" s="71"/>
      <c r="HJS55" s="71"/>
      <c r="HJT55" s="71"/>
      <c r="HJU55" s="71"/>
      <c r="HJV55" s="71"/>
      <c r="HJW55" s="71"/>
      <c r="HJX55" s="71"/>
      <c r="HJY55" s="71"/>
      <c r="HJZ55" s="71"/>
      <c r="HKA55" s="71"/>
      <c r="HKB55" s="71"/>
      <c r="HKC55" s="71"/>
      <c r="HKD55" s="71"/>
      <c r="HKE55" s="71"/>
      <c r="HKF55" s="71"/>
      <c r="HKG55" s="71"/>
      <c r="HKH55" s="71"/>
      <c r="HKI55" s="71"/>
      <c r="HKJ55" s="71"/>
      <c r="HKK55" s="71"/>
      <c r="HKL55" s="71"/>
      <c r="HKM55" s="71"/>
      <c r="HKN55" s="71"/>
      <c r="HKO55" s="71"/>
      <c r="HKP55" s="71"/>
      <c r="HKQ55" s="71"/>
      <c r="HKR55" s="71"/>
      <c r="HKS55" s="71"/>
      <c r="HKT55" s="71"/>
      <c r="HKU55" s="71"/>
      <c r="HKV55" s="71"/>
      <c r="HKW55" s="71"/>
      <c r="HKX55" s="71"/>
      <c r="HKY55" s="71"/>
      <c r="HKZ55" s="71"/>
      <c r="HLA55" s="71"/>
      <c r="HLB55" s="71"/>
      <c r="HLC55" s="71"/>
      <c r="HLD55" s="71"/>
      <c r="HLE55" s="71"/>
      <c r="HLF55" s="71"/>
      <c r="HLG55" s="71"/>
      <c r="HLH55" s="71"/>
      <c r="HLI55" s="71"/>
      <c r="HLJ55" s="71"/>
      <c r="HLK55" s="71"/>
      <c r="HLL55" s="71"/>
      <c r="HLM55" s="71"/>
      <c r="HLN55" s="71"/>
      <c r="HLO55" s="71"/>
      <c r="HLP55" s="71"/>
      <c r="HLQ55" s="71"/>
      <c r="HLR55" s="71"/>
      <c r="HLS55" s="71"/>
      <c r="HLT55" s="71"/>
      <c r="HLU55" s="71"/>
      <c r="HLV55" s="71"/>
      <c r="HLW55" s="71"/>
      <c r="HLX55" s="71"/>
      <c r="HLY55" s="71"/>
      <c r="HLZ55" s="71"/>
      <c r="HMA55" s="71"/>
      <c r="HMB55" s="71"/>
      <c r="HMC55" s="71"/>
      <c r="HMD55" s="71"/>
      <c r="HME55" s="71"/>
      <c r="HMF55" s="71"/>
      <c r="HMG55" s="71"/>
      <c r="HMH55" s="71"/>
      <c r="HMI55" s="71"/>
      <c r="HMJ55" s="71"/>
      <c r="HMK55" s="71"/>
      <c r="HML55" s="71"/>
      <c r="HMM55" s="71"/>
      <c r="HMN55" s="71"/>
      <c r="HMO55" s="71"/>
      <c r="HMP55" s="71"/>
      <c r="HMQ55" s="71"/>
      <c r="HMR55" s="71"/>
      <c r="HMS55" s="71"/>
      <c r="HMT55" s="71"/>
      <c r="HMU55" s="71"/>
      <c r="HMV55" s="71"/>
      <c r="HMW55" s="71"/>
      <c r="HMX55" s="71"/>
      <c r="HMY55" s="71"/>
      <c r="HMZ55" s="71"/>
      <c r="HNA55" s="71"/>
      <c r="HNB55" s="71"/>
      <c r="HNC55" s="71"/>
      <c r="HND55" s="71"/>
      <c r="HNE55" s="71"/>
      <c r="HNF55" s="71"/>
      <c r="HNG55" s="71"/>
      <c r="HNH55" s="71"/>
      <c r="HNI55" s="71"/>
      <c r="HNJ55" s="71"/>
      <c r="HNK55" s="71"/>
      <c r="HNL55" s="71"/>
      <c r="HNM55" s="71"/>
      <c r="HNN55" s="71"/>
      <c r="HNO55" s="71"/>
      <c r="HNP55" s="71"/>
      <c r="HNQ55" s="71"/>
      <c r="HNR55" s="71"/>
      <c r="HNS55" s="71"/>
      <c r="HNT55" s="71"/>
      <c r="HNU55" s="71"/>
      <c r="HNV55" s="71"/>
      <c r="HNW55" s="71"/>
      <c r="HNX55" s="71"/>
      <c r="HNY55" s="71"/>
      <c r="HNZ55" s="71"/>
      <c r="HOA55" s="71"/>
      <c r="HOB55" s="71"/>
      <c r="HOC55" s="71"/>
      <c r="HOD55" s="71"/>
      <c r="HOE55" s="71"/>
      <c r="HOF55" s="71"/>
      <c r="HOG55" s="71"/>
      <c r="HOH55" s="71"/>
      <c r="HOI55" s="71"/>
      <c r="HOJ55" s="71"/>
      <c r="HOK55" s="71"/>
      <c r="HOL55" s="71"/>
      <c r="HOM55" s="71"/>
      <c r="HON55" s="71"/>
      <c r="HOO55" s="71"/>
      <c r="HOP55" s="71"/>
      <c r="HOQ55" s="71"/>
      <c r="HOR55" s="71"/>
      <c r="HOS55" s="71"/>
      <c r="HOT55" s="71"/>
      <c r="HOU55" s="71"/>
      <c r="HOV55" s="71"/>
      <c r="HOW55" s="71"/>
      <c r="HOX55" s="71"/>
      <c r="HOY55" s="71"/>
      <c r="HOZ55" s="71"/>
      <c r="HPA55" s="71"/>
      <c r="HPB55" s="71"/>
      <c r="HPC55" s="71"/>
      <c r="HPD55" s="71"/>
      <c r="HPE55" s="71"/>
      <c r="HPF55" s="71"/>
      <c r="HPG55" s="71"/>
      <c r="HPH55" s="71"/>
      <c r="HPI55" s="71"/>
      <c r="HPJ55" s="71"/>
      <c r="HPK55" s="71"/>
      <c r="HPL55" s="71"/>
      <c r="HPM55" s="71"/>
      <c r="HPN55" s="71"/>
      <c r="HPO55" s="71"/>
      <c r="HPP55" s="71"/>
      <c r="HPQ55" s="71"/>
      <c r="HPR55" s="71"/>
      <c r="HPS55" s="71"/>
      <c r="HPT55" s="71"/>
      <c r="HPU55" s="71"/>
      <c r="HPV55" s="71"/>
      <c r="HPW55" s="71"/>
      <c r="HPX55" s="71"/>
      <c r="HQC55" s="71"/>
      <c r="HQD55" s="71"/>
      <c r="HQE55" s="71"/>
      <c r="HQF55" s="71"/>
      <c r="HQG55" s="71"/>
      <c r="HQH55" s="71"/>
      <c r="HQI55" s="71"/>
      <c r="HQJ55" s="71"/>
      <c r="HQK55" s="71"/>
      <c r="HQL55" s="71"/>
      <c r="HQM55" s="71"/>
      <c r="HSE55" s="71"/>
      <c r="HSF55" s="71"/>
      <c r="HSG55" s="71"/>
      <c r="HSH55" s="71"/>
      <c r="HSI55" s="71"/>
      <c r="HSJ55" s="71"/>
      <c r="HSK55" s="71"/>
      <c r="HSL55" s="71"/>
      <c r="HSM55" s="71"/>
      <c r="HSN55" s="71"/>
      <c r="HSO55" s="71"/>
      <c r="HSP55" s="71"/>
      <c r="HSQ55" s="71"/>
      <c r="HSR55" s="71"/>
      <c r="HSS55" s="71"/>
      <c r="HST55" s="71"/>
      <c r="HSU55" s="71"/>
      <c r="HSV55" s="71"/>
      <c r="HSW55" s="71"/>
      <c r="HSX55" s="71"/>
      <c r="HSY55" s="71"/>
      <c r="HSZ55" s="71"/>
      <c r="HTA55" s="71"/>
      <c r="HTB55" s="71"/>
      <c r="HTC55" s="71"/>
      <c r="HTD55" s="71"/>
      <c r="HTE55" s="71"/>
      <c r="HTF55" s="71"/>
      <c r="HTG55" s="71"/>
      <c r="HTH55" s="71"/>
      <c r="HTI55" s="71"/>
      <c r="HTJ55" s="71"/>
      <c r="HTK55" s="71"/>
      <c r="HTL55" s="71"/>
      <c r="HTM55" s="71"/>
      <c r="HTN55" s="71"/>
      <c r="HTO55" s="71"/>
      <c r="HTP55" s="71"/>
      <c r="HTQ55" s="71"/>
      <c r="HTR55" s="71"/>
      <c r="HTS55" s="71"/>
      <c r="HTT55" s="71"/>
      <c r="HTU55" s="71"/>
      <c r="HTV55" s="71"/>
      <c r="HTW55" s="71"/>
      <c r="HTX55" s="71"/>
      <c r="HTY55" s="71"/>
      <c r="HTZ55" s="71"/>
      <c r="HUA55" s="71"/>
      <c r="HUB55" s="71"/>
      <c r="HUC55" s="71"/>
      <c r="HUD55" s="71"/>
      <c r="HUE55" s="71"/>
      <c r="HUF55" s="71"/>
      <c r="HUG55" s="71"/>
      <c r="HUH55" s="71"/>
      <c r="HUI55" s="71"/>
      <c r="HUJ55" s="71"/>
      <c r="HUK55" s="71"/>
      <c r="HUL55" s="71"/>
      <c r="HUM55" s="71"/>
      <c r="HUN55" s="71"/>
      <c r="HUO55" s="71"/>
      <c r="HUP55" s="71"/>
      <c r="HUQ55" s="71"/>
      <c r="HUR55" s="71"/>
      <c r="HUS55" s="71"/>
      <c r="HUT55" s="71"/>
      <c r="HUU55" s="71"/>
      <c r="HUV55" s="71"/>
      <c r="HUW55" s="71"/>
      <c r="HUX55" s="71"/>
      <c r="HUY55" s="71"/>
      <c r="HUZ55" s="71"/>
      <c r="HVA55" s="71"/>
      <c r="HVB55" s="71"/>
      <c r="HVC55" s="71"/>
      <c r="HVD55" s="71"/>
      <c r="HVE55" s="71"/>
      <c r="HVF55" s="71"/>
      <c r="HVG55" s="71"/>
      <c r="HVH55" s="71"/>
      <c r="HVI55" s="71"/>
      <c r="HVJ55" s="71"/>
      <c r="HVK55" s="71"/>
      <c r="HVL55" s="71"/>
      <c r="HVM55" s="71"/>
      <c r="HVN55" s="71"/>
      <c r="HVO55" s="71"/>
      <c r="HVP55" s="71"/>
      <c r="HVQ55" s="71"/>
      <c r="HVR55" s="71"/>
      <c r="HVS55" s="71"/>
      <c r="HVT55" s="71"/>
      <c r="HVU55" s="71"/>
      <c r="HVV55" s="71"/>
      <c r="HVW55" s="71"/>
      <c r="HVX55" s="71"/>
      <c r="HVY55" s="71"/>
      <c r="HVZ55" s="71"/>
      <c r="HWA55" s="71"/>
      <c r="HWB55" s="71"/>
      <c r="HWC55" s="71"/>
      <c r="HWD55" s="71"/>
      <c r="HWE55" s="71"/>
      <c r="HWF55" s="71"/>
      <c r="HWG55" s="71"/>
      <c r="HWH55" s="71"/>
      <c r="HWI55" s="71"/>
      <c r="HWJ55" s="71"/>
      <c r="HWK55" s="71"/>
      <c r="HWL55" s="71"/>
      <c r="HWM55" s="71"/>
      <c r="HWN55" s="71"/>
      <c r="HWO55" s="71"/>
      <c r="HWP55" s="71"/>
      <c r="HWQ55" s="71"/>
      <c r="HWR55" s="71"/>
      <c r="HWS55" s="71"/>
      <c r="HWT55" s="71"/>
      <c r="HWU55" s="71"/>
      <c r="HWV55" s="71"/>
      <c r="HWW55" s="71"/>
      <c r="HWX55" s="71"/>
      <c r="HWY55" s="71"/>
      <c r="HWZ55" s="71"/>
      <c r="HXA55" s="71"/>
      <c r="HXB55" s="71"/>
      <c r="HXC55" s="71"/>
      <c r="HXD55" s="71"/>
      <c r="HXE55" s="71"/>
      <c r="HXF55" s="71"/>
      <c r="HXG55" s="71"/>
      <c r="HXH55" s="71"/>
      <c r="HXI55" s="71"/>
      <c r="HXJ55" s="71"/>
      <c r="HXK55" s="71"/>
      <c r="HXL55" s="71"/>
      <c r="HXM55" s="71"/>
      <c r="HXN55" s="71"/>
      <c r="HXO55" s="71"/>
      <c r="HXP55" s="71"/>
      <c r="HXQ55" s="71"/>
      <c r="HXR55" s="71"/>
      <c r="HXS55" s="71"/>
      <c r="HXT55" s="71"/>
      <c r="HXU55" s="71"/>
      <c r="HXV55" s="71"/>
      <c r="HXW55" s="71"/>
      <c r="HXX55" s="71"/>
      <c r="HXY55" s="71"/>
      <c r="HXZ55" s="71"/>
      <c r="HYA55" s="71"/>
      <c r="HYB55" s="71"/>
      <c r="HYC55" s="71"/>
      <c r="HYD55" s="71"/>
      <c r="HYE55" s="71"/>
      <c r="HYF55" s="71"/>
      <c r="HYG55" s="71"/>
      <c r="HYH55" s="71"/>
      <c r="HYI55" s="71"/>
      <c r="HYJ55" s="71"/>
      <c r="HYK55" s="71"/>
      <c r="HYL55" s="71"/>
      <c r="HYM55" s="71"/>
      <c r="HYN55" s="71"/>
      <c r="HYO55" s="71"/>
      <c r="HYP55" s="71"/>
      <c r="HYQ55" s="71"/>
      <c r="HYR55" s="71"/>
      <c r="HYS55" s="71"/>
      <c r="HYT55" s="71"/>
      <c r="HYU55" s="71"/>
      <c r="HYV55" s="71"/>
      <c r="HYW55" s="71"/>
      <c r="HYX55" s="71"/>
      <c r="HYY55" s="71"/>
      <c r="HYZ55" s="71"/>
      <c r="HZA55" s="71"/>
      <c r="HZB55" s="71"/>
      <c r="HZC55" s="71"/>
      <c r="HZD55" s="71"/>
      <c r="HZE55" s="71"/>
      <c r="HZF55" s="71"/>
      <c r="HZG55" s="71"/>
      <c r="HZH55" s="71"/>
      <c r="HZI55" s="71"/>
      <c r="HZJ55" s="71"/>
      <c r="HZK55" s="71"/>
      <c r="HZL55" s="71"/>
      <c r="HZM55" s="71"/>
      <c r="HZN55" s="71"/>
      <c r="HZO55" s="71"/>
      <c r="HZP55" s="71"/>
      <c r="HZQ55" s="71"/>
      <c r="HZR55" s="71"/>
      <c r="HZS55" s="71"/>
      <c r="HZT55" s="71"/>
      <c r="HZY55" s="71"/>
      <c r="HZZ55" s="71"/>
      <c r="IAA55" s="71"/>
      <c r="IAB55" s="71"/>
      <c r="IAC55" s="71"/>
      <c r="IAD55" s="71"/>
      <c r="IAE55" s="71"/>
      <c r="IAF55" s="71"/>
      <c r="IAG55" s="71"/>
      <c r="IAH55" s="71"/>
      <c r="IAI55" s="71"/>
      <c r="ICA55" s="71"/>
      <c r="ICB55" s="71"/>
      <c r="ICC55" s="71"/>
      <c r="ICD55" s="71"/>
      <c r="ICE55" s="71"/>
      <c r="ICF55" s="71"/>
      <c r="ICG55" s="71"/>
      <c r="ICH55" s="71"/>
      <c r="ICI55" s="71"/>
      <c r="ICJ55" s="71"/>
      <c r="ICK55" s="71"/>
      <c r="ICL55" s="71"/>
      <c r="ICM55" s="71"/>
      <c r="ICN55" s="71"/>
      <c r="ICO55" s="71"/>
      <c r="ICP55" s="71"/>
      <c r="ICQ55" s="71"/>
      <c r="ICR55" s="71"/>
      <c r="ICS55" s="71"/>
      <c r="ICT55" s="71"/>
      <c r="ICU55" s="71"/>
      <c r="ICV55" s="71"/>
      <c r="ICW55" s="71"/>
      <c r="ICX55" s="71"/>
      <c r="ICY55" s="71"/>
      <c r="ICZ55" s="71"/>
      <c r="IDA55" s="71"/>
      <c r="IDB55" s="71"/>
      <c r="IDC55" s="71"/>
      <c r="IDD55" s="71"/>
      <c r="IDE55" s="71"/>
      <c r="IDF55" s="71"/>
      <c r="IDG55" s="71"/>
      <c r="IDH55" s="71"/>
      <c r="IDI55" s="71"/>
      <c r="IDJ55" s="71"/>
      <c r="IDK55" s="71"/>
      <c r="IDL55" s="71"/>
      <c r="IDM55" s="71"/>
      <c r="IDN55" s="71"/>
      <c r="IDO55" s="71"/>
      <c r="IDP55" s="71"/>
      <c r="IDQ55" s="71"/>
      <c r="IDR55" s="71"/>
      <c r="IDS55" s="71"/>
      <c r="IDT55" s="71"/>
      <c r="IDU55" s="71"/>
      <c r="IDV55" s="71"/>
      <c r="IDW55" s="71"/>
      <c r="IDX55" s="71"/>
      <c r="IDY55" s="71"/>
      <c r="IDZ55" s="71"/>
      <c r="IEA55" s="71"/>
      <c r="IEB55" s="71"/>
      <c r="IEC55" s="71"/>
      <c r="IED55" s="71"/>
      <c r="IEE55" s="71"/>
      <c r="IEF55" s="71"/>
      <c r="IEG55" s="71"/>
      <c r="IEH55" s="71"/>
      <c r="IEI55" s="71"/>
      <c r="IEJ55" s="71"/>
      <c r="IEK55" s="71"/>
      <c r="IEL55" s="71"/>
      <c r="IEM55" s="71"/>
      <c r="IEN55" s="71"/>
      <c r="IEO55" s="71"/>
      <c r="IEP55" s="71"/>
      <c r="IEQ55" s="71"/>
      <c r="IER55" s="71"/>
      <c r="IES55" s="71"/>
      <c r="IET55" s="71"/>
      <c r="IEU55" s="71"/>
      <c r="IEV55" s="71"/>
      <c r="IEW55" s="71"/>
      <c r="IEX55" s="71"/>
      <c r="IEY55" s="71"/>
      <c r="IEZ55" s="71"/>
      <c r="IFA55" s="71"/>
      <c r="IFB55" s="71"/>
      <c r="IFC55" s="71"/>
      <c r="IFD55" s="71"/>
      <c r="IFE55" s="71"/>
      <c r="IFF55" s="71"/>
      <c r="IFG55" s="71"/>
      <c r="IFH55" s="71"/>
      <c r="IFI55" s="71"/>
      <c r="IFJ55" s="71"/>
      <c r="IFK55" s="71"/>
      <c r="IFL55" s="71"/>
      <c r="IFM55" s="71"/>
      <c r="IFN55" s="71"/>
      <c r="IFO55" s="71"/>
      <c r="IFP55" s="71"/>
      <c r="IFQ55" s="71"/>
      <c r="IFR55" s="71"/>
      <c r="IFS55" s="71"/>
      <c r="IFT55" s="71"/>
      <c r="IFU55" s="71"/>
      <c r="IFV55" s="71"/>
      <c r="IFW55" s="71"/>
      <c r="IFX55" s="71"/>
      <c r="IFY55" s="71"/>
      <c r="IFZ55" s="71"/>
      <c r="IGA55" s="71"/>
      <c r="IGB55" s="71"/>
      <c r="IGC55" s="71"/>
      <c r="IGD55" s="71"/>
      <c r="IGE55" s="71"/>
      <c r="IGF55" s="71"/>
      <c r="IGG55" s="71"/>
      <c r="IGH55" s="71"/>
      <c r="IGI55" s="71"/>
      <c r="IGJ55" s="71"/>
      <c r="IGK55" s="71"/>
      <c r="IGL55" s="71"/>
      <c r="IGM55" s="71"/>
      <c r="IGN55" s="71"/>
      <c r="IGO55" s="71"/>
      <c r="IGP55" s="71"/>
      <c r="IGQ55" s="71"/>
      <c r="IGR55" s="71"/>
      <c r="IGS55" s="71"/>
      <c r="IGT55" s="71"/>
      <c r="IGU55" s="71"/>
      <c r="IGV55" s="71"/>
      <c r="IGW55" s="71"/>
      <c r="IGX55" s="71"/>
      <c r="IGY55" s="71"/>
      <c r="IGZ55" s="71"/>
      <c r="IHA55" s="71"/>
      <c r="IHB55" s="71"/>
      <c r="IHC55" s="71"/>
      <c r="IHD55" s="71"/>
      <c r="IHE55" s="71"/>
      <c r="IHF55" s="71"/>
      <c r="IHG55" s="71"/>
      <c r="IHH55" s="71"/>
      <c r="IHI55" s="71"/>
      <c r="IHJ55" s="71"/>
      <c r="IHK55" s="71"/>
      <c r="IHL55" s="71"/>
      <c r="IHM55" s="71"/>
      <c r="IHN55" s="71"/>
      <c r="IHO55" s="71"/>
      <c r="IHP55" s="71"/>
      <c r="IHQ55" s="71"/>
      <c r="IHR55" s="71"/>
      <c r="IHS55" s="71"/>
      <c r="IHT55" s="71"/>
      <c r="IHU55" s="71"/>
      <c r="IHV55" s="71"/>
      <c r="IHW55" s="71"/>
      <c r="IHX55" s="71"/>
      <c r="IHY55" s="71"/>
      <c r="IHZ55" s="71"/>
      <c r="IIA55" s="71"/>
      <c r="IIB55" s="71"/>
      <c r="IIC55" s="71"/>
      <c r="IID55" s="71"/>
      <c r="IIE55" s="71"/>
      <c r="IIF55" s="71"/>
      <c r="IIG55" s="71"/>
      <c r="IIH55" s="71"/>
      <c r="III55" s="71"/>
      <c r="IIJ55" s="71"/>
      <c r="IIK55" s="71"/>
      <c r="IIL55" s="71"/>
      <c r="IIM55" s="71"/>
      <c r="IIN55" s="71"/>
      <c r="IIO55" s="71"/>
      <c r="IIP55" s="71"/>
      <c r="IIQ55" s="71"/>
      <c r="IIR55" s="71"/>
      <c r="IIS55" s="71"/>
      <c r="IIT55" s="71"/>
      <c r="IIU55" s="71"/>
      <c r="IIV55" s="71"/>
      <c r="IIW55" s="71"/>
      <c r="IIX55" s="71"/>
      <c r="IIY55" s="71"/>
      <c r="IIZ55" s="71"/>
      <c r="IJA55" s="71"/>
      <c r="IJB55" s="71"/>
      <c r="IJC55" s="71"/>
      <c r="IJD55" s="71"/>
      <c r="IJE55" s="71"/>
      <c r="IJF55" s="71"/>
      <c r="IJG55" s="71"/>
      <c r="IJH55" s="71"/>
      <c r="IJI55" s="71"/>
      <c r="IJJ55" s="71"/>
      <c r="IJK55" s="71"/>
      <c r="IJL55" s="71"/>
      <c r="IJM55" s="71"/>
      <c r="IJN55" s="71"/>
      <c r="IJO55" s="71"/>
      <c r="IJP55" s="71"/>
      <c r="IJU55" s="71"/>
      <c r="IJV55" s="71"/>
      <c r="IJW55" s="71"/>
      <c r="IJX55" s="71"/>
      <c r="IJY55" s="71"/>
      <c r="IJZ55" s="71"/>
      <c r="IKA55" s="71"/>
      <c r="IKB55" s="71"/>
      <c r="IKC55" s="71"/>
      <c r="IKD55" s="71"/>
      <c r="IKE55" s="71"/>
      <c r="ILW55" s="71"/>
      <c r="ILX55" s="71"/>
      <c r="ILY55" s="71"/>
      <c r="ILZ55" s="71"/>
      <c r="IMA55" s="71"/>
      <c r="IMB55" s="71"/>
      <c r="IMC55" s="71"/>
      <c r="IMD55" s="71"/>
      <c r="IME55" s="71"/>
      <c r="IMF55" s="71"/>
      <c r="IMG55" s="71"/>
      <c r="IMH55" s="71"/>
      <c r="IMI55" s="71"/>
      <c r="IMJ55" s="71"/>
      <c r="IMK55" s="71"/>
      <c r="IML55" s="71"/>
      <c r="IMM55" s="71"/>
      <c r="IMN55" s="71"/>
      <c r="IMO55" s="71"/>
      <c r="IMP55" s="71"/>
      <c r="IMQ55" s="71"/>
      <c r="IMR55" s="71"/>
      <c r="IMS55" s="71"/>
      <c r="IMT55" s="71"/>
      <c r="IMU55" s="71"/>
      <c r="IMV55" s="71"/>
      <c r="IMW55" s="71"/>
      <c r="IMX55" s="71"/>
      <c r="IMY55" s="71"/>
      <c r="IMZ55" s="71"/>
      <c r="INA55" s="71"/>
      <c r="INB55" s="71"/>
      <c r="INC55" s="71"/>
      <c r="IND55" s="71"/>
      <c r="INE55" s="71"/>
      <c r="INF55" s="71"/>
      <c r="ING55" s="71"/>
      <c r="INH55" s="71"/>
      <c r="INI55" s="71"/>
      <c r="INJ55" s="71"/>
      <c r="INK55" s="71"/>
      <c r="INL55" s="71"/>
      <c r="INM55" s="71"/>
      <c r="INN55" s="71"/>
      <c r="INO55" s="71"/>
      <c r="INP55" s="71"/>
      <c r="INQ55" s="71"/>
      <c r="INR55" s="71"/>
      <c r="INS55" s="71"/>
      <c r="INT55" s="71"/>
      <c r="INU55" s="71"/>
      <c r="INV55" s="71"/>
      <c r="INW55" s="71"/>
      <c r="INX55" s="71"/>
      <c r="INY55" s="71"/>
      <c r="INZ55" s="71"/>
      <c r="IOA55" s="71"/>
      <c r="IOB55" s="71"/>
      <c r="IOC55" s="71"/>
      <c r="IOD55" s="71"/>
      <c r="IOE55" s="71"/>
      <c r="IOF55" s="71"/>
      <c r="IOG55" s="71"/>
      <c r="IOH55" s="71"/>
      <c r="IOI55" s="71"/>
      <c r="IOJ55" s="71"/>
      <c r="IOK55" s="71"/>
      <c r="IOL55" s="71"/>
      <c r="IOM55" s="71"/>
      <c r="ION55" s="71"/>
      <c r="IOO55" s="71"/>
      <c r="IOP55" s="71"/>
      <c r="IOQ55" s="71"/>
      <c r="IOR55" s="71"/>
      <c r="IOS55" s="71"/>
      <c r="IOT55" s="71"/>
      <c r="IOU55" s="71"/>
      <c r="IOV55" s="71"/>
      <c r="IOW55" s="71"/>
      <c r="IOX55" s="71"/>
      <c r="IOY55" s="71"/>
      <c r="IOZ55" s="71"/>
      <c r="IPA55" s="71"/>
      <c r="IPB55" s="71"/>
      <c r="IPC55" s="71"/>
      <c r="IPD55" s="71"/>
      <c r="IPE55" s="71"/>
      <c r="IPF55" s="71"/>
      <c r="IPG55" s="71"/>
      <c r="IPH55" s="71"/>
      <c r="IPI55" s="71"/>
      <c r="IPJ55" s="71"/>
      <c r="IPK55" s="71"/>
      <c r="IPL55" s="71"/>
      <c r="IPM55" s="71"/>
      <c r="IPN55" s="71"/>
      <c r="IPO55" s="71"/>
      <c r="IPP55" s="71"/>
      <c r="IPQ55" s="71"/>
      <c r="IPR55" s="71"/>
      <c r="IPS55" s="71"/>
      <c r="IPT55" s="71"/>
      <c r="IPU55" s="71"/>
      <c r="IPV55" s="71"/>
      <c r="IPW55" s="71"/>
      <c r="IPX55" s="71"/>
      <c r="IPY55" s="71"/>
      <c r="IPZ55" s="71"/>
      <c r="IQA55" s="71"/>
      <c r="IQB55" s="71"/>
      <c r="IQC55" s="71"/>
      <c r="IQD55" s="71"/>
      <c r="IQE55" s="71"/>
      <c r="IQF55" s="71"/>
      <c r="IQG55" s="71"/>
      <c r="IQH55" s="71"/>
      <c r="IQI55" s="71"/>
      <c r="IQJ55" s="71"/>
      <c r="IQK55" s="71"/>
      <c r="IQL55" s="71"/>
      <c r="IQM55" s="71"/>
      <c r="IQN55" s="71"/>
      <c r="IQO55" s="71"/>
      <c r="IQP55" s="71"/>
      <c r="IQQ55" s="71"/>
      <c r="IQR55" s="71"/>
      <c r="IQS55" s="71"/>
      <c r="IQT55" s="71"/>
      <c r="IQU55" s="71"/>
      <c r="IQV55" s="71"/>
      <c r="IQW55" s="71"/>
      <c r="IQX55" s="71"/>
      <c r="IQY55" s="71"/>
      <c r="IQZ55" s="71"/>
      <c r="IRA55" s="71"/>
      <c r="IRB55" s="71"/>
      <c r="IRC55" s="71"/>
      <c r="IRD55" s="71"/>
      <c r="IRE55" s="71"/>
      <c r="IRF55" s="71"/>
      <c r="IRG55" s="71"/>
      <c r="IRH55" s="71"/>
      <c r="IRI55" s="71"/>
      <c r="IRJ55" s="71"/>
      <c r="IRK55" s="71"/>
      <c r="IRL55" s="71"/>
      <c r="IRM55" s="71"/>
      <c r="IRN55" s="71"/>
      <c r="IRO55" s="71"/>
      <c r="IRP55" s="71"/>
      <c r="IRQ55" s="71"/>
      <c r="IRR55" s="71"/>
      <c r="IRS55" s="71"/>
      <c r="IRT55" s="71"/>
      <c r="IRU55" s="71"/>
      <c r="IRV55" s="71"/>
      <c r="IRW55" s="71"/>
      <c r="IRX55" s="71"/>
      <c r="IRY55" s="71"/>
      <c r="IRZ55" s="71"/>
      <c r="ISA55" s="71"/>
      <c r="ISB55" s="71"/>
      <c r="ISC55" s="71"/>
      <c r="ISD55" s="71"/>
      <c r="ISE55" s="71"/>
      <c r="ISF55" s="71"/>
      <c r="ISG55" s="71"/>
      <c r="ISH55" s="71"/>
      <c r="ISI55" s="71"/>
      <c r="ISJ55" s="71"/>
      <c r="ISK55" s="71"/>
      <c r="ISL55" s="71"/>
      <c r="ISM55" s="71"/>
      <c r="ISN55" s="71"/>
      <c r="ISO55" s="71"/>
      <c r="ISP55" s="71"/>
      <c r="ISQ55" s="71"/>
      <c r="ISR55" s="71"/>
      <c r="ISS55" s="71"/>
      <c r="IST55" s="71"/>
      <c r="ISU55" s="71"/>
      <c r="ISV55" s="71"/>
      <c r="ISW55" s="71"/>
      <c r="ISX55" s="71"/>
      <c r="ISY55" s="71"/>
      <c r="ISZ55" s="71"/>
      <c r="ITA55" s="71"/>
      <c r="ITB55" s="71"/>
      <c r="ITC55" s="71"/>
      <c r="ITD55" s="71"/>
      <c r="ITE55" s="71"/>
      <c r="ITF55" s="71"/>
      <c r="ITG55" s="71"/>
      <c r="ITH55" s="71"/>
      <c r="ITI55" s="71"/>
      <c r="ITJ55" s="71"/>
      <c r="ITK55" s="71"/>
      <c r="ITL55" s="71"/>
      <c r="ITQ55" s="71"/>
      <c r="ITR55" s="71"/>
      <c r="ITS55" s="71"/>
      <c r="ITT55" s="71"/>
      <c r="ITU55" s="71"/>
      <c r="ITV55" s="71"/>
      <c r="ITW55" s="71"/>
      <c r="ITX55" s="71"/>
      <c r="ITY55" s="71"/>
      <c r="ITZ55" s="71"/>
      <c r="IUA55" s="71"/>
      <c r="IVS55" s="71"/>
      <c r="IVT55" s="71"/>
      <c r="IVU55" s="71"/>
      <c r="IVV55" s="71"/>
      <c r="IVW55" s="71"/>
      <c r="IVX55" s="71"/>
      <c r="IVY55" s="71"/>
      <c r="IVZ55" s="71"/>
      <c r="IWA55" s="71"/>
      <c r="IWB55" s="71"/>
      <c r="IWC55" s="71"/>
      <c r="IWD55" s="71"/>
      <c r="IWE55" s="71"/>
      <c r="IWF55" s="71"/>
      <c r="IWG55" s="71"/>
      <c r="IWH55" s="71"/>
      <c r="IWI55" s="71"/>
      <c r="IWJ55" s="71"/>
      <c r="IWK55" s="71"/>
      <c r="IWL55" s="71"/>
      <c r="IWM55" s="71"/>
      <c r="IWN55" s="71"/>
      <c r="IWO55" s="71"/>
      <c r="IWP55" s="71"/>
      <c r="IWQ55" s="71"/>
      <c r="IWR55" s="71"/>
      <c r="IWS55" s="71"/>
      <c r="IWT55" s="71"/>
      <c r="IWU55" s="71"/>
      <c r="IWV55" s="71"/>
      <c r="IWW55" s="71"/>
      <c r="IWX55" s="71"/>
      <c r="IWY55" s="71"/>
      <c r="IWZ55" s="71"/>
      <c r="IXA55" s="71"/>
      <c r="IXB55" s="71"/>
      <c r="IXC55" s="71"/>
      <c r="IXD55" s="71"/>
      <c r="IXE55" s="71"/>
      <c r="IXF55" s="71"/>
      <c r="IXG55" s="71"/>
      <c r="IXH55" s="71"/>
      <c r="IXI55" s="71"/>
      <c r="IXJ55" s="71"/>
      <c r="IXK55" s="71"/>
      <c r="IXL55" s="71"/>
      <c r="IXM55" s="71"/>
      <c r="IXN55" s="71"/>
      <c r="IXO55" s="71"/>
      <c r="IXP55" s="71"/>
      <c r="IXQ55" s="71"/>
      <c r="IXR55" s="71"/>
      <c r="IXS55" s="71"/>
      <c r="IXT55" s="71"/>
      <c r="IXU55" s="71"/>
      <c r="IXV55" s="71"/>
      <c r="IXW55" s="71"/>
      <c r="IXX55" s="71"/>
      <c r="IXY55" s="71"/>
      <c r="IXZ55" s="71"/>
      <c r="IYA55" s="71"/>
      <c r="IYB55" s="71"/>
      <c r="IYC55" s="71"/>
      <c r="IYD55" s="71"/>
      <c r="IYE55" s="71"/>
      <c r="IYF55" s="71"/>
      <c r="IYG55" s="71"/>
      <c r="IYH55" s="71"/>
      <c r="IYI55" s="71"/>
      <c r="IYJ55" s="71"/>
      <c r="IYK55" s="71"/>
      <c r="IYL55" s="71"/>
      <c r="IYM55" s="71"/>
      <c r="IYN55" s="71"/>
      <c r="IYO55" s="71"/>
      <c r="IYP55" s="71"/>
      <c r="IYQ55" s="71"/>
      <c r="IYR55" s="71"/>
      <c r="IYS55" s="71"/>
      <c r="IYT55" s="71"/>
      <c r="IYU55" s="71"/>
      <c r="IYV55" s="71"/>
      <c r="IYW55" s="71"/>
      <c r="IYX55" s="71"/>
      <c r="IYY55" s="71"/>
      <c r="IYZ55" s="71"/>
      <c r="IZA55" s="71"/>
      <c r="IZB55" s="71"/>
      <c r="IZC55" s="71"/>
      <c r="IZD55" s="71"/>
      <c r="IZE55" s="71"/>
      <c r="IZF55" s="71"/>
      <c r="IZG55" s="71"/>
      <c r="IZH55" s="71"/>
      <c r="IZI55" s="71"/>
      <c r="IZJ55" s="71"/>
      <c r="IZK55" s="71"/>
      <c r="IZL55" s="71"/>
      <c r="IZM55" s="71"/>
      <c r="IZN55" s="71"/>
      <c r="IZO55" s="71"/>
      <c r="IZP55" s="71"/>
      <c r="IZQ55" s="71"/>
      <c r="IZR55" s="71"/>
      <c r="IZS55" s="71"/>
      <c r="IZT55" s="71"/>
      <c r="IZU55" s="71"/>
      <c r="IZV55" s="71"/>
      <c r="IZW55" s="71"/>
      <c r="IZX55" s="71"/>
      <c r="IZY55" s="71"/>
      <c r="IZZ55" s="71"/>
      <c r="JAA55" s="71"/>
      <c r="JAB55" s="71"/>
      <c r="JAC55" s="71"/>
      <c r="JAD55" s="71"/>
      <c r="JAE55" s="71"/>
      <c r="JAF55" s="71"/>
      <c r="JAG55" s="71"/>
      <c r="JAH55" s="71"/>
      <c r="JAI55" s="71"/>
      <c r="JAJ55" s="71"/>
      <c r="JAK55" s="71"/>
      <c r="JAL55" s="71"/>
      <c r="JAM55" s="71"/>
      <c r="JAN55" s="71"/>
      <c r="JAO55" s="71"/>
      <c r="JAP55" s="71"/>
      <c r="JAQ55" s="71"/>
      <c r="JAR55" s="71"/>
      <c r="JAS55" s="71"/>
      <c r="JAT55" s="71"/>
      <c r="JAU55" s="71"/>
      <c r="JAV55" s="71"/>
      <c r="JAW55" s="71"/>
      <c r="JAX55" s="71"/>
      <c r="JAY55" s="71"/>
      <c r="JAZ55" s="71"/>
      <c r="JBA55" s="71"/>
      <c r="JBB55" s="71"/>
      <c r="JBC55" s="71"/>
      <c r="JBD55" s="71"/>
      <c r="JBE55" s="71"/>
      <c r="JBF55" s="71"/>
      <c r="JBG55" s="71"/>
      <c r="JBH55" s="71"/>
      <c r="JBI55" s="71"/>
      <c r="JBJ55" s="71"/>
      <c r="JBK55" s="71"/>
      <c r="JBL55" s="71"/>
      <c r="JBM55" s="71"/>
      <c r="JBN55" s="71"/>
      <c r="JBO55" s="71"/>
      <c r="JBP55" s="71"/>
      <c r="JBQ55" s="71"/>
      <c r="JBR55" s="71"/>
      <c r="JBS55" s="71"/>
      <c r="JBT55" s="71"/>
      <c r="JBU55" s="71"/>
      <c r="JBV55" s="71"/>
      <c r="JBW55" s="71"/>
      <c r="JBX55" s="71"/>
      <c r="JBY55" s="71"/>
      <c r="JBZ55" s="71"/>
      <c r="JCA55" s="71"/>
      <c r="JCB55" s="71"/>
      <c r="JCC55" s="71"/>
      <c r="JCD55" s="71"/>
      <c r="JCE55" s="71"/>
      <c r="JCF55" s="71"/>
      <c r="JCG55" s="71"/>
      <c r="JCH55" s="71"/>
      <c r="JCI55" s="71"/>
      <c r="JCJ55" s="71"/>
      <c r="JCK55" s="71"/>
      <c r="JCL55" s="71"/>
      <c r="JCM55" s="71"/>
      <c r="JCN55" s="71"/>
      <c r="JCO55" s="71"/>
      <c r="JCP55" s="71"/>
      <c r="JCQ55" s="71"/>
      <c r="JCR55" s="71"/>
      <c r="JCS55" s="71"/>
      <c r="JCT55" s="71"/>
      <c r="JCU55" s="71"/>
      <c r="JCV55" s="71"/>
      <c r="JCW55" s="71"/>
      <c r="JCX55" s="71"/>
      <c r="JCY55" s="71"/>
      <c r="JCZ55" s="71"/>
      <c r="JDA55" s="71"/>
      <c r="JDB55" s="71"/>
      <c r="JDC55" s="71"/>
      <c r="JDD55" s="71"/>
      <c r="JDE55" s="71"/>
      <c r="JDF55" s="71"/>
      <c r="JDG55" s="71"/>
      <c r="JDH55" s="71"/>
      <c r="JDM55" s="71"/>
      <c r="JDN55" s="71"/>
      <c r="JDO55" s="71"/>
      <c r="JDP55" s="71"/>
      <c r="JDQ55" s="71"/>
      <c r="JDR55" s="71"/>
      <c r="JDS55" s="71"/>
      <c r="JDT55" s="71"/>
      <c r="JDU55" s="71"/>
      <c r="JDV55" s="71"/>
      <c r="JDW55" s="71"/>
      <c r="JFO55" s="71"/>
      <c r="JFP55" s="71"/>
      <c r="JFQ55" s="71"/>
      <c r="JFR55" s="71"/>
      <c r="JFS55" s="71"/>
      <c r="JFT55" s="71"/>
      <c r="JFU55" s="71"/>
      <c r="JFV55" s="71"/>
      <c r="JFW55" s="71"/>
      <c r="JFX55" s="71"/>
      <c r="JFY55" s="71"/>
      <c r="JFZ55" s="71"/>
      <c r="JGA55" s="71"/>
      <c r="JGB55" s="71"/>
      <c r="JGC55" s="71"/>
      <c r="JGD55" s="71"/>
      <c r="JGE55" s="71"/>
      <c r="JGF55" s="71"/>
      <c r="JGG55" s="71"/>
      <c r="JGH55" s="71"/>
      <c r="JGI55" s="71"/>
      <c r="JGJ55" s="71"/>
      <c r="JGK55" s="71"/>
      <c r="JGL55" s="71"/>
      <c r="JGM55" s="71"/>
      <c r="JGN55" s="71"/>
      <c r="JGO55" s="71"/>
      <c r="JGP55" s="71"/>
      <c r="JGQ55" s="71"/>
      <c r="JGR55" s="71"/>
      <c r="JGS55" s="71"/>
      <c r="JGT55" s="71"/>
      <c r="JGU55" s="71"/>
      <c r="JGV55" s="71"/>
      <c r="JGW55" s="71"/>
      <c r="JGX55" s="71"/>
      <c r="JGY55" s="71"/>
      <c r="JGZ55" s="71"/>
      <c r="JHA55" s="71"/>
      <c r="JHB55" s="71"/>
      <c r="JHC55" s="71"/>
      <c r="JHD55" s="71"/>
      <c r="JHE55" s="71"/>
      <c r="JHF55" s="71"/>
      <c r="JHG55" s="71"/>
      <c r="JHH55" s="71"/>
      <c r="JHI55" s="71"/>
      <c r="JHJ55" s="71"/>
      <c r="JHK55" s="71"/>
      <c r="JHL55" s="71"/>
      <c r="JHM55" s="71"/>
      <c r="JHN55" s="71"/>
      <c r="JHO55" s="71"/>
      <c r="JHP55" s="71"/>
      <c r="JHQ55" s="71"/>
      <c r="JHR55" s="71"/>
      <c r="JHS55" s="71"/>
      <c r="JHT55" s="71"/>
      <c r="JHU55" s="71"/>
      <c r="JHV55" s="71"/>
      <c r="JHW55" s="71"/>
      <c r="JHX55" s="71"/>
      <c r="JHY55" s="71"/>
      <c r="JHZ55" s="71"/>
      <c r="JIA55" s="71"/>
      <c r="JIB55" s="71"/>
      <c r="JIC55" s="71"/>
      <c r="JID55" s="71"/>
      <c r="JIE55" s="71"/>
      <c r="JIF55" s="71"/>
      <c r="JIG55" s="71"/>
      <c r="JIH55" s="71"/>
      <c r="JII55" s="71"/>
      <c r="JIJ55" s="71"/>
      <c r="JIK55" s="71"/>
      <c r="JIL55" s="71"/>
      <c r="JIM55" s="71"/>
      <c r="JIN55" s="71"/>
      <c r="JIO55" s="71"/>
      <c r="JIP55" s="71"/>
      <c r="JIQ55" s="71"/>
      <c r="JIR55" s="71"/>
      <c r="JIS55" s="71"/>
      <c r="JIT55" s="71"/>
      <c r="JIU55" s="71"/>
      <c r="JIV55" s="71"/>
      <c r="JIW55" s="71"/>
      <c r="JIX55" s="71"/>
      <c r="JIY55" s="71"/>
      <c r="JIZ55" s="71"/>
      <c r="JJA55" s="71"/>
      <c r="JJB55" s="71"/>
      <c r="JJC55" s="71"/>
      <c r="JJD55" s="71"/>
      <c r="JJE55" s="71"/>
      <c r="JJF55" s="71"/>
      <c r="JJG55" s="71"/>
      <c r="JJH55" s="71"/>
      <c r="JJI55" s="71"/>
      <c r="JJJ55" s="71"/>
      <c r="JJK55" s="71"/>
      <c r="JJL55" s="71"/>
      <c r="JJM55" s="71"/>
      <c r="JJN55" s="71"/>
      <c r="JJO55" s="71"/>
      <c r="JJP55" s="71"/>
      <c r="JJQ55" s="71"/>
      <c r="JJR55" s="71"/>
      <c r="JJS55" s="71"/>
      <c r="JJT55" s="71"/>
      <c r="JJU55" s="71"/>
      <c r="JJV55" s="71"/>
      <c r="JJW55" s="71"/>
      <c r="JJX55" s="71"/>
      <c r="JJY55" s="71"/>
      <c r="JJZ55" s="71"/>
      <c r="JKA55" s="71"/>
      <c r="JKB55" s="71"/>
      <c r="JKC55" s="71"/>
      <c r="JKD55" s="71"/>
      <c r="JKE55" s="71"/>
      <c r="JKF55" s="71"/>
      <c r="JKG55" s="71"/>
      <c r="JKH55" s="71"/>
      <c r="JKI55" s="71"/>
      <c r="JKJ55" s="71"/>
      <c r="JKK55" s="71"/>
      <c r="JKL55" s="71"/>
      <c r="JKM55" s="71"/>
      <c r="JKN55" s="71"/>
      <c r="JKO55" s="71"/>
      <c r="JKP55" s="71"/>
      <c r="JKQ55" s="71"/>
      <c r="JKR55" s="71"/>
      <c r="JKS55" s="71"/>
      <c r="JKT55" s="71"/>
      <c r="JKU55" s="71"/>
      <c r="JKV55" s="71"/>
      <c r="JKW55" s="71"/>
      <c r="JKX55" s="71"/>
      <c r="JKY55" s="71"/>
      <c r="JKZ55" s="71"/>
      <c r="JLA55" s="71"/>
      <c r="JLB55" s="71"/>
      <c r="JLC55" s="71"/>
      <c r="JLD55" s="71"/>
      <c r="JLE55" s="71"/>
      <c r="JLF55" s="71"/>
      <c r="JLG55" s="71"/>
      <c r="JLH55" s="71"/>
      <c r="JLI55" s="71"/>
      <c r="JLJ55" s="71"/>
      <c r="JLK55" s="71"/>
      <c r="JLL55" s="71"/>
      <c r="JLM55" s="71"/>
      <c r="JLN55" s="71"/>
      <c r="JLO55" s="71"/>
      <c r="JLP55" s="71"/>
      <c r="JLQ55" s="71"/>
      <c r="JLR55" s="71"/>
      <c r="JLS55" s="71"/>
      <c r="JLT55" s="71"/>
      <c r="JLU55" s="71"/>
      <c r="JLV55" s="71"/>
      <c r="JLW55" s="71"/>
      <c r="JLX55" s="71"/>
      <c r="JLY55" s="71"/>
      <c r="JLZ55" s="71"/>
      <c r="JMA55" s="71"/>
      <c r="JMB55" s="71"/>
      <c r="JMC55" s="71"/>
      <c r="JMD55" s="71"/>
      <c r="JME55" s="71"/>
      <c r="JMF55" s="71"/>
      <c r="JMG55" s="71"/>
      <c r="JMH55" s="71"/>
      <c r="JMI55" s="71"/>
      <c r="JMJ55" s="71"/>
      <c r="JMK55" s="71"/>
      <c r="JML55" s="71"/>
      <c r="JMM55" s="71"/>
      <c r="JMN55" s="71"/>
      <c r="JMO55" s="71"/>
      <c r="JMP55" s="71"/>
      <c r="JMQ55" s="71"/>
      <c r="JMR55" s="71"/>
      <c r="JMS55" s="71"/>
      <c r="JMT55" s="71"/>
      <c r="JMU55" s="71"/>
      <c r="JMV55" s="71"/>
      <c r="JMW55" s="71"/>
      <c r="JMX55" s="71"/>
      <c r="JMY55" s="71"/>
      <c r="JMZ55" s="71"/>
      <c r="JNA55" s="71"/>
      <c r="JNB55" s="71"/>
      <c r="JNC55" s="71"/>
      <c r="JND55" s="71"/>
      <c r="JNI55" s="71"/>
      <c r="JNJ55" s="71"/>
      <c r="JNK55" s="71"/>
      <c r="JNL55" s="71"/>
      <c r="JNM55" s="71"/>
      <c r="JNN55" s="71"/>
      <c r="JNO55" s="71"/>
      <c r="JNP55" s="71"/>
      <c r="JNQ55" s="71"/>
      <c r="JNR55" s="71"/>
      <c r="JNS55" s="71"/>
      <c r="JPK55" s="71"/>
      <c r="JPL55" s="71"/>
      <c r="JPM55" s="71"/>
      <c r="JPN55" s="71"/>
      <c r="JPO55" s="71"/>
      <c r="JPP55" s="71"/>
      <c r="JPQ55" s="71"/>
      <c r="JPR55" s="71"/>
      <c r="JPS55" s="71"/>
      <c r="JPT55" s="71"/>
      <c r="JPU55" s="71"/>
      <c r="JPV55" s="71"/>
      <c r="JPW55" s="71"/>
      <c r="JPX55" s="71"/>
      <c r="JPY55" s="71"/>
      <c r="JPZ55" s="71"/>
      <c r="JQA55" s="71"/>
      <c r="JQB55" s="71"/>
      <c r="JQC55" s="71"/>
      <c r="JQD55" s="71"/>
      <c r="JQE55" s="71"/>
      <c r="JQF55" s="71"/>
      <c r="JQG55" s="71"/>
      <c r="JQH55" s="71"/>
      <c r="JQI55" s="71"/>
      <c r="JQJ55" s="71"/>
      <c r="JQK55" s="71"/>
      <c r="JQL55" s="71"/>
      <c r="JQM55" s="71"/>
      <c r="JQN55" s="71"/>
      <c r="JQO55" s="71"/>
      <c r="JQP55" s="71"/>
      <c r="JQQ55" s="71"/>
      <c r="JQR55" s="71"/>
      <c r="JQS55" s="71"/>
      <c r="JQT55" s="71"/>
      <c r="JQU55" s="71"/>
      <c r="JQV55" s="71"/>
      <c r="JQW55" s="71"/>
      <c r="JQX55" s="71"/>
      <c r="JQY55" s="71"/>
      <c r="JQZ55" s="71"/>
      <c r="JRA55" s="71"/>
      <c r="JRB55" s="71"/>
      <c r="JRC55" s="71"/>
      <c r="JRD55" s="71"/>
      <c r="JRE55" s="71"/>
      <c r="JRF55" s="71"/>
      <c r="JRG55" s="71"/>
      <c r="JRH55" s="71"/>
      <c r="JRI55" s="71"/>
      <c r="JRJ55" s="71"/>
      <c r="JRK55" s="71"/>
      <c r="JRL55" s="71"/>
      <c r="JRM55" s="71"/>
      <c r="JRN55" s="71"/>
      <c r="JRO55" s="71"/>
      <c r="JRP55" s="71"/>
      <c r="JRQ55" s="71"/>
      <c r="JRR55" s="71"/>
      <c r="JRS55" s="71"/>
      <c r="JRT55" s="71"/>
      <c r="JRU55" s="71"/>
      <c r="JRV55" s="71"/>
      <c r="JRW55" s="71"/>
      <c r="JRX55" s="71"/>
      <c r="JRY55" s="71"/>
      <c r="JRZ55" s="71"/>
      <c r="JSA55" s="71"/>
      <c r="JSB55" s="71"/>
      <c r="JSC55" s="71"/>
      <c r="JSD55" s="71"/>
      <c r="JSE55" s="71"/>
      <c r="JSF55" s="71"/>
      <c r="JSG55" s="71"/>
      <c r="JSH55" s="71"/>
      <c r="JSI55" s="71"/>
      <c r="JSJ55" s="71"/>
      <c r="JSK55" s="71"/>
      <c r="JSL55" s="71"/>
      <c r="JSM55" s="71"/>
      <c r="JSN55" s="71"/>
      <c r="JSO55" s="71"/>
      <c r="JSP55" s="71"/>
      <c r="JSQ55" s="71"/>
      <c r="JSR55" s="71"/>
      <c r="JSS55" s="71"/>
      <c r="JST55" s="71"/>
      <c r="JSU55" s="71"/>
      <c r="JSV55" s="71"/>
      <c r="JSW55" s="71"/>
      <c r="JSX55" s="71"/>
      <c r="JSY55" s="71"/>
      <c r="JSZ55" s="71"/>
      <c r="JTA55" s="71"/>
      <c r="JTB55" s="71"/>
      <c r="JTC55" s="71"/>
      <c r="JTD55" s="71"/>
      <c r="JTE55" s="71"/>
      <c r="JTF55" s="71"/>
      <c r="JTG55" s="71"/>
      <c r="JTH55" s="71"/>
      <c r="JTI55" s="71"/>
      <c r="JTJ55" s="71"/>
      <c r="JTK55" s="71"/>
      <c r="JTL55" s="71"/>
      <c r="JTM55" s="71"/>
      <c r="JTN55" s="71"/>
      <c r="JTO55" s="71"/>
      <c r="JTP55" s="71"/>
      <c r="JTQ55" s="71"/>
      <c r="JTR55" s="71"/>
      <c r="JTS55" s="71"/>
      <c r="JTT55" s="71"/>
      <c r="JTU55" s="71"/>
      <c r="JTV55" s="71"/>
      <c r="JTW55" s="71"/>
      <c r="JTX55" s="71"/>
      <c r="JTY55" s="71"/>
      <c r="JTZ55" s="71"/>
      <c r="JUA55" s="71"/>
      <c r="JUB55" s="71"/>
      <c r="JUC55" s="71"/>
      <c r="JUD55" s="71"/>
      <c r="JUE55" s="71"/>
      <c r="JUF55" s="71"/>
      <c r="JUG55" s="71"/>
      <c r="JUH55" s="71"/>
      <c r="JUI55" s="71"/>
      <c r="JUJ55" s="71"/>
      <c r="JUK55" s="71"/>
      <c r="JUL55" s="71"/>
      <c r="JUM55" s="71"/>
      <c r="JUN55" s="71"/>
      <c r="JUO55" s="71"/>
      <c r="JUP55" s="71"/>
      <c r="JUQ55" s="71"/>
      <c r="JUR55" s="71"/>
      <c r="JUS55" s="71"/>
      <c r="JUT55" s="71"/>
      <c r="JUU55" s="71"/>
      <c r="JUV55" s="71"/>
      <c r="JUW55" s="71"/>
      <c r="JUX55" s="71"/>
      <c r="JUY55" s="71"/>
      <c r="JUZ55" s="71"/>
      <c r="JVA55" s="71"/>
      <c r="JVB55" s="71"/>
      <c r="JVC55" s="71"/>
      <c r="JVD55" s="71"/>
      <c r="JVE55" s="71"/>
      <c r="JVF55" s="71"/>
      <c r="JVG55" s="71"/>
      <c r="JVH55" s="71"/>
      <c r="JVI55" s="71"/>
      <c r="JVJ55" s="71"/>
      <c r="JVK55" s="71"/>
      <c r="JVL55" s="71"/>
      <c r="JVM55" s="71"/>
      <c r="JVN55" s="71"/>
      <c r="JVO55" s="71"/>
      <c r="JVP55" s="71"/>
      <c r="JVQ55" s="71"/>
      <c r="JVR55" s="71"/>
      <c r="JVS55" s="71"/>
      <c r="JVT55" s="71"/>
      <c r="JVU55" s="71"/>
      <c r="JVV55" s="71"/>
      <c r="JVW55" s="71"/>
      <c r="JVX55" s="71"/>
      <c r="JVY55" s="71"/>
      <c r="JVZ55" s="71"/>
      <c r="JWA55" s="71"/>
      <c r="JWB55" s="71"/>
      <c r="JWC55" s="71"/>
      <c r="JWD55" s="71"/>
      <c r="JWE55" s="71"/>
      <c r="JWF55" s="71"/>
      <c r="JWG55" s="71"/>
      <c r="JWH55" s="71"/>
      <c r="JWI55" s="71"/>
      <c r="JWJ55" s="71"/>
      <c r="JWK55" s="71"/>
      <c r="JWL55" s="71"/>
      <c r="JWM55" s="71"/>
      <c r="JWN55" s="71"/>
      <c r="JWO55" s="71"/>
      <c r="JWP55" s="71"/>
      <c r="JWQ55" s="71"/>
      <c r="JWR55" s="71"/>
      <c r="JWS55" s="71"/>
      <c r="JWT55" s="71"/>
      <c r="JWU55" s="71"/>
      <c r="JWV55" s="71"/>
      <c r="JWW55" s="71"/>
      <c r="JWX55" s="71"/>
      <c r="JWY55" s="71"/>
      <c r="JWZ55" s="71"/>
      <c r="JXE55" s="71"/>
      <c r="JXF55" s="71"/>
      <c r="JXG55" s="71"/>
      <c r="JXH55" s="71"/>
      <c r="JXI55" s="71"/>
      <c r="JXJ55" s="71"/>
      <c r="JXK55" s="71"/>
      <c r="JXL55" s="71"/>
      <c r="JXM55" s="71"/>
      <c r="JXN55" s="71"/>
      <c r="JXO55" s="71"/>
      <c r="JZG55" s="71"/>
      <c r="JZH55" s="71"/>
      <c r="JZI55" s="71"/>
      <c r="JZJ55" s="71"/>
      <c r="JZK55" s="71"/>
      <c r="JZL55" s="71"/>
      <c r="JZM55" s="71"/>
      <c r="JZN55" s="71"/>
      <c r="JZO55" s="71"/>
      <c r="JZP55" s="71"/>
      <c r="JZQ55" s="71"/>
      <c r="JZR55" s="71"/>
      <c r="JZS55" s="71"/>
      <c r="JZT55" s="71"/>
      <c r="JZU55" s="71"/>
      <c r="JZV55" s="71"/>
      <c r="JZW55" s="71"/>
      <c r="JZX55" s="71"/>
      <c r="JZY55" s="71"/>
      <c r="JZZ55" s="71"/>
      <c r="KAA55" s="71"/>
      <c r="KAB55" s="71"/>
      <c r="KAC55" s="71"/>
      <c r="KAD55" s="71"/>
      <c r="KAE55" s="71"/>
      <c r="KAF55" s="71"/>
      <c r="KAG55" s="71"/>
      <c r="KAH55" s="71"/>
      <c r="KAI55" s="71"/>
      <c r="KAJ55" s="71"/>
      <c r="KAK55" s="71"/>
      <c r="KAL55" s="71"/>
      <c r="KAM55" s="71"/>
      <c r="KAN55" s="71"/>
      <c r="KAO55" s="71"/>
      <c r="KAP55" s="71"/>
      <c r="KAQ55" s="71"/>
      <c r="KAR55" s="71"/>
      <c r="KAS55" s="71"/>
      <c r="KAT55" s="71"/>
      <c r="KAU55" s="71"/>
      <c r="KAV55" s="71"/>
      <c r="KAW55" s="71"/>
      <c r="KAX55" s="71"/>
      <c r="KAY55" s="71"/>
      <c r="KAZ55" s="71"/>
      <c r="KBA55" s="71"/>
      <c r="KBB55" s="71"/>
      <c r="KBC55" s="71"/>
      <c r="KBD55" s="71"/>
      <c r="KBE55" s="71"/>
      <c r="KBF55" s="71"/>
      <c r="KBG55" s="71"/>
      <c r="KBH55" s="71"/>
      <c r="KBI55" s="71"/>
      <c r="KBJ55" s="71"/>
      <c r="KBK55" s="71"/>
      <c r="KBL55" s="71"/>
      <c r="KBM55" s="71"/>
      <c r="KBN55" s="71"/>
      <c r="KBO55" s="71"/>
      <c r="KBP55" s="71"/>
      <c r="KBQ55" s="71"/>
      <c r="KBR55" s="71"/>
      <c r="KBS55" s="71"/>
      <c r="KBT55" s="71"/>
      <c r="KBU55" s="71"/>
      <c r="KBV55" s="71"/>
      <c r="KBW55" s="71"/>
      <c r="KBX55" s="71"/>
      <c r="KBY55" s="71"/>
      <c r="KBZ55" s="71"/>
      <c r="KCA55" s="71"/>
      <c r="KCB55" s="71"/>
      <c r="KCC55" s="71"/>
      <c r="KCD55" s="71"/>
      <c r="KCE55" s="71"/>
      <c r="KCF55" s="71"/>
      <c r="KCG55" s="71"/>
      <c r="KCH55" s="71"/>
      <c r="KCI55" s="71"/>
      <c r="KCJ55" s="71"/>
      <c r="KCK55" s="71"/>
      <c r="KCL55" s="71"/>
      <c r="KCM55" s="71"/>
      <c r="KCN55" s="71"/>
      <c r="KCO55" s="71"/>
      <c r="KCP55" s="71"/>
      <c r="KCQ55" s="71"/>
      <c r="KCR55" s="71"/>
      <c r="KCS55" s="71"/>
      <c r="KCT55" s="71"/>
      <c r="KCU55" s="71"/>
      <c r="KCV55" s="71"/>
      <c r="KCW55" s="71"/>
      <c r="KCX55" s="71"/>
      <c r="KCY55" s="71"/>
      <c r="KCZ55" s="71"/>
      <c r="KDA55" s="71"/>
      <c r="KDB55" s="71"/>
      <c r="KDC55" s="71"/>
      <c r="KDD55" s="71"/>
      <c r="KDE55" s="71"/>
      <c r="KDF55" s="71"/>
      <c r="KDG55" s="71"/>
      <c r="KDH55" s="71"/>
      <c r="KDI55" s="71"/>
      <c r="KDJ55" s="71"/>
      <c r="KDK55" s="71"/>
      <c r="KDL55" s="71"/>
      <c r="KDM55" s="71"/>
      <c r="KDN55" s="71"/>
      <c r="KDO55" s="71"/>
      <c r="KDP55" s="71"/>
      <c r="KDQ55" s="71"/>
      <c r="KDR55" s="71"/>
      <c r="KDS55" s="71"/>
      <c r="KDT55" s="71"/>
      <c r="KDU55" s="71"/>
      <c r="KDV55" s="71"/>
      <c r="KDW55" s="71"/>
      <c r="KDX55" s="71"/>
      <c r="KDY55" s="71"/>
      <c r="KDZ55" s="71"/>
      <c r="KEA55" s="71"/>
      <c r="KEB55" s="71"/>
      <c r="KEC55" s="71"/>
      <c r="KED55" s="71"/>
      <c r="KEE55" s="71"/>
      <c r="KEF55" s="71"/>
      <c r="KEG55" s="71"/>
      <c r="KEH55" s="71"/>
      <c r="KEI55" s="71"/>
      <c r="KEJ55" s="71"/>
      <c r="KEK55" s="71"/>
      <c r="KEL55" s="71"/>
      <c r="KEM55" s="71"/>
      <c r="KEN55" s="71"/>
      <c r="KEO55" s="71"/>
      <c r="KEP55" s="71"/>
      <c r="KEQ55" s="71"/>
      <c r="KER55" s="71"/>
      <c r="KES55" s="71"/>
      <c r="KET55" s="71"/>
      <c r="KEU55" s="71"/>
      <c r="KEV55" s="71"/>
      <c r="KEW55" s="71"/>
      <c r="KEX55" s="71"/>
      <c r="KEY55" s="71"/>
      <c r="KEZ55" s="71"/>
      <c r="KFA55" s="71"/>
      <c r="KFB55" s="71"/>
      <c r="KFC55" s="71"/>
      <c r="KFD55" s="71"/>
      <c r="KFE55" s="71"/>
      <c r="KFF55" s="71"/>
      <c r="KFG55" s="71"/>
      <c r="KFH55" s="71"/>
      <c r="KFI55" s="71"/>
      <c r="KFJ55" s="71"/>
      <c r="KFK55" s="71"/>
      <c r="KFL55" s="71"/>
      <c r="KFM55" s="71"/>
      <c r="KFN55" s="71"/>
      <c r="KFO55" s="71"/>
      <c r="KFP55" s="71"/>
      <c r="KFQ55" s="71"/>
      <c r="KFR55" s="71"/>
      <c r="KFS55" s="71"/>
      <c r="KFT55" s="71"/>
      <c r="KFU55" s="71"/>
      <c r="KFV55" s="71"/>
      <c r="KFW55" s="71"/>
      <c r="KFX55" s="71"/>
      <c r="KFY55" s="71"/>
      <c r="KFZ55" s="71"/>
      <c r="KGA55" s="71"/>
      <c r="KGB55" s="71"/>
      <c r="KGC55" s="71"/>
      <c r="KGD55" s="71"/>
      <c r="KGE55" s="71"/>
      <c r="KGF55" s="71"/>
      <c r="KGG55" s="71"/>
      <c r="KGH55" s="71"/>
      <c r="KGI55" s="71"/>
      <c r="KGJ55" s="71"/>
      <c r="KGK55" s="71"/>
      <c r="KGL55" s="71"/>
      <c r="KGM55" s="71"/>
      <c r="KGN55" s="71"/>
      <c r="KGO55" s="71"/>
      <c r="KGP55" s="71"/>
      <c r="KGQ55" s="71"/>
      <c r="KGR55" s="71"/>
      <c r="KGS55" s="71"/>
      <c r="KGT55" s="71"/>
      <c r="KGU55" s="71"/>
      <c r="KGV55" s="71"/>
      <c r="KHA55" s="71"/>
      <c r="KHB55" s="71"/>
      <c r="KHC55" s="71"/>
      <c r="KHD55" s="71"/>
      <c r="KHE55" s="71"/>
      <c r="KHF55" s="71"/>
      <c r="KHG55" s="71"/>
      <c r="KHH55" s="71"/>
      <c r="KHI55" s="71"/>
      <c r="KHJ55" s="71"/>
      <c r="KHK55" s="71"/>
      <c r="KJC55" s="71"/>
      <c r="KJD55" s="71"/>
      <c r="KJE55" s="71"/>
      <c r="KJF55" s="71"/>
      <c r="KJG55" s="71"/>
      <c r="KJH55" s="71"/>
      <c r="KJI55" s="71"/>
      <c r="KJJ55" s="71"/>
      <c r="KJK55" s="71"/>
      <c r="KJL55" s="71"/>
      <c r="KJM55" s="71"/>
      <c r="KJN55" s="71"/>
      <c r="KJO55" s="71"/>
      <c r="KJP55" s="71"/>
      <c r="KJQ55" s="71"/>
      <c r="KJR55" s="71"/>
      <c r="KJS55" s="71"/>
      <c r="KJT55" s="71"/>
      <c r="KJU55" s="71"/>
      <c r="KJV55" s="71"/>
      <c r="KJW55" s="71"/>
      <c r="KJX55" s="71"/>
      <c r="KJY55" s="71"/>
      <c r="KJZ55" s="71"/>
      <c r="KKA55" s="71"/>
      <c r="KKB55" s="71"/>
      <c r="KKC55" s="71"/>
      <c r="KKD55" s="71"/>
      <c r="KKE55" s="71"/>
      <c r="KKF55" s="71"/>
      <c r="KKG55" s="71"/>
      <c r="KKH55" s="71"/>
      <c r="KKI55" s="71"/>
      <c r="KKJ55" s="71"/>
      <c r="KKK55" s="71"/>
      <c r="KKL55" s="71"/>
      <c r="KKM55" s="71"/>
      <c r="KKN55" s="71"/>
      <c r="KKO55" s="71"/>
      <c r="KKP55" s="71"/>
      <c r="KKQ55" s="71"/>
      <c r="KKR55" s="71"/>
      <c r="KKS55" s="71"/>
      <c r="KKT55" s="71"/>
      <c r="KKU55" s="71"/>
      <c r="KKV55" s="71"/>
      <c r="KKW55" s="71"/>
      <c r="KKX55" s="71"/>
      <c r="KKY55" s="71"/>
      <c r="KKZ55" s="71"/>
      <c r="KLA55" s="71"/>
      <c r="KLB55" s="71"/>
      <c r="KLC55" s="71"/>
      <c r="KLD55" s="71"/>
      <c r="KLE55" s="71"/>
      <c r="KLF55" s="71"/>
      <c r="KLG55" s="71"/>
      <c r="KLH55" s="71"/>
      <c r="KLI55" s="71"/>
      <c r="KLJ55" s="71"/>
      <c r="KLK55" s="71"/>
      <c r="KLL55" s="71"/>
      <c r="KLM55" s="71"/>
      <c r="KLN55" s="71"/>
      <c r="KLO55" s="71"/>
      <c r="KLP55" s="71"/>
      <c r="KLQ55" s="71"/>
      <c r="KLR55" s="71"/>
      <c r="KLS55" s="71"/>
      <c r="KLT55" s="71"/>
      <c r="KLU55" s="71"/>
      <c r="KLV55" s="71"/>
      <c r="KLW55" s="71"/>
      <c r="KLX55" s="71"/>
      <c r="KLY55" s="71"/>
      <c r="KLZ55" s="71"/>
      <c r="KMA55" s="71"/>
      <c r="KMB55" s="71"/>
      <c r="KMC55" s="71"/>
      <c r="KMD55" s="71"/>
      <c r="KME55" s="71"/>
      <c r="KMF55" s="71"/>
      <c r="KMG55" s="71"/>
      <c r="KMH55" s="71"/>
      <c r="KMI55" s="71"/>
      <c r="KMJ55" s="71"/>
      <c r="KMK55" s="71"/>
      <c r="KML55" s="71"/>
      <c r="KMM55" s="71"/>
      <c r="KMN55" s="71"/>
      <c r="KMO55" s="71"/>
      <c r="KMP55" s="71"/>
      <c r="KMQ55" s="71"/>
      <c r="KMR55" s="71"/>
      <c r="KMS55" s="71"/>
      <c r="KMT55" s="71"/>
      <c r="KMU55" s="71"/>
      <c r="KMV55" s="71"/>
      <c r="KMW55" s="71"/>
      <c r="KMX55" s="71"/>
      <c r="KMY55" s="71"/>
      <c r="KMZ55" s="71"/>
      <c r="KNA55" s="71"/>
      <c r="KNB55" s="71"/>
      <c r="KNC55" s="71"/>
      <c r="KND55" s="71"/>
      <c r="KNE55" s="71"/>
      <c r="KNF55" s="71"/>
      <c r="KNG55" s="71"/>
      <c r="KNH55" s="71"/>
      <c r="KNI55" s="71"/>
      <c r="KNJ55" s="71"/>
      <c r="KNK55" s="71"/>
      <c r="KNL55" s="71"/>
      <c r="KNM55" s="71"/>
      <c r="KNN55" s="71"/>
      <c r="KNO55" s="71"/>
      <c r="KNP55" s="71"/>
      <c r="KNQ55" s="71"/>
      <c r="KNR55" s="71"/>
      <c r="KNS55" s="71"/>
      <c r="KNT55" s="71"/>
      <c r="KNU55" s="71"/>
      <c r="KNV55" s="71"/>
      <c r="KNW55" s="71"/>
      <c r="KNX55" s="71"/>
      <c r="KNY55" s="71"/>
      <c r="KNZ55" s="71"/>
      <c r="KOA55" s="71"/>
      <c r="KOB55" s="71"/>
      <c r="KOC55" s="71"/>
      <c r="KOD55" s="71"/>
      <c r="KOE55" s="71"/>
      <c r="KOF55" s="71"/>
      <c r="KOG55" s="71"/>
      <c r="KOH55" s="71"/>
      <c r="KOI55" s="71"/>
      <c r="KOJ55" s="71"/>
      <c r="KOK55" s="71"/>
      <c r="KOL55" s="71"/>
      <c r="KOM55" s="71"/>
      <c r="KON55" s="71"/>
      <c r="KOO55" s="71"/>
      <c r="KOP55" s="71"/>
      <c r="KOQ55" s="71"/>
      <c r="KOR55" s="71"/>
      <c r="KOS55" s="71"/>
      <c r="KOT55" s="71"/>
      <c r="KOU55" s="71"/>
      <c r="KOV55" s="71"/>
      <c r="KOW55" s="71"/>
      <c r="KOX55" s="71"/>
      <c r="KOY55" s="71"/>
      <c r="KOZ55" s="71"/>
      <c r="KPA55" s="71"/>
      <c r="KPB55" s="71"/>
      <c r="KPC55" s="71"/>
      <c r="KPD55" s="71"/>
      <c r="KPE55" s="71"/>
      <c r="KPF55" s="71"/>
      <c r="KPG55" s="71"/>
      <c r="KPH55" s="71"/>
      <c r="KPI55" s="71"/>
      <c r="KPJ55" s="71"/>
      <c r="KPK55" s="71"/>
      <c r="KPL55" s="71"/>
      <c r="KPM55" s="71"/>
      <c r="KPN55" s="71"/>
      <c r="KPO55" s="71"/>
      <c r="KPP55" s="71"/>
      <c r="KPQ55" s="71"/>
      <c r="KPR55" s="71"/>
      <c r="KPS55" s="71"/>
      <c r="KPT55" s="71"/>
      <c r="KPU55" s="71"/>
      <c r="KPV55" s="71"/>
      <c r="KPW55" s="71"/>
      <c r="KPX55" s="71"/>
      <c r="KPY55" s="71"/>
      <c r="KPZ55" s="71"/>
      <c r="KQA55" s="71"/>
      <c r="KQB55" s="71"/>
      <c r="KQC55" s="71"/>
      <c r="KQD55" s="71"/>
      <c r="KQE55" s="71"/>
      <c r="KQF55" s="71"/>
      <c r="KQG55" s="71"/>
      <c r="KQH55" s="71"/>
      <c r="KQI55" s="71"/>
      <c r="KQJ55" s="71"/>
      <c r="KQK55" s="71"/>
      <c r="KQL55" s="71"/>
      <c r="KQM55" s="71"/>
      <c r="KQN55" s="71"/>
      <c r="KQO55" s="71"/>
      <c r="KQP55" s="71"/>
      <c r="KQQ55" s="71"/>
      <c r="KQR55" s="71"/>
      <c r="KQW55" s="71"/>
      <c r="KQX55" s="71"/>
      <c r="KQY55" s="71"/>
      <c r="KQZ55" s="71"/>
      <c r="KRA55" s="71"/>
      <c r="KRB55" s="71"/>
      <c r="KRC55" s="71"/>
      <c r="KRD55" s="71"/>
      <c r="KRE55" s="71"/>
      <c r="KRF55" s="71"/>
      <c r="KRG55" s="71"/>
      <c r="KSY55" s="71"/>
      <c r="KSZ55" s="71"/>
      <c r="KTA55" s="71"/>
      <c r="KTB55" s="71"/>
      <c r="KTC55" s="71"/>
      <c r="KTD55" s="71"/>
      <c r="KTE55" s="71"/>
      <c r="KTF55" s="71"/>
      <c r="KTG55" s="71"/>
      <c r="KTH55" s="71"/>
      <c r="KTI55" s="71"/>
      <c r="KTJ55" s="71"/>
      <c r="KTK55" s="71"/>
      <c r="KTL55" s="71"/>
      <c r="KTM55" s="71"/>
      <c r="KTN55" s="71"/>
      <c r="KTO55" s="71"/>
      <c r="KTP55" s="71"/>
      <c r="KTQ55" s="71"/>
      <c r="KTR55" s="71"/>
      <c r="KTS55" s="71"/>
      <c r="KTT55" s="71"/>
      <c r="KTU55" s="71"/>
      <c r="KTV55" s="71"/>
      <c r="KTW55" s="71"/>
      <c r="KTX55" s="71"/>
      <c r="KTY55" s="71"/>
      <c r="KTZ55" s="71"/>
      <c r="KUA55" s="71"/>
      <c r="KUB55" s="71"/>
      <c r="KUC55" s="71"/>
      <c r="KUD55" s="71"/>
      <c r="KUE55" s="71"/>
      <c r="KUF55" s="71"/>
      <c r="KUG55" s="71"/>
      <c r="KUH55" s="71"/>
      <c r="KUI55" s="71"/>
      <c r="KUJ55" s="71"/>
      <c r="KUK55" s="71"/>
      <c r="KUL55" s="71"/>
      <c r="KUM55" s="71"/>
      <c r="KUN55" s="71"/>
      <c r="KUO55" s="71"/>
      <c r="KUP55" s="71"/>
      <c r="KUQ55" s="71"/>
      <c r="KUR55" s="71"/>
      <c r="KUS55" s="71"/>
      <c r="KUT55" s="71"/>
      <c r="KUU55" s="71"/>
      <c r="KUV55" s="71"/>
      <c r="KUW55" s="71"/>
      <c r="KUX55" s="71"/>
      <c r="KUY55" s="71"/>
      <c r="KUZ55" s="71"/>
      <c r="KVA55" s="71"/>
      <c r="KVB55" s="71"/>
      <c r="KVC55" s="71"/>
      <c r="KVD55" s="71"/>
      <c r="KVE55" s="71"/>
      <c r="KVF55" s="71"/>
      <c r="KVG55" s="71"/>
      <c r="KVH55" s="71"/>
      <c r="KVI55" s="71"/>
      <c r="KVJ55" s="71"/>
      <c r="KVK55" s="71"/>
      <c r="KVL55" s="71"/>
      <c r="KVM55" s="71"/>
      <c r="KVN55" s="71"/>
      <c r="KVO55" s="71"/>
      <c r="KVP55" s="71"/>
      <c r="KVQ55" s="71"/>
      <c r="KVR55" s="71"/>
      <c r="KVS55" s="71"/>
      <c r="KVT55" s="71"/>
      <c r="KVU55" s="71"/>
      <c r="KVV55" s="71"/>
      <c r="KVW55" s="71"/>
      <c r="KVX55" s="71"/>
      <c r="KVY55" s="71"/>
      <c r="KVZ55" s="71"/>
      <c r="KWA55" s="71"/>
      <c r="KWB55" s="71"/>
      <c r="KWC55" s="71"/>
      <c r="KWD55" s="71"/>
      <c r="KWE55" s="71"/>
      <c r="KWF55" s="71"/>
      <c r="KWG55" s="71"/>
      <c r="KWH55" s="71"/>
      <c r="KWI55" s="71"/>
      <c r="KWJ55" s="71"/>
      <c r="KWK55" s="71"/>
      <c r="KWL55" s="71"/>
      <c r="KWM55" s="71"/>
      <c r="KWN55" s="71"/>
      <c r="KWO55" s="71"/>
      <c r="KWP55" s="71"/>
      <c r="KWQ55" s="71"/>
      <c r="KWR55" s="71"/>
      <c r="KWS55" s="71"/>
      <c r="KWT55" s="71"/>
      <c r="KWU55" s="71"/>
      <c r="KWV55" s="71"/>
      <c r="KWW55" s="71"/>
      <c r="KWX55" s="71"/>
      <c r="KWY55" s="71"/>
      <c r="KWZ55" s="71"/>
      <c r="KXA55" s="71"/>
      <c r="KXB55" s="71"/>
      <c r="KXC55" s="71"/>
      <c r="KXD55" s="71"/>
      <c r="KXE55" s="71"/>
      <c r="KXF55" s="71"/>
      <c r="KXG55" s="71"/>
      <c r="KXH55" s="71"/>
      <c r="KXI55" s="71"/>
      <c r="KXJ55" s="71"/>
      <c r="KXK55" s="71"/>
      <c r="KXL55" s="71"/>
      <c r="KXM55" s="71"/>
      <c r="KXN55" s="71"/>
      <c r="KXO55" s="71"/>
      <c r="KXP55" s="71"/>
      <c r="KXQ55" s="71"/>
      <c r="KXR55" s="71"/>
      <c r="KXS55" s="71"/>
      <c r="KXT55" s="71"/>
      <c r="KXU55" s="71"/>
      <c r="KXV55" s="71"/>
      <c r="KXW55" s="71"/>
      <c r="KXX55" s="71"/>
      <c r="KXY55" s="71"/>
      <c r="KXZ55" s="71"/>
      <c r="KYA55" s="71"/>
      <c r="KYB55" s="71"/>
      <c r="KYC55" s="71"/>
      <c r="KYD55" s="71"/>
      <c r="KYE55" s="71"/>
      <c r="KYF55" s="71"/>
      <c r="KYG55" s="71"/>
      <c r="KYH55" s="71"/>
      <c r="KYI55" s="71"/>
      <c r="KYJ55" s="71"/>
      <c r="KYK55" s="71"/>
      <c r="KYL55" s="71"/>
      <c r="KYM55" s="71"/>
      <c r="KYN55" s="71"/>
      <c r="KYO55" s="71"/>
      <c r="KYP55" s="71"/>
      <c r="KYQ55" s="71"/>
      <c r="KYR55" s="71"/>
      <c r="KYS55" s="71"/>
      <c r="KYT55" s="71"/>
      <c r="KYU55" s="71"/>
      <c r="KYV55" s="71"/>
      <c r="KYW55" s="71"/>
      <c r="KYX55" s="71"/>
      <c r="KYY55" s="71"/>
      <c r="KYZ55" s="71"/>
      <c r="KZA55" s="71"/>
      <c r="KZB55" s="71"/>
      <c r="KZC55" s="71"/>
      <c r="KZD55" s="71"/>
      <c r="KZE55" s="71"/>
      <c r="KZF55" s="71"/>
      <c r="KZG55" s="71"/>
      <c r="KZH55" s="71"/>
      <c r="KZI55" s="71"/>
      <c r="KZJ55" s="71"/>
      <c r="KZK55" s="71"/>
      <c r="KZL55" s="71"/>
      <c r="KZM55" s="71"/>
      <c r="KZN55" s="71"/>
      <c r="KZO55" s="71"/>
      <c r="KZP55" s="71"/>
      <c r="KZQ55" s="71"/>
      <c r="KZR55" s="71"/>
      <c r="KZS55" s="71"/>
      <c r="KZT55" s="71"/>
      <c r="KZU55" s="71"/>
      <c r="KZV55" s="71"/>
      <c r="KZW55" s="71"/>
      <c r="KZX55" s="71"/>
      <c r="KZY55" s="71"/>
      <c r="KZZ55" s="71"/>
      <c r="LAA55" s="71"/>
      <c r="LAB55" s="71"/>
      <c r="LAC55" s="71"/>
      <c r="LAD55" s="71"/>
      <c r="LAE55" s="71"/>
      <c r="LAF55" s="71"/>
      <c r="LAG55" s="71"/>
      <c r="LAH55" s="71"/>
      <c r="LAI55" s="71"/>
      <c r="LAJ55" s="71"/>
      <c r="LAK55" s="71"/>
      <c r="LAL55" s="71"/>
      <c r="LAM55" s="71"/>
      <c r="LAN55" s="71"/>
      <c r="LAS55" s="71"/>
      <c r="LAT55" s="71"/>
      <c r="LAU55" s="71"/>
      <c r="LAV55" s="71"/>
      <c r="LAW55" s="71"/>
      <c r="LAX55" s="71"/>
      <c r="LAY55" s="71"/>
      <c r="LAZ55" s="71"/>
      <c r="LBA55" s="71"/>
      <c r="LBB55" s="71"/>
      <c r="LBC55" s="71"/>
      <c r="LCU55" s="71"/>
      <c r="LCV55" s="71"/>
      <c r="LCW55" s="71"/>
      <c r="LCX55" s="71"/>
      <c r="LCY55" s="71"/>
      <c r="LCZ55" s="71"/>
      <c r="LDA55" s="71"/>
      <c r="LDB55" s="71"/>
      <c r="LDC55" s="71"/>
      <c r="LDD55" s="71"/>
      <c r="LDE55" s="71"/>
      <c r="LDF55" s="71"/>
      <c r="LDG55" s="71"/>
      <c r="LDH55" s="71"/>
      <c r="LDI55" s="71"/>
      <c r="LDJ55" s="71"/>
      <c r="LDK55" s="71"/>
      <c r="LDL55" s="71"/>
      <c r="LDM55" s="71"/>
      <c r="LDN55" s="71"/>
      <c r="LDO55" s="71"/>
      <c r="LDP55" s="71"/>
      <c r="LDQ55" s="71"/>
      <c r="LDR55" s="71"/>
      <c r="LDS55" s="71"/>
      <c r="LDT55" s="71"/>
      <c r="LDU55" s="71"/>
      <c r="LDV55" s="71"/>
      <c r="LDW55" s="71"/>
      <c r="LDX55" s="71"/>
      <c r="LDY55" s="71"/>
      <c r="LDZ55" s="71"/>
      <c r="LEA55" s="71"/>
      <c r="LEB55" s="71"/>
      <c r="LEC55" s="71"/>
      <c r="LED55" s="71"/>
      <c r="LEE55" s="71"/>
      <c r="LEF55" s="71"/>
      <c r="LEG55" s="71"/>
      <c r="LEH55" s="71"/>
      <c r="LEI55" s="71"/>
      <c r="LEJ55" s="71"/>
      <c r="LEK55" s="71"/>
      <c r="LEL55" s="71"/>
      <c r="LEM55" s="71"/>
      <c r="LEN55" s="71"/>
      <c r="LEO55" s="71"/>
      <c r="LEP55" s="71"/>
      <c r="LEQ55" s="71"/>
      <c r="LER55" s="71"/>
      <c r="LES55" s="71"/>
      <c r="LET55" s="71"/>
      <c r="LEU55" s="71"/>
      <c r="LEV55" s="71"/>
      <c r="LEW55" s="71"/>
      <c r="LEX55" s="71"/>
      <c r="LEY55" s="71"/>
      <c r="LEZ55" s="71"/>
      <c r="LFA55" s="71"/>
      <c r="LFB55" s="71"/>
      <c r="LFC55" s="71"/>
      <c r="LFD55" s="71"/>
      <c r="LFE55" s="71"/>
      <c r="LFF55" s="71"/>
      <c r="LFG55" s="71"/>
      <c r="LFH55" s="71"/>
      <c r="LFI55" s="71"/>
      <c r="LFJ55" s="71"/>
      <c r="LFK55" s="71"/>
      <c r="LFL55" s="71"/>
      <c r="LFM55" s="71"/>
      <c r="LFN55" s="71"/>
      <c r="LFO55" s="71"/>
      <c r="LFP55" s="71"/>
      <c r="LFQ55" s="71"/>
      <c r="LFR55" s="71"/>
      <c r="LFS55" s="71"/>
      <c r="LFT55" s="71"/>
      <c r="LFU55" s="71"/>
      <c r="LFV55" s="71"/>
      <c r="LFW55" s="71"/>
      <c r="LFX55" s="71"/>
      <c r="LFY55" s="71"/>
      <c r="LFZ55" s="71"/>
      <c r="LGA55" s="71"/>
      <c r="LGB55" s="71"/>
      <c r="LGC55" s="71"/>
      <c r="LGD55" s="71"/>
      <c r="LGE55" s="71"/>
      <c r="LGF55" s="71"/>
      <c r="LGG55" s="71"/>
      <c r="LGH55" s="71"/>
      <c r="LGI55" s="71"/>
      <c r="LGJ55" s="71"/>
      <c r="LGK55" s="71"/>
      <c r="LGL55" s="71"/>
      <c r="LGM55" s="71"/>
      <c r="LGN55" s="71"/>
      <c r="LGO55" s="71"/>
      <c r="LGP55" s="71"/>
      <c r="LGQ55" s="71"/>
      <c r="LGR55" s="71"/>
      <c r="LGS55" s="71"/>
      <c r="LGT55" s="71"/>
      <c r="LGU55" s="71"/>
      <c r="LGV55" s="71"/>
      <c r="LGW55" s="71"/>
      <c r="LGX55" s="71"/>
      <c r="LGY55" s="71"/>
      <c r="LGZ55" s="71"/>
      <c r="LHA55" s="71"/>
      <c r="LHB55" s="71"/>
      <c r="LHC55" s="71"/>
      <c r="LHD55" s="71"/>
      <c r="LHE55" s="71"/>
      <c r="LHF55" s="71"/>
      <c r="LHG55" s="71"/>
      <c r="LHH55" s="71"/>
      <c r="LHI55" s="71"/>
      <c r="LHJ55" s="71"/>
      <c r="LHK55" s="71"/>
      <c r="LHL55" s="71"/>
      <c r="LHM55" s="71"/>
      <c r="LHN55" s="71"/>
      <c r="LHO55" s="71"/>
      <c r="LHP55" s="71"/>
      <c r="LHQ55" s="71"/>
      <c r="LHR55" s="71"/>
      <c r="LHS55" s="71"/>
      <c r="LHT55" s="71"/>
      <c r="LHU55" s="71"/>
      <c r="LHV55" s="71"/>
      <c r="LHW55" s="71"/>
      <c r="LHX55" s="71"/>
      <c r="LHY55" s="71"/>
      <c r="LHZ55" s="71"/>
      <c r="LIA55" s="71"/>
      <c r="LIB55" s="71"/>
      <c r="LIC55" s="71"/>
      <c r="LID55" s="71"/>
      <c r="LIE55" s="71"/>
      <c r="LIF55" s="71"/>
      <c r="LIG55" s="71"/>
      <c r="LIH55" s="71"/>
      <c r="LII55" s="71"/>
      <c r="LIJ55" s="71"/>
      <c r="LIK55" s="71"/>
      <c r="LIL55" s="71"/>
      <c r="LIM55" s="71"/>
      <c r="LIN55" s="71"/>
      <c r="LIO55" s="71"/>
      <c r="LIP55" s="71"/>
      <c r="LIQ55" s="71"/>
      <c r="LIR55" s="71"/>
      <c r="LIS55" s="71"/>
      <c r="LIT55" s="71"/>
      <c r="LIU55" s="71"/>
      <c r="LIV55" s="71"/>
      <c r="LIW55" s="71"/>
      <c r="LIX55" s="71"/>
      <c r="LIY55" s="71"/>
      <c r="LIZ55" s="71"/>
      <c r="LJA55" s="71"/>
      <c r="LJB55" s="71"/>
      <c r="LJC55" s="71"/>
      <c r="LJD55" s="71"/>
      <c r="LJE55" s="71"/>
      <c r="LJF55" s="71"/>
      <c r="LJG55" s="71"/>
      <c r="LJH55" s="71"/>
      <c r="LJI55" s="71"/>
      <c r="LJJ55" s="71"/>
      <c r="LJK55" s="71"/>
      <c r="LJL55" s="71"/>
      <c r="LJM55" s="71"/>
      <c r="LJN55" s="71"/>
      <c r="LJO55" s="71"/>
      <c r="LJP55" s="71"/>
      <c r="LJQ55" s="71"/>
      <c r="LJR55" s="71"/>
      <c r="LJS55" s="71"/>
      <c r="LJT55" s="71"/>
      <c r="LJU55" s="71"/>
      <c r="LJV55" s="71"/>
      <c r="LJW55" s="71"/>
      <c r="LJX55" s="71"/>
      <c r="LJY55" s="71"/>
      <c r="LJZ55" s="71"/>
      <c r="LKA55" s="71"/>
      <c r="LKB55" s="71"/>
      <c r="LKC55" s="71"/>
      <c r="LKD55" s="71"/>
      <c r="LKE55" s="71"/>
      <c r="LKF55" s="71"/>
      <c r="LKG55" s="71"/>
      <c r="LKH55" s="71"/>
      <c r="LKI55" s="71"/>
      <c r="LKJ55" s="71"/>
      <c r="LKO55" s="71"/>
      <c r="LKP55" s="71"/>
      <c r="LKQ55" s="71"/>
      <c r="LKR55" s="71"/>
      <c r="LKS55" s="71"/>
      <c r="LKT55" s="71"/>
      <c r="LKU55" s="71"/>
      <c r="LKV55" s="71"/>
      <c r="LKW55" s="71"/>
      <c r="LKX55" s="71"/>
      <c r="LKY55" s="71"/>
      <c r="LMQ55" s="71"/>
      <c r="LMR55" s="71"/>
      <c r="LMS55" s="71"/>
      <c r="LMT55" s="71"/>
      <c r="LMU55" s="71"/>
      <c r="LMV55" s="71"/>
      <c r="LMW55" s="71"/>
      <c r="LMX55" s="71"/>
      <c r="LMY55" s="71"/>
      <c r="LMZ55" s="71"/>
      <c r="LNA55" s="71"/>
      <c r="LNB55" s="71"/>
      <c r="LNC55" s="71"/>
      <c r="LND55" s="71"/>
      <c r="LNE55" s="71"/>
      <c r="LNF55" s="71"/>
      <c r="LNG55" s="71"/>
      <c r="LNH55" s="71"/>
      <c r="LNI55" s="71"/>
      <c r="LNJ55" s="71"/>
      <c r="LNK55" s="71"/>
      <c r="LNL55" s="71"/>
      <c r="LNM55" s="71"/>
      <c r="LNN55" s="71"/>
      <c r="LNO55" s="71"/>
      <c r="LNP55" s="71"/>
      <c r="LNQ55" s="71"/>
      <c r="LNR55" s="71"/>
      <c r="LNS55" s="71"/>
      <c r="LNT55" s="71"/>
      <c r="LNU55" s="71"/>
      <c r="LNV55" s="71"/>
      <c r="LNW55" s="71"/>
      <c r="LNX55" s="71"/>
      <c r="LNY55" s="71"/>
      <c r="LNZ55" s="71"/>
      <c r="LOA55" s="71"/>
      <c r="LOB55" s="71"/>
      <c r="LOC55" s="71"/>
      <c r="LOD55" s="71"/>
      <c r="LOE55" s="71"/>
      <c r="LOF55" s="71"/>
      <c r="LOG55" s="71"/>
      <c r="LOH55" s="71"/>
      <c r="LOI55" s="71"/>
      <c r="LOJ55" s="71"/>
      <c r="LOK55" s="71"/>
      <c r="LOL55" s="71"/>
      <c r="LOM55" s="71"/>
      <c r="LON55" s="71"/>
      <c r="LOO55" s="71"/>
      <c r="LOP55" s="71"/>
      <c r="LOQ55" s="71"/>
      <c r="LOR55" s="71"/>
      <c r="LOS55" s="71"/>
      <c r="LOT55" s="71"/>
      <c r="LOU55" s="71"/>
      <c r="LOV55" s="71"/>
      <c r="LOW55" s="71"/>
      <c r="LOX55" s="71"/>
      <c r="LOY55" s="71"/>
      <c r="LOZ55" s="71"/>
      <c r="LPA55" s="71"/>
      <c r="LPB55" s="71"/>
      <c r="LPC55" s="71"/>
      <c r="LPD55" s="71"/>
      <c r="LPE55" s="71"/>
      <c r="LPF55" s="71"/>
      <c r="LPG55" s="71"/>
      <c r="LPH55" s="71"/>
      <c r="LPI55" s="71"/>
      <c r="LPJ55" s="71"/>
      <c r="LPK55" s="71"/>
      <c r="LPL55" s="71"/>
      <c r="LPM55" s="71"/>
      <c r="LPN55" s="71"/>
      <c r="LPO55" s="71"/>
      <c r="LPP55" s="71"/>
      <c r="LPQ55" s="71"/>
      <c r="LPR55" s="71"/>
      <c r="LPS55" s="71"/>
      <c r="LPT55" s="71"/>
      <c r="LPU55" s="71"/>
      <c r="LPV55" s="71"/>
      <c r="LPW55" s="71"/>
      <c r="LPX55" s="71"/>
      <c r="LPY55" s="71"/>
      <c r="LPZ55" s="71"/>
      <c r="LQA55" s="71"/>
      <c r="LQB55" s="71"/>
      <c r="LQC55" s="71"/>
      <c r="LQD55" s="71"/>
      <c r="LQE55" s="71"/>
      <c r="LQF55" s="71"/>
      <c r="LQG55" s="71"/>
      <c r="LQH55" s="71"/>
      <c r="LQI55" s="71"/>
      <c r="LQJ55" s="71"/>
      <c r="LQK55" s="71"/>
      <c r="LQL55" s="71"/>
      <c r="LQM55" s="71"/>
      <c r="LQN55" s="71"/>
      <c r="LQO55" s="71"/>
      <c r="LQP55" s="71"/>
      <c r="LQQ55" s="71"/>
      <c r="LQR55" s="71"/>
      <c r="LQS55" s="71"/>
      <c r="LQT55" s="71"/>
      <c r="LQU55" s="71"/>
      <c r="LQV55" s="71"/>
      <c r="LQW55" s="71"/>
      <c r="LQX55" s="71"/>
      <c r="LQY55" s="71"/>
      <c r="LQZ55" s="71"/>
      <c r="LRA55" s="71"/>
      <c r="LRB55" s="71"/>
      <c r="LRC55" s="71"/>
      <c r="LRD55" s="71"/>
      <c r="LRE55" s="71"/>
      <c r="LRF55" s="71"/>
      <c r="LRG55" s="71"/>
      <c r="LRH55" s="71"/>
      <c r="LRI55" s="71"/>
      <c r="LRJ55" s="71"/>
      <c r="LRK55" s="71"/>
      <c r="LRL55" s="71"/>
      <c r="LRM55" s="71"/>
      <c r="LRN55" s="71"/>
      <c r="LRO55" s="71"/>
      <c r="LRP55" s="71"/>
      <c r="LRQ55" s="71"/>
      <c r="LRR55" s="71"/>
      <c r="LRS55" s="71"/>
      <c r="LRT55" s="71"/>
      <c r="LRU55" s="71"/>
      <c r="LRV55" s="71"/>
      <c r="LRW55" s="71"/>
      <c r="LRX55" s="71"/>
      <c r="LRY55" s="71"/>
      <c r="LRZ55" s="71"/>
      <c r="LSA55" s="71"/>
      <c r="LSB55" s="71"/>
      <c r="LSC55" s="71"/>
      <c r="LSD55" s="71"/>
      <c r="LSE55" s="71"/>
      <c r="LSF55" s="71"/>
      <c r="LSG55" s="71"/>
      <c r="LSH55" s="71"/>
      <c r="LSI55" s="71"/>
      <c r="LSJ55" s="71"/>
      <c r="LSK55" s="71"/>
      <c r="LSL55" s="71"/>
      <c r="LSM55" s="71"/>
      <c r="LSN55" s="71"/>
      <c r="LSO55" s="71"/>
      <c r="LSP55" s="71"/>
      <c r="LSQ55" s="71"/>
      <c r="LSR55" s="71"/>
      <c r="LSS55" s="71"/>
      <c r="LST55" s="71"/>
      <c r="LSU55" s="71"/>
      <c r="LSV55" s="71"/>
      <c r="LSW55" s="71"/>
      <c r="LSX55" s="71"/>
      <c r="LSY55" s="71"/>
      <c r="LSZ55" s="71"/>
      <c r="LTA55" s="71"/>
      <c r="LTB55" s="71"/>
      <c r="LTC55" s="71"/>
      <c r="LTD55" s="71"/>
      <c r="LTE55" s="71"/>
      <c r="LTF55" s="71"/>
      <c r="LTG55" s="71"/>
      <c r="LTH55" s="71"/>
      <c r="LTI55" s="71"/>
      <c r="LTJ55" s="71"/>
      <c r="LTK55" s="71"/>
      <c r="LTL55" s="71"/>
      <c r="LTM55" s="71"/>
      <c r="LTN55" s="71"/>
      <c r="LTO55" s="71"/>
      <c r="LTP55" s="71"/>
      <c r="LTQ55" s="71"/>
      <c r="LTR55" s="71"/>
      <c r="LTS55" s="71"/>
      <c r="LTT55" s="71"/>
      <c r="LTU55" s="71"/>
      <c r="LTV55" s="71"/>
      <c r="LTW55" s="71"/>
      <c r="LTX55" s="71"/>
      <c r="LTY55" s="71"/>
      <c r="LTZ55" s="71"/>
      <c r="LUA55" s="71"/>
      <c r="LUB55" s="71"/>
      <c r="LUC55" s="71"/>
      <c r="LUD55" s="71"/>
      <c r="LUE55" s="71"/>
      <c r="LUF55" s="71"/>
      <c r="LUK55" s="71"/>
      <c r="LUL55" s="71"/>
      <c r="LUM55" s="71"/>
      <c r="LUN55" s="71"/>
      <c r="LUO55" s="71"/>
      <c r="LUP55" s="71"/>
      <c r="LUQ55" s="71"/>
      <c r="LUR55" s="71"/>
      <c r="LUS55" s="71"/>
      <c r="LUT55" s="71"/>
      <c r="LUU55" s="71"/>
      <c r="LWM55" s="71"/>
      <c r="LWN55" s="71"/>
      <c r="LWO55" s="71"/>
      <c r="LWP55" s="71"/>
      <c r="LWQ55" s="71"/>
      <c r="LWR55" s="71"/>
      <c r="LWS55" s="71"/>
      <c r="LWT55" s="71"/>
      <c r="LWU55" s="71"/>
      <c r="LWV55" s="71"/>
      <c r="LWW55" s="71"/>
      <c r="LWX55" s="71"/>
      <c r="LWY55" s="71"/>
      <c r="LWZ55" s="71"/>
      <c r="LXA55" s="71"/>
      <c r="LXB55" s="71"/>
      <c r="LXC55" s="71"/>
      <c r="LXD55" s="71"/>
      <c r="LXE55" s="71"/>
      <c r="LXF55" s="71"/>
      <c r="LXG55" s="71"/>
      <c r="LXH55" s="71"/>
      <c r="LXI55" s="71"/>
      <c r="LXJ55" s="71"/>
      <c r="LXK55" s="71"/>
      <c r="LXL55" s="71"/>
      <c r="LXM55" s="71"/>
      <c r="LXN55" s="71"/>
      <c r="LXO55" s="71"/>
      <c r="LXP55" s="71"/>
      <c r="LXQ55" s="71"/>
      <c r="LXR55" s="71"/>
      <c r="LXS55" s="71"/>
      <c r="LXT55" s="71"/>
      <c r="LXU55" s="71"/>
      <c r="LXV55" s="71"/>
      <c r="LXW55" s="71"/>
      <c r="LXX55" s="71"/>
      <c r="LXY55" s="71"/>
      <c r="LXZ55" s="71"/>
      <c r="LYA55" s="71"/>
      <c r="LYB55" s="71"/>
      <c r="LYC55" s="71"/>
      <c r="LYD55" s="71"/>
      <c r="LYE55" s="71"/>
      <c r="LYF55" s="71"/>
      <c r="LYG55" s="71"/>
      <c r="LYH55" s="71"/>
      <c r="LYI55" s="71"/>
      <c r="LYJ55" s="71"/>
      <c r="LYK55" s="71"/>
      <c r="LYL55" s="71"/>
      <c r="LYM55" s="71"/>
      <c r="LYN55" s="71"/>
      <c r="LYO55" s="71"/>
      <c r="LYP55" s="71"/>
      <c r="LYQ55" s="71"/>
      <c r="LYR55" s="71"/>
      <c r="LYS55" s="71"/>
      <c r="LYT55" s="71"/>
      <c r="LYU55" s="71"/>
      <c r="LYV55" s="71"/>
      <c r="LYW55" s="71"/>
      <c r="LYX55" s="71"/>
      <c r="LYY55" s="71"/>
      <c r="LYZ55" s="71"/>
      <c r="LZA55" s="71"/>
      <c r="LZB55" s="71"/>
      <c r="LZC55" s="71"/>
      <c r="LZD55" s="71"/>
      <c r="LZE55" s="71"/>
      <c r="LZF55" s="71"/>
      <c r="LZG55" s="71"/>
      <c r="LZH55" s="71"/>
      <c r="LZI55" s="71"/>
      <c r="LZJ55" s="71"/>
      <c r="LZK55" s="71"/>
      <c r="LZL55" s="71"/>
      <c r="LZM55" s="71"/>
      <c r="LZN55" s="71"/>
      <c r="LZO55" s="71"/>
      <c r="LZP55" s="71"/>
      <c r="LZQ55" s="71"/>
      <c r="LZR55" s="71"/>
      <c r="LZS55" s="71"/>
      <c r="LZT55" s="71"/>
      <c r="LZU55" s="71"/>
      <c r="LZV55" s="71"/>
      <c r="LZW55" s="71"/>
      <c r="LZX55" s="71"/>
      <c r="LZY55" s="71"/>
      <c r="LZZ55" s="71"/>
      <c r="MAA55" s="71"/>
      <c r="MAB55" s="71"/>
      <c r="MAC55" s="71"/>
      <c r="MAD55" s="71"/>
      <c r="MAE55" s="71"/>
      <c r="MAF55" s="71"/>
      <c r="MAG55" s="71"/>
      <c r="MAH55" s="71"/>
      <c r="MAI55" s="71"/>
      <c r="MAJ55" s="71"/>
      <c r="MAK55" s="71"/>
      <c r="MAL55" s="71"/>
      <c r="MAM55" s="71"/>
      <c r="MAN55" s="71"/>
      <c r="MAO55" s="71"/>
      <c r="MAP55" s="71"/>
      <c r="MAQ55" s="71"/>
      <c r="MAR55" s="71"/>
      <c r="MAS55" s="71"/>
      <c r="MAT55" s="71"/>
      <c r="MAU55" s="71"/>
      <c r="MAV55" s="71"/>
      <c r="MAW55" s="71"/>
      <c r="MAX55" s="71"/>
      <c r="MAY55" s="71"/>
      <c r="MAZ55" s="71"/>
      <c r="MBA55" s="71"/>
      <c r="MBB55" s="71"/>
      <c r="MBC55" s="71"/>
      <c r="MBD55" s="71"/>
      <c r="MBE55" s="71"/>
      <c r="MBF55" s="71"/>
      <c r="MBG55" s="71"/>
      <c r="MBH55" s="71"/>
      <c r="MBI55" s="71"/>
      <c r="MBJ55" s="71"/>
      <c r="MBK55" s="71"/>
      <c r="MBL55" s="71"/>
      <c r="MBM55" s="71"/>
      <c r="MBN55" s="71"/>
      <c r="MBO55" s="71"/>
      <c r="MBP55" s="71"/>
      <c r="MBQ55" s="71"/>
      <c r="MBR55" s="71"/>
      <c r="MBS55" s="71"/>
      <c r="MBT55" s="71"/>
      <c r="MBU55" s="71"/>
      <c r="MBV55" s="71"/>
      <c r="MBW55" s="71"/>
      <c r="MBX55" s="71"/>
      <c r="MBY55" s="71"/>
      <c r="MBZ55" s="71"/>
      <c r="MCA55" s="71"/>
      <c r="MCB55" s="71"/>
      <c r="MCC55" s="71"/>
      <c r="MCD55" s="71"/>
      <c r="MCE55" s="71"/>
      <c r="MCF55" s="71"/>
      <c r="MCG55" s="71"/>
      <c r="MCH55" s="71"/>
      <c r="MCI55" s="71"/>
      <c r="MCJ55" s="71"/>
      <c r="MCK55" s="71"/>
      <c r="MCL55" s="71"/>
      <c r="MCM55" s="71"/>
      <c r="MCN55" s="71"/>
      <c r="MCO55" s="71"/>
      <c r="MCP55" s="71"/>
      <c r="MCQ55" s="71"/>
      <c r="MCR55" s="71"/>
      <c r="MCS55" s="71"/>
      <c r="MCT55" s="71"/>
      <c r="MCU55" s="71"/>
      <c r="MCV55" s="71"/>
      <c r="MCW55" s="71"/>
      <c r="MCX55" s="71"/>
      <c r="MCY55" s="71"/>
      <c r="MCZ55" s="71"/>
      <c r="MDA55" s="71"/>
      <c r="MDB55" s="71"/>
      <c r="MDC55" s="71"/>
      <c r="MDD55" s="71"/>
      <c r="MDE55" s="71"/>
      <c r="MDF55" s="71"/>
      <c r="MDG55" s="71"/>
      <c r="MDH55" s="71"/>
      <c r="MDI55" s="71"/>
      <c r="MDJ55" s="71"/>
      <c r="MDK55" s="71"/>
      <c r="MDL55" s="71"/>
      <c r="MDM55" s="71"/>
      <c r="MDN55" s="71"/>
      <c r="MDO55" s="71"/>
      <c r="MDP55" s="71"/>
      <c r="MDQ55" s="71"/>
      <c r="MDR55" s="71"/>
      <c r="MDS55" s="71"/>
      <c r="MDT55" s="71"/>
      <c r="MDU55" s="71"/>
      <c r="MDV55" s="71"/>
      <c r="MDW55" s="71"/>
      <c r="MDX55" s="71"/>
      <c r="MDY55" s="71"/>
      <c r="MDZ55" s="71"/>
      <c r="MEA55" s="71"/>
      <c r="MEB55" s="71"/>
      <c r="MEG55" s="71"/>
      <c r="MEH55" s="71"/>
      <c r="MEI55" s="71"/>
      <c r="MEJ55" s="71"/>
      <c r="MEK55" s="71"/>
      <c r="MEL55" s="71"/>
      <c r="MEM55" s="71"/>
      <c r="MEN55" s="71"/>
      <c r="MEO55" s="71"/>
      <c r="MEP55" s="71"/>
      <c r="MEQ55" s="71"/>
      <c r="MGI55" s="71"/>
      <c r="MGJ55" s="71"/>
      <c r="MGK55" s="71"/>
      <c r="MGL55" s="71"/>
      <c r="MGM55" s="71"/>
      <c r="MGN55" s="71"/>
      <c r="MGO55" s="71"/>
      <c r="MGP55" s="71"/>
      <c r="MGQ55" s="71"/>
      <c r="MGR55" s="71"/>
      <c r="MGS55" s="71"/>
      <c r="MGT55" s="71"/>
      <c r="MGU55" s="71"/>
      <c r="MGV55" s="71"/>
      <c r="MGW55" s="71"/>
      <c r="MGX55" s="71"/>
      <c r="MGY55" s="71"/>
      <c r="MGZ55" s="71"/>
      <c r="MHA55" s="71"/>
      <c r="MHB55" s="71"/>
      <c r="MHC55" s="71"/>
      <c r="MHD55" s="71"/>
      <c r="MHE55" s="71"/>
      <c r="MHF55" s="71"/>
      <c r="MHG55" s="71"/>
      <c r="MHH55" s="71"/>
      <c r="MHI55" s="71"/>
      <c r="MHJ55" s="71"/>
      <c r="MHK55" s="71"/>
      <c r="MHL55" s="71"/>
      <c r="MHM55" s="71"/>
      <c r="MHN55" s="71"/>
      <c r="MHO55" s="71"/>
      <c r="MHP55" s="71"/>
      <c r="MHQ55" s="71"/>
      <c r="MHR55" s="71"/>
      <c r="MHS55" s="71"/>
      <c r="MHT55" s="71"/>
      <c r="MHU55" s="71"/>
      <c r="MHV55" s="71"/>
      <c r="MHW55" s="71"/>
      <c r="MHX55" s="71"/>
      <c r="MHY55" s="71"/>
      <c r="MHZ55" s="71"/>
      <c r="MIA55" s="71"/>
      <c r="MIB55" s="71"/>
      <c r="MIC55" s="71"/>
      <c r="MID55" s="71"/>
      <c r="MIE55" s="71"/>
      <c r="MIF55" s="71"/>
      <c r="MIG55" s="71"/>
      <c r="MIH55" s="71"/>
      <c r="MII55" s="71"/>
      <c r="MIJ55" s="71"/>
      <c r="MIK55" s="71"/>
      <c r="MIL55" s="71"/>
      <c r="MIM55" s="71"/>
      <c r="MIN55" s="71"/>
      <c r="MIO55" s="71"/>
      <c r="MIP55" s="71"/>
      <c r="MIQ55" s="71"/>
      <c r="MIR55" s="71"/>
      <c r="MIS55" s="71"/>
      <c r="MIT55" s="71"/>
      <c r="MIU55" s="71"/>
      <c r="MIV55" s="71"/>
      <c r="MIW55" s="71"/>
      <c r="MIX55" s="71"/>
      <c r="MIY55" s="71"/>
      <c r="MIZ55" s="71"/>
      <c r="MJA55" s="71"/>
      <c r="MJB55" s="71"/>
      <c r="MJC55" s="71"/>
      <c r="MJD55" s="71"/>
      <c r="MJE55" s="71"/>
      <c r="MJF55" s="71"/>
      <c r="MJG55" s="71"/>
      <c r="MJH55" s="71"/>
      <c r="MJI55" s="71"/>
      <c r="MJJ55" s="71"/>
      <c r="MJK55" s="71"/>
      <c r="MJL55" s="71"/>
      <c r="MJM55" s="71"/>
      <c r="MJN55" s="71"/>
      <c r="MJO55" s="71"/>
      <c r="MJP55" s="71"/>
      <c r="MJQ55" s="71"/>
      <c r="MJR55" s="71"/>
      <c r="MJS55" s="71"/>
      <c r="MJT55" s="71"/>
      <c r="MJU55" s="71"/>
      <c r="MJV55" s="71"/>
      <c r="MJW55" s="71"/>
      <c r="MJX55" s="71"/>
      <c r="MJY55" s="71"/>
      <c r="MJZ55" s="71"/>
      <c r="MKA55" s="71"/>
      <c r="MKB55" s="71"/>
      <c r="MKC55" s="71"/>
      <c r="MKD55" s="71"/>
      <c r="MKE55" s="71"/>
      <c r="MKF55" s="71"/>
      <c r="MKG55" s="71"/>
      <c r="MKH55" s="71"/>
      <c r="MKI55" s="71"/>
      <c r="MKJ55" s="71"/>
      <c r="MKK55" s="71"/>
      <c r="MKL55" s="71"/>
      <c r="MKM55" s="71"/>
      <c r="MKN55" s="71"/>
      <c r="MKO55" s="71"/>
      <c r="MKP55" s="71"/>
      <c r="MKQ55" s="71"/>
      <c r="MKR55" s="71"/>
      <c r="MKS55" s="71"/>
      <c r="MKT55" s="71"/>
      <c r="MKU55" s="71"/>
      <c r="MKV55" s="71"/>
      <c r="MKW55" s="71"/>
      <c r="MKX55" s="71"/>
      <c r="MKY55" s="71"/>
      <c r="MKZ55" s="71"/>
      <c r="MLA55" s="71"/>
      <c r="MLB55" s="71"/>
      <c r="MLC55" s="71"/>
      <c r="MLD55" s="71"/>
      <c r="MLE55" s="71"/>
      <c r="MLF55" s="71"/>
      <c r="MLG55" s="71"/>
      <c r="MLH55" s="71"/>
      <c r="MLI55" s="71"/>
      <c r="MLJ55" s="71"/>
      <c r="MLK55" s="71"/>
      <c r="MLL55" s="71"/>
      <c r="MLM55" s="71"/>
      <c r="MLN55" s="71"/>
      <c r="MLO55" s="71"/>
      <c r="MLP55" s="71"/>
      <c r="MLQ55" s="71"/>
      <c r="MLR55" s="71"/>
      <c r="MLS55" s="71"/>
      <c r="MLT55" s="71"/>
      <c r="MLU55" s="71"/>
      <c r="MLV55" s="71"/>
      <c r="MLW55" s="71"/>
      <c r="MLX55" s="71"/>
      <c r="MLY55" s="71"/>
      <c r="MLZ55" s="71"/>
      <c r="MMA55" s="71"/>
      <c r="MMB55" s="71"/>
      <c r="MMC55" s="71"/>
      <c r="MMD55" s="71"/>
      <c r="MME55" s="71"/>
      <c r="MMF55" s="71"/>
      <c r="MMG55" s="71"/>
      <c r="MMH55" s="71"/>
      <c r="MMI55" s="71"/>
      <c r="MMJ55" s="71"/>
      <c r="MMK55" s="71"/>
      <c r="MML55" s="71"/>
      <c r="MMM55" s="71"/>
      <c r="MMN55" s="71"/>
      <c r="MMO55" s="71"/>
      <c r="MMP55" s="71"/>
      <c r="MMQ55" s="71"/>
      <c r="MMR55" s="71"/>
      <c r="MMS55" s="71"/>
      <c r="MMT55" s="71"/>
      <c r="MMU55" s="71"/>
      <c r="MMV55" s="71"/>
      <c r="MMW55" s="71"/>
      <c r="MMX55" s="71"/>
      <c r="MMY55" s="71"/>
      <c r="MMZ55" s="71"/>
      <c r="MNA55" s="71"/>
      <c r="MNB55" s="71"/>
      <c r="MNC55" s="71"/>
      <c r="MND55" s="71"/>
      <c r="MNE55" s="71"/>
      <c r="MNF55" s="71"/>
      <c r="MNG55" s="71"/>
      <c r="MNH55" s="71"/>
      <c r="MNI55" s="71"/>
      <c r="MNJ55" s="71"/>
      <c r="MNK55" s="71"/>
      <c r="MNL55" s="71"/>
      <c r="MNM55" s="71"/>
      <c r="MNN55" s="71"/>
      <c r="MNO55" s="71"/>
      <c r="MNP55" s="71"/>
      <c r="MNQ55" s="71"/>
      <c r="MNR55" s="71"/>
      <c r="MNS55" s="71"/>
      <c r="MNT55" s="71"/>
      <c r="MNU55" s="71"/>
      <c r="MNV55" s="71"/>
      <c r="MNW55" s="71"/>
      <c r="MNX55" s="71"/>
      <c r="MOC55" s="71"/>
      <c r="MOD55" s="71"/>
      <c r="MOE55" s="71"/>
      <c r="MOF55" s="71"/>
      <c r="MOG55" s="71"/>
      <c r="MOH55" s="71"/>
      <c r="MOI55" s="71"/>
      <c r="MOJ55" s="71"/>
      <c r="MOK55" s="71"/>
      <c r="MOL55" s="71"/>
      <c r="MOM55" s="71"/>
      <c r="MQE55" s="71"/>
      <c r="MQF55" s="71"/>
      <c r="MQG55" s="71"/>
      <c r="MQH55" s="71"/>
      <c r="MQI55" s="71"/>
      <c r="MQJ55" s="71"/>
      <c r="MQK55" s="71"/>
      <c r="MQL55" s="71"/>
      <c r="MQM55" s="71"/>
      <c r="MQN55" s="71"/>
      <c r="MQO55" s="71"/>
      <c r="MQP55" s="71"/>
      <c r="MQQ55" s="71"/>
      <c r="MQR55" s="71"/>
      <c r="MQS55" s="71"/>
      <c r="MQT55" s="71"/>
      <c r="MQU55" s="71"/>
      <c r="MQV55" s="71"/>
      <c r="MQW55" s="71"/>
      <c r="MQX55" s="71"/>
      <c r="MQY55" s="71"/>
      <c r="MQZ55" s="71"/>
      <c r="MRA55" s="71"/>
      <c r="MRB55" s="71"/>
      <c r="MRC55" s="71"/>
      <c r="MRD55" s="71"/>
      <c r="MRE55" s="71"/>
      <c r="MRF55" s="71"/>
      <c r="MRG55" s="71"/>
      <c r="MRH55" s="71"/>
      <c r="MRI55" s="71"/>
      <c r="MRJ55" s="71"/>
      <c r="MRK55" s="71"/>
      <c r="MRL55" s="71"/>
      <c r="MRM55" s="71"/>
      <c r="MRN55" s="71"/>
      <c r="MRO55" s="71"/>
      <c r="MRP55" s="71"/>
      <c r="MRQ55" s="71"/>
      <c r="MRR55" s="71"/>
      <c r="MRS55" s="71"/>
      <c r="MRT55" s="71"/>
      <c r="MRU55" s="71"/>
      <c r="MRV55" s="71"/>
      <c r="MRW55" s="71"/>
      <c r="MRX55" s="71"/>
      <c r="MRY55" s="71"/>
      <c r="MRZ55" s="71"/>
      <c r="MSA55" s="71"/>
      <c r="MSB55" s="71"/>
      <c r="MSC55" s="71"/>
      <c r="MSD55" s="71"/>
      <c r="MSE55" s="71"/>
      <c r="MSF55" s="71"/>
      <c r="MSG55" s="71"/>
      <c r="MSH55" s="71"/>
      <c r="MSI55" s="71"/>
      <c r="MSJ55" s="71"/>
      <c r="MSK55" s="71"/>
      <c r="MSL55" s="71"/>
      <c r="MSM55" s="71"/>
      <c r="MSN55" s="71"/>
      <c r="MSO55" s="71"/>
      <c r="MSP55" s="71"/>
      <c r="MSQ55" s="71"/>
      <c r="MSR55" s="71"/>
      <c r="MSS55" s="71"/>
      <c r="MST55" s="71"/>
      <c r="MSU55" s="71"/>
      <c r="MSV55" s="71"/>
      <c r="MSW55" s="71"/>
      <c r="MSX55" s="71"/>
      <c r="MSY55" s="71"/>
      <c r="MSZ55" s="71"/>
      <c r="MTA55" s="71"/>
      <c r="MTB55" s="71"/>
      <c r="MTC55" s="71"/>
      <c r="MTD55" s="71"/>
      <c r="MTE55" s="71"/>
      <c r="MTF55" s="71"/>
      <c r="MTG55" s="71"/>
      <c r="MTH55" s="71"/>
      <c r="MTI55" s="71"/>
      <c r="MTJ55" s="71"/>
      <c r="MTK55" s="71"/>
      <c r="MTL55" s="71"/>
      <c r="MTM55" s="71"/>
      <c r="MTN55" s="71"/>
      <c r="MTO55" s="71"/>
      <c r="MTP55" s="71"/>
      <c r="MTQ55" s="71"/>
      <c r="MTR55" s="71"/>
      <c r="MTS55" s="71"/>
      <c r="MTT55" s="71"/>
      <c r="MTU55" s="71"/>
      <c r="MTV55" s="71"/>
      <c r="MTW55" s="71"/>
      <c r="MTX55" s="71"/>
      <c r="MTY55" s="71"/>
      <c r="MTZ55" s="71"/>
      <c r="MUA55" s="71"/>
      <c r="MUB55" s="71"/>
      <c r="MUC55" s="71"/>
      <c r="MUD55" s="71"/>
      <c r="MUE55" s="71"/>
      <c r="MUF55" s="71"/>
      <c r="MUG55" s="71"/>
      <c r="MUH55" s="71"/>
      <c r="MUI55" s="71"/>
      <c r="MUJ55" s="71"/>
      <c r="MUK55" s="71"/>
      <c r="MUL55" s="71"/>
      <c r="MUM55" s="71"/>
      <c r="MUN55" s="71"/>
      <c r="MUO55" s="71"/>
      <c r="MUP55" s="71"/>
      <c r="MUQ55" s="71"/>
      <c r="MUR55" s="71"/>
      <c r="MUS55" s="71"/>
      <c r="MUT55" s="71"/>
      <c r="MUU55" s="71"/>
      <c r="MUV55" s="71"/>
      <c r="MUW55" s="71"/>
      <c r="MUX55" s="71"/>
      <c r="MUY55" s="71"/>
      <c r="MUZ55" s="71"/>
      <c r="MVA55" s="71"/>
      <c r="MVB55" s="71"/>
      <c r="MVC55" s="71"/>
      <c r="MVD55" s="71"/>
      <c r="MVE55" s="71"/>
      <c r="MVF55" s="71"/>
      <c r="MVG55" s="71"/>
      <c r="MVH55" s="71"/>
      <c r="MVI55" s="71"/>
      <c r="MVJ55" s="71"/>
      <c r="MVK55" s="71"/>
      <c r="MVL55" s="71"/>
      <c r="MVM55" s="71"/>
      <c r="MVN55" s="71"/>
      <c r="MVO55" s="71"/>
      <c r="MVP55" s="71"/>
      <c r="MVQ55" s="71"/>
      <c r="MVR55" s="71"/>
      <c r="MVS55" s="71"/>
      <c r="MVT55" s="71"/>
      <c r="MVU55" s="71"/>
      <c r="MVV55" s="71"/>
      <c r="MVW55" s="71"/>
      <c r="MVX55" s="71"/>
      <c r="MVY55" s="71"/>
      <c r="MVZ55" s="71"/>
      <c r="MWA55" s="71"/>
      <c r="MWB55" s="71"/>
      <c r="MWC55" s="71"/>
      <c r="MWD55" s="71"/>
      <c r="MWE55" s="71"/>
      <c r="MWF55" s="71"/>
      <c r="MWG55" s="71"/>
      <c r="MWH55" s="71"/>
      <c r="MWI55" s="71"/>
      <c r="MWJ55" s="71"/>
      <c r="MWK55" s="71"/>
      <c r="MWL55" s="71"/>
      <c r="MWM55" s="71"/>
      <c r="MWN55" s="71"/>
      <c r="MWO55" s="71"/>
      <c r="MWP55" s="71"/>
      <c r="MWQ55" s="71"/>
      <c r="MWR55" s="71"/>
      <c r="MWS55" s="71"/>
      <c r="MWT55" s="71"/>
      <c r="MWU55" s="71"/>
      <c r="MWV55" s="71"/>
      <c r="MWW55" s="71"/>
      <c r="MWX55" s="71"/>
      <c r="MWY55" s="71"/>
      <c r="MWZ55" s="71"/>
      <c r="MXA55" s="71"/>
      <c r="MXB55" s="71"/>
      <c r="MXC55" s="71"/>
      <c r="MXD55" s="71"/>
      <c r="MXE55" s="71"/>
      <c r="MXF55" s="71"/>
      <c r="MXG55" s="71"/>
      <c r="MXH55" s="71"/>
      <c r="MXI55" s="71"/>
      <c r="MXJ55" s="71"/>
      <c r="MXK55" s="71"/>
      <c r="MXL55" s="71"/>
      <c r="MXM55" s="71"/>
      <c r="MXN55" s="71"/>
      <c r="MXO55" s="71"/>
      <c r="MXP55" s="71"/>
      <c r="MXQ55" s="71"/>
      <c r="MXR55" s="71"/>
      <c r="MXS55" s="71"/>
      <c r="MXT55" s="71"/>
      <c r="MXY55" s="71"/>
      <c r="MXZ55" s="71"/>
      <c r="MYA55" s="71"/>
      <c r="MYB55" s="71"/>
      <c r="MYC55" s="71"/>
      <c r="MYD55" s="71"/>
      <c r="MYE55" s="71"/>
      <c r="MYF55" s="71"/>
      <c r="MYG55" s="71"/>
      <c r="MYH55" s="71"/>
      <c r="MYI55" s="71"/>
      <c r="NAA55" s="71"/>
      <c r="NAB55" s="71"/>
      <c r="NAC55" s="71"/>
      <c r="NAD55" s="71"/>
      <c r="NAE55" s="71"/>
      <c r="NAF55" s="71"/>
      <c r="NAG55" s="71"/>
      <c r="NAH55" s="71"/>
      <c r="NAI55" s="71"/>
      <c r="NAJ55" s="71"/>
      <c r="NAK55" s="71"/>
      <c r="NAL55" s="71"/>
      <c r="NAM55" s="71"/>
      <c r="NAN55" s="71"/>
      <c r="NAO55" s="71"/>
      <c r="NAP55" s="71"/>
      <c r="NAQ55" s="71"/>
      <c r="NAR55" s="71"/>
      <c r="NAS55" s="71"/>
      <c r="NAT55" s="71"/>
      <c r="NAU55" s="71"/>
      <c r="NAV55" s="71"/>
      <c r="NAW55" s="71"/>
      <c r="NAX55" s="71"/>
      <c r="NAY55" s="71"/>
      <c r="NAZ55" s="71"/>
      <c r="NBA55" s="71"/>
      <c r="NBB55" s="71"/>
      <c r="NBC55" s="71"/>
      <c r="NBD55" s="71"/>
      <c r="NBE55" s="71"/>
      <c r="NBF55" s="71"/>
      <c r="NBG55" s="71"/>
      <c r="NBH55" s="71"/>
      <c r="NBI55" s="71"/>
      <c r="NBJ55" s="71"/>
      <c r="NBK55" s="71"/>
      <c r="NBL55" s="71"/>
      <c r="NBM55" s="71"/>
      <c r="NBN55" s="71"/>
      <c r="NBO55" s="71"/>
      <c r="NBP55" s="71"/>
      <c r="NBQ55" s="71"/>
      <c r="NBR55" s="71"/>
      <c r="NBS55" s="71"/>
      <c r="NBT55" s="71"/>
      <c r="NBU55" s="71"/>
      <c r="NBV55" s="71"/>
      <c r="NBW55" s="71"/>
      <c r="NBX55" s="71"/>
      <c r="NBY55" s="71"/>
      <c r="NBZ55" s="71"/>
      <c r="NCA55" s="71"/>
      <c r="NCB55" s="71"/>
      <c r="NCC55" s="71"/>
      <c r="NCD55" s="71"/>
      <c r="NCE55" s="71"/>
      <c r="NCF55" s="71"/>
      <c r="NCG55" s="71"/>
      <c r="NCH55" s="71"/>
      <c r="NCI55" s="71"/>
      <c r="NCJ55" s="71"/>
      <c r="NCK55" s="71"/>
      <c r="NCL55" s="71"/>
      <c r="NCM55" s="71"/>
      <c r="NCN55" s="71"/>
      <c r="NCO55" s="71"/>
      <c r="NCP55" s="71"/>
      <c r="NCQ55" s="71"/>
      <c r="NCR55" s="71"/>
      <c r="NCS55" s="71"/>
      <c r="NCT55" s="71"/>
      <c r="NCU55" s="71"/>
      <c r="NCV55" s="71"/>
      <c r="NCW55" s="71"/>
      <c r="NCX55" s="71"/>
      <c r="NCY55" s="71"/>
      <c r="NCZ55" s="71"/>
      <c r="NDA55" s="71"/>
      <c r="NDB55" s="71"/>
      <c r="NDC55" s="71"/>
      <c r="NDD55" s="71"/>
      <c r="NDE55" s="71"/>
      <c r="NDF55" s="71"/>
      <c r="NDG55" s="71"/>
      <c r="NDH55" s="71"/>
      <c r="NDI55" s="71"/>
      <c r="NDJ55" s="71"/>
      <c r="NDK55" s="71"/>
      <c r="NDL55" s="71"/>
      <c r="NDM55" s="71"/>
      <c r="NDN55" s="71"/>
      <c r="NDO55" s="71"/>
      <c r="NDP55" s="71"/>
      <c r="NDQ55" s="71"/>
      <c r="NDR55" s="71"/>
      <c r="NDS55" s="71"/>
      <c r="NDT55" s="71"/>
      <c r="NDU55" s="71"/>
      <c r="NDV55" s="71"/>
      <c r="NDW55" s="71"/>
      <c r="NDX55" s="71"/>
      <c r="NDY55" s="71"/>
      <c r="NDZ55" s="71"/>
      <c r="NEA55" s="71"/>
      <c r="NEB55" s="71"/>
      <c r="NEC55" s="71"/>
      <c r="NED55" s="71"/>
      <c r="NEE55" s="71"/>
      <c r="NEF55" s="71"/>
      <c r="NEG55" s="71"/>
      <c r="NEH55" s="71"/>
      <c r="NEI55" s="71"/>
      <c r="NEJ55" s="71"/>
      <c r="NEK55" s="71"/>
      <c r="NEL55" s="71"/>
      <c r="NEM55" s="71"/>
      <c r="NEN55" s="71"/>
      <c r="NEO55" s="71"/>
      <c r="NEP55" s="71"/>
      <c r="NEQ55" s="71"/>
      <c r="NER55" s="71"/>
      <c r="NES55" s="71"/>
      <c r="NET55" s="71"/>
      <c r="NEU55" s="71"/>
      <c r="NEV55" s="71"/>
      <c r="NEW55" s="71"/>
      <c r="NEX55" s="71"/>
      <c r="NEY55" s="71"/>
      <c r="NEZ55" s="71"/>
      <c r="NFA55" s="71"/>
      <c r="NFB55" s="71"/>
      <c r="NFC55" s="71"/>
      <c r="NFD55" s="71"/>
      <c r="NFE55" s="71"/>
      <c r="NFF55" s="71"/>
      <c r="NFG55" s="71"/>
      <c r="NFH55" s="71"/>
      <c r="NFI55" s="71"/>
      <c r="NFJ55" s="71"/>
      <c r="NFK55" s="71"/>
      <c r="NFL55" s="71"/>
      <c r="NFM55" s="71"/>
      <c r="NFN55" s="71"/>
      <c r="NFO55" s="71"/>
      <c r="NFP55" s="71"/>
      <c r="NFQ55" s="71"/>
      <c r="NFR55" s="71"/>
      <c r="NFS55" s="71"/>
      <c r="NFT55" s="71"/>
      <c r="NFU55" s="71"/>
      <c r="NFV55" s="71"/>
      <c r="NFW55" s="71"/>
      <c r="NFX55" s="71"/>
      <c r="NFY55" s="71"/>
      <c r="NFZ55" s="71"/>
      <c r="NGA55" s="71"/>
      <c r="NGB55" s="71"/>
      <c r="NGC55" s="71"/>
      <c r="NGD55" s="71"/>
      <c r="NGE55" s="71"/>
      <c r="NGF55" s="71"/>
      <c r="NGG55" s="71"/>
      <c r="NGH55" s="71"/>
      <c r="NGI55" s="71"/>
      <c r="NGJ55" s="71"/>
      <c r="NGK55" s="71"/>
      <c r="NGL55" s="71"/>
      <c r="NGM55" s="71"/>
      <c r="NGN55" s="71"/>
      <c r="NGO55" s="71"/>
      <c r="NGP55" s="71"/>
      <c r="NGQ55" s="71"/>
      <c r="NGR55" s="71"/>
      <c r="NGS55" s="71"/>
      <c r="NGT55" s="71"/>
      <c r="NGU55" s="71"/>
      <c r="NGV55" s="71"/>
      <c r="NGW55" s="71"/>
      <c r="NGX55" s="71"/>
      <c r="NGY55" s="71"/>
      <c r="NGZ55" s="71"/>
      <c r="NHA55" s="71"/>
      <c r="NHB55" s="71"/>
      <c r="NHC55" s="71"/>
      <c r="NHD55" s="71"/>
      <c r="NHE55" s="71"/>
      <c r="NHF55" s="71"/>
      <c r="NHG55" s="71"/>
      <c r="NHH55" s="71"/>
      <c r="NHI55" s="71"/>
      <c r="NHJ55" s="71"/>
      <c r="NHK55" s="71"/>
      <c r="NHL55" s="71"/>
      <c r="NHM55" s="71"/>
      <c r="NHN55" s="71"/>
      <c r="NHO55" s="71"/>
      <c r="NHP55" s="71"/>
      <c r="NHU55" s="71"/>
      <c r="NHV55" s="71"/>
      <c r="NHW55" s="71"/>
      <c r="NHX55" s="71"/>
      <c r="NHY55" s="71"/>
      <c r="NHZ55" s="71"/>
      <c r="NIA55" s="71"/>
      <c r="NIB55" s="71"/>
      <c r="NIC55" s="71"/>
      <c r="NID55" s="71"/>
      <c r="NIE55" s="71"/>
      <c r="NJW55" s="71"/>
      <c r="NJX55" s="71"/>
      <c r="NJY55" s="71"/>
      <c r="NJZ55" s="71"/>
      <c r="NKA55" s="71"/>
      <c r="NKB55" s="71"/>
      <c r="NKC55" s="71"/>
      <c r="NKD55" s="71"/>
      <c r="NKE55" s="71"/>
      <c r="NKF55" s="71"/>
      <c r="NKG55" s="71"/>
      <c r="NKH55" s="71"/>
      <c r="NKI55" s="71"/>
      <c r="NKJ55" s="71"/>
      <c r="NKK55" s="71"/>
      <c r="NKL55" s="71"/>
      <c r="NKM55" s="71"/>
      <c r="NKN55" s="71"/>
      <c r="NKO55" s="71"/>
      <c r="NKP55" s="71"/>
      <c r="NKQ55" s="71"/>
      <c r="NKR55" s="71"/>
      <c r="NKS55" s="71"/>
      <c r="NKT55" s="71"/>
      <c r="NKU55" s="71"/>
      <c r="NKV55" s="71"/>
      <c r="NKW55" s="71"/>
      <c r="NKX55" s="71"/>
      <c r="NKY55" s="71"/>
      <c r="NKZ55" s="71"/>
      <c r="NLA55" s="71"/>
      <c r="NLB55" s="71"/>
      <c r="NLC55" s="71"/>
      <c r="NLD55" s="71"/>
      <c r="NLE55" s="71"/>
      <c r="NLF55" s="71"/>
      <c r="NLG55" s="71"/>
      <c r="NLH55" s="71"/>
      <c r="NLI55" s="71"/>
      <c r="NLJ55" s="71"/>
      <c r="NLK55" s="71"/>
      <c r="NLL55" s="71"/>
      <c r="NLM55" s="71"/>
      <c r="NLN55" s="71"/>
      <c r="NLO55" s="71"/>
      <c r="NLP55" s="71"/>
      <c r="NLQ55" s="71"/>
      <c r="NLR55" s="71"/>
      <c r="NLS55" s="71"/>
      <c r="NLT55" s="71"/>
      <c r="NLU55" s="71"/>
      <c r="NLV55" s="71"/>
      <c r="NLW55" s="71"/>
      <c r="NLX55" s="71"/>
      <c r="NLY55" s="71"/>
      <c r="NLZ55" s="71"/>
      <c r="NMA55" s="71"/>
      <c r="NMB55" s="71"/>
      <c r="NMC55" s="71"/>
      <c r="NMD55" s="71"/>
      <c r="NME55" s="71"/>
      <c r="NMF55" s="71"/>
      <c r="NMG55" s="71"/>
      <c r="NMH55" s="71"/>
      <c r="NMI55" s="71"/>
      <c r="NMJ55" s="71"/>
      <c r="NMK55" s="71"/>
      <c r="NML55" s="71"/>
      <c r="NMM55" s="71"/>
      <c r="NMN55" s="71"/>
      <c r="NMO55" s="71"/>
      <c r="NMP55" s="71"/>
      <c r="NMQ55" s="71"/>
      <c r="NMR55" s="71"/>
      <c r="NMS55" s="71"/>
      <c r="NMT55" s="71"/>
      <c r="NMU55" s="71"/>
      <c r="NMV55" s="71"/>
      <c r="NMW55" s="71"/>
      <c r="NMX55" s="71"/>
      <c r="NMY55" s="71"/>
      <c r="NMZ55" s="71"/>
      <c r="NNA55" s="71"/>
      <c r="NNB55" s="71"/>
      <c r="NNC55" s="71"/>
      <c r="NND55" s="71"/>
      <c r="NNE55" s="71"/>
      <c r="NNF55" s="71"/>
      <c r="NNG55" s="71"/>
      <c r="NNH55" s="71"/>
      <c r="NNI55" s="71"/>
      <c r="NNJ55" s="71"/>
      <c r="NNK55" s="71"/>
      <c r="NNL55" s="71"/>
      <c r="NNM55" s="71"/>
      <c r="NNN55" s="71"/>
      <c r="NNO55" s="71"/>
      <c r="NNP55" s="71"/>
      <c r="NNQ55" s="71"/>
      <c r="NNR55" s="71"/>
      <c r="NNS55" s="71"/>
      <c r="NNT55" s="71"/>
      <c r="NNU55" s="71"/>
      <c r="NNV55" s="71"/>
      <c r="NNW55" s="71"/>
      <c r="NNX55" s="71"/>
      <c r="NNY55" s="71"/>
      <c r="NNZ55" s="71"/>
      <c r="NOA55" s="71"/>
      <c r="NOB55" s="71"/>
      <c r="NOC55" s="71"/>
      <c r="NOD55" s="71"/>
      <c r="NOE55" s="71"/>
      <c r="NOF55" s="71"/>
      <c r="NOG55" s="71"/>
      <c r="NOH55" s="71"/>
      <c r="NOI55" s="71"/>
      <c r="NOJ55" s="71"/>
      <c r="NOK55" s="71"/>
      <c r="NOL55" s="71"/>
      <c r="NOM55" s="71"/>
      <c r="NON55" s="71"/>
      <c r="NOO55" s="71"/>
      <c r="NOP55" s="71"/>
      <c r="NOQ55" s="71"/>
      <c r="NOR55" s="71"/>
      <c r="NOS55" s="71"/>
      <c r="NOT55" s="71"/>
      <c r="NOU55" s="71"/>
      <c r="NOV55" s="71"/>
      <c r="NOW55" s="71"/>
      <c r="NOX55" s="71"/>
      <c r="NOY55" s="71"/>
      <c r="NOZ55" s="71"/>
      <c r="NPA55" s="71"/>
      <c r="NPB55" s="71"/>
      <c r="NPC55" s="71"/>
      <c r="NPD55" s="71"/>
      <c r="NPE55" s="71"/>
      <c r="NPF55" s="71"/>
      <c r="NPG55" s="71"/>
      <c r="NPH55" s="71"/>
      <c r="NPI55" s="71"/>
      <c r="NPJ55" s="71"/>
      <c r="NPK55" s="71"/>
      <c r="NPL55" s="71"/>
      <c r="NPM55" s="71"/>
      <c r="NPN55" s="71"/>
      <c r="NPO55" s="71"/>
      <c r="NPP55" s="71"/>
      <c r="NPQ55" s="71"/>
      <c r="NPR55" s="71"/>
      <c r="NPS55" s="71"/>
      <c r="NPT55" s="71"/>
      <c r="NPU55" s="71"/>
      <c r="NPV55" s="71"/>
      <c r="NPW55" s="71"/>
      <c r="NPX55" s="71"/>
      <c r="NPY55" s="71"/>
      <c r="NPZ55" s="71"/>
      <c r="NQA55" s="71"/>
      <c r="NQB55" s="71"/>
      <c r="NQC55" s="71"/>
      <c r="NQD55" s="71"/>
      <c r="NQE55" s="71"/>
      <c r="NQF55" s="71"/>
      <c r="NQG55" s="71"/>
      <c r="NQH55" s="71"/>
      <c r="NQI55" s="71"/>
      <c r="NQJ55" s="71"/>
      <c r="NQK55" s="71"/>
      <c r="NQL55" s="71"/>
      <c r="NQM55" s="71"/>
      <c r="NQN55" s="71"/>
      <c r="NQO55" s="71"/>
      <c r="NQP55" s="71"/>
      <c r="NQQ55" s="71"/>
      <c r="NQR55" s="71"/>
      <c r="NQS55" s="71"/>
      <c r="NQT55" s="71"/>
      <c r="NQU55" s="71"/>
      <c r="NQV55" s="71"/>
      <c r="NQW55" s="71"/>
      <c r="NQX55" s="71"/>
      <c r="NQY55" s="71"/>
      <c r="NQZ55" s="71"/>
      <c r="NRA55" s="71"/>
      <c r="NRB55" s="71"/>
      <c r="NRC55" s="71"/>
      <c r="NRD55" s="71"/>
      <c r="NRE55" s="71"/>
      <c r="NRF55" s="71"/>
      <c r="NRG55" s="71"/>
      <c r="NRH55" s="71"/>
      <c r="NRI55" s="71"/>
      <c r="NRJ55" s="71"/>
      <c r="NRK55" s="71"/>
      <c r="NRL55" s="71"/>
      <c r="NRQ55" s="71"/>
      <c r="NRR55" s="71"/>
      <c r="NRS55" s="71"/>
      <c r="NRT55" s="71"/>
      <c r="NRU55" s="71"/>
      <c r="NRV55" s="71"/>
      <c r="NRW55" s="71"/>
      <c r="NRX55" s="71"/>
      <c r="NRY55" s="71"/>
      <c r="NRZ55" s="71"/>
      <c r="NSA55" s="71"/>
      <c r="NTS55" s="71"/>
      <c r="NTT55" s="71"/>
      <c r="NTU55" s="71"/>
      <c r="NTV55" s="71"/>
      <c r="NTW55" s="71"/>
      <c r="NTX55" s="71"/>
      <c r="NTY55" s="71"/>
      <c r="NTZ55" s="71"/>
      <c r="NUA55" s="71"/>
      <c r="NUB55" s="71"/>
      <c r="NUC55" s="71"/>
      <c r="NUD55" s="71"/>
      <c r="NUE55" s="71"/>
      <c r="NUF55" s="71"/>
      <c r="NUG55" s="71"/>
      <c r="NUH55" s="71"/>
      <c r="NUI55" s="71"/>
      <c r="NUJ55" s="71"/>
      <c r="NUK55" s="71"/>
      <c r="NUL55" s="71"/>
      <c r="NUM55" s="71"/>
      <c r="NUN55" s="71"/>
      <c r="NUO55" s="71"/>
      <c r="NUP55" s="71"/>
      <c r="NUQ55" s="71"/>
      <c r="NUR55" s="71"/>
      <c r="NUS55" s="71"/>
      <c r="NUT55" s="71"/>
      <c r="NUU55" s="71"/>
      <c r="NUV55" s="71"/>
      <c r="NUW55" s="71"/>
      <c r="NUX55" s="71"/>
      <c r="NUY55" s="71"/>
      <c r="NUZ55" s="71"/>
      <c r="NVA55" s="71"/>
      <c r="NVB55" s="71"/>
      <c r="NVC55" s="71"/>
      <c r="NVD55" s="71"/>
      <c r="NVE55" s="71"/>
      <c r="NVF55" s="71"/>
      <c r="NVG55" s="71"/>
      <c r="NVH55" s="71"/>
      <c r="NVI55" s="71"/>
      <c r="NVJ55" s="71"/>
      <c r="NVK55" s="71"/>
      <c r="NVL55" s="71"/>
      <c r="NVM55" s="71"/>
      <c r="NVN55" s="71"/>
      <c r="NVO55" s="71"/>
      <c r="NVP55" s="71"/>
      <c r="NVQ55" s="71"/>
      <c r="NVR55" s="71"/>
      <c r="NVS55" s="71"/>
      <c r="NVT55" s="71"/>
      <c r="NVU55" s="71"/>
      <c r="NVV55" s="71"/>
      <c r="NVW55" s="71"/>
      <c r="NVX55" s="71"/>
      <c r="NVY55" s="71"/>
      <c r="NVZ55" s="71"/>
      <c r="NWA55" s="71"/>
      <c r="NWB55" s="71"/>
      <c r="NWC55" s="71"/>
      <c r="NWD55" s="71"/>
      <c r="NWE55" s="71"/>
      <c r="NWF55" s="71"/>
      <c r="NWG55" s="71"/>
      <c r="NWH55" s="71"/>
      <c r="NWI55" s="71"/>
      <c r="NWJ55" s="71"/>
      <c r="NWK55" s="71"/>
      <c r="NWL55" s="71"/>
      <c r="NWM55" s="71"/>
      <c r="NWN55" s="71"/>
      <c r="NWO55" s="71"/>
      <c r="NWP55" s="71"/>
      <c r="NWQ55" s="71"/>
      <c r="NWR55" s="71"/>
      <c r="NWS55" s="71"/>
      <c r="NWT55" s="71"/>
      <c r="NWU55" s="71"/>
      <c r="NWV55" s="71"/>
      <c r="NWW55" s="71"/>
      <c r="NWX55" s="71"/>
      <c r="NWY55" s="71"/>
      <c r="NWZ55" s="71"/>
      <c r="NXA55" s="71"/>
      <c r="NXB55" s="71"/>
      <c r="NXC55" s="71"/>
      <c r="NXD55" s="71"/>
      <c r="NXE55" s="71"/>
      <c r="NXF55" s="71"/>
      <c r="NXG55" s="71"/>
      <c r="NXH55" s="71"/>
      <c r="NXI55" s="71"/>
      <c r="NXJ55" s="71"/>
      <c r="NXK55" s="71"/>
      <c r="NXL55" s="71"/>
      <c r="NXM55" s="71"/>
      <c r="NXN55" s="71"/>
      <c r="NXO55" s="71"/>
      <c r="NXP55" s="71"/>
      <c r="NXQ55" s="71"/>
      <c r="NXR55" s="71"/>
      <c r="NXS55" s="71"/>
      <c r="NXT55" s="71"/>
      <c r="NXU55" s="71"/>
      <c r="NXV55" s="71"/>
      <c r="NXW55" s="71"/>
      <c r="NXX55" s="71"/>
      <c r="NXY55" s="71"/>
      <c r="NXZ55" s="71"/>
      <c r="NYA55" s="71"/>
      <c r="NYB55" s="71"/>
      <c r="NYC55" s="71"/>
      <c r="NYD55" s="71"/>
      <c r="NYE55" s="71"/>
      <c r="NYF55" s="71"/>
      <c r="NYG55" s="71"/>
      <c r="NYH55" s="71"/>
      <c r="NYI55" s="71"/>
      <c r="NYJ55" s="71"/>
      <c r="NYK55" s="71"/>
      <c r="NYL55" s="71"/>
      <c r="NYM55" s="71"/>
      <c r="NYN55" s="71"/>
      <c r="NYO55" s="71"/>
      <c r="NYP55" s="71"/>
      <c r="NYQ55" s="71"/>
      <c r="NYR55" s="71"/>
      <c r="NYS55" s="71"/>
      <c r="NYT55" s="71"/>
      <c r="NYU55" s="71"/>
      <c r="NYV55" s="71"/>
      <c r="NYW55" s="71"/>
      <c r="NYX55" s="71"/>
      <c r="NYY55" s="71"/>
      <c r="NYZ55" s="71"/>
      <c r="NZA55" s="71"/>
      <c r="NZB55" s="71"/>
      <c r="NZC55" s="71"/>
      <c r="NZD55" s="71"/>
      <c r="NZE55" s="71"/>
      <c r="NZF55" s="71"/>
      <c r="NZG55" s="71"/>
      <c r="NZH55" s="71"/>
      <c r="NZI55" s="71"/>
      <c r="NZJ55" s="71"/>
      <c r="NZK55" s="71"/>
      <c r="NZL55" s="71"/>
      <c r="NZM55" s="71"/>
      <c r="NZN55" s="71"/>
      <c r="NZO55" s="71"/>
      <c r="NZP55" s="71"/>
      <c r="NZQ55" s="71"/>
      <c r="NZR55" s="71"/>
      <c r="NZS55" s="71"/>
      <c r="NZT55" s="71"/>
      <c r="NZU55" s="71"/>
      <c r="NZV55" s="71"/>
      <c r="NZW55" s="71"/>
      <c r="NZX55" s="71"/>
      <c r="NZY55" s="71"/>
      <c r="NZZ55" s="71"/>
      <c r="OAA55" s="71"/>
      <c r="OAB55" s="71"/>
      <c r="OAC55" s="71"/>
      <c r="OAD55" s="71"/>
      <c r="OAE55" s="71"/>
      <c r="OAF55" s="71"/>
      <c r="OAG55" s="71"/>
      <c r="OAH55" s="71"/>
      <c r="OAI55" s="71"/>
      <c r="OAJ55" s="71"/>
      <c r="OAK55" s="71"/>
      <c r="OAL55" s="71"/>
      <c r="OAM55" s="71"/>
      <c r="OAN55" s="71"/>
      <c r="OAO55" s="71"/>
      <c r="OAP55" s="71"/>
      <c r="OAQ55" s="71"/>
      <c r="OAR55" s="71"/>
      <c r="OAS55" s="71"/>
      <c r="OAT55" s="71"/>
      <c r="OAU55" s="71"/>
      <c r="OAV55" s="71"/>
      <c r="OAW55" s="71"/>
      <c r="OAX55" s="71"/>
      <c r="OAY55" s="71"/>
      <c r="OAZ55" s="71"/>
      <c r="OBA55" s="71"/>
      <c r="OBB55" s="71"/>
      <c r="OBC55" s="71"/>
      <c r="OBD55" s="71"/>
      <c r="OBE55" s="71"/>
      <c r="OBF55" s="71"/>
      <c r="OBG55" s="71"/>
      <c r="OBH55" s="71"/>
      <c r="OBM55" s="71"/>
      <c r="OBN55" s="71"/>
      <c r="OBO55" s="71"/>
      <c r="OBP55" s="71"/>
      <c r="OBQ55" s="71"/>
      <c r="OBR55" s="71"/>
      <c r="OBS55" s="71"/>
      <c r="OBT55" s="71"/>
      <c r="OBU55" s="71"/>
      <c r="OBV55" s="71"/>
      <c r="OBW55" s="71"/>
      <c r="ODO55" s="71"/>
      <c r="ODP55" s="71"/>
      <c r="ODQ55" s="71"/>
      <c r="ODR55" s="71"/>
      <c r="ODS55" s="71"/>
      <c r="ODT55" s="71"/>
      <c r="ODU55" s="71"/>
      <c r="ODV55" s="71"/>
      <c r="ODW55" s="71"/>
      <c r="ODX55" s="71"/>
      <c r="ODY55" s="71"/>
      <c r="ODZ55" s="71"/>
      <c r="OEA55" s="71"/>
      <c r="OEB55" s="71"/>
      <c r="OEC55" s="71"/>
      <c r="OED55" s="71"/>
      <c r="OEE55" s="71"/>
      <c r="OEF55" s="71"/>
      <c r="OEG55" s="71"/>
      <c r="OEH55" s="71"/>
      <c r="OEI55" s="71"/>
      <c r="OEJ55" s="71"/>
      <c r="OEK55" s="71"/>
      <c r="OEL55" s="71"/>
      <c r="OEM55" s="71"/>
      <c r="OEN55" s="71"/>
      <c r="OEO55" s="71"/>
      <c r="OEP55" s="71"/>
      <c r="OEQ55" s="71"/>
      <c r="OER55" s="71"/>
      <c r="OES55" s="71"/>
      <c r="OET55" s="71"/>
      <c r="OEU55" s="71"/>
      <c r="OEV55" s="71"/>
      <c r="OEW55" s="71"/>
      <c r="OEX55" s="71"/>
      <c r="OEY55" s="71"/>
      <c r="OEZ55" s="71"/>
      <c r="OFA55" s="71"/>
      <c r="OFB55" s="71"/>
      <c r="OFC55" s="71"/>
      <c r="OFD55" s="71"/>
      <c r="OFE55" s="71"/>
      <c r="OFF55" s="71"/>
      <c r="OFG55" s="71"/>
      <c r="OFH55" s="71"/>
      <c r="OFI55" s="71"/>
      <c r="OFJ55" s="71"/>
      <c r="OFK55" s="71"/>
      <c r="OFL55" s="71"/>
      <c r="OFM55" s="71"/>
      <c r="OFN55" s="71"/>
      <c r="OFO55" s="71"/>
      <c r="OFP55" s="71"/>
      <c r="OFQ55" s="71"/>
      <c r="OFR55" s="71"/>
      <c r="OFS55" s="71"/>
      <c r="OFT55" s="71"/>
      <c r="OFU55" s="71"/>
      <c r="OFV55" s="71"/>
      <c r="OFW55" s="71"/>
      <c r="OFX55" s="71"/>
      <c r="OFY55" s="71"/>
      <c r="OFZ55" s="71"/>
      <c r="OGA55" s="71"/>
      <c r="OGB55" s="71"/>
      <c r="OGC55" s="71"/>
      <c r="OGD55" s="71"/>
      <c r="OGE55" s="71"/>
      <c r="OGF55" s="71"/>
      <c r="OGG55" s="71"/>
      <c r="OGH55" s="71"/>
      <c r="OGI55" s="71"/>
      <c r="OGJ55" s="71"/>
      <c r="OGK55" s="71"/>
      <c r="OGL55" s="71"/>
      <c r="OGM55" s="71"/>
      <c r="OGN55" s="71"/>
      <c r="OGO55" s="71"/>
      <c r="OGP55" s="71"/>
      <c r="OGQ55" s="71"/>
      <c r="OGR55" s="71"/>
      <c r="OGS55" s="71"/>
      <c r="OGT55" s="71"/>
      <c r="OGU55" s="71"/>
      <c r="OGV55" s="71"/>
      <c r="OGW55" s="71"/>
      <c r="OGX55" s="71"/>
      <c r="OGY55" s="71"/>
      <c r="OGZ55" s="71"/>
      <c r="OHA55" s="71"/>
      <c r="OHB55" s="71"/>
      <c r="OHC55" s="71"/>
      <c r="OHD55" s="71"/>
      <c r="OHE55" s="71"/>
      <c r="OHF55" s="71"/>
      <c r="OHG55" s="71"/>
      <c r="OHH55" s="71"/>
      <c r="OHI55" s="71"/>
      <c r="OHJ55" s="71"/>
      <c r="OHK55" s="71"/>
      <c r="OHL55" s="71"/>
      <c r="OHM55" s="71"/>
      <c r="OHN55" s="71"/>
      <c r="OHO55" s="71"/>
      <c r="OHP55" s="71"/>
      <c r="OHQ55" s="71"/>
      <c r="OHR55" s="71"/>
      <c r="OHS55" s="71"/>
      <c r="OHT55" s="71"/>
      <c r="OHU55" s="71"/>
      <c r="OHV55" s="71"/>
      <c r="OHW55" s="71"/>
      <c r="OHX55" s="71"/>
      <c r="OHY55" s="71"/>
      <c r="OHZ55" s="71"/>
      <c r="OIA55" s="71"/>
      <c r="OIB55" s="71"/>
      <c r="OIC55" s="71"/>
      <c r="OID55" s="71"/>
      <c r="OIE55" s="71"/>
      <c r="OIF55" s="71"/>
      <c r="OIG55" s="71"/>
      <c r="OIH55" s="71"/>
      <c r="OII55" s="71"/>
      <c r="OIJ55" s="71"/>
      <c r="OIK55" s="71"/>
      <c r="OIL55" s="71"/>
      <c r="OIM55" s="71"/>
      <c r="OIN55" s="71"/>
      <c r="OIO55" s="71"/>
      <c r="OIP55" s="71"/>
      <c r="OIQ55" s="71"/>
      <c r="OIR55" s="71"/>
      <c r="OIS55" s="71"/>
      <c r="OIT55" s="71"/>
      <c r="OIU55" s="71"/>
      <c r="OIV55" s="71"/>
      <c r="OIW55" s="71"/>
      <c r="OIX55" s="71"/>
      <c r="OIY55" s="71"/>
      <c r="OIZ55" s="71"/>
      <c r="OJA55" s="71"/>
      <c r="OJB55" s="71"/>
      <c r="OJC55" s="71"/>
      <c r="OJD55" s="71"/>
      <c r="OJE55" s="71"/>
      <c r="OJF55" s="71"/>
      <c r="OJG55" s="71"/>
      <c r="OJH55" s="71"/>
      <c r="OJI55" s="71"/>
      <c r="OJJ55" s="71"/>
      <c r="OJK55" s="71"/>
      <c r="OJL55" s="71"/>
      <c r="OJM55" s="71"/>
      <c r="OJN55" s="71"/>
      <c r="OJO55" s="71"/>
      <c r="OJP55" s="71"/>
      <c r="OJQ55" s="71"/>
      <c r="OJR55" s="71"/>
      <c r="OJS55" s="71"/>
      <c r="OJT55" s="71"/>
      <c r="OJU55" s="71"/>
      <c r="OJV55" s="71"/>
      <c r="OJW55" s="71"/>
      <c r="OJX55" s="71"/>
      <c r="OJY55" s="71"/>
      <c r="OJZ55" s="71"/>
      <c r="OKA55" s="71"/>
      <c r="OKB55" s="71"/>
      <c r="OKC55" s="71"/>
      <c r="OKD55" s="71"/>
      <c r="OKE55" s="71"/>
      <c r="OKF55" s="71"/>
      <c r="OKG55" s="71"/>
      <c r="OKH55" s="71"/>
      <c r="OKI55" s="71"/>
      <c r="OKJ55" s="71"/>
      <c r="OKK55" s="71"/>
      <c r="OKL55" s="71"/>
      <c r="OKM55" s="71"/>
      <c r="OKN55" s="71"/>
      <c r="OKO55" s="71"/>
      <c r="OKP55" s="71"/>
      <c r="OKQ55" s="71"/>
      <c r="OKR55" s="71"/>
      <c r="OKS55" s="71"/>
      <c r="OKT55" s="71"/>
      <c r="OKU55" s="71"/>
      <c r="OKV55" s="71"/>
      <c r="OKW55" s="71"/>
      <c r="OKX55" s="71"/>
      <c r="OKY55" s="71"/>
      <c r="OKZ55" s="71"/>
      <c r="OLA55" s="71"/>
      <c r="OLB55" s="71"/>
      <c r="OLC55" s="71"/>
      <c r="OLD55" s="71"/>
      <c r="OLI55" s="71"/>
      <c r="OLJ55" s="71"/>
      <c r="OLK55" s="71"/>
      <c r="OLL55" s="71"/>
      <c r="OLM55" s="71"/>
      <c r="OLN55" s="71"/>
      <c r="OLO55" s="71"/>
      <c r="OLP55" s="71"/>
      <c r="OLQ55" s="71"/>
      <c r="OLR55" s="71"/>
      <c r="OLS55" s="71"/>
      <c r="ONK55" s="71"/>
      <c r="ONL55" s="71"/>
      <c r="ONM55" s="71"/>
      <c r="ONN55" s="71"/>
      <c r="ONO55" s="71"/>
      <c r="ONP55" s="71"/>
      <c r="ONQ55" s="71"/>
      <c r="ONR55" s="71"/>
      <c r="ONS55" s="71"/>
      <c r="ONT55" s="71"/>
      <c r="ONU55" s="71"/>
      <c r="ONV55" s="71"/>
      <c r="ONW55" s="71"/>
      <c r="ONX55" s="71"/>
      <c r="ONY55" s="71"/>
      <c r="ONZ55" s="71"/>
      <c r="OOA55" s="71"/>
      <c r="OOB55" s="71"/>
      <c r="OOC55" s="71"/>
      <c r="OOD55" s="71"/>
      <c r="OOE55" s="71"/>
      <c r="OOF55" s="71"/>
      <c r="OOG55" s="71"/>
      <c r="OOH55" s="71"/>
      <c r="OOI55" s="71"/>
      <c r="OOJ55" s="71"/>
      <c r="OOK55" s="71"/>
      <c r="OOL55" s="71"/>
      <c r="OOM55" s="71"/>
      <c r="OON55" s="71"/>
      <c r="OOO55" s="71"/>
      <c r="OOP55" s="71"/>
      <c r="OOQ55" s="71"/>
      <c r="OOR55" s="71"/>
      <c r="OOS55" s="71"/>
      <c r="OOT55" s="71"/>
      <c r="OOU55" s="71"/>
      <c r="OOV55" s="71"/>
      <c r="OOW55" s="71"/>
      <c r="OOX55" s="71"/>
      <c r="OOY55" s="71"/>
      <c r="OOZ55" s="71"/>
      <c r="OPA55" s="71"/>
      <c r="OPB55" s="71"/>
      <c r="OPC55" s="71"/>
      <c r="OPD55" s="71"/>
      <c r="OPE55" s="71"/>
      <c r="OPF55" s="71"/>
      <c r="OPG55" s="71"/>
      <c r="OPH55" s="71"/>
      <c r="OPI55" s="71"/>
      <c r="OPJ55" s="71"/>
      <c r="OPK55" s="71"/>
      <c r="OPL55" s="71"/>
      <c r="OPM55" s="71"/>
      <c r="OPN55" s="71"/>
      <c r="OPO55" s="71"/>
      <c r="OPP55" s="71"/>
      <c r="OPQ55" s="71"/>
      <c r="OPR55" s="71"/>
      <c r="OPS55" s="71"/>
      <c r="OPT55" s="71"/>
      <c r="OPU55" s="71"/>
      <c r="OPV55" s="71"/>
      <c r="OPW55" s="71"/>
      <c r="OPX55" s="71"/>
      <c r="OPY55" s="71"/>
      <c r="OPZ55" s="71"/>
      <c r="OQA55" s="71"/>
      <c r="OQB55" s="71"/>
      <c r="OQC55" s="71"/>
      <c r="OQD55" s="71"/>
      <c r="OQE55" s="71"/>
      <c r="OQF55" s="71"/>
      <c r="OQG55" s="71"/>
      <c r="OQH55" s="71"/>
      <c r="OQI55" s="71"/>
      <c r="OQJ55" s="71"/>
      <c r="OQK55" s="71"/>
      <c r="OQL55" s="71"/>
      <c r="OQM55" s="71"/>
      <c r="OQN55" s="71"/>
      <c r="OQO55" s="71"/>
      <c r="OQP55" s="71"/>
      <c r="OQQ55" s="71"/>
      <c r="OQR55" s="71"/>
      <c r="OQS55" s="71"/>
      <c r="OQT55" s="71"/>
      <c r="OQU55" s="71"/>
      <c r="OQV55" s="71"/>
      <c r="OQW55" s="71"/>
      <c r="OQX55" s="71"/>
      <c r="OQY55" s="71"/>
      <c r="OQZ55" s="71"/>
      <c r="ORA55" s="71"/>
      <c r="ORB55" s="71"/>
      <c r="ORC55" s="71"/>
      <c r="ORD55" s="71"/>
      <c r="ORE55" s="71"/>
      <c r="ORF55" s="71"/>
      <c r="ORG55" s="71"/>
      <c r="ORH55" s="71"/>
      <c r="ORI55" s="71"/>
      <c r="ORJ55" s="71"/>
      <c r="ORK55" s="71"/>
      <c r="ORL55" s="71"/>
      <c r="ORM55" s="71"/>
      <c r="ORN55" s="71"/>
      <c r="ORO55" s="71"/>
      <c r="ORP55" s="71"/>
      <c r="ORQ55" s="71"/>
      <c r="ORR55" s="71"/>
      <c r="ORS55" s="71"/>
      <c r="ORT55" s="71"/>
      <c r="ORU55" s="71"/>
      <c r="ORV55" s="71"/>
      <c r="ORW55" s="71"/>
      <c r="ORX55" s="71"/>
      <c r="ORY55" s="71"/>
      <c r="ORZ55" s="71"/>
      <c r="OSA55" s="71"/>
      <c r="OSB55" s="71"/>
      <c r="OSC55" s="71"/>
      <c r="OSD55" s="71"/>
      <c r="OSE55" s="71"/>
      <c r="OSF55" s="71"/>
      <c r="OSG55" s="71"/>
      <c r="OSH55" s="71"/>
      <c r="OSI55" s="71"/>
      <c r="OSJ55" s="71"/>
      <c r="OSK55" s="71"/>
      <c r="OSL55" s="71"/>
      <c r="OSM55" s="71"/>
      <c r="OSN55" s="71"/>
      <c r="OSO55" s="71"/>
      <c r="OSP55" s="71"/>
      <c r="OSQ55" s="71"/>
      <c r="OSR55" s="71"/>
      <c r="OSS55" s="71"/>
      <c r="OST55" s="71"/>
      <c r="OSU55" s="71"/>
      <c r="OSV55" s="71"/>
      <c r="OSW55" s="71"/>
      <c r="OSX55" s="71"/>
      <c r="OSY55" s="71"/>
      <c r="OSZ55" s="71"/>
      <c r="OTA55" s="71"/>
      <c r="OTB55" s="71"/>
      <c r="OTC55" s="71"/>
      <c r="OTD55" s="71"/>
      <c r="OTE55" s="71"/>
      <c r="OTF55" s="71"/>
      <c r="OTG55" s="71"/>
      <c r="OTH55" s="71"/>
      <c r="OTI55" s="71"/>
      <c r="OTJ55" s="71"/>
      <c r="OTK55" s="71"/>
      <c r="OTL55" s="71"/>
      <c r="OTM55" s="71"/>
      <c r="OTN55" s="71"/>
      <c r="OTO55" s="71"/>
      <c r="OTP55" s="71"/>
      <c r="OTQ55" s="71"/>
      <c r="OTR55" s="71"/>
      <c r="OTS55" s="71"/>
      <c r="OTT55" s="71"/>
      <c r="OTU55" s="71"/>
      <c r="OTV55" s="71"/>
      <c r="OTW55" s="71"/>
      <c r="OTX55" s="71"/>
      <c r="OTY55" s="71"/>
      <c r="OTZ55" s="71"/>
      <c r="OUA55" s="71"/>
      <c r="OUB55" s="71"/>
      <c r="OUC55" s="71"/>
      <c r="OUD55" s="71"/>
      <c r="OUE55" s="71"/>
      <c r="OUF55" s="71"/>
      <c r="OUG55" s="71"/>
      <c r="OUH55" s="71"/>
      <c r="OUI55" s="71"/>
      <c r="OUJ55" s="71"/>
      <c r="OUK55" s="71"/>
      <c r="OUL55" s="71"/>
      <c r="OUM55" s="71"/>
      <c r="OUN55" s="71"/>
      <c r="OUO55" s="71"/>
      <c r="OUP55" s="71"/>
      <c r="OUQ55" s="71"/>
      <c r="OUR55" s="71"/>
      <c r="OUS55" s="71"/>
      <c r="OUT55" s="71"/>
      <c r="OUU55" s="71"/>
      <c r="OUV55" s="71"/>
      <c r="OUW55" s="71"/>
      <c r="OUX55" s="71"/>
      <c r="OUY55" s="71"/>
      <c r="OUZ55" s="71"/>
      <c r="OVE55" s="71"/>
      <c r="OVF55" s="71"/>
      <c r="OVG55" s="71"/>
      <c r="OVH55" s="71"/>
      <c r="OVI55" s="71"/>
      <c r="OVJ55" s="71"/>
      <c r="OVK55" s="71"/>
      <c r="OVL55" s="71"/>
      <c r="OVM55" s="71"/>
      <c r="OVN55" s="71"/>
      <c r="OVO55" s="71"/>
      <c r="OXG55" s="71"/>
      <c r="OXH55" s="71"/>
      <c r="OXI55" s="71"/>
      <c r="OXJ55" s="71"/>
      <c r="OXK55" s="71"/>
      <c r="OXL55" s="71"/>
      <c r="OXM55" s="71"/>
      <c r="OXN55" s="71"/>
      <c r="OXO55" s="71"/>
      <c r="OXP55" s="71"/>
      <c r="OXQ55" s="71"/>
      <c r="OXR55" s="71"/>
      <c r="OXS55" s="71"/>
      <c r="OXT55" s="71"/>
      <c r="OXU55" s="71"/>
      <c r="OXV55" s="71"/>
      <c r="OXW55" s="71"/>
      <c r="OXX55" s="71"/>
      <c r="OXY55" s="71"/>
      <c r="OXZ55" s="71"/>
      <c r="OYA55" s="71"/>
      <c r="OYB55" s="71"/>
      <c r="OYC55" s="71"/>
      <c r="OYD55" s="71"/>
      <c r="OYE55" s="71"/>
      <c r="OYF55" s="71"/>
      <c r="OYG55" s="71"/>
      <c r="OYH55" s="71"/>
      <c r="OYI55" s="71"/>
      <c r="OYJ55" s="71"/>
      <c r="OYK55" s="71"/>
      <c r="OYL55" s="71"/>
      <c r="OYM55" s="71"/>
      <c r="OYN55" s="71"/>
      <c r="OYO55" s="71"/>
      <c r="OYP55" s="71"/>
      <c r="OYQ55" s="71"/>
      <c r="OYR55" s="71"/>
      <c r="OYS55" s="71"/>
      <c r="OYT55" s="71"/>
      <c r="OYU55" s="71"/>
      <c r="OYV55" s="71"/>
      <c r="OYW55" s="71"/>
      <c r="OYX55" s="71"/>
      <c r="OYY55" s="71"/>
      <c r="OYZ55" s="71"/>
      <c r="OZA55" s="71"/>
      <c r="OZB55" s="71"/>
      <c r="OZC55" s="71"/>
      <c r="OZD55" s="71"/>
      <c r="OZE55" s="71"/>
      <c r="OZF55" s="71"/>
      <c r="OZG55" s="71"/>
      <c r="OZH55" s="71"/>
      <c r="OZI55" s="71"/>
      <c r="OZJ55" s="71"/>
      <c r="OZK55" s="71"/>
      <c r="OZL55" s="71"/>
      <c r="OZM55" s="71"/>
      <c r="OZN55" s="71"/>
      <c r="OZO55" s="71"/>
      <c r="OZP55" s="71"/>
      <c r="OZQ55" s="71"/>
      <c r="OZR55" s="71"/>
      <c r="OZS55" s="71"/>
      <c r="OZT55" s="71"/>
      <c r="OZU55" s="71"/>
      <c r="OZV55" s="71"/>
      <c r="OZW55" s="71"/>
      <c r="OZX55" s="71"/>
      <c r="OZY55" s="71"/>
      <c r="OZZ55" s="71"/>
      <c r="PAA55" s="71"/>
      <c r="PAB55" s="71"/>
      <c r="PAC55" s="71"/>
      <c r="PAD55" s="71"/>
      <c r="PAE55" s="71"/>
      <c r="PAF55" s="71"/>
      <c r="PAG55" s="71"/>
      <c r="PAH55" s="71"/>
      <c r="PAI55" s="71"/>
      <c r="PAJ55" s="71"/>
      <c r="PAK55" s="71"/>
      <c r="PAL55" s="71"/>
      <c r="PAM55" s="71"/>
      <c r="PAN55" s="71"/>
      <c r="PAO55" s="71"/>
      <c r="PAP55" s="71"/>
      <c r="PAQ55" s="71"/>
      <c r="PAR55" s="71"/>
      <c r="PAS55" s="71"/>
      <c r="PAT55" s="71"/>
      <c r="PAU55" s="71"/>
      <c r="PAV55" s="71"/>
      <c r="PAW55" s="71"/>
      <c r="PAX55" s="71"/>
      <c r="PAY55" s="71"/>
      <c r="PAZ55" s="71"/>
      <c r="PBA55" s="71"/>
      <c r="PBB55" s="71"/>
      <c r="PBC55" s="71"/>
      <c r="PBD55" s="71"/>
      <c r="PBE55" s="71"/>
      <c r="PBF55" s="71"/>
      <c r="PBG55" s="71"/>
      <c r="PBH55" s="71"/>
      <c r="PBI55" s="71"/>
      <c r="PBJ55" s="71"/>
      <c r="PBK55" s="71"/>
      <c r="PBL55" s="71"/>
      <c r="PBM55" s="71"/>
      <c r="PBN55" s="71"/>
      <c r="PBO55" s="71"/>
      <c r="PBP55" s="71"/>
      <c r="PBQ55" s="71"/>
      <c r="PBR55" s="71"/>
      <c r="PBS55" s="71"/>
      <c r="PBT55" s="71"/>
      <c r="PBU55" s="71"/>
      <c r="PBV55" s="71"/>
      <c r="PBW55" s="71"/>
      <c r="PBX55" s="71"/>
      <c r="PBY55" s="71"/>
      <c r="PBZ55" s="71"/>
      <c r="PCA55" s="71"/>
      <c r="PCB55" s="71"/>
      <c r="PCC55" s="71"/>
      <c r="PCD55" s="71"/>
      <c r="PCE55" s="71"/>
      <c r="PCF55" s="71"/>
      <c r="PCG55" s="71"/>
      <c r="PCH55" s="71"/>
      <c r="PCI55" s="71"/>
      <c r="PCJ55" s="71"/>
      <c r="PCK55" s="71"/>
      <c r="PCL55" s="71"/>
      <c r="PCM55" s="71"/>
      <c r="PCN55" s="71"/>
      <c r="PCO55" s="71"/>
      <c r="PCP55" s="71"/>
      <c r="PCQ55" s="71"/>
      <c r="PCR55" s="71"/>
      <c r="PCS55" s="71"/>
      <c r="PCT55" s="71"/>
      <c r="PCU55" s="71"/>
      <c r="PCV55" s="71"/>
      <c r="PCW55" s="71"/>
      <c r="PCX55" s="71"/>
      <c r="PCY55" s="71"/>
      <c r="PCZ55" s="71"/>
      <c r="PDA55" s="71"/>
      <c r="PDB55" s="71"/>
      <c r="PDC55" s="71"/>
      <c r="PDD55" s="71"/>
      <c r="PDE55" s="71"/>
      <c r="PDF55" s="71"/>
      <c r="PDG55" s="71"/>
      <c r="PDH55" s="71"/>
      <c r="PDI55" s="71"/>
      <c r="PDJ55" s="71"/>
      <c r="PDK55" s="71"/>
      <c r="PDL55" s="71"/>
      <c r="PDM55" s="71"/>
      <c r="PDN55" s="71"/>
      <c r="PDO55" s="71"/>
      <c r="PDP55" s="71"/>
      <c r="PDQ55" s="71"/>
      <c r="PDR55" s="71"/>
      <c r="PDS55" s="71"/>
      <c r="PDT55" s="71"/>
      <c r="PDU55" s="71"/>
      <c r="PDV55" s="71"/>
      <c r="PDW55" s="71"/>
      <c r="PDX55" s="71"/>
      <c r="PDY55" s="71"/>
      <c r="PDZ55" s="71"/>
      <c r="PEA55" s="71"/>
      <c r="PEB55" s="71"/>
      <c r="PEC55" s="71"/>
      <c r="PED55" s="71"/>
      <c r="PEE55" s="71"/>
      <c r="PEF55" s="71"/>
      <c r="PEG55" s="71"/>
      <c r="PEH55" s="71"/>
      <c r="PEI55" s="71"/>
      <c r="PEJ55" s="71"/>
      <c r="PEK55" s="71"/>
      <c r="PEL55" s="71"/>
      <c r="PEM55" s="71"/>
      <c r="PEN55" s="71"/>
      <c r="PEO55" s="71"/>
      <c r="PEP55" s="71"/>
      <c r="PEQ55" s="71"/>
      <c r="PER55" s="71"/>
      <c r="PES55" s="71"/>
      <c r="PET55" s="71"/>
      <c r="PEU55" s="71"/>
      <c r="PEV55" s="71"/>
      <c r="PFA55" s="71"/>
      <c r="PFB55" s="71"/>
      <c r="PFC55" s="71"/>
      <c r="PFD55" s="71"/>
      <c r="PFE55" s="71"/>
      <c r="PFF55" s="71"/>
      <c r="PFG55" s="71"/>
      <c r="PFH55" s="71"/>
      <c r="PFI55" s="71"/>
      <c r="PFJ55" s="71"/>
      <c r="PFK55" s="71"/>
      <c r="PHC55" s="71"/>
      <c r="PHD55" s="71"/>
      <c r="PHE55" s="71"/>
      <c r="PHF55" s="71"/>
      <c r="PHG55" s="71"/>
      <c r="PHH55" s="71"/>
      <c r="PHI55" s="71"/>
      <c r="PHJ55" s="71"/>
      <c r="PHK55" s="71"/>
      <c r="PHL55" s="71"/>
      <c r="PHM55" s="71"/>
      <c r="PHN55" s="71"/>
      <c r="PHO55" s="71"/>
      <c r="PHP55" s="71"/>
      <c r="PHQ55" s="71"/>
      <c r="PHR55" s="71"/>
      <c r="PHS55" s="71"/>
      <c r="PHT55" s="71"/>
      <c r="PHU55" s="71"/>
      <c r="PHV55" s="71"/>
      <c r="PHW55" s="71"/>
      <c r="PHX55" s="71"/>
      <c r="PHY55" s="71"/>
      <c r="PHZ55" s="71"/>
      <c r="PIA55" s="71"/>
      <c r="PIB55" s="71"/>
      <c r="PIC55" s="71"/>
      <c r="PID55" s="71"/>
      <c r="PIE55" s="71"/>
      <c r="PIF55" s="71"/>
      <c r="PIG55" s="71"/>
      <c r="PIH55" s="71"/>
      <c r="PII55" s="71"/>
      <c r="PIJ55" s="71"/>
      <c r="PIK55" s="71"/>
      <c r="PIL55" s="71"/>
      <c r="PIM55" s="71"/>
      <c r="PIN55" s="71"/>
      <c r="PIO55" s="71"/>
      <c r="PIP55" s="71"/>
      <c r="PIQ55" s="71"/>
      <c r="PIR55" s="71"/>
      <c r="PIS55" s="71"/>
      <c r="PIT55" s="71"/>
      <c r="PIU55" s="71"/>
      <c r="PIV55" s="71"/>
      <c r="PIW55" s="71"/>
      <c r="PIX55" s="71"/>
      <c r="PIY55" s="71"/>
      <c r="PIZ55" s="71"/>
      <c r="PJA55" s="71"/>
      <c r="PJB55" s="71"/>
      <c r="PJC55" s="71"/>
      <c r="PJD55" s="71"/>
      <c r="PJE55" s="71"/>
      <c r="PJF55" s="71"/>
      <c r="PJG55" s="71"/>
      <c r="PJH55" s="71"/>
      <c r="PJI55" s="71"/>
      <c r="PJJ55" s="71"/>
      <c r="PJK55" s="71"/>
      <c r="PJL55" s="71"/>
      <c r="PJM55" s="71"/>
      <c r="PJN55" s="71"/>
      <c r="PJO55" s="71"/>
      <c r="PJP55" s="71"/>
      <c r="PJQ55" s="71"/>
      <c r="PJR55" s="71"/>
      <c r="PJS55" s="71"/>
      <c r="PJT55" s="71"/>
      <c r="PJU55" s="71"/>
      <c r="PJV55" s="71"/>
      <c r="PJW55" s="71"/>
      <c r="PJX55" s="71"/>
      <c r="PJY55" s="71"/>
      <c r="PJZ55" s="71"/>
      <c r="PKA55" s="71"/>
      <c r="PKB55" s="71"/>
      <c r="PKC55" s="71"/>
      <c r="PKD55" s="71"/>
      <c r="PKE55" s="71"/>
      <c r="PKF55" s="71"/>
      <c r="PKG55" s="71"/>
      <c r="PKH55" s="71"/>
      <c r="PKI55" s="71"/>
      <c r="PKJ55" s="71"/>
      <c r="PKK55" s="71"/>
      <c r="PKL55" s="71"/>
      <c r="PKM55" s="71"/>
      <c r="PKN55" s="71"/>
      <c r="PKO55" s="71"/>
      <c r="PKP55" s="71"/>
      <c r="PKQ55" s="71"/>
      <c r="PKR55" s="71"/>
      <c r="PKS55" s="71"/>
      <c r="PKT55" s="71"/>
      <c r="PKU55" s="71"/>
      <c r="PKV55" s="71"/>
      <c r="PKW55" s="71"/>
      <c r="PKX55" s="71"/>
      <c r="PKY55" s="71"/>
      <c r="PKZ55" s="71"/>
      <c r="PLA55" s="71"/>
      <c r="PLB55" s="71"/>
      <c r="PLC55" s="71"/>
      <c r="PLD55" s="71"/>
      <c r="PLE55" s="71"/>
      <c r="PLF55" s="71"/>
      <c r="PLG55" s="71"/>
      <c r="PLH55" s="71"/>
      <c r="PLI55" s="71"/>
      <c r="PLJ55" s="71"/>
      <c r="PLK55" s="71"/>
      <c r="PLL55" s="71"/>
      <c r="PLM55" s="71"/>
      <c r="PLN55" s="71"/>
      <c r="PLO55" s="71"/>
      <c r="PLP55" s="71"/>
      <c r="PLQ55" s="71"/>
      <c r="PLR55" s="71"/>
      <c r="PLS55" s="71"/>
      <c r="PLT55" s="71"/>
      <c r="PLU55" s="71"/>
      <c r="PLV55" s="71"/>
      <c r="PLW55" s="71"/>
      <c r="PLX55" s="71"/>
      <c r="PLY55" s="71"/>
      <c r="PLZ55" s="71"/>
      <c r="PMA55" s="71"/>
      <c r="PMB55" s="71"/>
      <c r="PMC55" s="71"/>
      <c r="PMD55" s="71"/>
      <c r="PME55" s="71"/>
      <c r="PMF55" s="71"/>
      <c r="PMG55" s="71"/>
      <c r="PMH55" s="71"/>
      <c r="PMI55" s="71"/>
      <c r="PMJ55" s="71"/>
      <c r="PMK55" s="71"/>
      <c r="PML55" s="71"/>
      <c r="PMM55" s="71"/>
      <c r="PMN55" s="71"/>
      <c r="PMO55" s="71"/>
      <c r="PMP55" s="71"/>
      <c r="PMQ55" s="71"/>
      <c r="PMR55" s="71"/>
      <c r="PMS55" s="71"/>
      <c r="PMT55" s="71"/>
      <c r="PMU55" s="71"/>
      <c r="PMV55" s="71"/>
      <c r="PMW55" s="71"/>
      <c r="PMX55" s="71"/>
      <c r="PMY55" s="71"/>
      <c r="PMZ55" s="71"/>
      <c r="PNA55" s="71"/>
      <c r="PNB55" s="71"/>
      <c r="PNC55" s="71"/>
      <c r="PND55" s="71"/>
      <c r="PNE55" s="71"/>
      <c r="PNF55" s="71"/>
      <c r="PNG55" s="71"/>
      <c r="PNH55" s="71"/>
      <c r="PNI55" s="71"/>
      <c r="PNJ55" s="71"/>
      <c r="PNK55" s="71"/>
      <c r="PNL55" s="71"/>
      <c r="PNM55" s="71"/>
      <c r="PNN55" s="71"/>
      <c r="PNO55" s="71"/>
      <c r="PNP55" s="71"/>
      <c r="PNQ55" s="71"/>
      <c r="PNR55" s="71"/>
      <c r="PNS55" s="71"/>
      <c r="PNT55" s="71"/>
      <c r="PNU55" s="71"/>
      <c r="PNV55" s="71"/>
      <c r="PNW55" s="71"/>
      <c r="PNX55" s="71"/>
      <c r="PNY55" s="71"/>
      <c r="PNZ55" s="71"/>
      <c r="POA55" s="71"/>
      <c r="POB55" s="71"/>
      <c r="POC55" s="71"/>
      <c r="POD55" s="71"/>
      <c r="POE55" s="71"/>
      <c r="POF55" s="71"/>
      <c r="POG55" s="71"/>
      <c r="POH55" s="71"/>
      <c r="POI55" s="71"/>
      <c r="POJ55" s="71"/>
      <c r="POK55" s="71"/>
      <c r="POL55" s="71"/>
      <c r="POM55" s="71"/>
      <c r="PON55" s="71"/>
      <c r="POO55" s="71"/>
      <c r="POP55" s="71"/>
      <c r="POQ55" s="71"/>
      <c r="POR55" s="71"/>
      <c r="POW55" s="71"/>
      <c r="POX55" s="71"/>
      <c r="POY55" s="71"/>
      <c r="POZ55" s="71"/>
      <c r="PPA55" s="71"/>
      <c r="PPB55" s="71"/>
      <c r="PPC55" s="71"/>
      <c r="PPD55" s="71"/>
      <c r="PPE55" s="71"/>
      <c r="PPF55" s="71"/>
      <c r="PPG55" s="71"/>
      <c r="PQY55" s="71"/>
      <c r="PQZ55" s="71"/>
      <c r="PRA55" s="71"/>
      <c r="PRB55" s="71"/>
      <c r="PRC55" s="71"/>
      <c r="PRD55" s="71"/>
      <c r="PRE55" s="71"/>
      <c r="PRF55" s="71"/>
      <c r="PRG55" s="71"/>
      <c r="PRH55" s="71"/>
      <c r="PRI55" s="71"/>
      <c r="PRJ55" s="71"/>
      <c r="PRK55" s="71"/>
      <c r="PRL55" s="71"/>
      <c r="PRM55" s="71"/>
      <c r="PRN55" s="71"/>
      <c r="PRO55" s="71"/>
      <c r="PRP55" s="71"/>
      <c r="PRQ55" s="71"/>
      <c r="PRR55" s="71"/>
      <c r="PRS55" s="71"/>
      <c r="PRT55" s="71"/>
      <c r="PRU55" s="71"/>
      <c r="PRV55" s="71"/>
      <c r="PRW55" s="71"/>
      <c r="PRX55" s="71"/>
      <c r="PRY55" s="71"/>
      <c r="PRZ55" s="71"/>
      <c r="PSA55" s="71"/>
      <c r="PSB55" s="71"/>
      <c r="PSC55" s="71"/>
      <c r="PSD55" s="71"/>
      <c r="PSE55" s="71"/>
      <c r="PSF55" s="71"/>
      <c r="PSG55" s="71"/>
      <c r="PSH55" s="71"/>
      <c r="PSI55" s="71"/>
      <c r="PSJ55" s="71"/>
      <c r="PSK55" s="71"/>
      <c r="PSL55" s="71"/>
      <c r="PSM55" s="71"/>
      <c r="PSN55" s="71"/>
      <c r="PSO55" s="71"/>
      <c r="PSP55" s="71"/>
      <c r="PSQ55" s="71"/>
      <c r="PSR55" s="71"/>
      <c r="PSS55" s="71"/>
      <c r="PST55" s="71"/>
      <c r="PSU55" s="71"/>
      <c r="PSV55" s="71"/>
      <c r="PSW55" s="71"/>
      <c r="PSX55" s="71"/>
      <c r="PSY55" s="71"/>
      <c r="PSZ55" s="71"/>
      <c r="PTA55" s="71"/>
      <c r="PTB55" s="71"/>
      <c r="PTC55" s="71"/>
      <c r="PTD55" s="71"/>
      <c r="PTE55" s="71"/>
      <c r="PTF55" s="71"/>
      <c r="PTG55" s="71"/>
      <c r="PTH55" s="71"/>
      <c r="PTI55" s="71"/>
      <c r="PTJ55" s="71"/>
      <c r="PTK55" s="71"/>
      <c r="PTL55" s="71"/>
      <c r="PTM55" s="71"/>
      <c r="PTN55" s="71"/>
      <c r="PTO55" s="71"/>
      <c r="PTP55" s="71"/>
      <c r="PTQ55" s="71"/>
      <c r="PTR55" s="71"/>
      <c r="PTS55" s="71"/>
      <c r="PTT55" s="71"/>
      <c r="PTU55" s="71"/>
      <c r="PTV55" s="71"/>
      <c r="PTW55" s="71"/>
      <c r="PTX55" s="71"/>
      <c r="PTY55" s="71"/>
      <c r="PTZ55" s="71"/>
      <c r="PUA55" s="71"/>
      <c r="PUB55" s="71"/>
      <c r="PUC55" s="71"/>
      <c r="PUD55" s="71"/>
      <c r="PUE55" s="71"/>
      <c r="PUF55" s="71"/>
      <c r="PUG55" s="71"/>
      <c r="PUH55" s="71"/>
      <c r="PUI55" s="71"/>
      <c r="PUJ55" s="71"/>
      <c r="PUK55" s="71"/>
      <c r="PUL55" s="71"/>
      <c r="PUM55" s="71"/>
      <c r="PUN55" s="71"/>
      <c r="PUO55" s="71"/>
      <c r="PUP55" s="71"/>
      <c r="PUQ55" s="71"/>
      <c r="PUR55" s="71"/>
      <c r="PUS55" s="71"/>
      <c r="PUT55" s="71"/>
      <c r="PUU55" s="71"/>
      <c r="PUV55" s="71"/>
      <c r="PUW55" s="71"/>
      <c r="PUX55" s="71"/>
      <c r="PUY55" s="71"/>
      <c r="PUZ55" s="71"/>
      <c r="PVA55" s="71"/>
      <c r="PVB55" s="71"/>
      <c r="PVC55" s="71"/>
      <c r="PVD55" s="71"/>
      <c r="PVE55" s="71"/>
      <c r="PVF55" s="71"/>
      <c r="PVG55" s="71"/>
      <c r="PVH55" s="71"/>
      <c r="PVI55" s="71"/>
      <c r="PVJ55" s="71"/>
      <c r="PVK55" s="71"/>
      <c r="PVL55" s="71"/>
      <c r="PVM55" s="71"/>
      <c r="PVN55" s="71"/>
      <c r="PVO55" s="71"/>
      <c r="PVP55" s="71"/>
      <c r="PVQ55" s="71"/>
      <c r="PVR55" s="71"/>
      <c r="PVS55" s="71"/>
      <c r="PVT55" s="71"/>
      <c r="PVU55" s="71"/>
      <c r="PVV55" s="71"/>
      <c r="PVW55" s="71"/>
      <c r="PVX55" s="71"/>
      <c r="PVY55" s="71"/>
      <c r="PVZ55" s="71"/>
      <c r="PWA55" s="71"/>
      <c r="PWB55" s="71"/>
      <c r="PWC55" s="71"/>
      <c r="PWD55" s="71"/>
      <c r="PWE55" s="71"/>
      <c r="PWF55" s="71"/>
      <c r="PWG55" s="71"/>
      <c r="PWH55" s="71"/>
      <c r="PWI55" s="71"/>
      <c r="PWJ55" s="71"/>
      <c r="PWK55" s="71"/>
      <c r="PWL55" s="71"/>
      <c r="PWM55" s="71"/>
      <c r="PWN55" s="71"/>
      <c r="PWO55" s="71"/>
      <c r="PWP55" s="71"/>
      <c r="PWQ55" s="71"/>
      <c r="PWR55" s="71"/>
      <c r="PWS55" s="71"/>
      <c r="PWT55" s="71"/>
      <c r="PWU55" s="71"/>
      <c r="PWV55" s="71"/>
      <c r="PWW55" s="71"/>
      <c r="PWX55" s="71"/>
      <c r="PWY55" s="71"/>
      <c r="PWZ55" s="71"/>
      <c r="PXA55" s="71"/>
      <c r="PXB55" s="71"/>
      <c r="PXC55" s="71"/>
      <c r="PXD55" s="71"/>
      <c r="PXE55" s="71"/>
      <c r="PXF55" s="71"/>
      <c r="PXG55" s="71"/>
      <c r="PXH55" s="71"/>
      <c r="PXI55" s="71"/>
      <c r="PXJ55" s="71"/>
      <c r="PXK55" s="71"/>
      <c r="PXL55" s="71"/>
      <c r="PXM55" s="71"/>
      <c r="PXN55" s="71"/>
      <c r="PXO55" s="71"/>
      <c r="PXP55" s="71"/>
      <c r="PXQ55" s="71"/>
      <c r="PXR55" s="71"/>
      <c r="PXS55" s="71"/>
      <c r="PXT55" s="71"/>
      <c r="PXU55" s="71"/>
      <c r="PXV55" s="71"/>
      <c r="PXW55" s="71"/>
      <c r="PXX55" s="71"/>
      <c r="PXY55" s="71"/>
      <c r="PXZ55" s="71"/>
      <c r="PYA55" s="71"/>
      <c r="PYB55" s="71"/>
      <c r="PYC55" s="71"/>
      <c r="PYD55" s="71"/>
      <c r="PYE55" s="71"/>
      <c r="PYF55" s="71"/>
      <c r="PYG55" s="71"/>
      <c r="PYH55" s="71"/>
      <c r="PYI55" s="71"/>
      <c r="PYJ55" s="71"/>
      <c r="PYK55" s="71"/>
      <c r="PYL55" s="71"/>
      <c r="PYM55" s="71"/>
      <c r="PYN55" s="71"/>
      <c r="PYS55" s="71"/>
      <c r="PYT55" s="71"/>
      <c r="PYU55" s="71"/>
      <c r="PYV55" s="71"/>
      <c r="PYW55" s="71"/>
      <c r="PYX55" s="71"/>
      <c r="PYY55" s="71"/>
      <c r="PYZ55" s="71"/>
      <c r="PZA55" s="71"/>
      <c r="PZB55" s="71"/>
      <c r="PZC55" s="71"/>
      <c r="QAU55" s="71"/>
      <c r="QAV55" s="71"/>
      <c r="QAW55" s="71"/>
      <c r="QAX55" s="71"/>
      <c r="QAY55" s="71"/>
      <c r="QAZ55" s="71"/>
      <c r="QBA55" s="71"/>
      <c r="QBB55" s="71"/>
      <c r="QBC55" s="71"/>
      <c r="QBD55" s="71"/>
      <c r="QBE55" s="71"/>
      <c r="QBF55" s="71"/>
      <c r="QBG55" s="71"/>
      <c r="QBH55" s="71"/>
      <c r="QBI55" s="71"/>
      <c r="QBJ55" s="71"/>
      <c r="QBK55" s="71"/>
      <c r="QBL55" s="71"/>
      <c r="QBM55" s="71"/>
      <c r="QBN55" s="71"/>
      <c r="QBO55" s="71"/>
      <c r="QBP55" s="71"/>
      <c r="QBQ55" s="71"/>
      <c r="QBR55" s="71"/>
      <c r="QBS55" s="71"/>
      <c r="QBT55" s="71"/>
      <c r="QBU55" s="71"/>
      <c r="QBV55" s="71"/>
      <c r="QBW55" s="71"/>
      <c r="QBX55" s="71"/>
      <c r="QBY55" s="71"/>
      <c r="QBZ55" s="71"/>
      <c r="QCA55" s="71"/>
      <c r="QCB55" s="71"/>
      <c r="QCC55" s="71"/>
      <c r="QCD55" s="71"/>
      <c r="QCE55" s="71"/>
      <c r="QCF55" s="71"/>
      <c r="QCG55" s="71"/>
      <c r="QCH55" s="71"/>
      <c r="QCI55" s="71"/>
      <c r="QCJ55" s="71"/>
      <c r="QCK55" s="71"/>
      <c r="QCL55" s="71"/>
      <c r="QCM55" s="71"/>
      <c r="QCN55" s="71"/>
      <c r="QCO55" s="71"/>
      <c r="QCP55" s="71"/>
      <c r="QCQ55" s="71"/>
      <c r="QCR55" s="71"/>
      <c r="QCS55" s="71"/>
      <c r="QCT55" s="71"/>
      <c r="QCU55" s="71"/>
      <c r="QCV55" s="71"/>
      <c r="QCW55" s="71"/>
      <c r="QCX55" s="71"/>
      <c r="QCY55" s="71"/>
      <c r="QCZ55" s="71"/>
      <c r="QDA55" s="71"/>
      <c r="QDB55" s="71"/>
      <c r="QDC55" s="71"/>
      <c r="QDD55" s="71"/>
      <c r="QDE55" s="71"/>
      <c r="QDF55" s="71"/>
      <c r="QDG55" s="71"/>
      <c r="QDH55" s="71"/>
      <c r="QDI55" s="71"/>
      <c r="QDJ55" s="71"/>
      <c r="QDK55" s="71"/>
      <c r="QDL55" s="71"/>
      <c r="QDM55" s="71"/>
      <c r="QDN55" s="71"/>
      <c r="QDO55" s="71"/>
      <c r="QDP55" s="71"/>
      <c r="QDQ55" s="71"/>
      <c r="QDR55" s="71"/>
      <c r="QDS55" s="71"/>
      <c r="QDT55" s="71"/>
      <c r="QDU55" s="71"/>
      <c r="QDV55" s="71"/>
      <c r="QDW55" s="71"/>
      <c r="QDX55" s="71"/>
      <c r="QDY55" s="71"/>
      <c r="QDZ55" s="71"/>
      <c r="QEA55" s="71"/>
      <c r="QEB55" s="71"/>
      <c r="QEC55" s="71"/>
      <c r="QED55" s="71"/>
      <c r="QEE55" s="71"/>
      <c r="QEF55" s="71"/>
      <c r="QEG55" s="71"/>
      <c r="QEH55" s="71"/>
      <c r="QEI55" s="71"/>
      <c r="QEJ55" s="71"/>
      <c r="QEK55" s="71"/>
      <c r="QEL55" s="71"/>
      <c r="QEM55" s="71"/>
      <c r="QEN55" s="71"/>
      <c r="QEO55" s="71"/>
      <c r="QEP55" s="71"/>
      <c r="QEQ55" s="71"/>
      <c r="QER55" s="71"/>
      <c r="QES55" s="71"/>
      <c r="QET55" s="71"/>
      <c r="QEU55" s="71"/>
      <c r="QEV55" s="71"/>
      <c r="QEW55" s="71"/>
      <c r="QEX55" s="71"/>
      <c r="QEY55" s="71"/>
      <c r="QEZ55" s="71"/>
      <c r="QFA55" s="71"/>
      <c r="QFB55" s="71"/>
      <c r="QFC55" s="71"/>
      <c r="QFD55" s="71"/>
      <c r="QFE55" s="71"/>
      <c r="QFF55" s="71"/>
      <c r="QFG55" s="71"/>
      <c r="QFH55" s="71"/>
      <c r="QFI55" s="71"/>
      <c r="QFJ55" s="71"/>
      <c r="QFK55" s="71"/>
      <c r="QFL55" s="71"/>
      <c r="QFM55" s="71"/>
      <c r="QFN55" s="71"/>
      <c r="QFO55" s="71"/>
      <c r="QFP55" s="71"/>
      <c r="QFQ55" s="71"/>
      <c r="QFR55" s="71"/>
      <c r="QFS55" s="71"/>
      <c r="QFT55" s="71"/>
      <c r="QFU55" s="71"/>
      <c r="QFV55" s="71"/>
      <c r="QFW55" s="71"/>
      <c r="QFX55" s="71"/>
      <c r="QFY55" s="71"/>
      <c r="QFZ55" s="71"/>
      <c r="QGA55" s="71"/>
      <c r="QGB55" s="71"/>
      <c r="QGC55" s="71"/>
      <c r="QGD55" s="71"/>
      <c r="QGE55" s="71"/>
      <c r="QGF55" s="71"/>
      <c r="QGG55" s="71"/>
      <c r="QGH55" s="71"/>
      <c r="QGI55" s="71"/>
      <c r="QGJ55" s="71"/>
      <c r="QGK55" s="71"/>
      <c r="QGL55" s="71"/>
      <c r="QGM55" s="71"/>
      <c r="QGN55" s="71"/>
      <c r="QGO55" s="71"/>
      <c r="QGP55" s="71"/>
      <c r="QGQ55" s="71"/>
      <c r="QGR55" s="71"/>
      <c r="QGS55" s="71"/>
      <c r="QGT55" s="71"/>
      <c r="QGU55" s="71"/>
      <c r="QGV55" s="71"/>
      <c r="QGW55" s="71"/>
      <c r="QGX55" s="71"/>
      <c r="QGY55" s="71"/>
      <c r="QGZ55" s="71"/>
      <c r="QHA55" s="71"/>
      <c r="QHB55" s="71"/>
      <c r="QHC55" s="71"/>
      <c r="QHD55" s="71"/>
      <c r="QHE55" s="71"/>
      <c r="QHF55" s="71"/>
      <c r="QHG55" s="71"/>
      <c r="QHH55" s="71"/>
      <c r="QHI55" s="71"/>
      <c r="QHJ55" s="71"/>
      <c r="QHK55" s="71"/>
      <c r="QHL55" s="71"/>
      <c r="QHM55" s="71"/>
      <c r="QHN55" s="71"/>
      <c r="QHO55" s="71"/>
      <c r="QHP55" s="71"/>
      <c r="QHQ55" s="71"/>
      <c r="QHR55" s="71"/>
      <c r="QHS55" s="71"/>
      <c r="QHT55" s="71"/>
      <c r="QHU55" s="71"/>
      <c r="QHV55" s="71"/>
      <c r="QHW55" s="71"/>
      <c r="QHX55" s="71"/>
      <c r="QHY55" s="71"/>
      <c r="QHZ55" s="71"/>
      <c r="QIA55" s="71"/>
      <c r="QIB55" s="71"/>
      <c r="QIC55" s="71"/>
      <c r="QID55" s="71"/>
      <c r="QIE55" s="71"/>
      <c r="QIF55" s="71"/>
      <c r="QIG55" s="71"/>
      <c r="QIH55" s="71"/>
      <c r="QII55" s="71"/>
      <c r="QIJ55" s="71"/>
      <c r="QIO55" s="71"/>
      <c r="QIP55" s="71"/>
      <c r="QIQ55" s="71"/>
      <c r="QIR55" s="71"/>
      <c r="QIS55" s="71"/>
      <c r="QIT55" s="71"/>
      <c r="QIU55" s="71"/>
      <c r="QIV55" s="71"/>
      <c r="QIW55" s="71"/>
      <c r="QIX55" s="71"/>
      <c r="QIY55" s="71"/>
      <c r="QKQ55" s="71"/>
      <c r="QKR55" s="71"/>
      <c r="QKS55" s="71"/>
      <c r="QKT55" s="71"/>
      <c r="QKU55" s="71"/>
      <c r="QKV55" s="71"/>
      <c r="QKW55" s="71"/>
      <c r="QKX55" s="71"/>
      <c r="QKY55" s="71"/>
      <c r="QKZ55" s="71"/>
      <c r="QLA55" s="71"/>
      <c r="QLB55" s="71"/>
      <c r="QLC55" s="71"/>
      <c r="QLD55" s="71"/>
      <c r="QLE55" s="71"/>
      <c r="QLF55" s="71"/>
      <c r="QLG55" s="71"/>
      <c r="QLH55" s="71"/>
      <c r="QLI55" s="71"/>
      <c r="QLJ55" s="71"/>
      <c r="QLK55" s="71"/>
      <c r="QLL55" s="71"/>
      <c r="QLM55" s="71"/>
      <c r="QLN55" s="71"/>
      <c r="QLO55" s="71"/>
      <c r="QLP55" s="71"/>
      <c r="QLQ55" s="71"/>
      <c r="QLR55" s="71"/>
      <c r="QLS55" s="71"/>
      <c r="QLT55" s="71"/>
      <c r="QLU55" s="71"/>
      <c r="QLV55" s="71"/>
      <c r="QLW55" s="71"/>
      <c r="QLX55" s="71"/>
      <c r="QLY55" s="71"/>
      <c r="QLZ55" s="71"/>
      <c r="QMA55" s="71"/>
      <c r="QMB55" s="71"/>
      <c r="QMC55" s="71"/>
      <c r="QMD55" s="71"/>
      <c r="QME55" s="71"/>
      <c r="QMF55" s="71"/>
      <c r="QMG55" s="71"/>
      <c r="QMH55" s="71"/>
      <c r="QMI55" s="71"/>
      <c r="QMJ55" s="71"/>
      <c r="QMK55" s="71"/>
      <c r="QML55" s="71"/>
      <c r="QMM55" s="71"/>
      <c r="QMN55" s="71"/>
      <c r="QMO55" s="71"/>
      <c r="QMP55" s="71"/>
      <c r="QMQ55" s="71"/>
      <c r="QMR55" s="71"/>
      <c r="QMS55" s="71"/>
      <c r="QMT55" s="71"/>
      <c r="QMU55" s="71"/>
      <c r="QMV55" s="71"/>
      <c r="QMW55" s="71"/>
      <c r="QMX55" s="71"/>
      <c r="QMY55" s="71"/>
      <c r="QMZ55" s="71"/>
      <c r="QNA55" s="71"/>
      <c r="QNB55" s="71"/>
      <c r="QNC55" s="71"/>
      <c r="QND55" s="71"/>
      <c r="QNE55" s="71"/>
      <c r="QNF55" s="71"/>
      <c r="QNG55" s="71"/>
      <c r="QNH55" s="71"/>
      <c r="QNI55" s="71"/>
      <c r="QNJ55" s="71"/>
      <c r="QNK55" s="71"/>
      <c r="QNL55" s="71"/>
      <c r="QNM55" s="71"/>
      <c r="QNN55" s="71"/>
      <c r="QNO55" s="71"/>
      <c r="QNP55" s="71"/>
      <c r="QNQ55" s="71"/>
      <c r="QNR55" s="71"/>
      <c r="QNS55" s="71"/>
      <c r="QNT55" s="71"/>
      <c r="QNU55" s="71"/>
      <c r="QNV55" s="71"/>
      <c r="QNW55" s="71"/>
      <c r="QNX55" s="71"/>
      <c r="QNY55" s="71"/>
      <c r="QNZ55" s="71"/>
      <c r="QOA55" s="71"/>
      <c r="QOB55" s="71"/>
      <c r="QOC55" s="71"/>
      <c r="QOD55" s="71"/>
      <c r="QOE55" s="71"/>
      <c r="QOF55" s="71"/>
      <c r="QOG55" s="71"/>
      <c r="QOH55" s="71"/>
      <c r="QOI55" s="71"/>
      <c r="QOJ55" s="71"/>
      <c r="QOK55" s="71"/>
      <c r="QOL55" s="71"/>
      <c r="QOM55" s="71"/>
      <c r="QON55" s="71"/>
      <c r="QOO55" s="71"/>
      <c r="QOP55" s="71"/>
      <c r="QOQ55" s="71"/>
      <c r="QOR55" s="71"/>
      <c r="QOS55" s="71"/>
      <c r="QOT55" s="71"/>
      <c r="QOU55" s="71"/>
      <c r="QOV55" s="71"/>
      <c r="QOW55" s="71"/>
      <c r="QOX55" s="71"/>
      <c r="QOY55" s="71"/>
      <c r="QOZ55" s="71"/>
      <c r="QPA55" s="71"/>
      <c r="QPB55" s="71"/>
      <c r="QPC55" s="71"/>
      <c r="QPD55" s="71"/>
      <c r="QPE55" s="71"/>
      <c r="QPF55" s="71"/>
      <c r="QPG55" s="71"/>
      <c r="QPH55" s="71"/>
      <c r="QPI55" s="71"/>
      <c r="QPJ55" s="71"/>
      <c r="QPK55" s="71"/>
      <c r="QPL55" s="71"/>
      <c r="QPM55" s="71"/>
      <c r="QPN55" s="71"/>
      <c r="QPO55" s="71"/>
      <c r="QPP55" s="71"/>
      <c r="QPQ55" s="71"/>
      <c r="QPR55" s="71"/>
      <c r="QPS55" s="71"/>
      <c r="QPT55" s="71"/>
      <c r="QPU55" s="71"/>
      <c r="QPV55" s="71"/>
      <c r="QPW55" s="71"/>
      <c r="QPX55" s="71"/>
      <c r="QPY55" s="71"/>
      <c r="QPZ55" s="71"/>
      <c r="QQA55" s="71"/>
      <c r="QQB55" s="71"/>
      <c r="QQC55" s="71"/>
      <c r="QQD55" s="71"/>
      <c r="QQE55" s="71"/>
      <c r="QQF55" s="71"/>
      <c r="QQG55" s="71"/>
      <c r="QQH55" s="71"/>
      <c r="QQI55" s="71"/>
      <c r="QQJ55" s="71"/>
      <c r="QQK55" s="71"/>
      <c r="QQL55" s="71"/>
      <c r="QQM55" s="71"/>
      <c r="QQN55" s="71"/>
      <c r="QQO55" s="71"/>
      <c r="QQP55" s="71"/>
      <c r="QQQ55" s="71"/>
      <c r="QQR55" s="71"/>
      <c r="QQS55" s="71"/>
      <c r="QQT55" s="71"/>
      <c r="QQU55" s="71"/>
      <c r="QQV55" s="71"/>
      <c r="QQW55" s="71"/>
      <c r="QQX55" s="71"/>
      <c r="QQY55" s="71"/>
      <c r="QQZ55" s="71"/>
      <c r="QRA55" s="71"/>
      <c r="QRB55" s="71"/>
      <c r="QRC55" s="71"/>
      <c r="QRD55" s="71"/>
      <c r="QRE55" s="71"/>
      <c r="QRF55" s="71"/>
      <c r="QRG55" s="71"/>
      <c r="QRH55" s="71"/>
      <c r="QRI55" s="71"/>
      <c r="QRJ55" s="71"/>
      <c r="QRK55" s="71"/>
      <c r="QRL55" s="71"/>
      <c r="QRM55" s="71"/>
      <c r="QRN55" s="71"/>
      <c r="QRO55" s="71"/>
      <c r="QRP55" s="71"/>
      <c r="QRQ55" s="71"/>
      <c r="QRR55" s="71"/>
      <c r="QRS55" s="71"/>
      <c r="QRT55" s="71"/>
      <c r="QRU55" s="71"/>
      <c r="QRV55" s="71"/>
      <c r="QRW55" s="71"/>
      <c r="QRX55" s="71"/>
      <c r="QRY55" s="71"/>
      <c r="QRZ55" s="71"/>
      <c r="QSA55" s="71"/>
      <c r="QSB55" s="71"/>
      <c r="QSC55" s="71"/>
      <c r="QSD55" s="71"/>
      <c r="QSE55" s="71"/>
      <c r="QSF55" s="71"/>
      <c r="QSK55" s="71"/>
      <c r="QSL55" s="71"/>
      <c r="QSM55" s="71"/>
      <c r="QSN55" s="71"/>
      <c r="QSO55" s="71"/>
      <c r="QSP55" s="71"/>
      <c r="QSQ55" s="71"/>
      <c r="QSR55" s="71"/>
      <c r="QSS55" s="71"/>
      <c r="QST55" s="71"/>
      <c r="QSU55" s="71"/>
      <c r="QUM55" s="71"/>
      <c r="QUN55" s="71"/>
      <c r="QUO55" s="71"/>
      <c r="QUP55" s="71"/>
      <c r="QUQ55" s="71"/>
      <c r="QUR55" s="71"/>
      <c r="QUS55" s="71"/>
      <c r="QUT55" s="71"/>
      <c r="QUU55" s="71"/>
      <c r="QUV55" s="71"/>
      <c r="QUW55" s="71"/>
      <c r="QUX55" s="71"/>
      <c r="QUY55" s="71"/>
      <c r="QUZ55" s="71"/>
      <c r="QVA55" s="71"/>
      <c r="QVB55" s="71"/>
      <c r="QVC55" s="71"/>
      <c r="QVD55" s="71"/>
      <c r="QVE55" s="71"/>
      <c r="QVF55" s="71"/>
      <c r="QVG55" s="71"/>
      <c r="QVH55" s="71"/>
      <c r="QVI55" s="71"/>
      <c r="QVJ55" s="71"/>
      <c r="QVK55" s="71"/>
      <c r="QVL55" s="71"/>
      <c r="QVM55" s="71"/>
      <c r="QVN55" s="71"/>
      <c r="QVO55" s="71"/>
      <c r="QVP55" s="71"/>
      <c r="QVQ55" s="71"/>
      <c r="QVR55" s="71"/>
      <c r="QVS55" s="71"/>
      <c r="QVT55" s="71"/>
      <c r="QVU55" s="71"/>
      <c r="QVV55" s="71"/>
      <c r="QVW55" s="71"/>
      <c r="QVX55" s="71"/>
      <c r="QVY55" s="71"/>
      <c r="QVZ55" s="71"/>
      <c r="QWA55" s="71"/>
      <c r="QWB55" s="71"/>
      <c r="QWC55" s="71"/>
      <c r="QWD55" s="71"/>
      <c r="QWE55" s="71"/>
      <c r="QWF55" s="71"/>
      <c r="QWG55" s="71"/>
      <c r="QWH55" s="71"/>
      <c r="QWI55" s="71"/>
      <c r="QWJ55" s="71"/>
      <c r="QWK55" s="71"/>
      <c r="QWL55" s="71"/>
      <c r="QWM55" s="71"/>
      <c r="QWN55" s="71"/>
      <c r="QWO55" s="71"/>
      <c r="QWP55" s="71"/>
      <c r="QWQ55" s="71"/>
      <c r="QWR55" s="71"/>
      <c r="QWS55" s="71"/>
      <c r="QWT55" s="71"/>
      <c r="QWU55" s="71"/>
      <c r="QWV55" s="71"/>
      <c r="QWW55" s="71"/>
      <c r="QWX55" s="71"/>
      <c r="QWY55" s="71"/>
      <c r="QWZ55" s="71"/>
      <c r="QXA55" s="71"/>
      <c r="QXB55" s="71"/>
      <c r="QXC55" s="71"/>
      <c r="QXD55" s="71"/>
      <c r="QXE55" s="71"/>
      <c r="QXF55" s="71"/>
      <c r="QXG55" s="71"/>
      <c r="QXH55" s="71"/>
      <c r="QXI55" s="71"/>
      <c r="QXJ55" s="71"/>
      <c r="QXK55" s="71"/>
      <c r="QXL55" s="71"/>
      <c r="QXM55" s="71"/>
      <c r="QXN55" s="71"/>
      <c r="QXO55" s="71"/>
      <c r="QXP55" s="71"/>
      <c r="QXQ55" s="71"/>
      <c r="QXR55" s="71"/>
      <c r="QXS55" s="71"/>
      <c r="QXT55" s="71"/>
      <c r="QXU55" s="71"/>
      <c r="QXV55" s="71"/>
      <c r="QXW55" s="71"/>
      <c r="QXX55" s="71"/>
      <c r="QXY55" s="71"/>
      <c r="QXZ55" s="71"/>
      <c r="QYA55" s="71"/>
      <c r="QYB55" s="71"/>
      <c r="QYC55" s="71"/>
      <c r="QYD55" s="71"/>
      <c r="QYE55" s="71"/>
      <c r="QYF55" s="71"/>
      <c r="QYG55" s="71"/>
      <c r="QYH55" s="71"/>
      <c r="QYI55" s="71"/>
      <c r="QYJ55" s="71"/>
      <c r="QYK55" s="71"/>
      <c r="QYL55" s="71"/>
      <c r="QYM55" s="71"/>
      <c r="QYN55" s="71"/>
      <c r="QYO55" s="71"/>
      <c r="QYP55" s="71"/>
      <c r="QYQ55" s="71"/>
      <c r="QYR55" s="71"/>
      <c r="QYS55" s="71"/>
      <c r="QYT55" s="71"/>
      <c r="QYU55" s="71"/>
      <c r="QYV55" s="71"/>
      <c r="QYW55" s="71"/>
      <c r="QYX55" s="71"/>
      <c r="QYY55" s="71"/>
      <c r="QYZ55" s="71"/>
      <c r="QZA55" s="71"/>
      <c r="QZB55" s="71"/>
      <c r="QZC55" s="71"/>
      <c r="QZD55" s="71"/>
      <c r="QZE55" s="71"/>
      <c r="QZF55" s="71"/>
      <c r="QZG55" s="71"/>
      <c r="QZH55" s="71"/>
      <c r="QZI55" s="71"/>
      <c r="QZJ55" s="71"/>
      <c r="QZK55" s="71"/>
      <c r="QZL55" s="71"/>
      <c r="QZM55" s="71"/>
      <c r="QZN55" s="71"/>
      <c r="QZO55" s="71"/>
      <c r="QZP55" s="71"/>
      <c r="QZQ55" s="71"/>
      <c r="QZR55" s="71"/>
      <c r="QZS55" s="71"/>
      <c r="QZT55" s="71"/>
      <c r="QZU55" s="71"/>
      <c r="QZV55" s="71"/>
      <c r="QZW55" s="71"/>
      <c r="QZX55" s="71"/>
      <c r="QZY55" s="71"/>
      <c r="QZZ55" s="71"/>
      <c r="RAA55" s="71"/>
      <c r="RAB55" s="71"/>
      <c r="RAC55" s="71"/>
      <c r="RAD55" s="71"/>
      <c r="RAE55" s="71"/>
      <c r="RAF55" s="71"/>
      <c r="RAG55" s="71"/>
      <c r="RAH55" s="71"/>
      <c r="RAI55" s="71"/>
      <c r="RAJ55" s="71"/>
      <c r="RAK55" s="71"/>
      <c r="RAL55" s="71"/>
      <c r="RAM55" s="71"/>
      <c r="RAN55" s="71"/>
      <c r="RAO55" s="71"/>
      <c r="RAP55" s="71"/>
      <c r="RAQ55" s="71"/>
      <c r="RAR55" s="71"/>
      <c r="RAS55" s="71"/>
      <c r="RAT55" s="71"/>
      <c r="RAU55" s="71"/>
      <c r="RAV55" s="71"/>
      <c r="RAW55" s="71"/>
      <c r="RAX55" s="71"/>
      <c r="RAY55" s="71"/>
      <c r="RAZ55" s="71"/>
      <c r="RBA55" s="71"/>
      <c r="RBB55" s="71"/>
      <c r="RBC55" s="71"/>
      <c r="RBD55" s="71"/>
      <c r="RBE55" s="71"/>
      <c r="RBF55" s="71"/>
      <c r="RBG55" s="71"/>
      <c r="RBH55" s="71"/>
      <c r="RBI55" s="71"/>
      <c r="RBJ55" s="71"/>
      <c r="RBK55" s="71"/>
      <c r="RBL55" s="71"/>
      <c r="RBM55" s="71"/>
      <c r="RBN55" s="71"/>
      <c r="RBO55" s="71"/>
      <c r="RBP55" s="71"/>
      <c r="RBQ55" s="71"/>
      <c r="RBR55" s="71"/>
      <c r="RBS55" s="71"/>
      <c r="RBT55" s="71"/>
      <c r="RBU55" s="71"/>
      <c r="RBV55" s="71"/>
      <c r="RBW55" s="71"/>
      <c r="RBX55" s="71"/>
      <c r="RBY55" s="71"/>
      <c r="RBZ55" s="71"/>
      <c r="RCA55" s="71"/>
      <c r="RCB55" s="71"/>
      <c r="RCG55" s="71"/>
      <c r="RCH55" s="71"/>
      <c r="RCI55" s="71"/>
      <c r="RCJ55" s="71"/>
      <c r="RCK55" s="71"/>
      <c r="RCL55" s="71"/>
      <c r="RCM55" s="71"/>
      <c r="RCN55" s="71"/>
      <c r="RCO55" s="71"/>
      <c r="RCP55" s="71"/>
      <c r="RCQ55" s="71"/>
      <c r="REI55" s="71"/>
      <c r="REJ55" s="71"/>
      <c r="REK55" s="71"/>
      <c r="REL55" s="71"/>
      <c r="REM55" s="71"/>
      <c r="REN55" s="71"/>
      <c r="REO55" s="71"/>
      <c r="REP55" s="71"/>
      <c r="REQ55" s="71"/>
      <c r="RER55" s="71"/>
      <c r="RES55" s="71"/>
      <c r="RET55" s="71"/>
      <c r="REU55" s="71"/>
      <c r="REV55" s="71"/>
      <c r="REW55" s="71"/>
      <c r="REX55" s="71"/>
      <c r="REY55" s="71"/>
      <c r="REZ55" s="71"/>
      <c r="RFA55" s="71"/>
      <c r="RFB55" s="71"/>
      <c r="RFC55" s="71"/>
      <c r="RFD55" s="71"/>
      <c r="RFE55" s="71"/>
      <c r="RFF55" s="71"/>
      <c r="RFG55" s="71"/>
      <c r="RFH55" s="71"/>
      <c r="RFI55" s="71"/>
      <c r="RFJ55" s="71"/>
      <c r="RFK55" s="71"/>
      <c r="RFL55" s="71"/>
      <c r="RFM55" s="71"/>
      <c r="RFN55" s="71"/>
      <c r="RFO55" s="71"/>
      <c r="RFP55" s="71"/>
      <c r="RFQ55" s="71"/>
      <c r="RFR55" s="71"/>
      <c r="RFS55" s="71"/>
      <c r="RFT55" s="71"/>
      <c r="RFU55" s="71"/>
      <c r="RFV55" s="71"/>
      <c r="RFW55" s="71"/>
      <c r="RFX55" s="71"/>
      <c r="RFY55" s="71"/>
      <c r="RFZ55" s="71"/>
      <c r="RGA55" s="71"/>
      <c r="RGB55" s="71"/>
      <c r="RGC55" s="71"/>
      <c r="RGD55" s="71"/>
      <c r="RGE55" s="71"/>
      <c r="RGF55" s="71"/>
      <c r="RGG55" s="71"/>
      <c r="RGH55" s="71"/>
      <c r="RGI55" s="71"/>
      <c r="RGJ55" s="71"/>
      <c r="RGK55" s="71"/>
      <c r="RGL55" s="71"/>
      <c r="RGM55" s="71"/>
      <c r="RGN55" s="71"/>
      <c r="RGO55" s="71"/>
      <c r="RGP55" s="71"/>
      <c r="RGQ55" s="71"/>
      <c r="RGR55" s="71"/>
      <c r="RGS55" s="71"/>
      <c r="RGT55" s="71"/>
      <c r="RGU55" s="71"/>
      <c r="RGV55" s="71"/>
      <c r="RGW55" s="71"/>
      <c r="RGX55" s="71"/>
      <c r="RGY55" s="71"/>
      <c r="RGZ55" s="71"/>
      <c r="RHA55" s="71"/>
      <c r="RHB55" s="71"/>
      <c r="RHC55" s="71"/>
      <c r="RHD55" s="71"/>
      <c r="RHE55" s="71"/>
      <c r="RHF55" s="71"/>
      <c r="RHG55" s="71"/>
      <c r="RHH55" s="71"/>
      <c r="RHI55" s="71"/>
      <c r="RHJ55" s="71"/>
      <c r="RHK55" s="71"/>
      <c r="RHL55" s="71"/>
      <c r="RHM55" s="71"/>
      <c r="RHN55" s="71"/>
      <c r="RHO55" s="71"/>
      <c r="RHP55" s="71"/>
      <c r="RHQ55" s="71"/>
      <c r="RHR55" s="71"/>
      <c r="RHS55" s="71"/>
      <c r="RHT55" s="71"/>
      <c r="RHU55" s="71"/>
      <c r="RHV55" s="71"/>
      <c r="RHW55" s="71"/>
      <c r="RHX55" s="71"/>
      <c r="RHY55" s="71"/>
      <c r="RHZ55" s="71"/>
      <c r="RIA55" s="71"/>
      <c r="RIB55" s="71"/>
      <c r="RIC55" s="71"/>
      <c r="RID55" s="71"/>
      <c r="RIE55" s="71"/>
      <c r="RIF55" s="71"/>
      <c r="RIG55" s="71"/>
      <c r="RIH55" s="71"/>
      <c r="RII55" s="71"/>
      <c r="RIJ55" s="71"/>
      <c r="RIK55" s="71"/>
      <c r="RIL55" s="71"/>
      <c r="RIM55" s="71"/>
      <c r="RIN55" s="71"/>
      <c r="RIO55" s="71"/>
      <c r="RIP55" s="71"/>
      <c r="RIQ55" s="71"/>
      <c r="RIR55" s="71"/>
      <c r="RIS55" s="71"/>
      <c r="RIT55" s="71"/>
      <c r="RIU55" s="71"/>
      <c r="RIV55" s="71"/>
      <c r="RIW55" s="71"/>
      <c r="RIX55" s="71"/>
      <c r="RIY55" s="71"/>
      <c r="RIZ55" s="71"/>
      <c r="RJA55" s="71"/>
      <c r="RJB55" s="71"/>
      <c r="RJC55" s="71"/>
      <c r="RJD55" s="71"/>
      <c r="RJE55" s="71"/>
      <c r="RJF55" s="71"/>
      <c r="RJG55" s="71"/>
      <c r="RJH55" s="71"/>
      <c r="RJI55" s="71"/>
      <c r="RJJ55" s="71"/>
      <c r="RJK55" s="71"/>
      <c r="RJL55" s="71"/>
      <c r="RJM55" s="71"/>
      <c r="RJN55" s="71"/>
      <c r="RJO55" s="71"/>
      <c r="RJP55" s="71"/>
      <c r="RJQ55" s="71"/>
      <c r="RJR55" s="71"/>
      <c r="RJS55" s="71"/>
      <c r="RJT55" s="71"/>
      <c r="RJU55" s="71"/>
      <c r="RJV55" s="71"/>
      <c r="RJW55" s="71"/>
      <c r="RJX55" s="71"/>
      <c r="RJY55" s="71"/>
      <c r="RJZ55" s="71"/>
      <c r="RKA55" s="71"/>
      <c r="RKB55" s="71"/>
      <c r="RKC55" s="71"/>
      <c r="RKD55" s="71"/>
      <c r="RKE55" s="71"/>
      <c r="RKF55" s="71"/>
      <c r="RKG55" s="71"/>
      <c r="RKH55" s="71"/>
      <c r="RKI55" s="71"/>
      <c r="RKJ55" s="71"/>
      <c r="RKK55" s="71"/>
      <c r="RKL55" s="71"/>
      <c r="RKM55" s="71"/>
      <c r="RKN55" s="71"/>
      <c r="RKO55" s="71"/>
      <c r="RKP55" s="71"/>
      <c r="RKQ55" s="71"/>
      <c r="RKR55" s="71"/>
      <c r="RKS55" s="71"/>
      <c r="RKT55" s="71"/>
      <c r="RKU55" s="71"/>
      <c r="RKV55" s="71"/>
      <c r="RKW55" s="71"/>
      <c r="RKX55" s="71"/>
      <c r="RKY55" s="71"/>
      <c r="RKZ55" s="71"/>
      <c r="RLA55" s="71"/>
      <c r="RLB55" s="71"/>
      <c r="RLC55" s="71"/>
      <c r="RLD55" s="71"/>
      <c r="RLE55" s="71"/>
      <c r="RLF55" s="71"/>
      <c r="RLG55" s="71"/>
      <c r="RLH55" s="71"/>
      <c r="RLI55" s="71"/>
      <c r="RLJ55" s="71"/>
      <c r="RLK55" s="71"/>
      <c r="RLL55" s="71"/>
      <c r="RLM55" s="71"/>
      <c r="RLN55" s="71"/>
      <c r="RLO55" s="71"/>
      <c r="RLP55" s="71"/>
      <c r="RLQ55" s="71"/>
      <c r="RLR55" s="71"/>
      <c r="RLS55" s="71"/>
      <c r="RLT55" s="71"/>
      <c r="RLU55" s="71"/>
      <c r="RLV55" s="71"/>
      <c r="RLW55" s="71"/>
      <c r="RLX55" s="71"/>
      <c r="RMC55" s="71"/>
      <c r="RMD55" s="71"/>
      <c r="RME55" s="71"/>
      <c r="RMF55" s="71"/>
      <c r="RMG55" s="71"/>
      <c r="RMH55" s="71"/>
      <c r="RMI55" s="71"/>
      <c r="RMJ55" s="71"/>
      <c r="RMK55" s="71"/>
      <c r="RML55" s="71"/>
      <c r="RMM55" s="71"/>
      <c r="ROE55" s="71"/>
      <c r="ROF55" s="71"/>
      <c r="ROG55" s="71"/>
      <c r="ROH55" s="71"/>
      <c r="ROI55" s="71"/>
      <c r="ROJ55" s="71"/>
      <c r="ROK55" s="71"/>
      <c r="ROL55" s="71"/>
      <c r="ROM55" s="71"/>
      <c r="RON55" s="71"/>
      <c r="ROO55" s="71"/>
      <c r="ROP55" s="71"/>
      <c r="ROQ55" s="71"/>
      <c r="ROR55" s="71"/>
      <c r="ROS55" s="71"/>
      <c r="ROT55" s="71"/>
      <c r="ROU55" s="71"/>
      <c r="ROV55" s="71"/>
      <c r="ROW55" s="71"/>
      <c r="ROX55" s="71"/>
      <c r="ROY55" s="71"/>
      <c r="ROZ55" s="71"/>
      <c r="RPA55" s="71"/>
      <c r="RPB55" s="71"/>
      <c r="RPC55" s="71"/>
      <c r="RPD55" s="71"/>
      <c r="RPE55" s="71"/>
      <c r="RPF55" s="71"/>
      <c r="RPG55" s="71"/>
      <c r="RPH55" s="71"/>
      <c r="RPI55" s="71"/>
      <c r="RPJ55" s="71"/>
      <c r="RPK55" s="71"/>
      <c r="RPL55" s="71"/>
      <c r="RPM55" s="71"/>
      <c r="RPN55" s="71"/>
      <c r="RPO55" s="71"/>
      <c r="RPP55" s="71"/>
      <c r="RPQ55" s="71"/>
      <c r="RPR55" s="71"/>
      <c r="RPS55" s="71"/>
      <c r="RPT55" s="71"/>
      <c r="RPU55" s="71"/>
      <c r="RPV55" s="71"/>
      <c r="RPW55" s="71"/>
      <c r="RPX55" s="71"/>
      <c r="RPY55" s="71"/>
      <c r="RPZ55" s="71"/>
      <c r="RQA55" s="71"/>
      <c r="RQB55" s="71"/>
      <c r="RQC55" s="71"/>
      <c r="RQD55" s="71"/>
      <c r="RQE55" s="71"/>
      <c r="RQF55" s="71"/>
      <c r="RQG55" s="71"/>
      <c r="RQH55" s="71"/>
      <c r="RQI55" s="71"/>
      <c r="RQJ55" s="71"/>
      <c r="RQK55" s="71"/>
      <c r="RQL55" s="71"/>
      <c r="RQM55" s="71"/>
      <c r="RQN55" s="71"/>
      <c r="RQO55" s="71"/>
      <c r="RQP55" s="71"/>
      <c r="RQQ55" s="71"/>
      <c r="RQR55" s="71"/>
      <c r="RQS55" s="71"/>
      <c r="RQT55" s="71"/>
      <c r="RQU55" s="71"/>
      <c r="RQV55" s="71"/>
      <c r="RQW55" s="71"/>
      <c r="RQX55" s="71"/>
      <c r="RQY55" s="71"/>
      <c r="RQZ55" s="71"/>
      <c r="RRA55" s="71"/>
      <c r="RRB55" s="71"/>
      <c r="RRC55" s="71"/>
      <c r="RRD55" s="71"/>
      <c r="RRE55" s="71"/>
      <c r="RRF55" s="71"/>
      <c r="RRG55" s="71"/>
      <c r="RRH55" s="71"/>
      <c r="RRI55" s="71"/>
      <c r="RRJ55" s="71"/>
      <c r="RRK55" s="71"/>
      <c r="RRL55" s="71"/>
      <c r="RRM55" s="71"/>
      <c r="RRN55" s="71"/>
      <c r="RRO55" s="71"/>
      <c r="RRP55" s="71"/>
      <c r="RRQ55" s="71"/>
      <c r="RRR55" s="71"/>
      <c r="RRS55" s="71"/>
      <c r="RRT55" s="71"/>
      <c r="RRU55" s="71"/>
      <c r="RRV55" s="71"/>
      <c r="RRW55" s="71"/>
      <c r="RRX55" s="71"/>
      <c r="RRY55" s="71"/>
      <c r="RRZ55" s="71"/>
      <c r="RSA55" s="71"/>
      <c r="RSB55" s="71"/>
      <c r="RSC55" s="71"/>
      <c r="RSD55" s="71"/>
      <c r="RSE55" s="71"/>
      <c r="RSF55" s="71"/>
      <c r="RSG55" s="71"/>
      <c r="RSH55" s="71"/>
      <c r="RSI55" s="71"/>
      <c r="RSJ55" s="71"/>
      <c r="RSK55" s="71"/>
      <c r="RSL55" s="71"/>
      <c r="RSM55" s="71"/>
      <c r="RSN55" s="71"/>
      <c r="RSO55" s="71"/>
      <c r="RSP55" s="71"/>
      <c r="RSQ55" s="71"/>
      <c r="RSR55" s="71"/>
      <c r="RSS55" s="71"/>
      <c r="RST55" s="71"/>
      <c r="RSU55" s="71"/>
      <c r="RSV55" s="71"/>
      <c r="RSW55" s="71"/>
      <c r="RSX55" s="71"/>
      <c r="RSY55" s="71"/>
      <c r="RSZ55" s="71"/>
      <c r="RTA55" s="71"/>
      <c r="RTB55" s="71"/>
      <c r="RTC55" s="71"/>
      <c r="RTD55" s="71"/>
      <c r="RTE55" s="71"/>
      <c r="RTF55" s="71"/>
      <c r="RTG55" s="71"/>
      <c r="RTH55" s="71"/>
      <c r="RTI55" s="71"/>
      <c r="RTJ55" s="71"/>
      <c r="RTK55" s="71"/>
      <c r="RTL55" s="71"/>
      <c r="RTM55" s="71"/>
      <c r="RTN55" s="71"/>
      <c r="RTO55" s="71"/>
      <c r="RTP55" s="71"/>
      <c r="RTQ55" s="71"/>
      <c r="RTR55" s="71"/>
      <c r="RTS55" s="71"/>
      <c r="RTT55" s="71"/>
      <c r="RTU55" s="71"/>
      <c r="RTV55" s="71"/>
      <c r="RTW55" s="71"/>
      <c r="RTX55" s="71"/>
      <c r="RTY55" s="71"/>
      <c r="RTZ55" s="71"/>
      <c r="RUA55" s="71"/>
      <c r="RUB55" s="71"/>
      <c r="RUC55" s="71"/>
      <c r="RUD55" s="71"/>
      <c r="RUE55" s="71"/>
      <c r="RUF55" s="71"/>
      <c r="RUG55" s="71"/>
      <c r="RUH55" s="71"/>
      <c r="RUI55" s="71"/>
      <c r="RUJ55" s="71"/>
      <c r="RUK55" s="71"/>
      <c r="RUL55" s="71"/>
      <c r="RUM55" s="71"/>
      <c r="RUN55" s="71"/>
      <c r="RUO55" s="71"/>
      <c r="RUP55" s="71"/>
      <c r="RUQ55" s="71"/>
      <c r="RUR55" s="71"/>
      <c r="RUS55" s="71"/>
      <c r="RUT55" s="71"/>
      <c r="RUU55" s="71"/>
      <c r="RUV55" s="71"/>
      <c r="RUW55" s="71"/>
      <c r="RUX55" s="71"/>
      <c r="RUY55" s="71"/>
      <c r="RUZ55" s="71"/>
      <c r="RVA55" s="71"/>
      <c r="RVB55" s="71"/>
      <c r="RVC55" s="71"/>
      <c r="RVD55" s="71"/>
      <c r="RVE55" s="71"/>
      <c r="RVF55" s="71"/>
      <c r="RVG55" s="71"/>
      <c r="RVH55" s="71"/>
      <c r="RVI55" s="71"/>
      <c r="RVJ55" s="71"/>
      <c r="RVK55" s="71"/>
      <c r="RVL55" s="71"/>
      <c r="RVM55" s="71"/>
      <c r="RVN55" s="71"/>
      <c r="RVO55" s="71"/>
      <c r="RVP55" s="71"/>
      <c r="RVQ55" s="71"/>
      <c r="RVR55" s="71"/>
      <c r="RVS55" s="71"/>
      <c r="RVT55" s="71"/>
      <c r="RVY55" s="71"/>
      <c r="RVZ55" s="71"/>
      <c r="RWA55" s="71"/>
      <c r="RWB55" s="71"/>
      <c r="RWC55" s="71"/>
      <c r="RWD55" s="71"/>
      <c r="RWE55" s="71"/>
      <c r="RWF55" s="71"/>
      <c r="RWG55" s="71"/>
      <c r="RWH55" s="71"/>
      <c r="RWI55" s="71"/>
      <c r="RYA55" s="71"/>
      <c r="RYB55" s="71"/>
      <c r="RYC55" s="71"/>
      <c r="RYD55" s="71"/>
      <c r="RYE55" s="71"/>
      <c r="RYF55" s="71"/>
      <c r="RYG55" s="71"/>
      <c r="RYH55" s="71"/>
      <c r="RYI55" s="71"/>
      <c r="RYJ55" s="71"/>
      <c r="RYK55" s="71"/>
      <c r="RYL55" s="71"/>
      <c r="RYM55" s="71"/>
      <c r="RYN55" s="71"/>
      <c r="RYO55" s="71"/>
      <c r="RYP55" s="71"/>
      <c r="RYQ55" s="71"/>
      <c r="RYR55" s="71"/>
      <c r="RYS55" s="71"/>
      <c r="RYT55" s="71"/>
      <c r="RYU55" s="71"/>
      <c r="RYV55" s="71"/>
      <c r="RYW55" s="71"/>
      <c r="RYX55" s="71"/>
      <c r="RYY55" s="71"/>
      <c r="RYZ55" s="71"/>
      <c r="RZA55" s="71"/>
      <c r="RZB55" s="71"/>
      <c r="RZC55" s="71"/>
      <c r="RZD55" s="71"/>
      <c r="RZE55" s="71"/>
      <c r="RZF55" s="71"/>
      <c r="RZG55" s="71"/>
      <c r="RZH55" s="71"/>
      <c r="RZI55" s="71"/>
      <c r="RZJ55" s="71"/>
      <c r="RZK55" s="71"/>
      <c r="RZL55" s="71"/>
      <c r="RZM55" s="71"/>
      <c r="RZN55" s="71"/>
      <c r="RZO55" s="71"/>
      <c r="RZP55" s="71"/>
      <c r="RZQ55" s="71"/>
      <c r="RZR55" s="71"/>
      <c r="RZS55" s="71"/>
      <c r="RZT55" s="71"/>
      <c r="RZU55" s="71"/>
      <c r="RZV55" s="71"/>
      <c r="RZW55" s="71"/>
      <c r="RZX55" s="71"/>
      <c r="RZY55" s="71"/>
      <c r="RZZ55" s="71"/>
      <c r="SAA55" s="71"/>
      <c r="SAB55" s="71"/>
      <c r="SAC55" s="71"/>
      <c r="SAD55" s="71"/>
      <c r="SAE55" s="71"/>
      <c r="SAF55" s="71"/>
      <c r="SAG55" s="71"/>
      <c r="SAH55" s="71"/>
      <c r="SAI55" s="71"/>
      <c r="SAJ55" s="71"/>
      <c r="SAK55" s="71"/>
      <c r="SAL55" s="71"/>
      <c r="SAM55" s="71"/>
      <c r="SAN55" s="71"/>
      <c r="SAO55" s="71"/>
      <c r="SAP55" s="71"/>
      <c r="SAQ55" s="71"/>
      <c r="SAR55" s="71"/>
      <c r="SAS55" s="71"/>
      <c r="SAT55" s="71"/>
      <c r="SAU55" s="71"/>
      <c r="SAV55" s="71"/>
      <c r="SAW55" s="71"/>
      <c r="SAX55" s="71"/>
      <c r="SAY55" s="71"/>
      <c r="SAZ55" s="71"/>
      <c r="SBA55" s="71"/>
      <c r="SBB55" s="71"/>
      <c r="SBC55" s="71"/>
      <c r="SBD55" s="71"/>
      <c r="SBE55" s="71"/>
      <c r="SBF55" s="71"/>
      <c r="SBG55" s="71"/>
      <c r="SBH55" s="71"/>
      <c r="SBI55" s="71"/>
      <c r="SBJ55" s="71"/>
      <c r="SBK55" s="71"/>
      <c r="SBL55" s="71"/>
      <c r="SBM55" s="71"/>
      <c r="SBN55" s="71"/>
      <c r="SBO55" s="71"/>
      <c r="SBP55" s="71"/>
      <c r="SBQ55" s="71"/>
      <c r="SBR55" s="71"/>
      <c r="SBS55" s="71"/>
      <c r="SBT55" s="71"/>
      <c r="SBU55" s="71"/>
      <c r="SBV55" s="71"/>
      <c r="SBW55" s="71"/>
      <c r="SBX55" s="71"/>
      <c r="SBY55" s="71"/>
      <c r="SBZ55" s="71"/>
      <c r="SCA55" s="71"/>
      <c r="SCB55" s="71"/>
      <c r="SCC55" s="71"/>
      <c r="SCD55" s="71"/>
      <c r="SCE55" s="71"/>
      <c r="SCF55" s="71"/>
      <c r="SCG55" s="71"/>
      <c r="SCH55" s="71"/>
      <c r="SCI55" s="71"/>
      <c r="SCJ55" s="71"/>
      <c r="SCK55" s="71"/>
      <c r="SCL55" s="71"/>
      <c r="SCM55" s="71"/>
      <c r="SCN55" s="71"/>
      <c r="SCO55" s="71"/>
      <c r="SCP55" s="71"/>
      <c r="SCQ55" s="71"/>
      <c r="SCR55" s="71"/>
      <c r="SCS55" s="71"/>
      <c r="SCT55" s="71"/>
      <c r="SCU55" s="71"/>
      <c r="SCV55" s="71"/>
      <c r="SCW55" s="71"/>
      <c r="SCX55" s="71"/>
      <c r="SCY55" s="71"/>
      <c r="SCZ55" s="71"/>
      <c r="SDA55" s="71"/>
      <c r="SDB55" s="71"/>
      <c r="SDC55" s="71"/>
      <c r="SDD55" s="71"/>
      <c r="SDE55" s="71"/>
      <c r="SDF55" s="71"/>
      <c r="SDG55" s="71"/>
      <c r="SDH55" s="71"/>
      <c r="SDI55" s="71"/>
      <c r="SDJ55" s="71"/>
      <c r="SDK55" s="71"/>
      <c r="SDL55" s="71"/>
      <c r="SDM55" s="71"/>
      <c r="SDN55" s="71"/>
      <c r="SDO55" s="71"/>
      <c r="SDP55" s="71"/>
      <c r="SDQ55" s="71"/>
      <c r="SDR55" s="71"/>
      <c r="SDS55" s="71"/>
      <c r="SDT55" s="71"/>
      <c r="SDU55" s="71"/>
      <c r="SDV55" s="71"/>
      <c r="SDW55" s="71"/>
      <c r="SDX55" s="71"/>
      <c r="SDY55" s="71"/>
      <c r="SDZ55" s="71"/>
      <c r="SEA55" s="71"/>
      <c r="SEB55" s="71"/>
      <c r="SEC55" s="71"/>
      <c r="SED55" s="71"/>
      <c r="SEE55" s="71"/>
      <c r="SEF55" s="71"/>
      <c r="SEG55" s="71"/>
      <c r="SEH55" s="71"/>
      <c r="SEI55" s="71"/>
      <c r="SEJ55" s="71"/>
      <c r="SEK55" s="71"/>
      <c r="SEL55" s="71"/>
      <c r="SEM55" s="71"/>
      <c r="SEN55" s="71"/>
      <c r="SEO55" s="71"/>
      <c r="SEP55" s="71"/>
      <c r="SEQ55" s="71"/>
      <c r="SER55" s="71"/>
      <c r="SES55" s="71"/>
      <c r="SET55" s="71"/>
      <c r="SEU55" s="71"/>
      <c r="SEV55" s="71"/>
      <c r="SEW55" s="71"/>
      <c r="SEX55" s="71"/>
      <c r="SEY55" s="71"/>
      <c r="SEZ55" s="71"/>
      <c r="SFA55" s="71"/>
      <c r="SFB55" s="71"/>
      <c r="SFC55" s="71"/>
      <c r="SFD55" s="71"/>
      <c r="SFE55" s="71"/>
      <c r="SFF55" s="71"/>
      <c r="SFG55" s="71"/>
      <c r="SFH55" s="71"/>
      <c r="SFI55" s="71"/>
      <c r="SFJ55" s="71"/>
      <c r="SFK55" s="71"/>
      <c r="SFL55" s="71"/>
      <c r="SFM55" s="71"/>
      <c r="SFN55" s="71"/>
      <c r="SFO55" s="71"/>
      <c r="SFP55" s="71"/>
      <c r="SFU55" s="71"/>
      <c r="SFV55" s="71"/>
      <c r="SFW55" s="71"/>
      <c r="SFX55" s="71"/>
      <c r="SFY55" s="71"/>
      <c r="SFZ55" s="71"/>
      <c r="SGA55" s="71"/>
      <c r="SGB55" s="71"/>
      <c r="SGC55" s="71"/>
      <c r="SGD55" s="71"/>
      <c r="SGE55" s="71"/>
      <c r="SHW55" s="71"/>
      <c r="SHX55" s="71"/>
      <c r="SHY55" s="71"/>
      <c r="SHZ55" s="71"/>
      <c r="SIA55" s="71"/>
      <c r="SIB55" s="71"/>
      <c r="SIC55" s="71"/>
      <c r="SID55" s="71"/>
      <c r="SIE55" s="71"/>
      <c r="SIF55" s="71"/>
      <c r="SIG55" s="71"/>
      <c r="SIH55" s="71"/>
      <c r="SII55" s="71"/>
      <c r="SIJ55" s="71"/>
      <c r="SIK55" s="71"/>
      <c r="SIL55" s="71"/>
      <c r="SIM55" s="71"/>
      <c r="SIN55" s="71"/>
      <c r="SIO55" s="71"/>
      <c r="SIP55" s="71"/>
      <c r="SIQ55" s="71"/>
      <c r="SIR55" s="71"/>
      <c r="SIS55" s="71"/>
      <c r="SIT55" s="71"/>
      <c r="SIU55" s="71"/>
      <c r="SIV55" s="71"/>
      <c r="SIW55" s="71"/>
      <c r="SIX55" s="71"/>
      <c r="SIY55" s="71"/>
      <c r="SIZ55" s="71"/>
      <c r="SJA55" s="71"/>
      <c r="SJB55" s="71"/>
      <c r="SJC55" s="71"/>
      <c r="SJD55" s="71"/>
      <c r="SJE55" s="71"/>
      <c r="SJF55" s="71"/>
      <c r="SJG55" s="71"/>
      <c r="SJH55" s="71"/>
      <c r="SJI55" s="71"/>
      <c r="SJJ55" s="71"/>
      <c r="SJK55" s="71"/>
      <c r="SJL55" s="71"/>
      <c r="SJM55" s="71"/>
      <c r="SJN55" s="71"/>
      <c r="SJO55" s="71"/>
      <c r="SJP55" s="71"/>
      <c r="SJQ55" s="71"/>
      <c r="SJR55" s="71"/>
      <c r="SJS55" s="71"/>
      <c r="SJT55" s="71"/>
      <c r="SJU55" s="71"/>
      <c r="SJV55" s="71"/>
      <c r="SJW55" s="71"/>
      <c r="SJX55" s="71"/>
      <c r="SJY55" s="71"/>
      <c r="SJZ55" s="71"/>
      <c r="SKA55" s="71"/>
      <c r="SKB55" s="71"/>
      <c r="SKC55" s="71"/>
      <c r="SKD55" s="71"/>
      <c r="SKE55" s="71"/>
      <c r="SKF55" s="71"/>
      <c r="SKG55" s="71"/>
      <c r="SKH55" s="71"/>
      <c r="SKI55" s="71"/>
      <c r="SKJ55" s="71"/>
      <c r="SKK55" s="71"/>
      <c r="SKL55" s="71"/>
      <c r="SKM55" s="71"/>
      <c r="SKN55" s="71"/>
      <c r="SKO55" s="71"/>
      <c r="SKP55" s="71"/>
      <c r="SKQ55" s="71"/>
      <c r="SKR55" s="71"/>
      <c r="SKS55" s="71"/>
      <c r="SKT55" s="71"/>
      <c r="SKU55" s="71"/>
      <c r="SKV55" s="71"/>
      <c r="SKW55" s="71"/>
      <c r="SKX55" s="71"/>
      <c r="SKY55" s="71"/>
      <c r="SKZ55" s="71"/>
      <c r="SLA55" s="71"/>
      <c r="SLB55" s="71"/>
      <c r="SLC55" s="71"/>
      <c r="SLD55" s="71"/>
      <c r="SLE55" s="71"/>
      <c r="SLF55" s="71"/>
      <c r="SLG55" s="71"/>
      <c r="SLH55" s="71"/>
      <c r="SLI55" s="71"/>
      <c r="SLJ55" s="71"/>
      <c r="SLK55" s="71"/>
      <c r="SLL55" s="71"/>
      <c r="SLM55" s="71"/>
      <c r="SLN55" s="71"/>
      <c r="SLO55" s="71"/>
      <c r="SLP55" s="71"/>
      <c r="SLQ55" s="71"/>
      <c r="SLR55" s="71"/>
      <c r="SLS55" s="71"/>
      <c r="SLT55" s="71"/>
      <c r="SLU55" s="71"/>
      <c r="SLV55" s="71"/>
      <c r="SLW55" s="71"/>
      <c r="SLX55" s="71"/>
      <c r="SLY55" s="71"/>
      <c r="SLZ55" s="71"/>
      <c r="SMA55" s="71"/>
      <c r="SMB55" s="71"/>
      <c r="SMC55" s="71"/>
      <c r="SMD55" s="71"/>
      <c r="SME55" s="71"/>
      <c r="SMF55" s="71"/>
      <c r="SMG55" s="71"/>
      <c r="SMH55" s="71"/>
      <c r="SMI55" s="71"/>
      <c r="SMJ55" s="71"/>
      <c r="SMK55" s="71"/>
      <c r="SML55" s="71"/>
      <c r="SMM55" s="71"/>
      <c r="SMN55" s="71"/>
      <c r="SMO55" s="71"/>
      <c r="SMP55" s="71"/>
      <c r="SMQ55" s="71"/>
      <c r="SMR55" s="71"/>
      <c r="SMS55" s="71"/>
      <c r="SMT55" s="71"/>
      <c r="SMU55" s="71"/>
      <c r="SMV55" s="71"/>
      <c r="SMW55" s="71"/>
      <c r="SMX55" s="71"/>
      <c r="SMY55" s="71"/>
      <c r="SMZ55" s="71"/>
      <c r="SNA55" s="71"/>
      <c r="SNB55" s="71"/>
      <c r="SNC55" s="71"/>
      <c r="SND55" s="71"/>
      <c r="SNE55" s="71"/>
      <c r="SNF55" s="71"/>
      <c r="SNG55" s="71"/>
      <c r="SNH55" s="71"/>
      <c r="SNI55" s="71"/>
      <c r="SNJ55" s="71"/>
      <c r="SNK55" s="71"/>
      <c r="SNL55" s="71"/>
      <c r="SNM55" s="71"/>
      <c r="SNN55" s="71"/>
      <c r="SNO55" s="71"/>
      <c r="SNP55" s="71"/>
      <c r="SNQ55" s="71"/>
      <c r="SNR55" s="71"/>
      <c r="SNS55" s="71"/>
      <c r="SNT55" s="71"/>
      <c r="SNU55" s="71"/>
      <c r="SNV55" s="71"/>
      <c r="SNW55" s="71"/>
      <c r="SNX55" s="71"/>
      <c r="SNY55" s="71"/>
      <c r="SNZ55" s="71"/>
      <c r="SOA55" s="71"/>
      <c r="SOB55" s="71"/>
      <c r="SOC55" s="71"/>
      <c r="SOD55" s="71"/>
      <c r="SOE55" s="71"/>
      <c r="SOF55" s="71"/>
      <c r="SOG55" s="71"/>
      <c r="SOH55" s="71"/>
      <c r="SOI55" s="71"/>
      <c r="SOJ55" s="71"/>
      <c r="SOK55" s="71"/>
      <c r="SOL55" s="71"/>
      <c r="SOM55" s="71"/>
      <c r="SON55" s="71"/>
      <c r="SOO55" s="71"/>
      <c r="SOP55" s="71"/>
      <c r="SOQ55" s="71"/>
      <c r="SOR55" s="71"/>
      <c r="SOS55" s="71"/>
      <c r="SOT55" s="71"/>
      <c r="SOU55" s="71"/>
      <c r="SOV55" s="71"/>
      <c r="SOW55" s="71"/>
      <c r="SOX55" s="71"/>
      <c r="SOY55" s="71"/>
      <c r="SOZ55" s="71"/>
      <c r="SPA55" s="71"/>
      <c r="SPB55" s="71"/>
      <c r="SPC55" s="71"/>
      <c r="SPD55" s="71"/>
      <c r="SPE55" s="71"/>
      <c r="SPF55" s="71"/>
      <c r="SPG55" s="71"/>
      <c r="SPH55" s="71"/>
      <c r="SPI55" s="71"/>
      <c r="SPJ55" s="71"/>
      <c r="SPK55" s="71"/>
      <c r="SPL55" s="71"/>
      <c r="SPQ55" s="71"/>
      <c r="SPR55" s="71"/>
      <c r="SPS55" s="71"/>
      <c r="SPT55" s="71"/>
      <c r="SPU55" s="71"/>
      <c r="SPV55" s="71"/>
      <c r="SPW55" s="71"/>
      <c r="SPX55" s="71"/>
      <c r="SPY55" s="71"/>
      <c r="SPZ55" s="71"/>
      <c r="SQA55" s="71"/>
      <c r="SRS55" s="71"/>
      <c r="SRT55" s="71"/>
      <c r="SRU55" s="71"/>
      <c r="SRV55" s="71"/>
      <c r="SRW55" s="71"/>
      <c r="SRX55" s="71"/>
      <c r="SRY55" s="71"/>
      <c r="SRZ55" s="71"/>
      <c r="SSA55" s="71"/>
      <c r="SSB55" s="71"/>
      <c r="SSC55" s="71"/>
      <c r="SSD55" s="71"/>
      <c r="SSE55" s="71"/>
      <c r="SSF55" s="71"/>
      <c r="SSG55" s="71"/>
      <c r="SSH55" s="71"/>
      <c r="SSI55" s="71"/>
      <c r="SSJ55" s="71"/>
      <c r="SSK55" s="71"/>
      <c r="SSL55" s="71"/>
      <c r="SSM55" s="71"/>
      <c r="SSN55" s="71"/>
      <c r="SSO55" s="71"/>
      <c r="SSP55" s="71"/>
      <c r="SSQ55" s="71"/>
      <c r="SSR55" s="71"/>
      <c r="SSS55" s="71"/>
      <c r="SST55" s="71"/>
      <c r="SSU55" s="71"/>
      <c r="SSV55" s="71"/>
      <c r="SSW55" s="71"/>
      <c r="SSX55" s="71"/>
      <c r="SSY55" s="71"/>
      <c r="SSZ55" s="71"/>
      <c r="STA55" s="71"/>
      <c r="STB55" s="71"/>
      <c r="STC55" s="71"/>
      <c r="STD55" s="71"/>
      <c r="STE55" s="71"/>
      <c r="STF55" s="71"/>
      <c r="STG55" s="71"/>
      <c r="STH55" s="71"/>
      <c r="STI55" s="71"/>
      <c r="STJ55" s="71"/>
      <c r="STK55" s="71"/>
      <c r="STL55" s="71"/>
      <c r="STM55" s="71"/>
      <c r="STN55" s="71"/>
      <c r="STO55" s="71"/>
      <c r="STP55" s="71"/>
      <c r="STQ55" s="71"/>
      <c r="STR55" s="71"/>
      <c r="STS55" s="71"/>
      <c r="STT55" s="71"/>
      <c r="STU55" s="71"/>
      <c r="STV55" s="71"/>
      <c r="STW55" s="71"/>
      <c r="STX55" s="71"/>
      <c r="STY55" s="71"/>
      <c r="STZ55" s="71"/>
      <c r="SUA55" s="71"/>
      <c r="SUB55" s="71"/>
      <c r="SUC55" s="71"/>
      <c r="SUD55" s="71"/>
      <c r="SUE55" s="71"/>
      <c r="SUF55" s="71"/>
      <c r="SUG55" s="71"/>
      <c r="SUH55" s="71"/>
      <c r="SUI55" s="71"/>
      <c r="SUJ55" s="71"/>
      <c r="SUK55" s="71"/>
      <c r="SUL55" s="71"/>
      <c r="SUM55" s="71"/>
      <c r="SUN55" s="71"/>
      <c r="SUO55" s="71"/>
      <c r="SUP55" s="71"/>
      <c r="SUQ55" s="71"/>
      <c r="SUR55" s="71"/>
      <c r="SUS55" s="71"/>
      <c r="SUT55" s="71"/>
      <c r="SUU55" s="71"/>
      <c r="SUV55" s="71"/>
      <c r="SUW55" s="71"/>
      <c r="SUX55" s="71"/>
      <c r="SUY55" s="71"/>
      <c r="SUZ55" s="71"/>
      <c r="SVA55" s="71"/>
      <c r="SVB55" s="71"/>
      <c r="SVC55" s="71"/>
      <c r="SVD55" s="71"/>
      <c r="SVE55" s="71"/>
      <c r="SVF55" s="71"/>
      <c r="SVG55" s="71"/>
      <c r="SVH55" s="71"/>
      <c r="SVI55" s="71"/>
      <c r="SVJ55" s="71"/>
      <c r="SVK55" s="71"/>
      <c r="SVL55" s="71"/>
      <c r="SVM55" s="71"/>
      <c r="SVN55" s="71"/>
      <c r="SVO55" s="71"/>
      <c r="SVP55" s="71"/>
      <c r="SVQ55" s="71"/>
      <c r="SVR55" s="71"/>
      <c r="SVS55" s="71"/>
      <c r="SVT55" s="71"/>
      <c r="SVU55" s="71"/>
      <c r="SVV55" s="71"/>
      <c r="SVW55" s="71"/>
      <c r="SVX55" s="71"/>
      <c r="SVY55" s="71"/>
      <c r="SVZ55" s="71"/>
      <c r="SWA55" s="71"/>
      <c r="SWB55" s="71"/>
      <c r="SWC55" s="71"/>
      <c r="SWD55" s="71"/>
      <c r="SWE55" s="71"/>
      <c r="SWF55" s="71"/>
      <c r="SWG55" s="71"/>
      <c r="SWH55" s="71"/>
      <c r="SWI55" s="71"/>
      <c r="SWJ55" s="71"/>
      <c r="SWK55" s="71"/>
      <c r="SWL55" s="71"/>
      <c r="SWM55" s="71"/>
      <c r="SWN55" s="71"/>
      <c r="SWO55" s="71"/>
      <c r="SWP55" s="71"/>
      <c r="SWQ55" s="71"/>
      <c r="SWR55" s="71"/>
      <c r="SWS55" s="71"/>
      <c r="SWT55" s="71"/>
      <c r="SWU55" s="71"/>
      <c r="SWV55" s="71"/>
      <c r="SWW55" s="71"/>
      <c r="SWX55" s="71"/>
      <c r="SWY55" s="71"/>
      <c r="SWZ55" s="71"/>
      <c r="SXA55" s="71"/>
      <c r="SXB55" s="71"/>
      <c r="SXC55" s="71"/>
      <c r="SXD55" s="71"/>
      <c r="SXE55" s="71"/>
      <c r="SXF55" s="71"/>
      <c r="SXG55" s="71"/>
      <c r="SXH55" s="71"/>
      <c r="SXI55" s="71"/>
      <c r="SXJ55" s="71"/>
      <c r="SXK55" s="71"/>
      <c r="SXL55" s="71"/>
      <c r="SXM55" s="71"/>
      <c r="SXN55" s="71"/>
      <c r="SXO55" s="71"/>
      <c r="SXP55" s="71"/>
      <c r="SXQ55" s="71"/>
      <c r="SXR55" s="71"/>
      <c r="SXS55" s="71"/>
      <c r="SXT55" s="71"/>
      <c r="SXU55" s="71"/>
      <c r="SXV55" s="71"/>
      <c r="SXW55" s="71"/>
      <c r="SXX55" s="71"/>
      <c r="SXY55" s="71"/>
      <c r="SXZ55" s="71"/>
      <c r="SYA55" s="71"/>
      <c r="SYB55" s="71"/>
      <c r="SYC55" s="71"/>
      <c r="SYD55" s="71"/>
      <c r="SYE55" s="71"/>
      <c r="SYF55" s="71"/>
      <c r="SYG55" s="71"/>
      <c r="SYH55" s="71"/>
      <c r="SYI55" s="71"/>
      <c r="SYJ55" s="71"/>
      <c r="SYK55" s="71"/>
      <c r="SYL55" s="71"/>
      <c r="SYM55" s="71"/>
      <c r="SYN55" s="71"/>
      <c r="SYO55" s="71"/>
      <c r="SYP55" s="71"/>
      <c r="SYQ55" s="71"/>
      <c r="SYR55" s="71"/>
      <c r="SYS55" s="71"/>
      <c r="SYT55" s="71"/>
      <c r="SYU55" s="71"/>
      <c r="SYV55" s="71"/>
      <c r="SYW55" s="71"/>
      <c r="SYX55" s="71"/>
      <c r="SYY55" s="71"/>
      <c r="SYZ55" s="71"/>
      <c r="SZA55" s="71"/>
      <c r="SZB55" s="71"/>
      <c r="SZC55" s="71"/>
      <c r="SZD55" s="71"/>
      <c r="SZE55" s="71"/>
      <c r="SZF55" s="71"/>
      <c r="SZG55" s="71"/>
      <c r="SZH55" s="71"/>
      <c r="SZM55" s="71"/>
      <c r="SZN55" s="71"/>
      <c r="SZO55" s="71"/>
      <c r="SZP55" s="71"/>
      <c r="SZQ55" s="71"/>
      <c r="SZR55" s="71"/>
      <c r="SZS55" s="71"/>
      <c r="SZT55" s="71"/>
      <c r="SZU55" s="71"/>
      <c r="SZV55" s="71"/>
      <c r="SZW55" s="71"/>
      <c r="TBO55" s="71"/>
      <c r="TBP55" s="71"/>
      <c r="TBQ55" s="71"/>
      <c r="TBR55" s="71"/>
      <c r="TBS55" s="71"/>
      <c r="TBT55" s="71"/>
      <c r="TBU55" s="71"/>
      <c r="TBV55" s="71"/>
      <c r="TBW55" s="71"/>
      <c r="TBX55" s="71"/>
      <c r="TBY55" s="71"/>
      <c r="TBZ55" s="71"/>
      <c r="TCA55" s="71"/>
      <c r="TCB55" s="71"/>
      <c r="TCC55" s="71"/>
      <c r="TCD55" s="71"/>
      <c r="TCE55" s="71"/>
      <c r="TCF55" s="71"/>
      <c r="TCG55" s="71"/>
      <c r="TCH55" s="71"/>
      <c r="TCI55" s="71"/>
      <c r="TCJ55" s="71"/>
      <c r="TCK55" s="71"/>
      <c r="TCL55" s="71"/>
      <c r="TCM55" s="71"/>
      <c r="TCN55" s="71"/>
      <c r="TCO55" s="71"/>
      <c r="TCP55" s="71"/>
      <c r="TCQ55" s="71"/>
      <c r="TCR55" s="71"/>
      <c r="TCS55" s="71"/>
      <c r="TCT55" s="71"/>
      <c r="TCU55" s="71"/>
      <c r="TCV55" s="71"/>
      <c r="TCW55" s="71"/>
      <c r="TCX55" s="71"/>
      <c r="TCY55" s="71"/>
      <c r="TCZ55" s="71"/>
      <c r="TDA55" s="71"/>
      <c r="TDB55" s="71"/>
      <c r="TDC55" s="71"/>
      <c r="TDD55" s="71"/>
      <c r="TDE55" s="71"/>
      <c r="TDF55" s="71"/>
      <c r="TDG55" s="71"/>
      <c r="TDH55" s="71"/>
      <c r="TDI55" s="71"/>
      <c r="TDJ55" s="71"/>
      <c r="TDK55" s="71"/>
      <c r="TDL55" s="71"/>
      <c r="TDM55" s="71"/>
      <c r="TDN55" s="71"/>
      <c r="TDO55" s="71"/>
      <c r="TDP55" s="71"/>
      <c r="TDQ55" s="71"/>
      <c r="TDR55" s="71"/>
      <c r="TDS55" s="71"/>
      <c r="TDT55" s="71"/>
      <c r="TDU55" s="71"/>
      <c r="TDV55" s="71"/>
      <c r="TDW55" s="71"/>
      <c r="TDX55" s="71"/>
      <c r="TDY55" s="71"/>
      <c r="TDZ55" s="71"/>
      <c r="TEA55" s="71"/>
      <c r="TEB55" s="71"/>
      <c r="TEC55" s="71"/>
      <c r="TED55" s="71"/>
      <c r="TEE55" s="71"/>
      <c r="TEF55" s="71"/>
      <c r="TEG55" s="71"/>
      <c r="TEH55" s="71"/>
      <c r="TEI55" s="71"/>
      <c r="TEJ55" s="71"/>
      <c r="TEK55" s="71"/>
      <c r="TEL55" s="71"/>
      <c r="TEM55" s="71"/>
      <c r="TEN55" s="71"/>
      <c r="TEO55" s="71"/>
      <c r="TEP55" s="71"/>
      <c r="TEQ55" s="71"/>
      <c r="TER55" s="71"/>
      <c r="TES55" s="71"/>
      <c r="TET55" s="71"/>
      <c r="TEU55" s="71"/>
      <c r="TEV55" s="71"/>
      <c r="TEW55" s="71"/>
      <c r="TEX55" s="71"/>
      <c r="TEY55" s="71"/>
      <c r="TEZ55" s="71"/>
      <c r="TFA55" s="71"/>
      <c r="TFB55" s="71"/>
      <c r="TFC55" s="71"/>
      <c r="TFD55" s="71"/>
      <c r="TFE55" s="71"/>
      <c r="TFF55" s="71"/>
      <c r="TFG55" s="71"/>
      <c r="TFH55" s="71"/>
      <c r="TFI55" s="71"/>
      <c r="TFJ55" s="71"/>
      <c r="TFK55" s="71"/>
      <c r="TFL55" s="71"/>
      <c r="TFM55" s="71"/>
      <c r="TFN55" s="71"/>
      <c r="TFO55" s="71"/>
      <c r="TFP55" s="71"/>
      <c r="TFQ55" s="71"/>
      <c r="TFR55" s="71"/>
      <c r="TFS55" s="71"/>
      <c r="TFT55" s="71"/>
      <c r="TFU55" s="71"/>
      <c r="TFV55" s="71"/>
      <c r="TFW55" s="71"/>
      <c r="TFX55" s="71"/>
      <c r="TFY55" s="71"/>
      <c r="TFZ55" s="71"/>
      <c r="TGA55" s="71"/>
      <c r="TGB55" s="71"/>
      <c r="TGC55" s="71"/>
      <c r="TGD55" s="71"/>
      <c r="TGE55" s="71"/>
      <c r="TGF55" s="71"/>
      <c r="TGG55" s="71"/>
      <c r="TGH55" s="71"/>
      <c r="TGI55" s="71"/>
      <c r="TGJ55" s="71"/>
      <c r="TGK55" s="71"/>
      <c r="TGL55" s="71"/>
      <c r="TGM55" s="71"/>
      <c r="TGN55" s="71"/>
      <c r="TGO55" s="71"/>
      <c r="TGP55" s="71"/>
      <c r="TGQ55" s="71"/>
      <c r="TGR55" s="71"/>
      <c r="TGS55" s="71"/>
      <c r="TGT55" s="71"/>
      <c r="TGU55" s="71"/>
      <c r="TGV55" s="71"/>
      <c r="TGW55" s="71"/>
      <c r="TGX55" s="71"/>
      <c r="TGY55" s="71"/>
      <c r="TGZ55" s="71"/>
      <c r="THA55" s="71"/>
      <c r="THB55" s="71"/>
      <c r="THC55" s="71"/>
      <c r="THD55" s="71"/>
      <c r="THE55" s="71"/>
      <c r="THF55" s="71"/>
      <c r="THG55" s="71"/>
      <c r="THH55" s="71"/>
      <c r="THI55" s="71"/>
      <c r="THJ55" s="71"/>
      <c r="THK55" s="71"/>
      <c r="THL55" s="71"/>
      <c r="THM55" s="71"/>
      <c r="THN55" s="71"/>
      <c r="THO55" s="71"/>
      <c r="THP55" s="71"/>
      <c r="THQ55" s="71"/>
      <c r="THR55" s="71"/>
      <c r="THS55" s="71"/>
      <c r="THT55" s="71"/>
      <c r="THU55" s="71"/>
      <c r="THV55" s="71"/>
      <c r="THW55" s="71"/>
      <c r="THX55" s="71"/>
      <c r="THY55" s="71"/>
      <c r="THZ55" s="71"/>
      <c r="TIA55" s="71"/>
      <c r="TIB55" s="71"/>
      <c r="TIC55" s="71"/>
      <c r="TID55" s="71"/>
      <c r="TIE55" s="71"/>
      <c r="TIF55" s="71"/>
      <c r="TIG55" s="71"/>
      <c r="TIH55" s="71"/>
      <c r="TII55" s="71"/>
      <c r="TIJ55" s="71"/>
      <c r="TIK55" s="71"/>
      <c r="TIL55" s="71"/>
      <c r="TIM55" s="71"/>
      <c r="TIN55" s="71"/>
      <c r="TIO55" s="71"/>
      <c r="TIP55" s="71"/>
      <c r="TIQ55" s="71"/>
      <c r="TIR55" s="71"/>
      <c r="TIS55" s="71"/>
      <c r="TIT55" s="71"/>
      <c r="TIU55" s="71"/>
      <c r="TIV55" s="71"/>
      <c r="TIW55" s="71"/>
      <c r="TIX55" s="71"/>
      <c r="TIY55" s="71"/>
      <c r="TIZ55" s="71"/>
      <c r="TJA55" s="71"/>
      <c r="TJB55" s="71"/>
      <c r="TJC55" s="71"/>
      <c r="TJD55" s="71"/>
      <c r="TJI55" s="71"/>
      <c r="TJJ55" s="71"/>
      <c r="TJK55" s="71"/>
      <c r="TJL55" s="71"/>
      <c r="TJM55" s="71"/>
      <c r="TJN55" s="71"/>
      <c r="TJO55" s="71"/>
      <c r="TJP55" s="71"/>
      <c r="TJQ55" s="71"/>
      <c r="TJR55" s="71"/>
      <c r="TJS55" s="71"/>
      <c r="TLK55" s="71"/>
      <c r="TLL55" s="71"/>
      <c r="TLM55" s="71"/>
      <c r="TLN55" s="71"/>
      <c r="TLO55" s="71"/>
      <c r="TLP55" s="71"/>
      <c r="TLQ55" s="71"/>
      <c r="TLR55" s="71"/>
      <c r="TLS55" s="71"/>
      <c r="TLT55" s="71"/>
      <c r="TLU55" s="71"/>
      <c r="TLV55" s="71"/>
      <c r="TLW55" s="71"/>
      <c r="TLX55" s="71"/>
      <c r="TLY55" s="71"/>
      <c r="TLZ55" s="71"/>
      <c r="TMA55" s="71"/>
      <c r="TMB55" s="71"/>
      <c r="TMC55" s="71"/>
      <c r="TMD55" s="71"/>
      <c r="TME55" s="71"/>
      <c r="TMF55" s="71"/>
      <c r="TMG55" s="71"/>
      <c r="TMH55" s="71"/>
      <c r="TMI55" s="71"/>
      <c r="TMJ55" s="71"/>
      <c r="TMK55" s="71"/>
      <c r="TML55" s="71"/>
      <c r="TMM55" s="71"/>
      <c r="TMN55" s="71"/>
      <c r="TMO55" s="71"/>
      <c r="TMP55" s="71"/>
      <c r="TMQ55" s="71"/>
      <c r="TMR55" s="71"/>
      <c r="TMS55" s="71"/>
      <c r="TMT55" s="71"/>
      <c r="TMU55" s="71"/>
      <c r="TMV55" s="71"/>
      <c r="TMW55" s="71"/>
      <c r="TMX55" s="71"/>
      <c r="TMY55" s="71"/>
      <c r="TMZ55" s="71"/>
      <c r="TNA55" s="71"/>
      <c r="TNB55" s="71"/>
      <c r="TNC55" s="71"/>
      <c r="TND55" s="71"/>
      <c r="TNE55" s="71"/>
      <c r="TNF55" s="71"/>
      <c r="TNG55" s="71"/>
      <c r="TNH55" s="71"/>
      <c r="TNI55" s="71"/>
      <c r="TNJ55" s="71"/>
      <c r="TNK55" s="71"/>
      <c r="TNL55" s="71"/>
      <c r="TNM55" s="71"/>
      <c r="TNN55" s="71"/>
      <c r="TNO55" s="71"/>
      <c r="TNP55" s="71"/>
      <c r="TNQ55" s="71"/>
      <c r="TNR55" s="71"/>
      <c r="TNS55" s="71"/>
      <c r="TNT55" s="71"/>
      <c r="TNU55" s="71"/>
      <c r="TNV55" s="71"/>
      <c r="TNW55" s="71"/>
      <c r="TNX55" s="71"/>
      <c r="TNY55" s="71"/>
      <c r="TNZ55" s="71"/>
      <c r="TOA55" s="71"/>
      <c r="TOB55" s="71"/>
      <c r="TOC55" s="71"/>
      <c r="TOD55" s="71"/>
      <c r="TOE55" s="71"/>
      <c r="TOF55" s="71"/>
      <c r="TOG55" s="71"/>
      <c r="TOH55" s="71"/>
      <c r="TOI55" s="71"/>
      <c r="TOJ55" s="71"/>
      <c r="TOK55" s="71"/>
      <c r="TOL55" s="71"/>
      <c r="TOM55" s="71"/>
      <c r="TON55" s="71"/>
      <c r="TOO55" s="71"/>
      <c r="TOP55" s="71"/>
      <c r="TOQ55" s="71"/>
      <c r="TOR55" s="71"/>
      <c r="TOS55" s="71"/>
      <c r="TOT55" s="71"/>
      <c r="TOU55" s="71"/>
      <c r="TOV55" s="71"/>
      <c r="TOW55" s="71"/>
      <c r="TOX55" s="71"/>
      <c r="TOY55" s="71"/>
      <c r="TOZ55" s="71"/>
      <c r="TPA55" s="71"/>
      <c r="TPB55" s="71"/>
      <c r="TPC55" s="71"/>
      <c r="TPD55" s="71"/>
      <c r="TPE55" s="71"/>
      <c r="TPF55" s="71"/>
      <c r="TPG55" s="71"/>
      <c r="TPH55" s="71"/>
      <c r="TPI55" s="71"/>
      <c r="TPJ55" s="71"/>
      <c r="TPK55" s="71"/>
      <c r="TPL55" s="71"/>
      <c r="TPM55" s="71"/>
      <c r="TPN55" s="71"/>
      <c r="TPO55" s="71"/>
      <c r="TPP55" s="71"/>
      <c r="TPQ55" s="71"/>
      <c r="TPR55" s="71"/>
      <c r="TPS55" s="71"/>
      <c r="TPT55" s="71"/>
      <c r="TPU55" s="71"/>
      <c r="TPV55" s="71"/>
      <c r="TPW55" s="71"/>
      <c r="TPX55" s="71"/>
      <c r="TPY55" s="71"/>
      <c r="TPZ55" s="71"/>
      <c r="TQA55" s="71"/>
      <c r="TQB55" s="71"/>
      <c r="TQC55" s="71"/>
      <c r="TQD55" s="71"/>
      <c r="TQE55" s="71"/>
      <c r="TQF55" s="71"/>
      <c r="TQG55" s="71"/>
      <c r="TQH55" s="71"/>
      <c r="TQI55" s="71"/>
      <c r="TQJ55" s="71"/>
      <c r="TQK55" s="71"/>
      <c r="TQL55" s="71"/>
      <c r="TQM55" s="71"/>
      <c r="TQN55" s="71"/>
      <c r="TQO55" s="71"/>
      <c r="TQP55" s="71"/>
      <c r="TQQ55" s="71"/>
      <c r="TQR55" s="71"/>
      <c r="TQS55" s="71"/>
      <c r="TQT55" s="71"/>
      <c r="TQU55" s="71"/>
      <c r="TQV55" s="71"/>
      <c r="TQW55" s="71"/>
      <c r="TQX55" s="71"/>
      <c r="TQY55" s="71"/>
      <c r="TQZ55" s="71"/>
      <c r="TRA55" s="71"/>
      <c r="TRB55" s="71"/>
      <c r="TRC55" s="71"/>
      <c r="TRD55" s="71"/>
      <c r="TRE55" s="71"/>
      <c r="TRF55" s="71"/>
      <c r="TRG55" s="71"/>
      <c r="TRH55" s="71"/>
      <c r="TRI55" s="71"/>
      <c r="TRJ55" s="71"/>
      <c r="TRK55" s="71"/>
      <c r="TRL55" s="71"/>
      <c r="TRM55" s="71"/>
      <c r="TRN55" s="71"/>
      <c r="TRO55" s="71"/>
      <c r="TRP55" s="71"/>
      <c r="TRQ55" s="71"/>
      <c r="TRR55" s="71"/>
      <c r="TRS55" s="71"/>
      <c r="TRT55" s="71"/>
      <c r="TRU55" s="71"/>
      <c r="TRV55" s="71"/>
      <c r="TRW55" s="71"/>
      <c r="TRX55" s="71"/>
      <c r="TRY55" s="71"/>
      <c r="TRZ55" s="71"/>
      <c r="TSA55" s="71"/>
      <c r="TSB55" s="71"/>
      <c r="TSC55" s="71"/>
      <c r="TSD55" s="71"/>
      <c r="TSE55" s="71"/>
      <c r="TSF55" s="71"/>
      <c r="TSG55" s="71"/>
      <c r="TSH55" s="71"/>
      <c r="TSI55" s="71"/>
      <c r="TSJ55" s="71"/>
      <c r="TSK55" s="71"/>
      <c r="TSL55" s="71"/>
      <c r="TSM55" s="71"/>
      <c r="TSN55" s="71"/>
      <c r="TSO55" s="71"/>
      <c r="TSP55" s="71"/>
      <c r="TSQ55" s="71"/>
      <c r="TSR55" s="71"/>
      <c r="TSS55" s="71"/>
      <c r="TST55" s="71"/>
      <c r="TSU55" s="71"/>
      <c r="TSV55" s="71"/>
      <c r="TSW55" s="71"/>
      <c r="TSX55" s="71"/>
      <c r="TSY55" s="71"/>
      <c r="TSZ55" s="71"/>
      <c r="TTE55" s="71"/>
      <c r="TTF55" s="71"/>
      <c r="TTG55" s="71"/>
      <c r="TTH55" s="71"/>
      <c r="TTI55" s="71"/>
      <c r="TTJ55" s="71"/>
      <c r="TTK55" s="71"/>
      <c r="TTL55" s="71"/>
      <c r="TTM55" s="71"/>
      <c r="TTN55" s="71"/>
      <c r="TTO55" s="71"/>
      <c r="TVG55" s="71"/>
      <c r="TVH55" s="71"/>
      <c r="TVI55" s="71"/>
      <c r="TVJ55" s="71"/>
      <c r="TVK55" s="71"/>
      <c r="TVL55" s="71"/>
      <c r="TVM55" s="71"/>
      <c r="TVN55" s="71"/>
      <c r="TVO55" s="71"/>
      <c r="TVP55" s="71"/>
      <c r="TVQ55" s="71"/>
      <c r="TVR55" s="71"/>
      <c r="TVS55" s="71"/>
      <c r="TVT55" s="71"/>
      <c r="TVU55" s="71"/>
      <c r="TVV55" s="71"/>
      <c r="TVW55" s="71"/>
      <c r="TVX55" s="71"/>
      <c r="TVY55" s="71"/>
      <c r="TVZ55" s="71"/>
      <c r="TWA55" s="71"/>
      <c r="TWB55" s="71"/>
      <c r="TWC55" s="71"/>
      <c r="TWD55" s="71"/>
      <c r="TWE55" s="71"/>
      <c r="TWF55" s="71"/>
      <c r="TWG55" s="71"/>
      <c r="TWH55" s="71"/>
      <c r="TWI55" s="71"/>
      <c r="TWJ55" s="71"/>
      <c r="TWK55" s="71"/>
      <c r="TWL55" s="71"/>
      <c r="TWM55" s="71"/>
      <c r="TWN55" s="71"/>
      <c r="TWO55" s="71"/>
      <c r="TWP55" s="71"/>
      <c r="TWQ55" s="71"/>
      <c r="TWR55" s="71"/>
      <c r="TWS55" s="71"/>
      <c r="TWT55" s="71"/>
      <c r="TWU55" s="71"/>
      <c r="TWV55" s="71"/>
      <c r="TWW55" s="71"/>
      <c r="TWX55" s="71"/>
      <c r="TWY55" s="71"/>
      <c r="TWZ55" s="71"/>
      <c r="TXA55" s="71"/>
      <c r="TXB55" s="71"/>
      <c r="TXC55" s="71"/>
      <c r="TXD55" s="71"/>
      <c r="TXE55" s="71"/>
      <c r="TXF55" s="71"/>
      <c r="TXG55" s="71"/>
      <c r="TXH55" s="71"/>
      <c r="TXI55" s="71"/>
      <c r="TXJ55" s="71"/>
      <c r="TXK55" s="71"/>
      <c r="TXL55" s="71"/>
      <c r="TXM55" s="71"/>
      <c r="TXN55" s="71"/>
      <c r="TXO55" s="71"/>
      <c r="TXP55" s="71"/>
      <c r="TXQ55" s="71"/>
      <c r="TXR55" s="71"/>
      <c r="TXS55" s="71"/>
      <c r="TXT55" s="71"/>
      <c r="TXU55" s="71"/>
      <c r="TXV55" s="71"/>
      <c r="TXW55" s="71"/>
      <c r="TXX55" s="71"/>
      <c r="TXY55" s="71"/>
      <c r="TXZ55" s="71"/>
      <c r="TYA55" s="71"/>
      <c r="TYB55" s="71"/>
      <c r="TYC55" s="71"/>
      <c r="TYD55" s="71"/>
      <c r="TYE55" s="71"/>
      <c r="TYF55" s="71"/>
      <c r="TYG55" s="71"/>
      <c r="TYH55" s="71"/>
      <c r="TYI55" s="71"/>
      <c r="TYJ55" s="71"/>
      <c r="TYK55" s="71"/>
      <c r="TYL55" s="71"/>
      <c r="TYM55" s="71"/>
      <c r="TYN55" s="71"/>
      <c r="TYO55" s="71"/>
      <c r="TYP55" s="71"/>
      <c r="TYQ55" s="71"/>
      <c r="TYR55" s="71"/>
      <c r="TYS55" s="71"/>
      <c r="TYT55" s="71"/>
      <c r="TYU55" s="71"/>
      <c r="TYV55" s="71"/>
      <c r="TYW55" s="71"/>
      <c r="TYX55" s="71"/>
      <c r="TYY55" s="71"/>
      <c r="TYZ55" s="71"/>
      <c r="TZA55" s="71"/>
      <c r="TZB55" s="71"/>
      <c r="TZC55" s="71"/>
      <c r="TZD55" s="71"/>
      <c r="TZE55" s="71"/>
      <c r="TZF55" s="71"/>
      <c r="TZG55" s="71"/>
      <c r="TZH55" s="71"/>
      <c r="TZI55" s="71"/>
      <c r="TZJ55" s="71"/>
      <c r="TZK55" s="71"/>
      <c r="TZL55" s="71"/>
      <c r="TZM55" s="71"/>
      <c r="TZN55" s="71"/>
      <c r="TZO55" s="71"/>
      <c r="TZP55" s="71"/>
      <c r="TZQ55" s="71"/>
      <c r="TZR55" s="71"/>
      <c r="TZS55" s="71"/>
      <c r="TZT55" s="71"/>
      <c r="TZU55" s="71"/>
      <c r="TZV55" s="71"/>
      <c r="TZW55" s="71"/>
      <c r="TZX55" s="71"/>
      <c r="TZY55" s="71"/>
      <c r="TZZ55" s="71"/>
      <c r="UAA55" s="71"/>
      <c r="UAB55" s="71"/>
      <c r="UAC55" s="71"/>
      <c r="UAD55" s="71"/>
      <c r="UAE55" s="71"/>
      <c r="UAF55" s="71"/>
      <c r="UAG55" s="71"/>
      <c r="UAH55" s="71"/>
      <c r="UAI55" s="71"/>
      <c r="UAJ55" s="71"/>
      <c r="UAK55" s="71"/>
      <c r="UAL55" s="71"/>
      <c r="UAM55" s="71"/>
      <c r="UAN55" s="71"/>
      <c r="UAO55" s="71"/>
      <c r="UAP55" s="71"/>
      <c r="UAQ55" s="71"/>
      <c r="UAR55" s="71"/>
      <c r="UAS55" s="71"/>
      <c r="UAT55" s="71"/>
      <c r="UAU55" s="71"/>
      <c r="UAV55" s="71"/>
      <c r="UAW55" s="71"/>
      <c r="UAX55" s="71"/>
      <c r="UAY55" s="71"/>
      <c r="UAZ55" s="71"/>
      <c r="UBA55" s="71"/>
      <c r="UBB55" s="71"/>
      <c r="UBC55" s="71"/>
      <c r="UBD55" s="71"/>
      <c r="UBE55" s="71"/>
      <c r="UBF55" s="71"/>
      <c r="UBG55" s="71"/>
      <c r="UBH55" s="71"/>
      <c r="UBI55" s="71"/>
      <c r="UBJ55" s="71"/>
      <c r="UBK55" s="71"/>
      <c r="UBL55" s="71"/>
      <c r="UBM55" s="71"/>
      <c r="UBN55" s="71"/>
      <c r="UBO55" s="71"/>
      <c r="UBP55" s="71"/>
      <c r="UBQ55" s="71"/>
      <c r="UBR55" s="71"/>
      <c r="UBS55" s="71"/>
      <c r="UBT55" s="71"/>
      <c r="UBU55" s="71"/>
      <c r="UBV55" s="71"/>
      <c r="UBW55" s="71"/>
      <c r="UBX55" s="71"/>
      <c r="UBY55" s="71"/>
      <c r="UBZ55" s="71"/>
      <c r="UCA55" s="71"/>
      <c r="UCB55" s="71"/>
      <c r="UCC55" s="71"/>
      <c r="UCD55" s="71"/>
      <c r="UCE55" s="71"/>
      <c r="UCF55" s="71"/>
      <c r="UCG55" s="71"/>
      <c r="UCH55" s="71"/>
      <c r="UCI55" s="71"/>
      <c r="UCJ55" s="71"/>
      <c r="UCK55" s="71"/>
      <c r="UCL55" s="71"/>
      <c r="UCM55" s="71"/>
      <c r="UCN55" s="71"/>
      <c r="UCO55" s="71"/>
      <c r="UCP55" s="71"/>
      <c r="UCQ55" s="71"/>
      <c r="UCR55" s="71"/>
      <c r="UCS55" s="71"/>
      <c r="UCT55" s="71"/>
      <c r="UCU55" s="71"/>
      <c r="UCV55" s="71"/>
      <c r="UDA55" s="71"/>
      <c r="UDB55" s="71"/>
      <c r="UDC55" s="71"/>
      <c r="UDD55" s="71"/>
      <c r="UDE55" s="71"/>
      <c r="UDF55" s="71"/>
      <c r="UDG55" s="71"/>
      <c r="UDH55" s="71"/>
      <c r="UDI55" s="71"/>
      <c r="UDJ55" s="71"/>
      <c r="UDK55" s="71"/>
      <c r="UFC55" s="71"/>
      <c r="UFD55" s="71"/>
      <c r="UFE55" s="71"/>
      <c r="UFF55" s="71"/>
      <c r="UFG55" s="71"/>
      <c r="UFH55" s="71"/>
      <c r="UFI55" s="71"/>
      <c r="UFJ55" s="71"/>
      <c r="UFK55" s="71"/>
      <c r="UFL55" s="71"/>
      <c r="UFM55" s="71"/>
      <c r="UFN55" s="71"/>
      <c r="UFO55" s="71"/>
      <c r="UFP55" s="71"/>
      <c r="UFQ55" s="71"/>
      <c r="UFR55" s="71"/>
      <c r="UFS55" s="71"/>
      <c r="UFT55" s="71"/>
      <c r="UFU55" s="71"/>
      <c r="UFV55" s="71"/>
      <c r="UFW55" s="71"/>
      <c r="UFX55" s="71"/>
      <c r="UFY55" s="71"/>
      <c r="UFZ55" s="71"/>
      <c r="UGA55" s="71"/>
      <c r="UGB55" s="71"/>
      <c r="UGC55" s="71"/>
      <c r="UGD55" s="71"/>
      <c r="UGE55" s="71"/>
      <c r="UGF55" s="71"/>
      <c r="UGG55" s="71"/>
      <c r="UGH55" s="71"/>
      <c r="UGI55" s="71"/>
      <c r="UGJ55" s="71"/>
      <c r="UGK55" s="71"/>
      <c r="UGL55" s="71"/>
      <c r="UGM55" s="71"/>
      <c r="UGN55" s="71"/>
      <c r="UGO55" s="71"/>
      <c r="UGP55" s="71"/>
      <c r="UGQ55" s="71"/>
      <c r="UGR55" s="71"/>
      <c r="UGS55" s="71"/>
      <c r="UGT55" s="71"/>
      <c r="UGU55" s="71"/>
      <c r="UGV55" s="71"/>
      <c r="UGW55" s="71"/>
      <c r="UGX55" s="71"/>
      <c r="UGY55" s="71"/>
      <c r="UGZ55" s="71"/>
      <c r="UHA55" s="71"/>
      <c r="UHB55" s="71"/>
      <c r="UHC55" s="71"/>
      <c r="UHD55" s="71"/>
      <c r="UHE55" s="71"/>
      <c r="UHF55" s="71"/>
      <c r="UHG55" s="71"/>
      <c r="UHH55" s="71"/>
      <c r="UHI55" s="71"/>
      <c r="UHJ55" s="71"/>
      <c r="UHK55" s="71"/>
      <c r="UHL55" s="71"/>
      <c r="UHM55" s="71"/>
      <c r="UHN55" s="71"/>
      <c r="UHO55" s="71"/>
      <c r="UHP55" s="71"/>
      <c r="UHQ55" s="71"/>
      <c r="UHR55" s="71"/>
      <c r="UHS55" s="71"/>
      <c r="UHT55" s="71"/>
      <c r="UHU55" s="71"/>
      <c r="UHV55" s="71"/>
      <c r="UHW55" s="71"/>
      <c r="UHX55" s="71"/>
      <c r="UHY55" s="71"/>
      <c r="UHZ55" s="71"/>
      <c r="UIA55" s="71"/>
      <c r="UIB55" s="71"/>
      <c r="UIC55" s="71"/>
      <c r="UID55" s="71"/>
      <c r="UIE55" s="71"/>
      <c r="UIF55" s="71"/>
      <c r="UIG55" s="71"/>
      <c r="UIH55" s="71"/>
      <c r="UII55" s="71"/>
      <c r="UIJ55" s="71"/>
      <c r="UIK55" s="71"/>
      <c r="UIL55" s="71"/>
      <c r="UIM55" s="71"/>
      <c r="UIN55" s="71"/>
      <c r="UIO55" s="71"/>
      <c r="UIP55" s="71"/>
      <c r="UIQ55" s="71"/>
      <c r="UIR55" s="71"/>
      <c r="UIS55" s="71"/>
      <c r="UIT55" s="71"/>
      <c r="UIU55" s="71"/>
      <c r="UIV55" s="71"/>
      <c r="UIW55" s="71"/>
      <c r="UIX55" s="71"/>
      <c r="UIY55" s="71"/>
      <c r="UIZ55" s="71"/>
      <c r="UJA55" s="71"/>
      <c r="UJB55" s="71"/>
      <c r="UJC55" s="71"/>
      <c r="UJD55" s="71"/>
      <c r="UJE55" s="71"/>
      <c r="UJF55" s="71"/>
      <c r="UJG55" s="71"/>
      <c r="UJH55" s="71"/>
      <c r="UJI55" s="71"/>
      <c r="UJJ55" s="71"/>
      <c r="UJK55" s="71"/>
      <c r="UJL55" s="71"/>
      <c r="UJM55" s="71"/>
      <c r="UJN55" s="71"/>
      <c r="UJO55" s="71"/>
      <c r="UJP55" s="71"/>
      <c r="UJQ55" s="71"/>
      <c r="UJR55" s="71"/>
      <c r="UJS55" s="71"/>
      <c r="UJT55" s="71"/>
      <c r="UJU55" s="71"/>
      <c r="UJV55" s="71"/>
      <c r="UJW55" s="71"/>
      <c r="UJX55" s="71"/>
      <c r="UJY55" s="71"/>
      <c r="UJZ55" s="71"/>
      <c r="UKA55" s="71"/>
      <c r="UKB55" s="71"/>
      <c r="UKC55" s="71"/>
      <c r="UKD55" s="71"/>
      <c r="UKE55" s="71"/>
      <c r="UKF55" s="71"/>
      <c r="UKG55" s="71"/>
      <c r="UKH55" s="71"/>
      <c r="UKI55" s="71"/>
      <c r="UKJ55" s="71"/>
      <c r="UKK55" s="71"/>
      <c r="UKL55" s="71"/>
      <c r="UKM55" s="71"/>
      <c r="UKN55" s="71"/>
      <c r="UKO55" s="71"/>
      <c r="UKP55" s="71"/>
      <c r="UKQ55" s="71"/>
      <c r="UKR55" s="71"/>
      <c r="UKS55" s="71"/>
      <c r="UKT55" s="71"/>
      <c r="UKU55" s="71"/>
      <c r="UKV55" s="71"/>
      <c r="UKW55" s="71"/>
      <c r="UKX55" s="71"/>
      <c r="UKY55" s="71"/>
      <c r="UKZ55" s="71"/>
      <c r="ULA55" s="71"/>
      <c r="ULB55" s="71"/>
      <c r="ULC55" s="71"/>
      <c r="ULD55" s="71"/>
      <c r="ULE55" s="71"/>
      <c r="ULF55" s="71"/>
      <c r="ULG55" s="71"/>
      <c r="ULH55" s="71"/>
      <c r="ULI55" s="71"/>
      <c r="ULJ55" s="71"/>
      <c r="ULK55" s="71"/>
      <c r="ULL55" s="71"/>
      <c r="ULM55" s="71"/>
      <c r="ULN55" s="71"/>
      <c r="ULO55" s="71"/>
      <c r="ULP55" s="71"/>
      <c r="ULQ55" s="71"/>
      <c r="ULR55" s="71"/>
      <c r="ULS55" s="71"/>
      <c r="ULT55" s="71"/>
      <c r="ULU55" s="71"/>
      <c r="ULV55" s="71"/>
      <c r="ULW55" s="71"/>
      <c r="ULX55" s="71"/>
      <c r="ULY55" s="71"/>
      <c r="ULZ55" s="71"/>
      <c r="UMA55" s="71"/>
      <c r="UMB55" s="71"/>
      <c r="UMC55" s="71"/>
      <c r="UMD55" s="71"/>
      <c r="UME55" s="71"/>
      <c r="UMF55" s="71"/>
      <c r="UMG55" s="71"/>
      <c r="UMH55" s="71"/>
      <c r="UMI55" s="71"/>
      <c r="UMJ55" s="71"/>
      <c r="UMK55" s="71"/>
      <c r="UML55" s="71"/>
      <c r="UMM55" s="71"/>
      <c r="UMN55" s="71"/>
      <c r="UMO55" s="71"/>
      <c r="UMP55" s="71"/>
      <c r="UMQ55" s="71"/>
      <c r="UMR55" s="71"/>
      <c r="UMW55" s="71"/>
      <c r="UMX55" s="71"/>
      <c r="UMY55" s="71"/>
      <c r="UMZ55" s="71"/>
      <c r="UNA55" s="71"/>
      <c r="UNB55" s="71"/>
      <c r="UNC55" s="71"/>
      <c r="UND55" s="71"/>
      <c r="UNE55" s="71"/>
      <c r="UNF55" s="71"/>
      <c r="UNG55" s="71"/>
      <c r="UOY55" s="71"/>
      <c r="UOZ55" s="71"/>
      <c r="UPA55" s="71"/>
      <c r="UPB55" s="71"/>
      <c r="UPC55" s="71"/>
      <c r="UPD55" s="71"/>
      <c r="UPE55" s="71"/>
      <c r="UPF55" s="71"/>
      <c r="UPG55" s="71"/>
      <c r="UPH55" s="71"/>
      <c r="UPI55" s="71"/>
      <c r="UPJ55" s="71"/>
      <c r="UPK55" s="71"/>
      <c r="UPL55" s="71"/>
      <c r="UPM55" s="71"/>
      <c r="UPN55" s="71"/>
      <c r="UPO55" s="71"/>
      <c r="UPP55" s="71"/>
      <c r="UPQ55" s="71"/>
      <c r="UPR55" s="71"/>
      <c r="UPS55" s="71"/>
      <c r="UPT55" s="71"/>
      <c r="UPU55" s="71"/>
      <c r="UPV55" s="71"/>
      <c r="UPW55" s="71"/>
      <c r="UPX55" s="71"/>
      <c r="UPY55" s="71"/>
      <c r="UPZ55" s="71"/>
      <c r="UQA55" s="71"/>
      <c r="UQB55" s="71"/>
      <c r="UQC55" s="71"/>
      <c r="UQD55" s="71"/>
      <c r="UQE55" s="71"/>
      <c r="UQF55" s="71"/>
      <c r="UQG55" s="71"/>
      <c r="UQH55" s="71"/>
      <c r="UQI55" s="71"/>
      <c r="UQJ55" s="71"/>
      <c r="UQK55" s="71"/>
      <c r="UQL55" s="71"/>
      <c r="UQM55" s="71"/>
      <c r="UQN55" s="71"/>
      <c r="UQO55" s="71"/>
      <c r="UQP55" s="71"/>
      <c r="UQQ55" s="71"/>
      <c r="UQR55" s="71"/>
      <c r="UQS55" s="71"/>
      <c r="UQT55" s="71"/>
      <c r="UQU55" s="71"/>
      <c r="UQV55" s="71"/>
      <c r="UQW55" s="71"/>
      <c r="UQX55" s="71"/>
      <c r="UQY55" s="71"/>
      <c r="UQZ55" s="71"/>
      <c r="URA55" s="71"/>
      <c r="URB55" s="71"/>
      <c r="URC55" s="71"/>
      <c r="URD55" s="71"/>
      <c r="URE55" s="71"/>
      <c r="URF55" s="71"/>
      <c r="URG55" s="71"/>
      <c r="URH55" s="71"/>
      <c r="URI55" s="71"/>
      <c r="URJ55" s="71"/>
      <c r="URK55" s="71"/>
      <c r="URL55" s="71"/>
      <c r="URM55" s="71"/>
      <c r="URN55" s="71"/>
      <c r="URO55" s="71"/>
      <c r="URP55" s="71"/>
      <c r="URQ55" s="71"/>
      <c r="URR55" s="71"/>
      <c r="URS55" s="71"/>
      <c r="URT55" s="71"/>
      <c r="URU55" s="71"/>
      <c r="URV55" s="71"/>
      <c r="URW55" s="71"/>
      <c r="URX55" s="71"/>
      <c r="URY55" s="71"/>
      <c r="URZ55" s="71"/>
      <c r="USA55" s="71"/>
      <c r="USB55" s="71"/>
      <c r="USC55" s="71"/>
      <c r="USD55" s="71"/>
      <c r="USE55" s="71"/>
      <c r="USF55" s="71"/>
      <c r="USG55" s="71"/>
      <c r="USH55" s="71"/>
      <c r="USI55" s="71"/>
      <c r="USJ55" s="71"/>
      <c r="USK55" s="71"/>
      <c r="USL55" s="71"/>
      <c r="USM55" s="71"/>
      <c r="USN55" s="71"/>
      <c r="USO55" s="71"/>
      <c r="USP55" s="71"/>
      <c r="USQ55" s="71"/>
      <c r="USR55" s="71"/>
      <c r="USS55" s="71"/>
      <c r="UST55" s="71"/>
      <c r="USU55" s="71"/>
      <c r="USV55" s="71"/>
      <c r="USW55" s="71"/>
      <c r="USX55" s="71"/>
      <c r="USY55" s="71"/>
      <c r="USZ55" s="71"/>
      <c r="UTA55" s="71"/>
      <c r="UTB55" s="71"/>
      <c r="UTC55" s="71"/>
      <c r="UTD55" s="71"/>
      <c r="UTE55" s="71"/>
      <c r="UTF55" s="71"/>
      <c r="UTG55" s="71"/>
      <c r="UTH55" s="71"/>
      <c r="UTI55" s="71"/>
      <c r="UTJ55" s="71"/>
      <c r="UTK55" s="71"/>
      <c r="UTL55" s="71"/>
      <c r="UTM55" s="71"/>
      <c r="UTN55" s="71"/>
      <c r="UTO55" s="71"/>
      <c r="UTP55" s="71"/>
      <c r="UTQ55" s="71"/>
      <c r="UTR55" s="71"/>
      <c r="UTS55" s="71"/>
      <c r="UTT55" s="71"/>
      <c r="UTU55" s="71"/>
      <c r="UTV55" s="71"/>
      <c r="UTW55" s="71"/>
      <c r="UTX55" s="71"/>
      <c r="UTY55" s="71"/>
      <c r="UTZ55" s="71"/>
      <c r="UUA55" s="71"/>
      <c r="UUB55" s="71"/>
      <c r="UUC55" s="71"/>
      <c r="UUD55" s="71"/>
      <c r="UUE55" s="71"/>
      <c r="UUF55" s="71"/>
      <c r="UUG55" s="71"/>
      <c r="UUH55" s="71"/>
      <c r="UUI55" s="71"/>
      <c r="UUJ55" s="71"/>
      <c r="UUK55" s="71"/>
      <c r="UUL55" s="71"/>
      <c r="UUM55" s="71"/>
      <c r="UUN55" s="71"/>
      <c r="UUO55" s="71"/>
      <c r="UUP55" s="71"/>
      <c r="UUQ55" s="71"/>
      <c r="UUR55" s="71"/>
      <c r="UUS55" s="71"/>
      <c r="UUT55" s="71"/>
      <c r="UUU55" s="71"/>
      <c r="UUV55" s="71"/>
      <c r="UUW55" s="71"/>
      <c r="UUX55" s="71"/>
      <c r="UUY55" s="71"/>
      <c r="UUZ55" s="71"/>
      <c r="UVA55" s="71"/>
      <c r="UVB55" s="71"/>
      <c r="UVC55" s="71"/>
      <c r="UVD55" s="71"/>
      <c r="UVE55" s="71"/>
      <c r="UVF55" s="71"/>
      <c r="UVG55" s="71"/>
      <c r="UVH55" s="71"/>
      <c r="UVI55" s="71"/>
      <c r="UVJ55" s="71"/>
      <c r="UVK55" s="71"/>
      <c r="UVL55" s="71"/>
      <c r="UVM55" s="71"/>
      <c r="UVN55" s="71"/>
      <c r="UVO55" s="71"/>
      <c r="UVP55" s="71"/>
      <c r="UVQ55" s="71"/>
      <c r="UVR55" s="71"/>
      <c r="UVS55" s="71"/>
      <c r="UVT55" s="71"/>
      <c r="UVU55" s="71"/>
      <c r="UVV55" s="71"/>
      <c r="UVW55" s="71"/>
      <c r="UVX55" s="71"/>
      <c r="UVY55" s="71"/>
      <c r="UVZ55" s="71"/>
      <c r="UWA55" s="71"/>
      <c r="UWB55" s="71"/>
      <c r="UWC55" s="71"/>
      <c r="UWD55" s="71"/>
      <c r="UWE55" s="71"/>
      <c r="UWF55" s="71"/>
      <c r="UWG55" s="71"/>
      <c r="UWH55" s="71"/>
      <c r="UWI55" s="71"/>
      <c r="UWJ55" s="71"/>
      <c r="UWK55" s="71"/>
      <c r="UWL55" s="71"/>
      <c r="UWM55" s="71"/>
      <c r="UWN55" s="71"/>
      <c r="UWS55" s="71"/>
      <c r="UWT55" s="71"/>
      <c r="UWU55" s="71"/>
      <c r="UWV55" s="71"/>
      <c r="UWW55" s="71"/>
      <c r="UWX55" s="71"/>
      <c r="UWY55" s="71"/>
      <c r="UWZ55" s="71"/>
      <c r="UXA55" s="71"/>
      <c r="UXB55" s="71"/>
      <c r="UXC55" s="71"/>
      <c r="UYU55" s="71"/>
      <c r="UYV55" s="71"/>
      <c r="UYW55" s="71"/>
      <c r="UYX55" s="71"/>
      <c r="UYY55" s="71"/>
      <c r="UYZ55" s="71"/>
      <c r="UZA55" s="71"/>
      <c r="UZB55" s="71"/>
      <c r="UZC55" s="71"/>
      <c r="UZD55" s="71"/>
      <c r="UZE55" s="71"/>
      <c r="UZF55" s="71"/>
      <c r="UZG55" s="71"/>
      <c r="UZH55" s="71"/>
      <c r="UZI55" s="71"/>
      <c r="UZJ55" s="71"/>
      <c r="UZK55" s="71"/>
      <c r="UZL55" s="71"/>
      <c r="UZM55" s="71"/>
      <c r="UZN55" s="71"/>
      <c r="UZO55" s="71"/>
      <c r="UZP55" s="71"/>
      <c r="UZQ55" s="71"/>
      <c r="UZR55" s="71"/>
      <c r="UZS55" s="71"/>
      <c r="UZT55" s="71"/>
      <c r="UZU55" s="71"/>
      <c r="UZV55" s="71"/>
      <c r="UZW55" s="71"/>
      <c r="UZX55" s="71"/>
      <c r="UZY55" s="71"/>
      <c r="UZZ55" s="71"/>
      <c r="VAA55" s="71"/>
      <c r="VAB55" s="71"/>
      <c r="VAC55" s="71"/>
      <c r="VAD55" s="71"/>
      <c r="VAE55" s="71"/>
      <c r="VAF55" s="71"/>
      <c r="VAG55" s="71"/>
      <c r="VAH55" s="71"/>
      <c r="VAI55" s="71"/>
      <c r="VAJ55" s="71"/>
      <c r="VAK55" s="71"/>
      <c r="VAL55" s="71"/>
      <c r="VAM55" s="71"/>
      <c r="VAN55" s="71"/>
      <c r="VAO55" s="71"/>
      <c r="VAP55" s="71"/>
      <c r="VAQ55" s="71"/>
      <c r="VAR55" s="71"/>
      <c r="VAS55" s="71"/>
      <c r="VAT55" s="71"/>
      <c r="VAU55" s="71"/>
      <c r="VAV55" s="71"/>
      <c r="VAW55" s="71"/>
      <c r="VAX55" s="71"/>
      <c r="VAY55" s="71"/>
      <c r="VAZ55" s="71"/>
      <c r="VBA55" s="71"/>
      <c r="VBB55" s="71"/>
      <c r="VBC55" s="71"/>
      <c r="VBD55" s="71"/>
      <c r="VBE55" s="71"/>
      <c r="VBF55" s="71"/>
      <c r="VBG55" s="71"/>
      <c r="VBH55" s="71"/>
      <c r="VBI55" s="71"/>
      <c r="VBJ55" s="71"/>
      <c r="VBK55" s="71"/>
      <c r="VBL55" s="71"/>
      <c r="VBM55" s="71"/>
      <c r="VBN55" s="71"/>
      <c r="VBO55" s="71"/>
      <c r="VBP55" s="71"/>
      <c r="VBQ55" s="71"/>
      <c r="VBR55" s="71"/>
      <c r="VBS55" s="71"/>
      <c r="VBT55" s="71"/>
      <c r="VBU55" s="71"/>
      <c r="VBV55" s="71"/>
      <c r="VBW55" s="71"/>
      <c r="VBX55" s="71"/>
      <c r="VBY55" s="71"/>
      <c r="VBZ55" s="71"/>
      <c r="VCA55" s="71"/>
      <c r="VCB55" s="71"/>
      <c r="VCC55" s="71"/>
      <c r="VCD55" s="71"/>
      <c r="VCE55" s="71"/>
      <c r="VCF55" s="71"/>
      <c r="VCG55" s="71"/>
      <c r="VCH55" s="71"/>
      <c r="VCI55" s="71"/>
      <c r="VCJ55" s="71"/>
      <c r="VCK55" s="71"/>
      <c r="VCL55" s="71"/>
      <c r="VCM55" s="71"/>
      <c r="VCN55" s="71"/>
      <c r="VCO55" s="71"/>
      <c r="VCP55" s="71"/>
      <c r="VCQ55" s="71"/>
      <c r="VCR55" s="71"/>
      <c r="VCS55" s="71"/>
      <c r="VCT55" s="71"/>
      <c r="VCU55" s="71"/>
      <c r="VCV55" s="71"/>
      <c r="VCW55" s="71"/>
      <c r="VCX55" s="71"/>
      <c r="VCY55" s="71"/>
      <c r="VCZ55" s="71"/>
      <c r="VDA55" s="71"/>
      <c r="VDB55" s="71"/>
      <c r="VDC55" s="71"/>
      <c r="VDD55" s="71"/>
      <c r="VDE55" s="71"/>
      <c r="VDF55" s="71"/>
      <c r="VDG55" s="71"/>
      <c r="VDH55" s="71"/>
      <c r="VDI55" s="71"/>
      <c r="VDJ55" s="71"/>
      <c r="VDK55" s="71"/>
      <c r="VDL55" s="71"/>
      <c r="VDM55" s="71"/>
      <c r="VDN55" s="71"/>
      <c r="VDO55" s="71"/>
      <c r="VDP55" s="71"/>
      <c r="VDQ55" s="71"/>
      <c r="VDR55" s="71"/>
      <c r="VDS55" s="71"/>
      <c r="VDT55" s="71"/>
      <c r="VDU55" s="71"/>
      <c r="VDV55" s="71"/>
      <c r="VDW55" s="71"/>
      <c r="VDX55" s="71"/>
      <c r="VDY55" s="71"/>
      <c r="VDZ55" s="71"/>
      <c r="VEA55" s="71"/>
      <c r="VEB55" s="71"/>
      <c r="VEC55" s="71"/>
      <c r="VED55" s="71"/>
      <c r="VEE55" s="71"/>
      <c r="VEF55" s="71"/>
      <c r="VEG55" s="71"/>
      <c r="VEH55" s="71"/>
      <c r="VEI55" s="71"/>
      <c r="VEJ55" s="71"/>
      <c r="VEK55" s="71"/>
      <c r="VEL55" s="71"/>
      <c r="VEM55" s="71"/>
      <c r="VEN55" s="71"/>
      <c r="VEO55" s="71"/>
      <c r="VEP55" s="71"/>
      <c r="VEQ55" s="71"/>
      <c r="VER55" s="71"/>
      <c r="VES55" s="71"/>
      <c r="VET55" s="71"/>
      <c r="VEU55" s="71"/>
      <c r="VEV55" s="71"/>
      <c r="VEW55" s="71"/>
      <c r="VEX55" s="71"/>
      <c r="VEY55" s="71"/>
      <c r="VEZ55" s="71"/>
      <c r="VFA55" s="71"/>
      <c r="VFB55" s="71"/>
      <c r="VFC55" s="71"/>
      <c r="VFD55" s="71"/>
      <c r="VFE55" s="71"/>
      <c r="VFF55" s="71"/>
      <c r="VFG55" s="71"/>
      <c r="VFH55" s="71"/>
      <c r="VFI55" s="71"/>
      <c r="VFJ55" s="71"/>
      <c r="VFK55" s="71"/>
      <c r="VFL55" s="71"/>
      <c r="VFM55" s="71"/>
      <c r="VFN55" s="71"/>
      <c r="VFO55" s="71"/>
      <c r="VFP55" s="71"/>
      <c r="VFQ55" s="71"/>
      <c r="VFR55" s="71"/>
      <c r="VFS55" s="71"/>
      <c r="VFT55" s="71"/>
      <c r="VFU55" s="71"/>
      <c r="VFV55" s="71"/>
      <c r="VFW55" s="71"/>
      <c r="VFX55" s="71"/>
      <c r="VFY55" s="71"/>
      <c r="VFZ55" s="71"/>
      <c r="VGA55" s="71"/>
      <c r="VGB55" s="71"/>
      <c r="VGC55" s="71"/>
      <c r="VGD55" s="71"/>
      <c r="VGE55" s="71"/>
      <c r="VGF55" s="71"/>
      <c r="VGG55" s="71"/>
      <c r="VGH55" s="71"/>
      <c r="VGI55" s="71"/>
      <c r="VGJ55" s="71"/>
      <c r="VGO55" s="71"/>
      <c r="VGP55" s="71"/>
      <c r="VGQ55" s="71"/>
      <c r="VGR55" s="71"/>
      <c r="VGS55" s="71"/>
      <c r="VGT55" s="71"/>
      <c r="VGU55" s="71"/>
      <c r="VGV55" s="71"/>
      <c r="VGW55" s="71"/>
      <c r="VGX55" s="71"/>
      <c r="VGY55" s="71"/>
      <c r="VIQ55" s="71"/>
      <c r="VIR55" s="71"/>
      <c r="VIS55" s="71"/>
      <c r="VIT55" s="71"/>
      <c r="VIU55" s="71"/>
      <c r="VIV55" s="71"/>
      <c r="VIW55" s="71"/>
      <c r="VIX55" s="71"/>
      <c r="VIY55" s="71"/>
      <c r="VIZ55" s="71"/>
      <c r="VJA55" s="71"/>
      <c r="VJB55" s="71"/>
      <c r="VJC55" s="71"/>
      <c r="VJD55" s="71"/>
      <c r="VJE55" s="71"/>
      <c r="VJF55" s="71"/>
      <c r="VJG55" s="71"/>
      <c r="VJH55" s="71"/>
      <c r="VJI55" s="71"/>
      <c r="VJJ55" s="71"/>
      <c r="VJK55" s="71"/>
      <c r="VJL55" s="71"/>
      <c r="VJM55" s="71"/>
      <c r="VJN55" s="71"/>
      <c r="VJO55" s="71"/>
      <c r="VJP55" s="71"/>
      <c r="VJQ55" s="71"/>
      <c r="VJR55" s="71"/>
      <c r="VJS55" s="71"/>
      <c r="VJT55" s="71"/>
      <c r="VJU55" s="71"/>
      <c r="VJV55" s="71"/>
      <c r="VJW55" s="71"/>
      <c r="VJX55" s="71"/>
      <c r="VJY55" s="71"/>
      <c r="VJZ55" s="71"/>
      <c r="VKA55" s="71"/>
      <c r="VKB55" s="71"/>
      <c r="VKC55" s="71"/>
      <c r="VKD55" s="71"/>
      <c r="VKE55" s="71"/>
      <c r="VKF55" s="71"/>
      <c r="VKG55" s="71"/>
      <c r="VKH55" s="71"/>
      <c r="VKI55" s="71"/>
      <c r="VKJ55" s="71"/>
      <c r="VKK55" s="71"/>
      <c r="VKL55" s="71"/>
      <c r="VKM55" s="71"/>
      <c r="VKN55" s="71"/>
      <c r="VKO55" s="71"/>
      <c r="VKP55" s="71"/>
      <c r="VKQ55" s="71"/>
      <c r="VKR55" s="71"/>
      <c r="VKS55" s="71"/>
      <c r="VKT55" s="71"/>
      <c r="VKU55" s="71"/>
      <c r="VKV55" s="71"/>
      <c r="VKW55" s="71"/>
      <c r="VKX55" s="71"/>
      <c r="VKY55" s="71"/>
      <c r="VKZ55" s="71"/>
      <c r="VLA55" s="71"/>
      <c r="VLB55" s="71"/>
      <c r="VLC55" s="71"/>
      <c r="VLD55" s="71"/>
      <c r="VLE55" s="71"/>
      <c r="VLF55" s="71"/>
      <c r="VLG55" s="71"/>
      <c r="VLH55" s="71"/>
      <c r="VLI55" s="71"/>
      <c r="VLJ55" s="71"/>
      <c r="VLK55" s="71"/>
      <c r="VLL55" s="71"/>
      <c r="VLM55" s="71"/>
      <c r="VLN55" s="71"/>
      <c r="VLO55" s="71"/>
      <c r="VLP55" s="71"/>
      <c r="VLQ55" s="71"/>
      <c r="VLR55" s="71"/>
      <c r="VLS55" s="71"/>
      <c r="VLT55" s="71"/>
      <c r="VLU55" s="71"/>
      <c r="VLV55" s="71"/>
      <c r="VLW55" s="71"/>
      <c r="VLX55" s="71"/>
      <c r="VLY55" s="71"/>
      <c r="VLZ55" s="71"/>
      <c r="VMA55" s="71"/>
      <c r="VMB55" s="71"/>
      <c r="VMC55" s="71"/>
      <c r="VMD55" s="71"/>
      <c r="VME55" s="71"/>
      <c r="VMF55" s="71"/>
      <c r="VMG55" s="71"/>
      <c r="VMH55" s="71"/>
      <c r="VMI55" s="71"/>
      <c r="VMJ55" s="71"/>
      <c r="VMK55" s="71"/>
      <c r="VML55" s="71"/>
      <c r="VMM55" s="71"/>
      <c r="VMN55" s="71"/>
      <c r="VMO55" s="71"/>
      <c r="VMP55" s="71"/>
      <c r="VMQ55" s="71"/>
      <c r="VMR55" s="71"/>
      <c r="VMS55" s="71"/>
      <c r="VMT55" s="71"/>
      <c r="VMU55" s="71"/>
      <c r="VMV55" s="71"/>
      <c r="VMW55" s="71"/>
      <c r="VMX55" s="71"/>
      <c r="VMY55" s="71"/>
      <c r="VMZ55" s="71"/>
      <c r="VNA55" s="71"/>
      <c r="VNB55" s="71"/>
      <c r="VNC55" s="71"/>
      <c r="VND55" s="71"/>
      <c r="VNE55" s="71"/>
      <c r="VNF55" s="71"/>
      <c r="VNG55" s="71"/>
      <c r="VNH55" s="71"/>
      <c r="VNI55" s="71"/>
      <c r="VNJ55" s="71"/>
      <c r="VNK55" s="71"/>
      <c r="VNL55" s="71"/>
      <c r="VNM55" s="71"/>
      <c r="VNN55" s="71"/>
      <c r="VNO55" s="71"/>
      <c r="VNP55" s="71"/>
      <c r="VNQ55" s="71"/>
      <c r="VNR55" s="71"/>
      <c r="VNS55" s="71"/>
      <c r="VNT55" s="71"/>
      <c r="VNU55" s="71"/>
      <c r="VNV55" s="71"/>
      <c r="VNW55" s="71"/>
      <c r="VNX55" s="71"/>
      <c r="VNY55" s="71"/>
      <c r="VNZ55" s="71"/>
      <c r="VOA55" s="71"/>
      <c r="VOB55" s="71"/>
      <c r="VOC55" s="71"/>
      <c r="VOD55" s="71"/>
      <c r="VOE55" s="71"/>
      <c r="VOF55" s="71"/>
      <c r="VOG55" s="71"/>
      <c r="VOH55" s="71"/>
      <c r="VOI55" s="71"/>
      <c r="VOJ55" s="71"/>
      <c r="VOK55" s="71"/>
      <c r="VOL55" s="71"/>
      <c r="VOM55" s="71"/>
      <c r="VON55" s="71"/>
      <c r="VOO55" s="71"/>
      <c r="VOP55" s="71"/>
      <c r="VOQ55" s="71"/>
      <c r="VOR55" s="71"/>
      <c r="VOS55" s="71"/>
      <c r="VOT55" s="71"/>
      <c r="VOU55" s="71"/>
      <c r="VOV55" s="71"/>
      <c r="VOW55" s="71"/>
      <c r="VOX55" s="71"/>
      <c r="VOY55" s="71"/>
      <c r="VOZ55" s="71"/>
      <c r="VPA55" s="71"/>
      <c r="VPB55" s="71"/>
      <c r="VPC55" s="71"/>
      <c r="VPD55" s="71"/>
      <c r="VPE55" s="71"/>
      <c r="VPF55" s="71"/>
      <c r="VPG55" s="71"/>
      <c r="VPH55" s="71"/>
      <c r="VPI55" s="71"/>
      <c r="VPJ55" s="71"/>
      <c r="VPK55" s="71"/>
      <c r="VPL55" s="71"/>
      <c r="VPM55" s="71"/>
      <c r="VPN55" s="71"/>
      <c r="VPO55" s="71"/>
      <c r="VPP55" s="71"/>
      <c r="VPQ55" s="71"/>
      <c r="VPR55" s="71"/>
      <c r="VPS55" s="71"/>
      <c r="VPT55" s="71"/>
      <c r="VPU55" s="71"/>
      <c r="VPV55" s="71"/>
      <c r="VPW55" s="71"/>
      <c r="VPX55" s="71"/>
      <c r="VPY55" s="71"/>
      <c r="VPZ55" s="71"/>
      <c r="VQA55" s="71"/>
      <c r="VQB55" s="71"/>
      <c r="VQC55" s="71"/>
      <c r="VQD55" s="71"/>
      <c r="VQE55" s="71"/>
      <c r="VQF55" s="71"/>
      <c r="VQK55" s="71"/>
      <c r="VQL55" s="71"/>
      <c r="VQM55" s="71"/>
      <c r="VQN55" s="71"/>
      <c r="VQO55" s="71"/>
      <c r="VQP55" s="71"/>
      <c r="VQQ55" s="71"/>
      <c r="VQR55" s="71"/>
      <c r="VQS55" s="71"/>
      <c r="VQT55" s="71"/>
      <c r="VQU55" s="71"/>
      <c r="VSM55" s="71"/>
      <c r="VSN55" s="71"/>
      <c r="VSO55" s="71"/>
      <c r="VSP55" s="71"/>
      <c r="VSQ55" s="71"/>
      <c r="VSR55" s="71"/>
      <c r="VSS55" s="71"/>
      <c r="VST55" s="71"/>
      <c r="VSU55" s="71"/>
      <c r="VSV55" s="71"/>
      <c r="VSW55" s="71"/>
      <c r="VSX55" s="71"/>
      <c r="VSY55" s="71"/>
      <c r="VSZ55" s="71"/>
      <c r="VTA55" s="71"/>
      <c r="VTB55" s="71"/>
      <c r="VTC55" s="71"/>
      <c r="VTD55" s="71"/>
      <c r="VTE55" s="71"/>
      <c r="VTF55" s="71"/>
      <c r="VTG55" s="71"/>
      <c r="VTH55" s="71"/>
      <c r="VTI55" s="71"/>
      <c r="VTJ55" s="71"/>
      <c r="VTK55" s="71"/>
      <c r="VTL55" s="71"/>
      <c r="VTM55" s="71"/>
      <c r="VTN55" s="71"/>
      <c r="VTO55" s="71"/>
      <c r="VTP55" s="71"/>
      <c r="VTQ55" s="71"/>
      <c r="VTR55" s="71"/>
      <c r="VTS55" s="71"/>
      <c r="VTT55" s="71"/>
      <c r="VTU55" s="71"/>
      <c r="VTV55" s="71"/>
      <c r="VTW55" s="71"/>
      <c r="VTX55" s="71"/>
      <c r="VTY55" s="71"/>
      <c r="VTZ55" s="71"/>
      <c r="VUA55" s="71"/>
      <c r="VUB55" s="71"/>
      <c r="VUC55" s="71"/>
      <c r="VUD55" s="71"/>
      <c r="VUE55" s="71"/>
      <c r="VUF55" s="71"/>
      <c r="VUG55" s="71"/>
      <c r="VUH55" s="71"/>
      <c r="VUI55" s="71"/>
      <c r="VUJ55" s="71"/>
      <c r="VUK55" s="71"/>
      <c r="VUL55" s="71"/>
      <c r="VUM55" s="71"/>
      <c r="VUN55" s="71"/>
      <c r="VUO55" s="71"/>
      <c r="VUP55" s="71"/>
      <c r="VUQ55" s="71"/>
      <c r="VUR55" s="71"/>
      <c r="VUS55" s="71"/>
      <c r="VUT55" s="71"/>
      <c r="VUU55" s="71"/>
      <c r="VUV55" s="71"/>
      <c r="VUW55" s="71"/>
      <c r="VUX55" s="71"/>
      <c r="VUY55" s="71"/>
      <c r="VUZ55" s="71"/>
      <c r="VVA55" s="71"/>
      <c r="VVB55" s="71"/>
      <c r="VVC55" s="71"/>
      <c r="VVD55" s="71"/>
      <c r="VVE55" s="71"/>
      <c r="VVF55" s="71"/>
      <c r="VVG55" s="71"/>
      <c r="VVH55" s="71"/>
      <c r="VVI55" s="71"/>
      <c r="VVJ55" s="71"/>
      <c r="VVK55" s="71"/>
      <c r="VVL55" s="71"/>
      <c r="VVM55" s="71"/>
      <c r="VVN55" s="71"/>
      <c r="VVO55" s="71"/>
      <c r="VVP55" s="71"/>
      <c r="VVQ55" s="71"/>
      <c r="VVR55" s="71"/>
      <c r="VVS55" s="71"/>
      <c r="VVT55" s="71"/>
      <c r="VVU55" s="71"/>
      <c r="VVV55" s="71"/>
      <c r="VVW55" s="71"/>
      <c r="VVX55" s="71"/>
      <c r="VVY55" s="71"/>
      <c r="VVZ55" s="71"/>
      <c r="VWA55" s="71"/>
      <c r="VWB55" s="71"/>
      <c r="VWC55" s="71"/>
      <c r="VWD55" s="71"/>
      <c r="VWE55" s="71"/>
      <c r="VWF55" s="71"/>
      <c r="VWG55" s="71"/>
      <c r="VWH55" s="71"/>
      <c r="VWI55" s="71"/>
      <c r="VWJ55" s="71"/>
      <c r="VWK55" s="71"/>
      <c r="VWL55" s="71"/>
      <c r="VWM55" s="71"/>
      <c r="VWN55" s="71"/>
      <c r="VWO55" s="71"/>
      <c r="VWP55" s="71"/>
      <c r="VWQ55" s="71"/>
      <c r="VWR55" s="71"/>
      <c r="VWS55" s="71"/>
      <c r="VWT55" s="71"/>
      <c r="VWU55" s="71"/>
      <c r="VWV55" s="71"/>
      <c r="VWW55" s="71"/>
      <c r="VWX55" s="71"/>
      <c r="VWY55" s="71"/>
      <c r="VWZ55" s="71"/>
      <c r="VXA55" s="71"/>
      <c r="VXB55" s="71"/>
      <c r="VXC55" s="71"/>
      <c r="VXD55" s="71"/>
      <c r="VXE55" s="71"/>
      <c r="VXF55" s="71"/>
      <c r="VXG55" s="71"/>
      <c r="VXH55" s="71"/>
      <c r="VXI55" s="71"/>
      <c r="VXJ55" s="71"/>
      <c r="VXK55" s="71"/>
      <c r="VXL55" s="71"/>
      <c r="VXM55" s="71"/>
      <c r="VXN55" s="71"/>
      <c r="VXO55" s="71"/>
      <c r="VXP55" s="71"/>
      <c r="VXQ55" s="71"/>
      <c r="VXR55" s="71"/>
      <c r="VXS55" s="71"/>
      <c r="VXT55" s="71"/>
      <c r="VXU55" s="71"/>
      <c r="VXV55" s="71"/>
      <c r="VXW55" s="71"/>
      <c r="VXX55" s="71"/>
      <c r="VXY55" s="71"/>
      <c r="VXZ55" s="71"/>
      <c r="VYA55" s="71"/>
      <c r="VYB55" s="71"/>
      <c r="VYC55" s="71"/>
      <c r="VYD55" s="71"/>
      <c r="VYE55" s="71"/>
      <c r="VYF55" s="71"/>
      <c r="VYG55" s="71"/>
      <c r="VYH55" s="71"/>
      <c r="VYI55" s="71"/>
      <c r="VYJ55" s="71"/>
      <c r="VYK55" s="71"/>
      <c r="VYL55" s="71"/>
      <c r="VYM55" s="71"/>
      <c r="VYN55" s="71"/>
      <c r="VYO55" s="71"/>
      <c r="VYP55" s="71"/>
      <c r="VYQ55" s="71"/>
      <c r="VYR55" s="71"/>
      <c r="VYS55" s="71"/>
      <c r="VYT55" s="71"/>
      <c r="VYU55" s="71"/>
      <c r="VYV55" s="71"/>
      <c r="VYW55" s="71"/>
      <c r="VYX55" s="71"/>
      <c r="VYY55" s="71"/>
      <c r="VYZ55" s="71"/>
      <c r="VZA55" s="71"/>
      <c r="VZB55" s="71"/>
      <c r="VZC55" s="71"/>
      <c r="VZD55" s="71"/>
      <c r="VZE55" s="71"/>
      <c r="VZF55" s="71"/>
      <c r="VZG55" s="71"/>
      <c r="VZH55" s="71"/>
      <c r="VZI55" s="71"/>
      <c r="VZJ55" s="71"/>
      <c r="VZK55" s="71"/>
      <c r="VZL55" s="71"/>
      <c r="VZM55" s="71"/>
      <c r="VZN55" s="71"/>
      <c r="VZO55" s="71"/>
      <c r="VZP55" s="71"/>
      <c r="VZQ55" s="71"/>
      <c r="VZR55" s="71"/>
      <c r="VZS55" s="71"/>
      <c r="VZT55" s="71"/>
      <c r="VZU55" s="71"/>
      <c r="VZV55" s="71"/>
      <c r="VZW55" s="71"/>
      <c r="VZX55" s="71"/>
      <c r="VZY55" s="71"/>
      <c r="VZZ55" s="71"/>
      <c r="WAA55" s="71"/>
      <c r="WAB55" s="71"/>
      <c r="WAG55" s="71"/>
      <c r="WAH55" s="71"/>
      <c r="WAI55" s="71"/>
      <c r="WAJ55" s="71"/>
      <c r="WAK55" s="71"/>
      <c r="WAL55" s="71"/>
      <c r="WAM55" s="71"/>
      <c r="WAN55" s="71"/>
      <c r="WAO55" s="71"/>
      <c r="WAP55" s="71"/>
      <c r="WAQ55" s="71"/>
      <c r="WCI55" s="71"/>
      <c r="WCJ55" s="71"/>
      <c r="WCK55" s="71"/>
      <c r="WCL55" s="71"/>
      <c r="WCM55" s="71"/>
      <c r="WCN55" s="71"/>
      <c r="WCO55" s="71"/>
      <c r="WCP55" s="71"/>
      <c r="WCQ55" s="71"/>
      <c r="WCR55" s="71"/>
      <c r="WCS55" s="71"/>
      <c r="WCT55" s="71"/>
      <c r="WCU55" s="71"/>
      <c r="WCV55" s="71"/>
      <c r="WCW55" s="71"/>
      <c r="WCX55" s="71"/>
      <c r="WCY55" s="71"/>
      <c r="WCZ55" s="71"/>
      <c r="WDA55" s="71"/>
      <c r="WDB55" s="71"/>
      <c r="WDC55" s="71"/>
      <c r="WDD55" s="71"/>
      <c r="WDE55" s="71"/>
      <c r="WDF55" s="71"/>
      <c r="WDG55" s="71"/>
      <c r="WDH55" s="71"/>
      <c r="WDI55" s="71"/>
      <c r="WDJ55" s="71"/>
      <c r="WDK55" s="71"/>
      <c r="WDL55" s="71"/>
      <c r="WDM55" s="71"/>
      <c r="WDN55" s="71"/>
      <c r="WDO55" s="71"/>
      <c r="WDP55" s="71"/>
      <c r="WDQ55" s="71"/>
      <c r="WDR55" s="71"/>
      <c r="WDS55" s="71"/>
      <c r="WDT55" s="71"/>
      <c r="WDU55" s="71"/>
      <c r="WDV55" s="71"/>
      <c r="WDW55" s="71"/>
      <c r="WDX55" s="71"/>
      <c r="WDY55" s="71"/>
      <c r="WDZ55" s="71"/>
      <c r="WEA55" s="71"/>
      <c r="WEB55" s="71"/>
      <c r="WEC55" s="71"/>
      <c r="WED55" s="71"/>
      <c r="WEE55" s="71"/>
      <c r="WEF55" s="71"/>
      <c r="WEG55" s="71"/>
      <c r="WEH55" s="71"/>
      <c r="WEI55" s="71"/>
      <c r="WEJ55" s="71"/>
      <c r="WEK55" s="71"/>
      <c r="WEL55" s="71"/>
      <c r="WEM55" s="71"/>
      <c r="WEN55" s="71"/>
      <c r="WEO55" s="71"/>
      <c r="WEP55" s="71"/>
      <c r="WEQ55" s="71"/>
      <c r="WER55" s="71"/>
      <c r="WES55" s="71"/>
      <c r="WET55" s="71"/>
      <c r="WEU55" s="71"/>
      <c r="WEV55" s="71"/>
      <c r="WEW55" s="71"/>
      <c r="WEX55" s="71"/>
      <c r="WEY55" s="71"/>
      <c r="WEZ55" s="71"/>
      <c r="WFA55" s="71"/>
      <c r="WFB55" s="71"/>
      <c r="WFC55" s="71"/>
      <c r="WFD55" s="71"/>
      <c r="WFE55" s="71"/>
      <c r="WFF55" s="71"/>
      <c r="WFG55" s="71"/>
      <c r="WFH55" s="71"/>
      <c r="WFI55" s="71"/>
      <c r="WFJ55" s="71"/>
      <c r="WFK55" s="71"/>
      <c r="WFL55" s="71"/>
      <c r="WFM55" s="71"/>
      <c r="WFN55" s="71"/>
      <c r="WFO55" s="71"/>
      <c r="WFP55" s="71"/>
      <c r="WFQ55" s="71"/>
      <c r="WFR55" s="71"/>
      <c r="WFS55" s="71"/>
      <c r="WFT55" s="71"/>
      <c r="WFU55" s="71"/>
      <c r="WFV55" s="71"/>
      <c r="WFW55" s="71"/>
      <c r="WFX55" s="71"/>
      <c r="WFY55" s="71"/>
      <c r="WFZ55" s="71"/>
      <c r="WGA55" s="71"/>
      <c r="WGB55" s="71"/>
      <c r="WGC55" s="71"/>
      <c r="WGD55" s="71"/>
      <c r="WGE55" s="71"/>
      <c r="WGF55" s="71"/>
      <c r="WGG55" s="71"/>
      <c r="WGH55" s="71"/>
      <c r="WGI55" s="71"/>
      <c r="WGJ55" s="71"/>
      <c r="WGK55" s="71"/>
      <c r="WGL55" s="71"/>
      <c r="WGM55" s="71"/>
      <c r="WGN55" s="71"/>
      <c r="WGO55" s="71"/>
      <c r="WGP55" s="71"/>
      <c r="WGQ55" s="71"/>
      <c r="WGR55" s="71"/>
      <c r="WGS55" s="71"/>
      <c r="WGT55" s="71"/>
      <c r="WGU55" s="71"/>
      <c r="WGV55" s="71"/>
      <c r="WGW55" s="71"/>
      <c r="WGX55" s="71"/>
      <c r="WGY55" s="71"/>
      <c r="WGZ55" s="71"/>
      <c r="WHA55" s="71"/>
      <c r="WHB55" s="71"/>
      <c r="WHC55" s="71"/>
      <c r="WHD55" s="71"/>
      <c r="WHE55" s="71"/>
      <c r="WHF55" s="71"/>
      <c r="WHG55" s="71"/>
      <c r="WHH55" s="71"/>
      <c r="WHI55" s="71"/>
      <c r="WHJ55" s="71"/>
      <c r="WHK55" s="71"/>
      <c r="WHL55" s="71"/>
      <c r="WHM55" s="71"/>
      <c r="WHN55" s="71"/>
      <c r="WHO55" s="71"/>
      <c r="WHP55" s="71"/>
      <c r="WHQ55" s="71"/>
      <c r="WHR55" s="71"/>
      <c r="WHS55" s="71"/>
      <c r="WHT55" s="71"/>
      <c r="WHU55" s="71"/>
      <c r="WHV55" s="71"/>
      <c r="WHW55" s="71"/>
      <c r="WHX55" s="71"/>
      <c r="WHY55" s="71"/>
      <c r="WHZ55" s="71"/>
      <c r="WIA55" s="71"/>
      <c r="WIB55" s="71"/>
      <c r="WIC55" s="71"/>
      <c r="WID55" s="71"/>
      <c r="WIE55" s="71"/>
      <c r="WIF55" s="71"/>
      <c r="WIG55" s="71"/>
      <c r="WIH55" s="71"/>
      <c r="WII55" s="71"/>
      <c r="WIJ55" s="71"/>
      <c r="WIK55" s="71"/>
      <c r="WIL55" s="71"/>
      <c r="WIM55" s="71"/>
      <c r="WIN55" s="71"/>
      <c r="WIO55" s="71"/>
      <c r="WIP55" s="71"/>
      <c r="WIQ55" s="71"/>
      <c r="WIR55" s="71"/>
      <c r="WIS55" s="71"/>
      <c r="WIT55" s="71"/>
      <c r="WIU55" s="71"/>
      <c r="WIV55" s="71"/>
      <c r="WIW55" s="71"/>
      <c r="WIX55" s="71"/>
      <c r="WIY55" s="71"/>
      <c r="WIZ55" s="71"/>
      <c r="WJA55" s="71"/>
      <c r="WJB55" s="71"/>
      <c r="WJC55" s="71"/>
      <c r="WJD55" s="71"/>
      <c r="WJE55" s="71"/>
      <c r="WJF55" s="71"/>
      <c r="WJG55" s="71"/>
      <c r="WJH55" s="71"/>
      <c r="WJI55" s="71"/>
      <c r="WJJ55" s="71"/>
      <c r="WJK55" s="71"/>
      <c r="WJL55" s="71"/>
      <c r="WJM55" s="71"/>
      <c r="WJN55" s="71"/>
      <c r="WJO55" s="71"/>
      <c r="WJP55" s="71"/>
      <c r="WJQ55" s="71"/>
      <c r="WJR55" s="71"/>
      <c r="WJS55" s="71"/>
      <c r="WJT55" s="71"/>
      <c r="WJU55" s="71"/>
      <c r="WJV55" s="71"/>
      <c r="WJW55" s="71"/>
      <c r="WJX55" s="71"/>
      <c r="WKC55" s="71"/>
      <c r="WKD55" s="71"/>
      <c r="WKE55" s="71"/>
      <c r="WKF55" s="71"/>
      <c r="WKG55" s="71"/>
      <c r="WKH55" s="71"/>
      <c r="WKI55" s="71"/>
      <c r="WKJ55" s="71"/>
      <c r="WKK55" s="71"/>
      <c r="WKL55" s="71"/>
      <c r="WKM55" s="71"/>
      <c r="WME55" s="71"/>
      <c r="WMF55" s="71"/>
      <c r="WMG55" s="71"/>
      <c r="WMH55" s="71"/>
      <c r="WMI55" s="71"/>
      <c r="WMJ55" s="71"/>
      <c r="WMK55" s="71"/>
      <c r="WML55" s="71"/>
      <c r="WMM55" s="71"/>
      <c r="WMN55" s="71"/>
      <c r="WMO55" s="71"/>
      <c r="WMP55" s="71"/>
      <c r="WMQ55" s="71"/>
      <c r="WMR55" s="71"/>
      <c r="WMS55" s="71"/>
      <c r="WMT55" s="71"/>
      <c r="WMU55" s="71"/>
      <c r="WMV55" s="71"/>
      <c r="WMW55" s="71"/>
      <c r="WMX55" s="71"/>
      <c r="WMY55" s="71"/>
      <c r="WMZ55" s="71"/>
      <c r="WNA55" s="71"/>
      <c r="WNB55" s="71"/>
      <c r="WNC55" s="71"/>
      <c r="WND55" s="71"/>
      <c r="WNE55" s="71"/>
      <c r="WNF55" s="71"/>
      <c r="WNG55" s="71"/>
      <c r="WNH55" s="71"/>
      <c r="WNI55" s="71"/>
      <c r="WNJ55" s="71"/>
      <c r="WNK55" s="71"/>
      <c r="WNL55" s="71"/>
      <c r="WNM55" s="71"/>
      <c r="WNN55" s="71"/>
      <c r="WNO55" s="71"/>
      <c r="WNP55" s="71"/>
      <c r="WNQ55" s="71"/>
      <c r="WNR55" s="71"/>
      <c r="WNS55" s="71"/>
      <c r="WNT55" s="71"/>
      <c r="WNU55" s="71"/>
      <c r="WNV55" s="71"/>
      <c r="WNW55" s="71"/>
      <c r="WNX55" s="71"/>
      <c r="WNY55" s="71"/>
      <c r="WNZ55" s="71"/>
      <c r="WOA55" s="71"/>
      <c r="WOB55" s="71"/>
      <c r="WOC55" s="71"/>
      <c r="WOD55" s="71"/>
      <c r="WOE55" s="71"/>
      <c r="WOF55" s="71"/>
      <c r="WOG55" s="71"/>
      <c r="WOH55" s="71"/>
      <c r="WOI55" s="71"/>
      <c r="WOJ55" s="71"/>
      <c r="WOK55" s="71"/>
      <c r="WOL55" s="71"/>
      <c r="WOM55" s="71"/>
      <c r="WON55" s="71"/>
      <c r="WOO55" s="71"/>
      <c r="WOP55" s="71"/>
      <c r="WOQ55" s="71"/>
      <c r="WOR55" s="71"/>
      <c r="WOS55" s="71"/>
      <c r="WOT55" s="71"/>
      <c r="WOU55" s="71"/>
      <c r="WOV55" s="71"/>
      <c r="WOW55" s="71"/>
      <c r="WOX55" s="71"/>
      <c r="WOY55" s="71"/>
      <c r="WOZ55" s="71"/>
      <c r="WPA55" s="71"/>
      <c r="WPB55" s="71"/>
      <c r="WPC55" s="71"/>
      <c r="WPD55" s="71"/>
      <c r="WPE55" s="71"/>
      <c r="WPF55" s="71"/>
      <c r="WPG55" s="71"/>
      <c r="WPH55" s="71"/>
      <c r="WPI55" s="71"/>
      <c r="WPJ55" s="71"/>
      <c r="WPK55" s="71"/>
      <c r="WPL55" s="71"/>
      <c r="WPM55" s="71"/>
      <c r="WPN55" s="71"/>
      <c r="WPO55" s="71"/>
      <c r="WPP55" s="71"/>
      <c r="WPQ55" s="71"/>
      <c r="WPR55" s="71"/>
      <c r="WPS55" s="71"/>
      <c r="WPT55" s="71"/>
      <c r="WPU55" s="71"/>
      <c r="WPV55" s="71"/>
      <c r="WPW55" s="71"/>
      <c r="WPX55" s="71"/>
      <c r="WPY55" s="71"/>
      <c r="WPZ55" s="71"/>
      <c r="WQA55" s="71"/>
      <c r="WQB55" s="71"/>
      <c r="WQC55" s="71"/>
      <c r="WQD55" s="71"/>
      <c r="WQE55" s="71"/>
      <c r="WQF55" s="71"/>
      <c r="WQG55" s="71"/>
      <c r="WQH55" s="71"/>
      <c r="WQI55" s="71"/>
      <c r="WQJ55" s="71"/>
      <c r="WQK55" s="71"/>
      <c r="WQL55" s="71"/>
      <c r="WQM55" s="71"/>
      <c r="WQN55" s="71"/>
      <c r="WQO55" s="71"/>
      <c r="WQP55" s="71"/>
      <c r="WQQ55" s="71"/>
      <c r="WQR55" s="71"/>
      <c r="WQS55" s="71"/>
      <c r="WQT55" s="71"/>
      <c r="WQU55" s="71"/>
      <c r="WQV55" s="71"/>
      <c r="WQW55" s="71"/>
      <c r="WQX55" s="71"/>
      <c r="WQY55" s="71"/>
      <c r="WQZ55" s="71"/>
      <c r="WRA55" s="71"/>
      <c r="WRB55" s="71"/>
      <c r="WRC55" s="71"/>
      <c r="WRD55" s="71"/>
      <c r="WRE55" s="71"/>
      <c r="WRF55" s="71"/>
      <c r="WRG55" s="71"/>
      <c r="WRH55" s="71"/>
      <c r="WRI55" s="71"/>
      <c r="WRJ55" s="71"/>
      <c r="WRK55" s="71"/>
      <c r="WRL55" s="71"/>
      <c r="WRM55" s="71"/>
      <c r="WRN55" s="71"/>
      <c r="WRO55" s="71"/>
      <c r="WRP55" s="71"/>
      <c r="WRQ55" s="71"/>
      <c r="WRR55" s="71"/>
      <c r="WRS55" s="71"/>
      <c r="WRT55" s="71"/>
      <c r="WRU55" s="71"/>
      <c r="WRV55" s="71"/>
      <c r="WRW55" s="71"/>
      <c r="WRX55" s="71"/>
      <c r="WRY55" s="71"/>
      <c r="WRZ55" s="71"/>
      <c r="WSA55" s="71"/>
      <c r="WSB55" s="71"/>
      <c r="WSC55" s="71"/>
      <c r="WSD55" s="71"/>
      <c r="WSE55" s="71"/>
      <c r="WSF55" s="71"/>
      <c r="WSG55" s="71"/>
      <c r="WSH55" s="71"/>
      <c r="WSI55" s="71"/>
      <c r="WSJ55" s="71"/>
      <c r="WSK55" s="71"/>
      <c r="WSL55" s="71"/>
      <c r="WSM55" s="71"/>
      <c r="WSN55" s="71"/>
      <c r="WSO55" s="71"/>
      <c r="WSP55" s="71"/>
      <c r="WSQ55" s="71"/>
      <c r="WSR55" s="71"/>
      <c r="WSS55" s="71"/>
      <c r="WST55" s="71"/>
      <c r="WSU55" s="71"/>
      <c r="WSV55" s="71"/>
      <c r="WSW55" s="71"/>
      <c r="WSX55" s="71"/>
      <c r="WSY55" s="71"/>
      <c r="WSZ55" s="71"/>
      <c r="WTA55" s="71"/>
      <c r="WTB55" s="71"/>
      <c r="WTC55" s="71"/>
      <c r="WTD55" s="71"/>
      <c r="WTE55" s="71"/>
      <c r="WTF55" s="71"/>
      <c r="WTG55" s="71"/>
      <c r="WTH55" s="71"/>
      <c r="WTI55" s="71"/>
      <c r="WTJ55" s="71"/>
      <c r="WTK55" s="71"/>
      <c r="WTL55" s="71"/>
      <c r="WTM55" s="71"/>
      <c r="WTN55" s="71"/>
      <c r="WTO55" s="71"/>
      <c r="WTP55" s="71"/>
      <c r="WTQ55" s="71"/>
      <c r="WTR55" s="71"/>
      <c r="WTS55" s="71"/>
      <c r="WTT55" s="71"/>
      <c r="WTY55" s="71"/>
      <c r="WTZ55" s="71"/>
      <c r="WUA55" s="71"/>
      <c r="WUB55" s="71"/>
      <c r="WUC55" s="71"/>
      <c r="WUD55" s="71"/>
      <c r="WUE55" s="71"/>
      <c r="WUF55" s="71"/>
      <c r="WUG55" s="71"/>
      <c r="WUH55" s="71"/>
      <c r="WUI55" s="71"/>
      <c r="WWA55" s="71"/>
      <c r="WWB55" s="71"/>
      <c r="WWC55" s="71"/>
      <c r="WWD55" s="71"/>
      <c r="WWE55" s="71"/>
      <c r="WWF55" s="71"/>
      <c r="WWG55" s="71"/>
      <c r="WWH55" s="71"/>
      <c r="WWI55" s="71"/>
      <c r="WWJ55" s="71"/>
      <c r="WWK55" s="71"/>
      <c r="WWL55" s="71"/>
      <c r="WWM55" s="71"/>
      <c r="WWN55" s="71"/>
      <c r="WWO55" s="71"/>
      <c r="WWP55" s="71"/>
      <c r="WWQ55" s="71"/>
      <c r="WWR55" s="71"/>
      <c r="WWS55" s="71"/>
      <c r="WWT55" s="71"/>
      <c r="WWU55" s="71"/>
      <c r="WWV55" s="71"/>
      <c r="WWW55" s="71"/>
      <c r="WWX55" s="71"/>
      <c r="WWY55" s="71"/>
      <c r="WWZ55" s="71"/>
      <c r="WXA55" s="71"/>
      <c r="WXB55" s="71"/>
      <c r="WXC55" s="71"/>
      <c r="WXD55" s="71"/>
      <c r="WXE55" s="71"/>
      <c r="WXF55" s="71"/>
      <c r="WXG55" s="71"/>
      <c r="WXH55" s="71"/>
      <c r="WXI55" s="71"/>
      <c r="WXJ55" s="71"/>
      <c r="WXK55" s="71"/>
      <c r="WXL55" s="71"/>
      <c r="WXM55" s="71"/>
      <c r="WXN55" s="71"/>
      <c r="WXO55" s="71"/>
      <c r="WXP55" s="71"/>
      <c r="WXQ55" s="71"/>
      <c r="WXR55" s="71"/>
      <c r="WXS55" s="71"/>
      <c r="WXT55" s="71"/>
      <c r="WXU55" s="71"/>
      <c r="WXV55" s="71"/>
      <c r="WXW55" s="71"/>
      <c r="WXX55" s="71"/>
      <c r="WXY55" s="71"/>
      <c r="WXZ55" s="71"/>
      <c r="WYA55" s="71"/>
      <c r="WYB55" s="71"/>
      <c r="WYC55" s="71"/>
      <c r="WYD55" s="71"/>
      <c r="WYE55" s="71"/>
      <c r="WYF55" s="71"/>
      <c r="WYG55" s="71"/>
      <c r="WYH55" s="71"/>
      <c r="WYI55" s="71"/>
      <c r="WYJ55" s="71"/>
      <c r="WYK55" s="71"/>
      <c r="WYL55" s="71"/>
      <c r="WYM55" s="71"/>
      <c r="WYN55" s="71"/>
      <c r="WYO55" s="71"/>
      <c r="WYP55" s="71"/>
      <c r="WYQ55" s="71"/>
      <c r="WYR55" s="71"/>
      <c r="WYS55" s="71"/>
      <c r="WYT55" s="71"/>
      <c r="WYU55" s="71"/>
      <c r="WYV55" s="71"/>
      <c r="WYW55" s="71"/>
      <c r="WYX55" s="71"/>
      <c r="WYY55" s="71"/>
      <c r="WYZ55" s="71"/>
      <c r="WZA55" s="71"/>
      <c r="WZB55" s="71"/>
      <c r="WZC55" s="71"/>
      <c r="WZD55" s="71"/>
      <c r="WZE55" s="71"/>
      <c r="WZF55" s="71"/>
      <c r="WZG55" s="71"/>
      <c r="WZH55" s="71"/>
      <c r="WZI55" s="71"/>
      <c r="WZJ55" s="71"/>
      <c r="WZK55" s="71"/>
      <c r="WZL55" s="71"/>
      <c r="WZM55" s="71"/>
      <c r="WZN55" s="71"/>
      <c r="WZO55" s="71"/>
      <c r="WZP55" s="71"/>
      <c r="WZQ55" s="71"/>
      <c r="WZR55" s="71"/>
      <c r="WZS55" s="71"/>
      <c r="WZT55" s="71"/>
      <c r="WZU55" s="71"/>
      <c r="WZV55" s="71"/>
      <c r="WZW55" s="71"/>
      <c r="WZX55" s="71"/>
      <c r="WZY55" s="71"/>
      <c r="WZZ55" s="71"/>
      <c r="XAA55" s="71"/>
      <c r="XAB55" s="71"/>
      <c r="XAC55" s="71"/>
      <c r="XAD55" s="71"/>
      <c r="XAE55" s="71"/>
      <c r="XAF55" s="71"/>
      <c r="XAG55" s="71"/>
      <c r="XAH55" s="71"/>
      <c r="XAI55" s="71"/>
      <c r="XAJ55" s="71"/>
      <c r="XAK55" s="71"/>
      <c r="XAL55" s="71"/>
      <c r="XAM55" s="71"/>
      <c r="XAN55" s="71"/>
      <c r="XAO55" s="71"/>
      <c r="XAP55" s="71"/>
      <c r="XAQ55" s="71"/>
      <c r="XAR55" s="71"/>
      <c r="XAS55" s="71"/>
      <c r="XAT55" s="71"/>
      <c r="XAU55" s="71"/>
      <c r="XAV55" s="71"/>
      <c r="XAW55" s="71"/>
      <c r="XAX55" s="71"/>
      <c r="XAY55" s="71"/>
      <c r="XAZ55" s="71"/>
      <c r="XBA55" s="71"/>
      <c r="XBB55" s="71"/>
      <c r="XBC55" s="71"/>
      <c r="XBD55" s="71"/>
      <c r="XBE55" s="71"/>
      <c r="XBF55" s="71"/>
      <c r="XBG55" s="71"/>
      <c r="XBH55" s="71"/>
      <c r="XBI55" s="71"/>
      <c r="XBJ55" s="71"/>
      <c r="XBK55" s="71"/>
      <c r="XBL55" s="71"/>
      <c r="XBM55" s="71"/>
      <c r="XBN55" s="71"/>
      <c r="XBO55" s="71"/>
      <c r="XBP55" s="71"/>
      <c r="XBQ55" s="71"/>
      <c r="XBR55" s="71"/>
      <c r="XBS55" s="71"/>
      <c r="XBT55" s="71"/>
      <c r="XBU55" s="71"/>
      <c r="XBV55" s="71"/>
      <c r="XBW55" s="71"/>
      <c r="XBX55" s="71"/>
      <c r="XBY55" s="71"/>
      <c r="XBZ55" s="71"/>
      <c r="XCA55" s="71"/>
      <c r="XCB55" s="71"/>
      <c r="XCC55" s="71"/>
      <c r="XCD55" s="71"/>
      <c r="XCE55" s="71"/>
      <c r="XCF55" s="71"/>
      <c r="XCG55" s="71"/>
      <c r="XCH55" s="71"/>
      <c r="XCI55" s="71"/>
      <c r="XCJ55" s="71"/>
      <c r="XCK55" s="71"/>
      <c r="XCL55" s="71"/>
      <c r="XCM55" s="71"/>
      <c r="XCN55" s="71"/>
      <c r="XCO55" s="71"/>
      <c r="XCP55" s="71"/>
      <c r="XCQ55" s="71"/>
      <c r="XCR55" s="71"/>
      <c r="XCS55" s="71"/>
      <c r="XCT55" s="71"/>
      <c r="XCU55" s="71"/>
      <c r="XCV55" s="71"/>
      <c r="XCW55" s="71"/>
      <c r="XCX55" s="71"/>
      <c r="XCY55" s="71"/>
      <c r="XCZ55" s="71"/>
      <c r="XDA55" s="71"/>
      <c r="XDB55" s="71"/>
      <c r="XDC55" s="71"/>
      <c r="XDD55" s="71"/>
      <c r="XDE55" s="71"/>
      <c r="XDF55" s="71"/>
      <c r="XDG55" s="71"/>
      <c r="XDH55" s="71"/>
      <c r="XDI55" s="71"/>
      <c r="XDJ55" s="71"/>
      <c r="XDK55" s="71"/>
      <c r="XDL55" s="71"/>
      <c r="XDM55" s="71"/>
      <c r="XDN55" s="71"/>
      <c r="XDO55" s="71"/>
      <c r="XDP55" s="71"/>
      <c r="XDQ55" s="71"/>
      <c r="XDR55" s="71"/>
      <c r="XDS55" s="71"/>
      <c r="XDT55" s="71"/>
      <c r="XDU55" s="71"/>
      <c r="XDV55" s="71"/>
      <c r="XDW55" s="71"/>
      <c r="XDX55" s="71"/>
      <c r="XDY55" s="71"/>
      <c r="XDZ55" s="71"/>
      <c r="XEA55" s="71"/>
      <c r="XEB55" s="71"/>
      <c r="XEC55" s="71"/>
      <c r="XED55" s="71"/>
      <c r="XEE55" s="71"/>
      <c r="XEF55" s="71"/>
      <c r="XEG55" s="71"/>
      <c r="XEH55" s="71"/>
      <c r="XEI55" s="71"/>
      <c r="XEJ55" s="71"/>
      <c r="XEK55" s="71"/>
      <c r="XEL55" s="71"/>
      <c r="XEM55" s="71"/>
      <c r="XEN55" s="71"/>
      <c r="XEO55" s="71"/>
      <c r="XEP55" s="71"/>
      <c r="XEQ55" s="71"/>
      <c r="XER55" s="71"/>
      <c r="XES55" s="71"/>
      <c r="XET55" s="71"/>
      <c r="XEU55" s="71"/>
      <c r="XEV55" s="71"/>
      <c r="XEW55" s="71"/>
    </row>
    <row r="56" spans="1:999 1043:2023 2067:3047 3091:4071 4115:5095 5139:6119 6163:7143 7187:8167 8211:9191 9235:10215 10259:11239 11283:12263 12307:13287 13331:14311 14355:15335 15379:16377" s="36" customFormat="1" ht="78.75" x14ac:dyDescent="0.25">
      <c r="A56" s="106">
        <f t="shared" si="4"/>
        <v>51</v>
      </c>
      <c r="B56" s="106" t="str">
        <f t="shared" ref="B56:B61" si="117">B49</f>
        <v>VT2</v>
      </c>
      <c r="C56" s="106" t="str">
        <f t="shared" ref="C56:C61" si="118">$B$55</f>
        <v>LT1NT1_D1</v>
      </c>
      <c r="D56" s="131" t="str">
        <f>V56&amp;W56&amp;X56&amp;Y56&amp;Z56&amp;"
"&amp;AA56&amp;"
"
&amp;AB56</f>
        <v>Các tuyến đường giao thông đấu nối trực tiếp ra Quốc lộ 51 đoạn từ Ngã 3 đường Phùng Hưng đến Hết Trung tâm huấn luyện chó nghiệp vụ Quân Khuyển có hiện trạng là đường nhựa, bê tông xi măng:
- Có bề rộng ≥5m, cách đường giao thông ≤1.000m.
- Có bề rộng từ ≥3m đến &lt;5m, cách đường giao thông ≤500m.</v>
      </c>
      <c r="E56" s="131"/>
      <c r="F56" s="131"/>
      <c r="G56" s="127">
        <v>4800</v>
      </c>
      <c r="H56" s="127">
        <v>3400</v>
      </c>
      <c r="I56" s="127">
        <v>2900</v>
      </c>
      <c r="J56" s="128">
        <f>VLOOKUP(C56,'[1]1. MA DO'!$E$5:$AB$1933,23,0)</f>
        <v>1.1499999999999999</v>
      </c>
      <c r="K56" s="129">
        <f t="shared" si="1"/>
        <v>1.1499999999999999</v>
      </c>
      <c r="L56" s="129">
        <f t="shared" si="2"/>
        <v>1.1499999999999999</v>
      </c>
      <c r="M56" s="116">
        <f t="shared" ref="M56:M61" si="119">M55</f>
        <v>11000</v>
      </c>
      <c r="N56" s="116">
        <f t="shared" ref="N56:N61" si="120">N55</f>
        <v>3900</v>
      </c>
      <c r="O56" s="116">
        <f t="shared" ref="O56:O61" si="121">O55</f>
        <v>2700</v>
      </c>
      <c r="P56" s="116">
        <f t="shared" ref="P56:P61" si="122">P55</f>
        <v>2100</v>
      </c>
      <c r="Q56" s="71">
        <f t="shared" ref="Q56:Q61" si="123">Q55</f>
        <v>13400</v>
      </c>
      <c r="R56" s="71">
        <f t="shared" ref="R56:R61" si="124">R55</f>
        <v>4800</v>
      </c>
      <c r="S56" s="71">
        <f t="shared" ref="S56:S61" si="125">S55</f>
        <v>3300</v>
      </c>
      <c r="T56" s="71">
        <f t="shared" ref="T56:U61" si="126">T55</f>
        <v>2600</v>
      </c>
      <c r="U56" s="71">
        <f t="shared" si="126"/>
        <v>1</v>
      </c>
      <c r="V56" s="71" t="str">
        <f t="shared" ref="V56:V61" si="127">V49</f>
        <v xml:space="preserve">Các tuyến đường giao thông đấu nối trực tiếp ra </v>
      </c>
      <c r="W56" s="71" t="str">
        <f t="shared" ref="W56:X61" si="128">W55</f>
        <v>Quốc lộ 51</v>
      </c>
      <c r="X56" s="71" t="str">
        <f t="shared" si="128"/>
        <v xml:space="preserve"> đoạn từ Ngã 3 đường Phùng Hưng</v>
      </c>
      <c r="Y56" s="71" t="str">
        <f t="shared" ref="Y56:Y61" si="129">Y55</f>
        <v xml:space="preserve"> đến Hết Trung tâm huấn luyện chó nghiệp vụ Quân Khuyển</v>
      </c>
      <c r="Z56" s="71" t="s">
        <v>83</v>
      </c>
      <c r="AA56" s="71" t="str">
        <f>AA49</f>
        <v>- Có bề rộng ≥5m, cách đường giao thông ≤1.000m.</v>
      </c>
      <c r="AB56" s="71" t="str">
        <f>AB49</f>
        <v>- Có bề rộng từ ≥3m đến &lt;5m, cách đường giao thông ≤500m.</v>
      </c>
      <c r="AC56" s="71">
        <f>AC49</f>
        <v>0</v>
      </c>
    </row>
    <row r="57" spans="1:999 1043:2023 2067:3047 3091:4071 4115:5095 5139:6119 6163:7143 7187:8167 8211:9191 9235:10215 10259:11239 11283:12263 12307:13287 13331:14311 14355:15335 15379:16377" s="36" customFormat="1" ht="78.75" x14ac:dyDescent="0.25">
      <c r="A57" s="106">
        <f t="shared" si="4"/>
        <v>52</v>
      </c>
      <c r="B57" s="106" t="str">
        <f t="shared" si="117"/>
        <v>VT3</v>
      </c>
      <c r="C57" s="106" t="str">
        <f t="shared" si="118"/>
        <v>LT1NT1_D1</v>
      </c>
      <c r="D57" s="131" t="str">
        <f>V57&amp;W57&amp;X57&amp;Y57&amp;Z57&amp;"
"&amp;AA57&amp;"
"&amp;AB57&amp;"
"&amp;AC57</f>
        <v>Các tuyến đường giao thông đấu nối trực tiếp ra Quốc lộ 51 đoạn từ Ngã 3 đường Phùng Hưng đến Hết Trung tâm huấn luyện chó nghiệp vụ Quân Khuyển có hiện trạng là đường nhựa, bê tông xi măng:
- Có bề rộng ≥5m, cách đường giao thông &gt;1.000m.
- Có bề rộng từ ≥3m đến &lt;5m, cách đường giao thông từ &gt;500m đến ≤1.000m.
- Có bề rộng &lt;3m, cách đường giao thông ≤200m.</v>
      </c>
      <c r="E57" s="131"/>
      <c r="F57" s="131"/>
      <c r="G57" s="127">
        <v>3300</v>
      </c>
      <c r="H57" s="127">
        <v>2300</v>
      </c>
      <c r="I57" s="127">
        <v>2000</v>
      </c>
      <c r="J57" s="128">
        <f>VLOOKUP(C57,'[1]1. MA DO'!$E$5:$AB$1933,23,0)</f>
        <v>1.1499999999999999</v>
      </c>
      <c r="K57" s="129">
        <f t="shared" si="1"/>
        <v>1.1499999999999999</v>
      </c>
      <c r="L57" s="129">
        <f t="shared" si="2"/>
        <v>1.1499999999999999</v>
      </c>
      <c r="M57" s="116">
        <f t="shared" si="119"/>
        <v>11000</v>
      </c>
      <c r="N57" s="116">
        <f t="shared" si="120"/>
        <v>3900</v>
      </c>
      <c r="O57" s="116">
        <f t="shared" si="121"/>
        <v>2700</v>
      </c>
      <c r="P57" s="116">
        <f t="shared" si="122"/>
        <v>2100</v>
      </c>
      <c r="Q57" s="71">
        <f t="shared" si="123"/>
        <v>13400</v>
      </c>
      <c r="R57" s="71">
        <f t="shared" si="124"/>
        <v>4800</v>
      </c>
      <c r="S57" s="71">
        <f t="shared" si="125"/>
        <v>3300</v>
      </c>
      <c r="T57" s="71">
        <f t="shared" si="126"/>
        <v>2600</v>
      </c>
      <c r="U57" s="71">
        <f t="shared" si="126"/>
        <v>1</v>
      </c>
      <c r="V57" s="71" t="str">
        <f t="shared" si="127"/>
        <v xml:space="preserve">Các tuyến đường giao thông đấu nối trực tiếp ra </v>
      </c>
      <c r="W57" s="71" t="str">
        <f t="shared" si="128"/>
        <v>Quốc lộ 51</v>
      </c>
      <c r="X57" s="71" t="str">
        <f t="shared" si="128"/>
        <v xml:space="preserve"> đoạn từ Ngã 3 đường Phùng Hưng</v>
      </c>
      <c r="Y57" s="71" t="str">
        <f t="shared" si="129"/>
        <v xml:space="preserve"> đến Hết Trung tâm huấn luyện chó nghiệp vụ Quân Khuyển</v>
      </c>
      <c r="Z57" s="71" t="s">
        <v>83</v>
      </c>
      <c r="AA57" s="71" t="str">
        <f t="shared" ref="AA57:AC57" si="130">AA50</f>
        <v>- Có bề rộng ≥5m, cách đường giao thông &gt;1.000m.</v>
      </c>
      <c r="AB57" s="71" t="str">
        <f t="shared" si="130"/>
        <v>- Có bề rộng từ ≥3m đến &lt;5m, cách đường giao thông từ &gt;500m đến ≤1.000m.</v>
      </c>
      <c r="AC57" s="71" t="str">
        <f t="shared" si="130"/>
        <v>- Có bề rộng &lt;3m, cách đường giao thông ≤200m.</v>
      </c>
    </row>
    <row r="58" spans="1:999 1043:2023 2067:3047 3091:4071 4115:5095 5139:6119 6163:7143 7187:8167 8211:9191 9235:10215 10259:11239 11283:12263 12307:13287 13331:14311 14355:15335 15379:16377" s="36" customFormat="1" ht="94.5" x14ac:dyDescent="0.25">
      <c r="A58" s="106">
        <f t="shared" si="4"/>
        <v>53</v>
      </c>
      <c r="B58" s="106" t="str">
        <f t="shared" si="117"/>
        <v>VT4</v>
      </c>
      <c r="C58" s="106" t="str">
        <f t="shared" si="118"/>
        <v>LT1NT1_D1</v>
      </c>
      <c r="D58" s="131" t="str">
        <f>V58&amp;W58&amp;X58&amp;Y58&amp;Z58</f>
        <v>Các tuyến đường giao thông đấu nối trực tiếp ra Quốc lộ 51 đoạn từ Ngã 3 đường Phùng Hưng đến Hết Trung tâm huấn luyện chó nghiệp vụ Quân Khuyển có hiện trạng là đường nhựa, bê tông xi măng:
- Có bề rộng từ ≥3m đến &lt;5m, cách đường giao thông &gt;1.000m.
- Có bề rộng &lt;3m, cách đường giao thông &gt;200m.</v>
      </c>
      <c r="E58" s="131"/>
      <c r="F58" s="131"/>
      <c r="G58" s="127">
        <v>2600</v>
      </c>
      <c r="H58" s="127">
        <v>1800</v>
      </c>
      <c r="I58" s="127">
        <v>1600</v>
      </c>
      <c r="J58" s="128">
        <f>VLOOKUP(C58,'[1]1. MA DO'!$E$5:$AB$1933,23,0)</f>
        <v>1.1499999999999999</v>
      </c>
      <c r="K58" s="129">
        <f t="shared" si="1"/>
        <v>1.1499999999999999</v>
      </c>
      <c r="L58" s="129">
        <f t="shared" si="2"/>
        <v>1.1499999999999999</v>
      </c>
      <c r="M58" s="116">
        <f t="shared" si="119"/>
        <v>11000</v>
      </c>
      <c r="N58" s="116">
        <f t="shared" si="120"/>
        <v>3900</v>
      </c>
      <c r="O58" s="116">
        <f t="shared" si="121"/>
        <v>2700</v>
      </c>
      <c r="P58" s="116">
        <f t="shared" si="122"/>
        <v>2100</v>
      </c>
      <c r="Q58" s="71">
        <f t="shared" si="123"/>
        <v>13400</v>
      </c>
      <c r="R58" s="71">
        <f t="shared" si="124"/>
        <v>4800</v>
      </c>
      <c r="S58" s="71">
        <f t="shared" si="125"/>
        <v>3300</v>
      </c>
      <c r="T58" s="71">
        <f t="shared" si="126"/>
        <v>2600</v>
      </c>
      <c r="U58" s="71">
        <f t="shared" si="126"/>
        <v>1</v>
      </c>
      <c r="V58" s="71" t="str">
        <f t="shared" si="127"/>
        <v xml:space="preserve">Các tuyến đường giao thông đấu nối trực tiếp ra </v>
      </c>
      <c r="W58" s="71" t="str">
        <f t="shared" si="128"/>
        <v>Quốc lộ 51</v>
      </c>
      <c r="X58" s="71" t="str">
        <f t="shared" si="128"/>
        <v xml:space="preserve"> đoạn từ Ngã 3 đường Phùng Hưng</v>
      </c>
      <c r="Y58" s="71" t="str">
        <f t="shared" si="129"/>
        <v xml:space="preserve"> đến Hết Trung tâm huấn luyện chó nghiệp vụ Quân Khuyển</v>
      </c>
      <c r="Z58" s="71" t="s">
        <v>84</v>
      </c>
      <c r="AA58" s="71">
        <f t="shared" ref="AA58:AC58" si="131">AA51</f>
        <v>0</v>
      </c>
      <c r="AB58" s="71">
        <f t="shared" si="131"/>
        <v>0</v>
      </c>
      <c r="AC58" s="71">
        <f t="shared" si="131"/>
        <v>0</v>
      </c>
    </row>
    <row r="59" spans="1:999 1043:2023 2067:3047 3091:4071 4115:5095 5139:6119 6163:7143 7187:8167 8211:9191 9235:10215 10259:11239 11283:12263 12307:13287 13331:14311 14355:15335 15379:16377" s="36" customFormat="1" ht="94.5" x14ac:dyDescent="0.25">
      <c r="A59" s="106">
        <f t="shared" si="4"/>
        <v>54</v>
      </c>
      <c r="B59" s="106" t="str">
        <f t="shared" si="117"/>
        <v>VT2*0,8</v>
      </c>
      <c r="C59" s="106" t="str">
        <f t="shared" si="118"/>
        <v>LT1NT1_D1</v>
      </c>
      <c r="D59" s="131" t="str">
        <f>V59&amp;W59&amp;X59&amp;Y59&amp;Z59&amp;"
"&amp;AA59&amp;"
"
&amp;AB59</f>
        <v>Các tuyến đường giao thông không đấu nối trực tiếp và thông ra Quốc lộ 51 đoạn từ Ngã 3 đường Phùng Hưng đến Hết Trung tâm huấn luyện chó nghiệp vụ Quân Khuyển có hiện trạng là đường nhựa, bê tông xi măng:
- Có bề rộng ≥5m, cách đường giao thông ≤1.000m.
- Có bề rộng từ ≥3m đến &lt;5m, cách đường giao thông ≤500m.</v>
      </c>
      <c r="E59" s="131"/>
      <c r="F59" s="131"/>
      <c r="G59" s="127">
        <v>4300</v>
      </c>
      <c r="H59" s="127">
        <v>3000</v>
      </c>
      <c r="I59" s="127">
        <v>2600</v>
      </c>
      <c r="J59" s="128">
        <f>VLOOKUP(C59,'[1]1. MA DO'!$E$5:$AB$1933,23,0)</f>
        <v>1.1499999999999999</v>
      </c>
      <c r="K59" s="129">
        <f t="shared" si="1"/>
        <v>1.1499999999999999</v>
      </c>
      <c r="L59" s="129">
        <f t="shared" si="2"/>
        <v>1.1499999999999999</v>
      </c>
      <c r="M59" s="116">
        <f t="shared" si="119"/>
        <v>11000</v>
      </c>
      <c r="N59" s="116">
        <f t="shared" si="120"/>
        <v>3900</v>
      </c>
      <c r="O59" s="116">
        <f t="shared" si="121"/>
        <v>2700</v>
      </c>
      <c r="P59" s="116">
        <f t="shared" si="122"/>
        <v>2100</v>
      </c>
      <c r="Q59" s="71">
        <f t="shared" si="123"/>
        <v>13400</v>
      </c>
      <c r="R59" s="71">
        <f t="shared" si="124"/>
        <v>4800</v>
      </c>
      <c r="S59" s="71">
        <f t="shared" si="125"/>
        <v>3300</v>
      </c>
      <c r="T59" s="71">
        <f t="shared" si="126"/>
        <v>2600</v>
      </c>
      <c r="U59" s="71">
        <f t="shared" si="126"/>
        <v>1</v>
      </c>
      <c r="V59" s="71" t="str">
        <f t="shared" si="127"/>
        <v xml:space="preserve">Các tuyến đường giao thông không đấu nối trực tiếp và thông ra </v>
      </c>
      <c r="W59" s="71" t="str">
        <f t="shared" si="128"/>
        <v>Quốc lộ 51</v>
      </c>
      <c r="X59" s="71" t="str">
        <f t="shared" si="128"/>
        <v xml:space="preserve"> đoạn từ Ngã 3 đường Phùng Hưng</v>
      </c>
      <c r="Y59" s="71" t="str">
        <f t="shared" si="129"/>
        <v xml:space="preserve"> đến Hết Trung tâm huấn luyện chó nghiệp vụ Quân Khuyển</v>
      </c>
      <c r="Z59" s="71" t="s">
        <v>83</v>
      </c>
      <c r="AA59" s="71" t="str">
        <f t="shared" ref="AA59:AC59" si="132">AA52</f>
        <v>- Có bề rộng ≥5m, cách đường giao thông ≤1.000m.</v>
      </c>
      <c r="AB59" s="71" t="str">
        <f t="shared" si="132"/>
        <v>- Có bề rộng từ ≥3m đến &lt;5m, cách đường giao thông ≤500m.</v>
      </c>
      <c r="AC59" s="71">
        <f t="shared" si="132"/>
        <v>0</v>
      </c>
    </row>
    <row r="60" spans="1:999 1043:2023 2067:3047 3091:4071 4115:5095 5139:6119 6163:7143 7187:8167 8211:9191 9235:10215 10259:11239 11283:12263 12307:13287 13331:14311 14355:15335 15379:16377" s="36" customFormat="1" ht="94.5" x14ac:dyDescent="0.25">
      <c r="A60" s="106">
        <f t="shared" si="4"/>
        <v>55</v>
      </c>
      <c r="B60" s="106" t="str">
        <f t="shared" si="117"/>
        <v>VT3*0,8</v>
      </c>
      <c r="C60" s="106" t="str">
        <f t="shared" si="118"/>
        <v>LT1NT1_D1</v>
      </c>
      <c r="D60" s="131" t="str">
        <f>V60&amp;W60&amp;X60&amp;Y60&amp;Z60&amp;"
"&amp;AA60&amp;"
"
&amp;AB60&amp;"
"&amp;AC60</f>
        <v>Các tuyến đường giao thông không đấu nối trực tiếp và thông ra Quốc lộ 51 đoạn từ Ngã 3 đường Phùng Hưng đến Hết Trung tâm huấn luyện chó nghiệp vụ Quân Khuyển có hiện trạng là đường nhựa, bê tông xi măng:
- Có bề rộng ≥5m, cách đường giao thông &gt;1.000m.
- Có bề rộng từ ≥3m đến &lt;5m, cách đường giao thông từ &gt;500m đến ≤1.000m.
- Có bề rộng &lt;3m, cách đường giao thông ≤200m.</v>
      </c>
      <c r="E60" s="131"/>
      <c r="F60" s="131"/>
      <c r="G60" s="127">
        <v>3000</v>
      </c>
      <c r="H60" s="127">
        <v>2100</v>
      </c>
      <c r="I60" s="127">
        <v>1800</v>
      </c>
      <c r="J60" s="128">
        <f>VLOOKUP(C60,'[1]1. MA DO'!$E$5:$AB$1933,23,0)</f>
        <v>1.1499999999999999</v>
      </c>
      <c r="K60" s="129">
        <f t="shared" si="1"/>
        <v>1.1499999999999999</v>
      </c>
      <c r="L60" s="129">
        <f t="shared" si="2"/>
        <v>1.1499999999999999</v>
      </c>
      <c r="M60" s="116">
        <f t="shared" si="119"/>
        <v>11000</v>
      </c>
      <c r="N60" s="116">
        <f t="shared" si="120"/>
        <v>3900</v>
      </c>
      <c r="O60" s="116">
        <f t="shared" si="121"/>
        <v>2700</v>
      </c>
      <c r="P60" s="116">
        <f t="shared" si="122"/>
        <v>2100</v>
      </c>
      <c r="Q60" s="71">
        <f t="shared" si="123"/>
        <v>13400</v>
      </c>
      <c r="R60" s="71">
        <f t="shared" si="124"/>
        <v>4800</v>
      </c>
      <c r="S60" s="71">
        <f t="shared" si="125"/>
        <v>3300</v>
      </c>
      <c r="T60" s="71">
        <f t="shared" si="126"/>
        <v>2600</v>
      </c>
      <c r="U60" s="71">
        <f t="shared" si="126"/>
        <v>1</v>
      </c>
      <c r="V60" s="71" t="str">
        <f t="shared" si="127"/>
        <v xml:space="preserve">Các tuyến đường giao thông không đấu nối trực tiếp và thông ra </v>
      </c>
      <c r="W60" s="71" t="str">
        <f t="shared" si="128"/>
        <v>Quốc lộ 51</v>
      </c>
      <c r="X60" s="71" t="str">
        <f t="shared" si="128"/>
        <v xml:space="preserve"> đoạn từ Ngã 3 đường Phùng Hưng</v>
      </c>
      <c r="Y60" s="71" t="str">
        <f t="shared" si="129"/>
        <v xml:space="preserve"> đến Hết Trung tâm huấn luyện chó nghiệp vụ Quân Khuyển</v>
      </c>
      <c r="Z60" s="71" t="s">
        <v>83</v>
      </c>
      <c r="AA60" s="71" t="str">
        <f t="shared" ref="AA60:AC60" si="133">AA53</f>
        <v>- Có bề rộng ≥5m, cách đường giao thông &gt;1.000m.</v>
      </c>
      <c r="AB60" s="71" t="str">
        <f t="shared" si="133"/>
        <v>- Có bề rộng từ ≥3m đến &lt;5m, cách đường giao thông từ &gt;500m đến ≤1.000m.</v>
      </c>
      <c r="AC60" s="71" t="str">
        <f t="shared" si="133"/>
        <v>- Có bề rộng &lt;3m, cách đường giao thông ≤200m.</v>
      </c>
    </row>
    <row r="61" spans="1:999 1043:2023 2067:3047 3091:4071 4115:5095 5139:6119 6163:7143 7187:8167 8211:9191 9235:10215 10259:11239 11283:12263 12307:13287 13331:14311 14355:15335 15379:16377" s="36" customFormat="1" ht="94.5" x14ac:dyDescent="0.25">
      <c r="A61" s="106">
        <f t="shared" si="4"/>
        <v>56</v>
      </c>
      <c r="B61" s="106" t="str">
        <f t="shared" si="117"/>
        <v>VT4*0,8</v>
      </c>
      <c r="C61" s="106" t="str">
        <f t="shared" si="118"/>
        <v>LT1NT1_D1</v>
      </c>
      <c r="D61" s="131" t="str">
        <f>V61&amp;W61&amp;X61&amp;Y61&amp;Z61</f>
        <v>Các tuyến đường giao thông không đấu nối trực tiếp và thông ra Quốc lộ 51 đoạn từ Ngã 3 đường Phùng Hưng đến Hết Trung tâm huấn luyện chó nghiệp vụ Quân Khuyển có hiện trạng là đường nhựa, bê tông xi măng:
- Có bề rộng từ ≥3m đến &lt;5m, cách đường giao thông &gt;1.000m.
- Có bề rộng &lt;3m, cách đường giao thông &gt;200m.</v>
      </c>
      <c r="E61" s="131"/>
      <c r="F61" s="131"/>
      <c r="G61" s="127">
        <v>2300</v>
      </c>
      <c r="H61" s="127">
        <v>1600</v>
      </c>
      <c r="I61" s="127">
        <v>1400</v>
      </c>
      <c r="J61" s="128">
        <f>VLOOKUP(C61,'[1]1. MA DO'!$E$5:$AB$1933,23,0)</f>
        <v>1.1499999999999999</v>
      </c>
      <c r="K61" s="129">
        <f t="shared" si="1"/>
        <v>1.1499999999999999</v>
      </c>
      <c r="L61" s="129">
        <f t="shared" si="2"/>
        <v>1.1499999999999999</v>
      </c>
      <c r="M61" s="116">
        <f t="shared" si="119"/>
        <v>11000</v>
      </c>
      <c r="N61" s="116">
        <f t="shared" si="120"/>
        <v>3900</v>
      </c>
      <c r="O61" s="116">
        <f t="shared" si="121"/>
        <v>2700</v>
      </c>
      <c r="P61" s="116">
        <f t="shared" si="122"/>
        <v>2100</v>
      </c>
      <c r="Q61" s="71">
        <f t="shared" si="123"/>
        <v>13400</v>
      </c>
      <c r="R61" s="71">
        <f t="shared" si="124"/>
        <v>4800</v>
      </c>
      <c r="S61" s="71">
        <f t="shared" si="125"/>
        <v>3300</v>
      </c>
      <c r="T61" s="71">
        <f t="shared" si="126"/>
        <v>2600</v>
      </c>
      <c r="U61" s="71">
        <f t="shared" si="126"/>
        <v>1</v>
      </c>
      <c r="V61" s="71" t="str">
        <f t="shared" si="127"/>
        <v xml:space="preserve">Các tuyến đường giao thông không đấu nối trực tiếp và thông ra </v>
      </c>
      <c r="W61" s="71" t="str">
        <f t="shared" si="128"/>
        <v>Quốc lộ 51</v>
      </c>
      <c r="X61" s="71" t="str">
        <f t="shared" si="128"/>
        <v xml:space="preserve"> đoạn từ Ngã 3 đường Phùng Hưng</v>
      </c>
      <c r="Y61" s="71" t="str">
        <f t="shared" si="129"/>
        <v xml:space="preserve"> đến Hết Trung tâm huấn luyện chó nghiệp vụ Quân Khuyển</v>
      </c>
      <c r="Z61" s="71" t="s">
        <v>84</v>
      </c>
      <c r="AA61" s="71">
        <f t="shared" ref="AA61:AC61" si="134">AA54</f>
        <v>0</v>
      </c>
      <c r="AB61" s="71">
        <f t="shared" si="134"/>
        <v>0</v>
      </c>
      <c r="AC61" s="71">
        <f t="shared" si="134"/>
        <v>0</v>
      </c>
    </row>
    <row r="62" spans="1:999 1043:2023 2067:3047 3091:4071 4115:5095 5139:6119 6163:7143 7187:8167 8211:9191 9235:10215 10259:11239 11283:12263 12307:13287 13331:14311 14355:15335 15379:16377" s="36" customFormat="1" ht="54.75" customHeight="1" x14ac:dyDescent="0.25">
      <c r="A62" s="106">
        <f t="shared" si="4"/>
        <v>57</v>
      </c>
      <c r="B62" s="106" t="str">
        <f>'Đầu vào (2)'!G57</f>
        <v>LT1NT1_D2</v>
      </c>
      <c r="C62" s="106" t="str">
        <f>$B$62</f>
        <v>LT1NT1_D2</v>
      </c>
      <c r="D62" s="125" t="str">
        <f>'Đầu vào (2)'!H57</f>
        <v>Quốc lộ 51</v>
      </c>
      <c r="E62" s="125" t="str">
        <f>'Đầu vào (2)'!I57</f>
        <v>Hết Trung tâm huấn luyện chó nghiệp vụ Quân Khuyển</v>
      </c>
      <c r="F62" s="125" t="str">
        <f>'Đầu vào (2)'!K57</f>
        <v>Mũi tàu</v>
      </c>
      <c r="G62" s="126">
        <v>11000</v>
      </c>
      <c r="H62" s="127">
        <v>7700</v>
      </c>
      <c r="I62" s="127">
        <v>6600</v>
      </c>
      <c r="J62" s="128">
        <f>VLOOKUP(C62,'[1]1. MA DO'!$E$5:$AB$1933,23,0)</f>
        <v>1.1499999999999999</v>
      </c>
      <c r="K62" s="129">
        <f t="shared" si="1"/>
        <v>1.1499999999999999</v>
      </c>
      <c r="L62" s="129">
        <f t="shared" si="2"/>
        <v>1.1499999999999999</v>
      </c>
      <c r="M62" s="116">
        <f>'Đầu vào (2)'!L57</f>
        <v>9000</v>
      </c>
      <c r="N62" s="116">
        <f>'Đầu vào (2)'!M57</f>
        <v>3600</v>
      </c>
      <c r="O62" s="116">
        <f>'Đầu vào (2)'!N57</f>
        <v>2700</v>
      </c>
      <c r="P62" s="116">
        <f>'Đầu vào (2)'!O57</f>
        <v>2100</v>
      </c>
      <c r="Q62" s="71">
        <f>VLOOKUP(B62,'[2]Giá đề xuất ODT'!$G$11:$AD$2233,21,0)</f>
        <v>11000</v>
      </c>
      <c r="R62" s="71">
        <f>VLOOKUP(B62,'[2]Giá đề xuất ODT'!$G$11:$AD$2233,22,0)</f>
        <v>4400</v>
      </c>
      <c r="S62" s="71">
        <f>VLOOKUP(B62,'[2]Giá đề xuất ODT'!$G$11:$AD$2233,23,0)</f>
        <v>3300</v>
      </c>
      <c r="T62" s="71">
        <f>VLOOKUP(B62,'[2]Giá đề xuất ODT'!$G$11:$AD$2233,24,0)</f>
        <v>2600</v>
      </c>
      <c r="U62" s="71">
        <v>3</v>
      </c>
      <c r="V62" s="71"/>
      <c r="W62" s="71" t="str">
        <f>D62</f>
        <v>Quốc lộ 51</v>
      </c>
      <c r="X62" s="71" t="str">
        <f>" đoạn từ "&amp;E62</f>
        <v xml:space="preserve"> đoạn từ Hết Trung tâm huấn luyện chó nghiệp vụ Quân Khuyển</v>
      </c>
      <c r="Y62" s="71" t="str">
        <f>" đến "&amp;F62</f>
        <v xml:space="preserve"> đến Mũi tàu</v>
      </c>
      <c r="Z62" s="71"/>
      <c r="AA62" s="71"/>
      <c r="AB62" s="71"/>
      <c r="AC62" s="71">
        <v>0</v>
      </c>
      <c r="AD62" s="71"/>
      <c r="AE62" s="71"/>
      <c r="AF62" s="71"/>
      <c r="AG62" s="71"/>
      <c r="AH62" s="71"/>
      <c r="AI62" s="71"/>
      <c r="AJ62" s="71"/>
      <c r="AK62" s="71"/>
      <c r="AL62" s="71"/>
      <c r="AM62" s="71"/>
      <c r="AN62" s="71"/>
      <c r="AO62" s="71"/>
      <c r="AP62" s="71"/>
      <c r="AQ62" s="71"/>
      <c r="AR62" s="71"/>
      <c r="AS62" s="71"/>
      <c r="AT62" s="71"/>
      <c r="AU62" s="71"/>
      <c r="AV62" s="71"/>
      <c r="AW62" s="71"/>
      <c r="AX62" s="71"/>
      <c r="AY62" s="71"/>
      <c r="AZ62" s="71"/>
      <c r="BA62" s="71"/>
      <c r="BB62" s="71"/>
      <c r="BC62" s="71"/>
      <c r="BD62" s="71"/>
      <c r="BE62" s="71"/>
      <c r="BF62" s="71"/>
      <c r="BG62" s="71"/>
      <c r="BH62" s="71"/>
      <c r="BI62" s="71"/>
      <c r="BJ62" s="71"/>
      <c r="BK62" s="71"/>
      <c r="BL62" s="71"/>
      <c r="BM62" s="71"/>
      <c r="BN62" s="71"/>
      <c r="BO62" s="71"/>
      <c r="BP62" s="71"/>
      <c r="BQ62" s="71"/>
      <c r="BR62" s="71"/>
      <c r="BS62" s="71"/>
      <c r="BT62" s="71"/>
      <c r="BU62" s="71"/>
      <c r="BV62" s="71"/>
      <c r="BW62" s="71"/>
      <c r="BX62" s="71"/>
      <c r="BY62" s="71"/>
      <c r="BZ62" s="71"/>
      <c r="CA62" s="71"/>
      <c r="CB62" s="71"/>
      <c r="CC62" s="71"/>
      <c r="CD62" s="71"/>
      <c r="CE62" s="71"/>
      <c r="CF62" s="71"/>
      <c r="CG62" s="71"/>
      <c r="CH62" s="71"/>
      <c r="CI62" s="71"/>
      <c r="CJ62" s="71"/>
      <c r="CK62" s="71"/>
      <c r="CL62" s="71"/>
      <c r="CM62" s="71"/>
      <c r="CN62" s="71"/>
      <c r="CO62" s="71"/>
      <c r="CP62" s="71"/>
      <c r="CQ62" s="71"/>
      <c r="CR62" s="71"/>
      <c r="CS62" s="71"/>
      <c r="CT62" s="71"/>
      <c r="CU62" s="71"/>
      <c r="CV62" s="71"/>
      <c r="CW62" s="71"/>
      <c r="CX62" s="71"/>
      <c r="CY62" s="71"/>
      <c r="CZ62" s="71"/>
      <c r="DA62" s="71"/>
      <c r="DB62" s="71"/>
      <c r="DC62" s="71"/>
      <c r="DD62" s="71"/>
      <c r="DE62" s="71"/>
      <c r="DF62" s="71"/>
      <c r="DG62" s="71"/>
      <c r="DH62" s="71"/>
      <c r="DI62" s="71"/>
      <c r="DJ62" s="71"/>
      <c r="DK62" s="71"/>
      <c r="DL62" s="71"/>
      <c r="DM62" s="71"/>
      <c r="DN62" s="71"/>
      <c r="DO62" s="71"/>
      <c r="DP62" s="71"/>
      <c r="DQ62" s="71"/>
      <c r="DR62" s="71"/>
      <c r="DS62" s="71"/>
      <c r="DT62" s="71"/>
      <c r="DU62" s="71"/>
      <c r="DV62" s="71"/>
      <c r="DW62" s="71"/>
      <c r="DX62" s="71"/>
      <c r="DY62" s="71"/>
      <c r="DZ62" s="71"/>
      <c r="EA62" s="71"/>
      <c r="EB62" s="71"/>
      <c r="EC62" s="71"/>
      <c r="ED62" s="71"/>
      <c r="EE62" s="71"/>
      <c r="EF62" s="71"/>
      <c r="EG62" s="71"/>
      <c r="EH62" s="71"/>
      <c r="EI62" s="71"/>
      <c r="EJ62" s="71"/>
      <c r="EK62" s="71"/>
      <c r="EL62" s="71"/>
      <c r="EM62" s="71"/>
      <c r="EN62" s="71"/>
      <c r="EO62" s="71"/>
      <c r="EP62" s="71"/>
      <c r="EQ62" s="71"/>
      <c r="ER62" s="71"/>
      <c r="ES62" s="71"/>
      <c r="ET62" s="71"/>
      <c r="EU62" s="71"/>
      <c r="EV62" s="71"/>
      <c r="EW62" s="71"/>
      <c r="EX62" s="71"/>
      <c r="EY62" s="71"/>
      <c r="EZ62" s="71"/>
      <c r="FA62" s="71"/>
      <c r="FB62" s="71"/>
      <c r="FC62" s="71"/>
      <c r="FD62" s="71"/>
      <c r="FE62" s="71"/>
      <c r="FF62" s="71"/>
      <c r="FG62" s="71"/>
      <c r="FH62" s="71"/>
      <c r="FI62" s="71"/>
      <c r="FJ62" s="71"/>
      <c r="FK62" s="71"/>
      <c r="FL62" s="71"/>
      <c r="FM62" s="71"/>
      <c r="FN62" s="71"/>
      <c r="FO62" s="71"/>
      <c r="FP62" s="71"/>
      <c r="FQ62" s="71"/>
      <c r="FR62" s="71"/>
      <c r="FS62" s="71"/>
      <c r="FT62" s="71"/>
      <c r="FU62" s="71"/>
      <c r="FV62" s="71"/>
      <c r="FW62" s="71"/>
      <c r="FX62" s="71"/>
      <c r="FY62" s="71"/>
      <c r="FZ62" s="71"/>
      <c r="GA62" s="71"/>
      <c r="GB62" s="71"/>
      <c r="GC62" s="71"/>
      <c r="GD62" s="71"/>
      <c r="GE62" s="71"/>
      <c r="GF62" s="71"/>
      <c r="GG62" s="71"/>
      <c r="GH62" s="71"/>
      <c r="GI62" s="71"/>
      <c r="GJ62" s="71"/>
      <c r="GK62" s="71"/>
      <c r="GL62" s="71"/>
      <c r="GM62" s="71"/>
      <c r="GN62" s="71"/>
      <c r="GO62" s="71"/>
      <c r="GP62" s="71"/>
      <c r="GQ62" s="71"/>
      <c r="GR62" s="71"/>
      <c r="GS62" s="71"/>
      <c r="GT62" s="71"/>
      <c r="GU62" s="71"/>
      <c r="GV62" s="71"/>
      <c r="GW62" s="71"/>
      <c r="GX62" s="71"/>
      <c r="GY62" s="71"/>
      <c r="GZ62" s="71"/>
      <c r="HA62" s="71"/>
      <c r="HB62" s="71"/>
      <c r="HC62" s="71"/>
      <c r="HD62" s="71"/>
      <c r="HE62" s="71"/>
      <c r="HF62" s="71"/>
      <c r="HG62" s="71"/>
      <c r="HH62" s="71"/>
      <c r="HM62" s="71"/>
      <c r="HN62" s="71"/>
      <c r="HO62" s="71"/>
      <c r="HP62" s="71"/>
      <c r="HQ62" s="71"/>
      <c r="HR62" s="71"/>
      <c r="HS62" s="71"/>
      <c r="HT62" s="71"/>
      <c r="HU62" s="71"/>
      <c r="HV62" s="71"/>
      <c r="HW62" s="71"/>
      <c r="JO62" s="71"/>
      <c r="JP62" s="71"/>
      <c r="JQ62" s="71"/>
      <c r="JR62" s="71"/>
      <c r="JS62" s="71"/>
      <c r="JT62" s="71"/>
      <c r="JU62" s="71"/>
      <c r="JV62" s="71"/>
      <c r="JW62" s="71"/>
      <c r="JX62" s="71"/>
      <c r="JY62" s="71"/>
      <c r="JZ62" s="71"/>
      <c r="KA62" s="71"/>
      <c r="KB62" s="71"/>
      <c r="KC62" s="71"/>
      <c r="KD62" s="71"/>
      <c r="KE62" s="71"/>
      <c r="KF62" s="71"/>
      <c r="KG62" s="71"/>
      <c r="KH62" s="71"/>
      <c r="KI62" s="71"/>
      <c r="KJ62" s="71"/>
      <c r="KK62" s="71"/>
      <c r="KL62" s="71"/>
      <c r="KM62" s="71"/>
      <c r="KN62" s="71"/>
      <c r="KO62" s="71"/>
      <c r="KP62" s="71"/>
      <c r="KQ62" s="71"/>
      <c r="KR62" s="71"/>
      <c r="KS62" s="71"/>
      <c r="KT62" s="71"/>
      <c r="KU62" s="71"/>
      <c r="KV62" s="71"/>
      <c r="KW62" s="71"/>
      <c r="KX62" s="71"/>
      <c r="KY62" s="71"/>
      <c r="KZ62" s="71"/>
      <c r="LA62" s="71"/>
      <c r="LB62" s="71"/>
      <c r="LC62" s="71"/>
      <c r="LD62" s="71"/>
      <c r="LE62" s="71"/>
      <c r="LF62" s="71"/>
      <c r="LG62" s="71"/>
      <c r="LH62" s="71"/>
      <c r="LI62" s="71"/>
      <c r="LJ62" s="71"/>
      <c r="LK62" s="71"/>
      <c r="LL62" s="71"/>
      <c r="LM62" s="71"/>
      <c r="LN62" s="71"/>
      <c r="LO62" s="71"/>
      <c r="LP62" s="71"/>
      <c r="LQ62" s="71"/>
      <c r="LR62" s="71"/>
      <c r="LS62" s="71"/>
      <c r="LT62" s="71"/>
      <c r="LU62" s="71"/>
      <c r="LV62" s="71"/>
      <c r="LW62" s="71"/>
      <c r="LX62" s="71"/>
      <c r="LY62" s="71"/>
      <c r="LZ62" s="71"/>
      <c r="MA62" s="71"/>
      <c r="MB62" s="71"/>
      <c r="MC62" s="71"/>
      <c r="MD62" s="71"/>
      <c r="ME62" s="71"/>
      <c r="MF62" s="71"/>
      <c r="MG62" s="71"/>
      <c r="MH62" s="71"/>
      <c r="MI62" s="71"/>
      <c r="MJ62" s="71"/>
      <c r="MK62" s="71"/>
      <c r="ML62" s="71"/>
      <c r="MM62" s="71"/>
      <c r="MN62" s="71"/>
      <c r="MO62" s="71"/>
      <c r="MP62" s="71"/>
      <c r="MQ62" s="71"/>
      <c r="MR62" s="71"/>
      <c r="MS62" s="71"/>
      <c r="MT62" s="71"/>
      <c r="MU62" s="71"/>
      <c r="MV62" s="71"/>
      <c r="MW62" s="71"/>
      <c r="MX62" s="71"/>
      <c r="MY62" s="71"/>
      <c r="MZ62" s="71"/>
      <c r="NA62" s="71"/>
      <c r="NB62" s="71"/>
      <c r="NC62" s="71"/>
      <c r="ND62" s="71"/>
      <c r="NE62" s="71"/>
      <c r="NF62" s="71"/>
      <c r="NG62" s="71"/>
      <c r="NH62" s="71"/>
      <c r="NI62" s="71"/>
      <c r="NJ62" s="71"/>
      <c r="NK62" s="71"/>
      <c r="NL62" s="71"/>
      <c r="NM62" s="71"/>
      <c r="NN62" s="71"/>
      <c r="NO62" s="71"/>
      <c r="NP62" s="71"/>
      <c r="NQ62" s="71"/>
      <c r="NR62" s="71"/>
      <c r="NS62" s="71"/>
      <c r="NT62" s="71"/>
      <c r="NU62" s="71"/>
      <c r="NV62" s="71"/>
      <c r="NW62" s="71"/>
      <c r="NX62" s="71"/>
      <c r="NY62" s="71"/>
      <c r="NZ62" s="71"/>
      <c r="OA62" s="71"/>
      <c r="OB62" s="71"/>
      <c r="OC62" s="71"/>
      <c r="OD62" s="71"/>
      <c r="OE62" s="71"/>
      <c r="OF62" s="71"/>
      <c r="OG62" s="71"/>
      <c r="OH62" s="71"/>
      <c r="OI62" s="71"/>
      <c r="OJ62" s="71"/>
      <c r="OK62" s="71"/>
      <c r="OL62" s="71"/>
      <c r="OM62" s="71"/>
      <c r="ON62" s="71"/>
      <c r="OO62" s="71"/>
      <c r="OP62" s="71"/>
      <c r="OQ62" s="71"/>
      <c r="OR62" s="71"/>
      <c r="OS62" s="71"/>
      <c r="OT62" s="71"/>
      <c r="OU62" s="71"/>
      <c r="OV62" s="71"/>
      <c r="OW62" s="71"/>
      <c r="OX62" s="71"/>
      <c r="OY62" s="71"/>
      <c r="OZ62" s="71"/>
      <c r="PA62" s="71"/>
      <c r="PB62" s="71"/>
      <c r="PC62" s="71"/>
      <c r="PD62" s="71"/>
      <c r="PE62" s="71"/>
      <c r="PF62" s="71"/>
      <c r="PG62" s="71"/>
      <c r="PH62" s="71"/>
      <c r="PI62" s="71"/>
      <c r="PJ62" s="71"/>
      <c r="PK62" s="71"/>
      <c r="PL62" s="71"/>
      <c r="PM62" s="71"/>
      <c r="PN62" s="71"/>
      <c r="PO62" s="71"/>
      <c r="PP62" s="71"/>
      <c r="PQ62" s="71"/>
      <c r="PR62" s="71"/>
      <c r="PS62" s="71"/>
      <c r="PT62" s="71"/>
      <c r="PU62" s="71"/>
      <c r="PV62" s="71"/>
      <c r="PW62" s="71"/>
      <c r="PX62" s="71"/>
      <c r="PY62" s="71"/>
      <c r="PZ62" s="71"/>
      <c r="QA62" s="71"/>
      <c r="QB62" s="71"/>
      <c r="QC62" s="71"/>
      <c r="QD62" s="71"/>
      <c r="QE62" s="71"/>
      <c r="QF62" s="71"/>
      <c r="QG62" s="71"/>
      <c r="QH62" s="71"/>
      <c r="QI62" s="71"/>
      <c r="QJ62" s="71"/>
      <c r="QK62" s="71"/>
      <c r="QL62" s="71"/>
      <c r="QM62" s="71"/>
      <c r="QN62" s="71"/>
      <c r="QO62" s="71"/>
      <c r="QP62" s="71"/>
      <c r="QQ62" s="71"/>
      <c r="QR62" s="71"/>
      <c r="QS62" s="71"/>
      <c r="QT62" s="71"/>
      <c r="QU62" s="71"/>
      <c r="QV62" s="71"/>
      <c r="QW62" s="71"/>
      <c r="QX62" s="71"/>
      <c r="QY62" s="71"/>
      <c r="QZ62" s="71"/>
      <c r="RA62" s="71"/>
      <c r="RB62" s="71"/>
      <c r="RC62" s="71"/>
      <c r="RD62" s="71"/>
      <c r="RI62" s="71"/>
      <c r="RJ62" s="71"/>
      <c r="RK62" s="71"/>
      <c r="RL62" s="71"/>
      <c r="RM62" s="71"/>
      <c r="RN62" s="71"/>
      <c r="RO62" s="71"/>
      <c r="RP62" s="71"/>
      <c r="RQ62" s="71"/>
      <c r="RR62" s="71"/>
      <c r="RS62" s="71"/>
      <c r="TK62" s="71"/>
      <c r="TL62" s="71"/>
      <c r="TM62" s="71"/>
      <c r="TN62" s="71"/>
      <c r="TO62" s="71"/>
      <c r="TP62" s="71"/>
      <c r="TQ62" s="71"/>
      <c r="TR62" s="71"/>
      <c r="TS62" s="71"/>
      <c r="TT62" s="71"/>
      <c r="TU62" s="71"/>
      <c r="TV62" s="71"/>
      <c r="TW62" s="71"/>
      <c r="TX62" s="71"/>
      <c r="TY62" s="71"/>
      <c r="TZ62" s="71"/>
      <c r="UA62" s="71"/>
      <c r="UB62" s="71"/>
      <c r="UC62" s="71"/>
      <c r="UD62" s="71"/>
      <c r="UE62" s="71"/>
      <c r="UF62" s="71"/>
      <c r="UG62" s="71"/>
      <c r="UH62" s="71"/>
      <c r="UI62" s="71"/>
      <c r="UJ62" s="71"/>
      <c r="UK62" s="71"/>
      <c r="UL62" s="71"/>
      <c r="UM62" s="71"/>
      <c r="UN62" s="71"/>
      <c r="UO62" s="71"/>
      <c r="UP62" s="71"/>
      <c r="UQ62" s="71"/>
      <c r="UR62" s="71"/>
      <c r="US62" s="71"/>
      <c r="UT62" s="71"/>
      <c r="UU62" s="71"/>
      <c r="UV62" s="71"/>
      <c r="UW62" s="71"/>
      <c r="UX62" s="71"/>
      <c r="UY62" s="71"/>
      <c r="UZ62" s="71"/>
      <c r="VA62" s="71"/>
      <c r="VB62" s="71"/>
      <c r="VC62" s="71"/>
      <c r="VD62" s="71"/>
      <c r="VE62" s="71"/>
      <c r="VF62" s="71"/>
      <c r="VG62" s="71"/>
      <c r="VH62" s="71"/>
      <c r="VI62" s="71"/>
      <c r="VJ62" s="71"/>
      <c r="VK62" s="71"/>
      <c r="VL62" s="71"/>
      <c r="VM62" s="71"/>
      <c r="VN62" s="71"/>
      <c r="VO62" s="71"/>
      <c r="VP62" s="71"/>
      <c r="VQ62" s="71"/>
      <c r="VR62" s="71"/>
      <c r="VS62" s="71"/>
      <c r="VT62" s="71"/>
      <c r="VU62" s="71"/>
      <c r="VV62" s="71"/>
      <c r="VW62" s="71"/>
      <c r="VX62" s="71"/>
      <c r="VY62" s="71"/>
      <c r="VZ62" s="71"/>
      <c r="WA62" s="71"/>
      <c r="WB62" s="71"/>
      <c r="WC62" s="71"/>
      <c r="WD62" s="71"/>
      <c r="WE62" s="71"/>
      <c r="WF62" s="71"/>
      <c r="WG62" s="71"/>
      <c r="WH62" s="71"/>
      <c r="WI62" s="71"/>
      <c r="WJ62" s="71"/>
      <c r="WK62" s="71"/>
      <c r="WL62" s="71"/>
      <c r="WM62" s="71"/>
      <c r="WN62" s="71"/>
      <c r="WO62" s="71"/>
      <c r="WP62" s="71"/>
      <c r="WQ62" s="71"/>
      <c r="WR62" s="71"/>
      <c r="WS62" s="71"/>
      <c r="WT62" s="71"/>
      <c r="WU62" s="71"/>
      <c r="WV62" s="71"/>
      <c r="WW62" s="71"/>
      <c r="WX62" s="71"/>
      <c r="WY62" s="71"/>
      <c r="WZ62" s="71"/>
      <c r="XA62" s="71"/>
      <c r="XB62" s="71"/>
      <c r="XC62" s="71"/>
      <c r="XD62" s="71"/>
      <c r="XE62" s="71"/>
      <c r="XF62" s="71"/>
      <c r="XG62" s="71"/>
      <c r="XH62" s="71"/>
      <c r="XI62" s="71"/>
      <c r="XJ62" s="71"/>
      <c r="XK62" s="71"/>
      <c r="XL62" s="71"/>
      <c r="XM62" s="71"/>
      <c r="XN62" s="71"/>
      <c r="XO62" s="71"/>
      <c r="XP62" s="71"/>
      <c r="XQ62" s="71"/>
      <c r="XR62" s="71"/>
      <c r="XS62" s="71"/>
      <c r="XT62" s="71"/>
      <c r="XU62" s="71"/>
      <c r="XV62" s="71"/>
      <c r="XW62" s="71"/>
      <c r="XX62" s="71"/>
      <c r="XY62" s="71"/>
      <c r="XZ62" s="71"/>
      <c r="YA62" s="71"/>
      <c r="YB62" s="71"/>
      <c r="YC62" s="71"/>
      <c r="YD62" s="71"/>
      <c r="YE62" s="71"/>
      <c r="YF62" s="71"/>
      <c r="YG62" s="71"/>
      <c r="YH62" s="71"/>
      <c r="YI62" s="71"/>
      <c r="YJ62" s="71"/>
      <c r="YK62" s="71"/>
      <c r="YL62" s="71"/>
      <c r="YM62" s="71"/>
      <c r="YN62" s="71"/>
      <c r="YO62" s="71"/>
      <c r="YP62" s="71"/>
      <c r="YQ62" s="71"/>
      <c r="YR62" s="71"/>
      <c r="YS62" s="71"/>
      <c r="YT62" s="71"/>
      <c r="YU62" s="71"/>
      <c r="YV62" s="71"/>
      <c r="YW62" s="71"/>
      <c r="YX62" s="71"/>
      <c r="YY62" s="71"/>
      <c r="YZ62" s="71"/>
      <c r="ZA62" s="71"/>
      <c r="ZB62" s="71"/>
      <c r="ZC62" s="71"/>
      <c r="ZD62" s="71"/>
      <c r="ZE62" s="71"/>
      <c r="ZF62" s="71"/>
      <c r="ZG62" s="71"/>
      <c r="ZH62" s="71"/>
      <c r="ZI62" s="71"/>
      <c r="ZJ62" s="71"/>
      <c r="ZK62" s="71"/>
      <c r="ZL62" s="71"/>
      <c r="ZM62" s="71"/>
      <c r="ZN62" s="71"/>
      <c r="ZO62" s="71"/>
      <c r="ZP62" s="71"/>
      <c r="ZQ62" s="71"/>
      <c r="ZR62" s="71"/>
      <c r="ZS62" s="71"/>
      <c r="ZT62" s="71"/>
      <c r="ZU62" s="71"/>
      <c r="ZV62" s="71"/>
      <c r="ZW62" s="71"/>
      <c r="ZX62" s="71"/>
      <c r="ZY62" s="71"/>
      <c r="ZZ62" s="71"/>
      <c r="AAA62" s="71"/>
      <c r="AAB62" s="71"/>
      <c r="AAC62" s="71"/>
      <c r="AAD62" s="71"/>
      <c r="AAE62" s="71"/>
      <c r="AAF62" s="71"/>
      <c r="AAG62" s="71"/>
      <c r="AAH62" s="71"/>
      <c r="AAI62" s="71"/>
      <c r="AAJ62" s="71"/>
      <c r="AAK62" s="71"/>
      <c r="AAL62" s="71"/>
      <c r="AAM62" s="71"/>
      <c r="AAN62" s="71"/>
      <c r="AAO62" s="71"/>
      <c r="AAP62" s="71"/>
      <c r="AAQ62" s="71"/>
      <c r="AAR62" s="71"/>
      <c r="AAS62" s="71"/>
      <c r="AAT62" s="71"/>
      <c r="AAU62" s="71"/>
      <c r="AAV62" s="71"/>
      <c r="AAW62" s="71"/>
      <c r="AAX62" s="71"/>
      <c r="AAY62" s="71"/>
      <c r="AAZ62" s="71"/>
      <c r="ABE62" s="71"/>
      <c r="ABF62" s="71"/>
      <c r="ABG62" s="71"/>
      <c r="ABH62" s="71"/>
      <c r="ABI62" s="71"/>
      <c r="ABJ62" s="71"/>
      <c r="ABK62" s="71"/>
      <c r="ABL62" s="71"/>
      <c r="ABM62" s="71"/>
      <c r="ABN62" s="71"/>
      <c r="ABO62" s="71"/>
      <c r="ADG62" s="71"/>
      <c r="ADH62" s="71"/>
      <c r="ADI62" s="71"/>
      <c r="ADJ62" s="71"/>
      <c r="ADK62" s="71"/>
      <c r="ADL62" s="71"/>
      <c r="ADM62" s="71"/>
      <c r="ADN62" s="71"/>
      <c r="ADO62" s="71"/>
      <c r="ADP62" s="71"/>
      <c r="ADQ62" s="71"/>
      <c r="ADR62" s="71"/>
      <c r="ADS62" s="71"/>
      <c r="ADT62" s="71"/>
      <c r="ADU62" s="71"/>
      <c r="ADV62" s="71"/>
      <c r="ADW62" s="71"/>
      <c r="ADX62" s="71"/>
      <c r="ADY62" s="71"/>
      <c r="ADZ62" s="71"/>
      <c r="AEA62" s="71"/>
      <c r="AEB62" s="71"/>
      <c r="AEC62" s="71"/>
      <c r="AED62" s="71"/>
      <c r="AEE62" s="71"/>
      <c r="AEF62" s="71"/>
      <c r="AEG62" s="71"/>
      <c r="AEH62" s="71"/>
      <c r="AEI62" s="71"/>
      <c r="AEJ62" s="71"/>
      <c r="AEK62" s="71"/>
      <c r="AEL62" s="71"/>
      <c r="AEM62" s="71"/>
      <c r="AEN62" s="71"/>
      <c r="AEO62" s="71"/>
      <c r="AEP62" s="71"/>
      <c r="AEQ62" s="71"/>
      <c r="AER62" s="71"/>
      <c r="AES62" s="71"/>
      <c r="AET62" s="71"/>
      <c r="AEU62" s="71"/>
      <c r="AEV62" s="71"/>
      <c r="AEW62" s="71"/>
      <c r="AEX62" s="71"/>
      <c r="AEY62" s="71"/>
      <c r="AEZ62" s="71"/>
      <c r="AFA62" s="71"/>
      <c r="AFB62" s="71"/>
      <c r="AFC62" s="71"/>
      <c r="AFD62" s="71"/>
      <c r="AFE62" s="71"/>
      <c r="AFF62" s="71"/>
      <c r="AFG62" s="71"/>
      <c r="AFH62" s="71"/>
      <c r="AFI62" s="71"/>
      <c r="AFJ62" s="71"/>
      <c r="AFK62" s="71"/>
      <c r="AFL62" s="71"/>
      <c r="AFM62" s="71"/>
      <c r="AFN62" s="71"/>
      <c r="AFO62" s="71"/>
      <c r="AFP62" s="71"/>
      <c r="AFQ62" s="71"/>
      <c r="AFR62" s="71"/>
      <c r="AFS62" s="71"/>
      <c r="AFT62" s="71"/>
      <c r="AFU62" s="71"/>
      <c r="AFV62" s="71"/>
      <c r="AFW62" s="71"/>
      <c r="AFX62" s="71"/>
      <c r="AFY62" s="71"/>
      <c r="AFZ62" s="71"/>
      <c r="AGA62" s="71"/>
      <c r="AGB62" s="71"/>
      <c r="AGC62" s="71"/>
      <c r="AGD62" s="71"/>
      <c r="AGE62" s="71"/>
      <c r="AGF62" s="71"/>
      <c r="AGG62" s="71"/>
      <c r="AGH62" s="71"/>
      <c r="AGI62" s="71"/>
      <c r="AGJ62" s="71"/>
      <c r="AGK62" s="71"/>
      <c r="AGL62" s="71"/>
      <c r="AGM62" s="71"/>
      <c r="AGN62" s="71"/>
      <c r="AGO62" s="71"/>
      <c r="AGP62" s="71"/>
      <c r="AGQ62" s="71"/>
      <c r="AGR62" s="71"/>
      <c r="AGS62" s="71"/>
      <c r="AGT62" s="71"/>
      <c r="AGU62" s="71"/>
      <c r="AGV62" s="71"/>
      <c r="AGW62" s="71"/>
      <c r="AGX62" s="71"/>
      <c r="AGY62" s="71"/>
      <c r="AGZ62" s="71"/>
      <c r="AHA62" s="71"/>
      <c r="AHB62" s="71"/>
      <c r="AHC62" s="71"/>
      <c r="AHD62" s="71"/>
      <c r="AHE62" s="71"/>
      <c r="AHF62" s="71"/>
      <c r="AHG62" s="71"/>
      <c r="AHH62" s="71"/>
      <c r="AHI62" s="71"/>
      <c r="AHJ62" s="71"/>
      <c r="AHK62" s="71"/>
      <c r="AHL62" s="71"/>
      <c r="AHM62" s="71"/>
      <c r="AHN62" s="71"/>
      <c r="AHO62" s="71"/>
      <c r="AHP62" s="71"/>
      <c r="AHQ62" s="71"/>
      <c r="AHR62" s="71"/>
      <c r="AHS62" s="71"/>
      <c r="AHT62" s="71"/>
      <c r="AHU62" s="71"/>
      <c r="AHV62" s="71"/>
      <c r="AHW62" s="71"/>
      <c r="AHX62" s="71"/>
      <c r="AHY62" s="71"/>
      <c r="AHZ62" s="71"/>
      <c r="AIA62" s="71"/>
      <c r="AIB62" s="71"/>
      <c r="AIC62" s="71"/>
      <c r="AID62" s="71"/>
      <c r="AIE62" s="71"/>
      <c r="AIF62" s="71"/>
      <c r="AIG62" s="71"/>
      <c r="AIH62" s="71"/>
      <c r="AII62" s="71"/>
      <c r="AIJ62" s="71"/>
      <c r="AIK62" s="71"/>
      <c r="AIL62" s="71"/>
      <c r="AIM62" s="71"/>
      <c r="AIN62" s="71"/>
      <c r="AIO62" s="71"/>
      <c r="AIP62" s="71"/>
      <c r="AIQ62" s="71"/>
      <c r="AIR62" s="71"/>
      <c r="AIS62" s="71"/>
      <c r="AIT62" s="71"/>
      <c r="AIU62" s="71"/>
      <c r="AIV62" s="71"/>
      <c r="AIW62" s="71"/>
      <c r="AIX62" s="71"/>
      <c r="AIY62" s="71"/>
      <c r="AIZ62" s="71"/>
      <c r="AJA62" s="71"/>
      <c r="AJB62" s="71"/>
      <c r="AJC62" s="71"/>
      <c r="AJD62" s="71"/>
      <c r="AJE62" s="71"/>
      <c r="AJF62" s="71"/>
      <c r="AJG62" s="71"/>
      <c r="AJH62" s="71"/>
      <c r="AJI62" s="71"/>
      <c r="AJJ62" s="71"/>
      <c r="AJK62" s="71"/>
      <c r="AJL62" s="71"/>
      <c r="AJM62" s="71"/>
      <c r="AJN62" s="71"/>
      <c r="AJO62" s="71"/>
      <c r="AJP62" s="71"/>
      <c r="AJQ62" s="71"/>
      <c r="AJR62" s="71"/>
      <c r="AJS62" s="71"/>
      <c r="AJT62" s="71"/>
      <c r="AJU62" s="71"/>
      <c r="AJV62" s="71"/>
      <c r="AJW62" s="71"/>
      <c r="AJX62" s="71"/>
      <c r="AJY62" s="71"/>
      <c r="AJZ62" s="71"/>
      <c r="AKA62" s="71"/>
      <c r="AKB62" s="71"/>
      <c r="AKC62" s="71"/>
      <c r="AKD62" s="71"/>
      <c r="AKE62" s="71"/>
      <c r="AKF62" s="71"/>
      <c r="AKG62" s="71"/>
      <c r="AKH62" s="71"/>
      <c r="AKI62" s="71"/>
      <c r="AKJ62" s="71"/>
      <c r="AKK62" s="71"/>
      <c r="AKL62" s="71"/>
      <c r="AKM62" s="71"/>
      <c r="AKN62" s="71"/>
      <c r="AKO62" s="71"/>
      <c r="AKP62" s="71"/>
      <c r="AKQ62" s="71"/>
      <c r="AKR62" s="71"/>
      <c r="AKS62" s="71"/>
      <c r="AKT62" s="71"/>
      <c r="AKU62" s="71"/>
      <c r="AKV62" s="71"/>
      <c r="ALA62" s="71"/>
      <c r="ALB62" s="71"/>
      <c r="ALC62" s="71"/>
      <c r="ALD62" s="71"/>
      <c r="ALE62" s="71"/>
      <c r="ALF62" s="71"/>
      <c r="ALG62" s="71"/>
      <c r="ALH62" s="71"/>
      <c r="ALI62" s="71"/>
      <c r="ALJ62" s="71"/>
      <c r="ALK62" s="71"/>
      <c r="ANC62" s="71"/>
      <c r="AND62" s="71"/>
      <c r="ANE62" s="71"/>
      <c r="ANF62" s="71"/>
      <c r="ANG62" s="71"/>
      <c r="ANH62" s="71"/>
      <c r="ANI62" s="71"/>
      <c r="ANJ62" s="71"/>
      <c r="ANK62" s="71"/>
      <c r="ANL62" s="71"/>
      <c r="ANM62" s="71"/>
      <c r="ANN62" s="71"/>
      <c r="ANO62" s="71"/>
      <c r="ANP62" s="71"/>
      <c r="ANQ62" s="71"/>
      <c r="ANR62" s="71"/>
      <c r="ANS62" s="71"/>
      <c r="ANT62" s="71"/>
      <c r="ANU62" s="71"/>
      <c r="ANV62" s="71"/>
      <c r="ANW62" s="71"/>
      <c r="ANX62" s="71"/>
      <c r="ANY62" s="71"/>
      <c r="ANZ62" s="71"/>
      <c r="AOA62" s="71"/>
      <c r="AOB62" s="71"/>
      <c r="AOC62" s="71"/>
      <c r="AOD62" s="71"/>
      <c r="AOE62" s="71"/>
      <c r="AOF62" s="71"/>
      <c r="AOG62" s="71"/>
      <c r="AOH62" s="71"/>
      <c r="AOI62" s="71"/>
      <c r="AOJ62" s="71"/>
      <c r="AOK62" s="71"/>
      <c r="AOL62" s="71"/>
      <c r="AOM62" s="71"/>
      <c r="AON62" s="71"/>
      <c r="AOO62" s="71"/>
      <c r="AOP62" s="71"/>
      <c r="AOQ62" s="71"/>
      <c r="AOR62" s="71"/>
      <c r="AOS62" s="71"/>
      <c r="AOT62" s="71"/>
      <c r="AOU62" s="71"/>
      <c r="AOV62" s="71"/>
      <c r="AOW62" s="71"/>
      <c r="AOX62" s="71"/>
      <c r="AOY62" s="71"/>
      <c r="AOZ62" s="71"/>
      <c r="APA62" s="71"/>
      <c r="APB62" s="71"/>
      <c r="APC62" s="71"/>
      <c r="APD62" s="71"/>
      <c r="APE62" s="71"/>
      <c r="APF62" s="71"/>
      <c r="APG62" s="71"/>
      <c r="APH62" s="71"/>
      <c r="API62" s="71"/>
      <c r="APJ62" s="71"/>
      <c r="APK62" s="71"/>
      <c r="APL62" s="71"/>
      <c r="APM62" s="71"/>
      <c r="APN62" s="71"/>
      <c r="APO62" s="71"/>
      <c r="APP62" s="71"/>
      <c r="APQ62" s="71"/>
      <c r="APR62" s="71"/>
      <c r="APS62" s="71"/>
      <c r="APT62" s="71"/>
      <c r="APU62" s="71"/>
      <c r="APV62" s="71"/>
      <c r="APW62" s="71"/>
      <c r="APX62" s="71"/>
      <c r="APY62" s="71"/>
      <c r="APZ62" s="71"/>
      <c r="AQA62" s="71"/>
      <c r="AQB62" s="71"/>
      <c r="AQC62" s="71"/>
      <c r="AQD62" s="71"/>
      <c r="AQE62" s="71"/>
      <c r="AQF62" s="71"/>
      <c r="AQG62" s="71"/>
      <c r="AQH62" s="71"/>
      <c r="AQI62" s="71"/>
      <c r="AQJ62" s="71"/>
      <c r="AQK62" s="71"/>
      <c r="AQL62" s="71"/>
      <c r="AQM62" s="71"/>
      <c r="AQN62" s="71"/>
      <c r="AQO62" s="71"/>
      <c r="AQP62" s="71"/>
      <c r="AQQ62" s="71"/>
      <c r="AQR62" s="71"/>
      <c r="AQS62" s="71"/>
      <c r="AQT62" s="71"/>
      <c r="AQU62" s="71"/>
      <c r="AQV62" s="71"/>
      <c r="AQW62" s="71"/>
      <c r="AQX62" s="71"/>
      <c r="AQY62" s="71"/>
      <c r="AQZ62" s="71"/>
      <c r="ARA62" s="71"/>
      <c r="ARB62" s="71"/>
      <c r="ARC62" s="71"/>
      <c r="ARD62" s="71"/>
      <c r="ARE62" s="71"/>
      <c r="ARF62" s="71"/>
      <c r="ARG62" s="71"/>
      <c r="ARH62" s="71"/>
      <c r="ARI62" s="71"/>
      <c r="ARJ62" s="71"/>
      <c r="ARK62" s="71"/>
      <c r="ARL62" s="71"/>
      <c r="ARM62" s="71"/>
      <c r="ARN62" s="71"/>
      <c r="ARO62" s="71"/>
      <c r="ARP62" s="71"/>
      <c r="ARQ62" s="71"/>
      <c r="ARR62" s="71"/>
      <c r="ARS62" s="71"/>
      <c r="ART62" s="71"/>
      <c r="ARU62" s="71"/>
      <c r="ARV62" s="71"/>
      <c r="ARW62" s="71"/>
      <c r="ARX62" s="71"/>
      <c r="ARY62" s="71"/>
      <c r="ARZ62" s="71"/>
      <c r="ASA62" s="71"/>
      <c r="ASB62" s="71"/>
      <c r="ASC62" s="71"/>
      <c r="ASD62" s="71"/>
      <c r="ASE62" s="71"/>
      <c r="ASF62" s="71"/>
      <c r="ASG62" s="71"/>
      <c r="ASH62" s="71"/>
      <c r="ASI62" s="71"/>
      <c r="ASJ62" s="71"/>
      <c r="ASK62" s="71"/>
      <c r="ASL62" s="71"/>
      <c r="ASM62" s="71"/>
      <c r="ASN62" s="71"/>
      <c r="ASO62" s="71"/>
      <c r="ASP62" s="71"/>
      <c r="ASQ62" s="71"/>
      <c r="ASR62" s="71"/>
      <c r="ASS62" s="71"/>
      <c r="AST62" s="71"/>
      <c r="ASU62" s="71"/>
      <c r="ASV62" s="71"/>
      <c r="ASW62" s="71"/>
      <c r="ASX62" s="71"/>
      <c r="ASY62" s="71"/>
      <c r="ASZ62" s="71"/>
      <c r="ATA62" s="71"/>
      <c r="ATB62" s="71"/>
      <c r="ATC62" s="71"/>
      <c r="ATD62" s="71"/>
      <c r="ATE62" s="71"/>
      <c r="ATF62" s="71"/>
      <c r="ATG62" s="71"/>
      <c r="ATH62" s="71"/>
      <c r="ATI62" s="71"/>
      <c r="ATJ62" s="71"/>
      <c r="ATK62" s="71"/>
      <c r="ATL62" s="71"/>
      <c r="ATM62" s="71"/>
      <c r="ATN62" s="71"/>
      <c r="ATO62" s="71"/>
      <c r="ATP62" s="71"/>
      <c r="ATQ62" s="71"/>
      <c r="ATR62" s="71"/>
      <c r="ATS62" s="71"/>
      <c r="ATT62" s="71"/>
      <c r="ATU62" s="71"/>
      <c r="ATV62" s="71"/>
      <c r="ATW62" s="71"/>
      <c r="ATX62" s="71"/>
      <c r="ATY62" s="71"/>
      <c r="ATZ62" s="71"/>
      <c r="AUA62" s="71"/>
      <c r="AUB62" s="71"/>
      <c r="AUC62" s="71"/>
      <c r="AUD62" s="71"/>
      <c r="AUE62" s="71"/>
      <c r="AUF62" s="71"/>
      <c r="AUG62" s="71"/>
      <c r="AUH62" s="71"/>
      <c r="AUI62" s="71"/>
      <c r="AUJ62" s="71"/>
      <c r="AUK62" s="71"/>
      <c r="AUL62" s="71"/>
      <c r="AUM62" s="71"/>
      <c r="AUN62" s="71"/>
      <c r="AUO62" s="71"/>
      <c r="AUP62" s="71"/>
      <c r="AUQ62" s="71"/>
      <c r="AUR62" s="71"/>
      <c r="AUW62" s="71"/>
      <c r="AUX62" s="71"/>
      <c r="AUY62" s="71"/>
      <c r="AUZ62" s="71"/>
      <c r="AVA62" s="71"/>
      <c r="AVB62" s="71"/>
      <c r="AVC62" s="71"/>
      <c r="AVD62" s="71"/>
      <c r="AVE62" s="71"/>
      <c r="AVF62" s="71"/>
      <c r="AVG62" s="71"/>
      <c r="AWY62" s="71"/>
      <c r="AWZ62" s="71"/>
      <c r="AXA62" s="71"/>
      <c r="AXB62" s="71"/>
      <c r="AXC62" s="71"/>
      <c r="AXD62" s="71"/>
      <c r="AXE62" s="71"/>
      <c r="AXF62" s="71"/>
      <c r="AXG62" s="71"/>
      <c r="AXH62" s="71"/>
      <c r="AXI62" s="71"/>
      <c r="AXJ62" s="71"/>
      <c r="AXK62" s="71"/>
      <c r="AXL62" s="71"/>
      <c r="AXM62" s="71"/>
      <c r="AXN62" s="71"/>
      <c r="AXO62" s="71"/>
      <c r="AXP62" s="71"/>
      <c r="AXQ62" s="71"/>
      <c r="AXR62" s="71"/>
      <c r="AXS62" s="71"/>
      <c r="AXT62" s="71"/>
      <c r="AXU62" s="71"/>
      <c r="AXV62" s="71"/>
      <c r="AXW62" s="71"/>
      <c r="AXX62" s="71"/>
      <c r="AXY62" s="71"/>
      <c r="AXZ62" s="71"/>
      <c r="AYA62" s="71"/>
      <c r="AYB62" s="71"/>
      <c r="AYC62" s="71"/>
      <c r="AYD62" s="71"/>
      <c r="AYE62" s="71"/>
      <c r="AYF62" s="71"/>
      <c r="AYG62" s="71"/>
      <c r="AYH62" s="71"/>
      <c r="AYI62" s="71"/>
      <c r="AYJ62" s="71"/>
      <c r="AYK62" s="71"/>
      <c r="AYL62" s="71"/>
      <c r="AYM62" s="71"/>
      <c r="AYN62" s="71"/>
      <c r="AYO62" s="71"/>
      <c r="AYP62" s="71"/>
      <c r="AYQ62" s="71"/>
      <c r="AYR62" s="71"/>
      <c r="AYS62" s="71"/>
      <c r="AYT62" s="71"/>
      <c r="AYU62" s="71"/>
      <c r="AYV62" s="71"/>
      <c r="AYW62" s="71"/>
      <c r="AYX62" s="71"/>
      <c r="AYY62" s="71"/>
      <c r="AYZ62" s="71"/>
      <c r="AZA62" s="71"/>
      <c r="AZB62" s="71"/>
      <c r="AZC62" s="71"/>
      <c r="AZD62" s="71"/>
      <c r="AZE62" s="71"/>
      <c r="AZF62" s="71"/>
      <c r="AZG62" s="71"/>
      <c r="AZH62" s="71"/>
      <c r="AZI62" s="71"/>
      <c r="AZJ62" s="71"/>
      <c r="AZK62" s="71"/>
      <c r="AZL62" s="71"/>
      <c r="AZM62" s="71"/>
      <c r="AZN62" s="71"/>
      <c r="AZO62" s="71"/>
      <c r="AZP62" s="71"/>
      <c r="AZQ62" s="71"/>
      <c r="AZR62" s="71"/>
      <c r="AZS62" s="71"/>
      <c r="AZT62" s="71"/>
      <c r="AZU62" s="71"/>
      <c r="AZV62" s="71"/>
      <c r="AZW62" s="71"/>
      <c r="AZX62" s="71"/>
      <c r="AZY62" s="71"/>
      <c r="AZZ62" s="71"/>
      <c r="BAA62" s="71"/>
      <c r="BAB62" s="71"/>
      <c r="BAC62" s="71"/>
      <c r="BAD62" s="71"/>
      <c r="BAE62" s="71"/>
      <c r="BAF62" s="71"/>
      <c r="BAG62" s="71"/>
      <c r="BAH62" s="71"/>
      <c r="BAI62" s="71"/>
      <c r="BAJ62" s="71"/>
      <c r="BAK62" s="71"/>
      <c r="BAL62" s="71"/>
      <c r="BAM62" s="71"/>
      <c r="BAN62" s="71"/>
      <c r="BAO62" s="71"/>
      <c r="BAP62" s="71"/>
      <c r="BAQ62" s="71"/>
      <c r="BAR62" s="71"/>
      <c r="BAS62" s="71"/>
      <c r="BAT62" s="71"/>
      <c r="BAU62" s="71"/>
      <c r="BAV62" s="71"/>
      <c r="BAW62" s="71"/>
      <c r="BAX62" s="71"/>
      <c r="BAY62" s="71"/>
      <c r="BAZ62" s="71"/>
      <c r="BBA62" s="71"/>
      <c r="BBB62" s="71"/>
      <c r="BBC62" s="71"/>
      <c r="BBD62" s="71"/>
      <c r="BBE62" s="71"/>
      <c r="BBF62" s="71"/>
      <c r="BBG62" s="71"/>
      <c r="BBH62" s="71"/>
      <c r="BBI62" s="71"/>
      <c r="BBJ62" s="71"/>
      <c r="BBK62" s="71"/>
      <c r="BBL62" s="71"/>
      <c r="BBM62" s="71"/>
      <c r="BBN62" s="71"/>
      <c r="BBO62" s="71"/>
      <c r="BBP62" s="71"/>
      <c r="BBQ62" s="71"/>
      <c r="BBR62" s="71"/>
      <c r="BBS62" s="71"/>
      <c r="BBT62" s="71"/>
      <c r="BBU62" s="71"/>
      <c r="BBV62" s="71"/>
      <c r="BBW62" s="71"/>
      <c r="BBX62" s="71"/>
      <c r="BBY62" s="71"/>
      <c r="BBZ62" s="71"/>
      <c r="BCA62" s="71"/>
      <c r="BCB62" s="71"/>
      <c r="BCC62" s="71"/>
      <c r="BCD62" s="71"/>
      <c r="BCE62" s="71"/>
      <c r="BCF62" s="71"/>
      <c r="BCG62" s="71"/>
      <c r="BCH62" s="71"/>
      <c r="BCI62" s="71"/>
      <c r="BCJ62" s="71"/>
      <c r="BCK62" s="71"/>
      <c r="BCL62" s="71"/>
      <c r="BCM62" s="71"/>
      <c r="BCN62" s="71"/>
      <c r="BCO62" s="71"/>
      <c r="BCP62" s="71"/>
      <c r="BCQ62" s="71"/>
      <c r="BCR62" s="71"/>
      <c r="BCS62" s="71"/>
      <c r="BCT62" s="71"/>
      <c r="BCU62" s="71"/>
      <c r="BCV62" s="71"/>
      <c r="BCW62" s="71"/>
      <c r="BCX62" s="71"/>
      <c r="BCY62" s="71"/>
      <c r="BCZ62" s="71"/>
      <c r="BDA62" s="71"/>
      <c r="BDB62" s="71"/>
      <c r="BDC62" s="71"/>
      <c r="BDD62" s="71"/>
      <c r="BDE62" s="71"/>
      <c r="BDF62" s="71"/>
      <c r="BDG62" s="71"/>
      <c r="BDH62" s="71"/>
      <c r="BDI62" s="71"/>
      <c r="BDJ62" s="71"/>
      <c r="BDK62" s="71"/>
      <c r="BDL62" s="71"/>
      <c r="BDM62" s="71"/>
      <c r="BDN62" s="71"/>
      <c r="BDO62" s="71"/>
      <c r="BDP62" s="71"/>
      <c r="BDQ62" s="71"/>
      <c r="BDR62" s="71"/>
      <c r="BDS62" s="71"/>
      <c r="BDT62" s="71"/>
      <c r="BDU62" s="71"/>
      <c r="BDV62" s="71"/>
      <c r="BDW62" s="71"/>
      <c r="BDX62" s="71"/>
      <c r="BDY62" s="71"/>
      <c r="BDZ62" s="71"/>
      <c r="BEA62" s="71"/>
      <c r="BEB62" s="71"/>
      <c r="BEC62" s="71"/>
      <c r="BED62" s="71"/>
      <c r="BEE62" s="71"/>
      <c r="BEF62" s="71"/>
      <c r="BEG62" s="71"/>
      <c r="BEH62" s="71"/>
      <c r="BEI62" s="71"/>
      <c r="BEJ62" s="71"/>
      <c r="BEK62" s="71"/>
      <c r="BEL62" s="71"/>
      <c r="BEM62" s="71"/>
      <c r="BEN62" s="71"/>
      <c r="BES62" s="71"/>
      <c r="BET62" s="71"/>
      <c r="BEU62" s="71"/>
      <c r="BEV62" s="71"/>
      <c r="BEW62" s="71"/>
      <c r="BEX62" s="71"/>
      <c r="BEY62" s="71"/>
      <c r="BEZ62" s="71"/>
      <c r="BFA62" s="71"/>
      <c r="BFB62" s="71"/>
      <c r="BFC62" s="71"/>
      <c r="BGU62" s="71"/>
      <c r="BGV62" s="71"/>
      <c r="BGW62" s="71"/>
      <c r="BGX62" s="71"/>
      <c r="BGY62" s="71"/>
      <c r="BGZ62" s="71"/>
      <c r="BHA62" s="71"/>
      <c r="BHB62" s="71"/>
      <c r="BHC62" s="71"/>
      <c r="BHD62" s="71"/>
      <c r="BHE62" s="71"/>
      <c r="BHF62" s="71"/>
      <c r="BHG62" s="71"/>
      <c r="BHH62" s="71"/>
      <c r="BHI62" s="71"/>
      <c r="BHJ62" s="71"/>
      <c r="BHK62" s="71"/>
      <c r="BHL62" s="71"/>
      <c r="BHM62" s="71"/>
      <c r="BHN62" s="71"/>
      <c r="BHO62" s="71"/>
      <c r="BHP62" s="71"/>
      <c r="BHQ62" s="71"/>
      <c r="BHR62" s="71"/>
      <c r="BHS62" s="71"/>
      <c r="BHT62" s="71"/>
      <c r="BHU62" s="71"/>
      <c r="BHV62" s="71"/>
      <c r="BHW62" s="71"/>
      <c r="BHX62" s="71"/>
      <c r="BHY62" s="71"/>
      <c r="BHZ62" s="71"/>
      <c r="BIA62" s="71"/>
      <c r="BIB62" s="71"/>
      <c r="BIC62" s="71"/>
      <c r="BID62" s="71"/>
      <c r="BIE62" s="71"/>
      <c r="BIF62" s="71"/>
      <c r="BIG62" s="71"/>
      <c r="BIH62" s="71"/>
      <c r="BII62" s="71"/>
      <c r="BIJ62" s="71"/>
      <c r="BIK62" s="71"/>
      <c r="BIL62" s="71"/>
      <c r="BIM62" s="71"/>
      <c r="BIN62" s="71"/>
      <c r="BIO62" s="71"/>
      <c r="BIP62" s="71"/>
      <c r="BIQ62" s="71"/>
      <c r="BIR62" s="71"/>
      <c r="BIS62" s="71"/>
      <c r="BIT62" s="71"/>
      <c r="BIU62" s="71"/>
      <c r="BIV62" s="71"/>
      <c r="BIW62" s="71"/>
      <c r="BIX62" s="71"/>
      <c r="BIY62" s="71"/>
      <c r="BIZ62" s="71"/>
      <c r="BJA62" s="71"/>
      <c r="BJB62" s="71"/>
      <c r="BJC62" s="71"/>
      <c r="BJD62" s="71"/>
      <c r="BJE62" s="71"/>
      <c r="BJF62" s="71"/>
      <c r="BJG62" s="71"/>
      <c r="BJH62" s="71"/>
      <c r="BJI62" s="71"/>
      <c r="BJJ62" s="71"/>
      <c r="BJK62" s="71"/>
      <c r="BJL62" s="71"/>
      <c r="BJM62" s="71"/>
      <c r="BJN62" s="71"/>
      <c r="BJO62" s="71"/>
      <c r="BJP62" s="71"/>
      <c r="BJQ62" s="71"/>
      <c r="BJR62" s="71"/>
      <c r="BJS62" s="71"/>
      <c r="BJT62" s="71"/>
      <c r="BJU62" s="71"/>
      <c r="BJV62" s="71"/>
      <c r="BJW62" s="71"/>
      <c r="BJX62" s="71"/>
      <c r="BJY62" s="71"/>
      <c r="BJZ62" s="71"/>
      <c r="BKA62" s="71"/>
      <c r="BKB62" s="71"/>
      <c r="BKC62" s="71"/>
      <c r="BKD62" s="71"/>
      <c r="BKE62" s="71"/>
      <c r="BKF62" s="71"/>
      <c r="BKG62" s="71"/>
      <c r="BKH62" s="71"/>
      <c r="BKI62" s="71"/>
      <c r="BKJ62" s="71"/>
      <c r="BKK62" s="71"/>
      <c r="BKL62" s="71"/>
      <c r="BKM62" s="71"/>
      <c r="BKN62" s="71"/>
      <c r="BKO62" s="71"/>
      <c r="BKP62" s="71"/>
      <c r="BKQ62" s="71"/>
      <c r="BKR62" s="71"/>
      <c r="BKS62" s="71"/>
      <c r="BKT62" s="71"/>
      <c r="BKU62" s="71"/>
      <c r="BKV62" s="71"/>
      <c r="BKW62" s="71"/>
      <c r="BKX62" s="71"/>
      <c r="BKY62" s="71"/>
      <c r="BKZ62" s="71"/>
      <c r="BLA62" s="71"/>
      <c r="BLB62" s="71"/>
      <c r="BLC62" s="71"/>
      <c r="BLD62" s="71"/>
      <c r="BLE62" s="71"/>
      <c r="BLF62" s="71"/>
      <c r="BLG62" s="71"/>
      <c r="BLH62" s="71"/>
      <c r="BLI62" s="71"/>
      <c r="BLJ62" s="71"/>
      <c r="BLK62" s="71"/>
      <c r="BLL62" s="71"/>
      <c r="BLM62" s="71"/>
      <c r="BLN62" s="71"/>
      <c r="BLO62" s="71"/>
      <c r="BLP62" s="71"/>
      <c r="BLQ62" s="71"/>
      <c r="BLR62" s="71"/>
      <c r="BLS62" s="71"/>
      <c r="BLT62" s="71"/>
      <c r="BLU62" s="71"/>
      <c r="BLV62" s="71"/>
      <c r="BLW62" s="71"/>
      <c r="BLX62" s="71"/>
      <c r="BLY62" s="71"/>
      <c r="BLZ62" s="71"/>
      <c r="BMA62" s="71"/>
      <c r="BMB62" s="71"/>
      <c r="BMC62" s="71"/>
      <c r="BMD62" s="71"/>
      <c r="BME62" s="71"/>
      <c r="BMF62" s="71"/>
      <c r="BMG62" s="71"/>
      <c r="BMH62" s="71"/>
      <c r="BMI62" s="71"/>
      <c r="BMJ62" s="71"/>
      <c r="BMK62" s="71"/>
      <c r="BML62" s="71"/>
      <c r="BMM62" s="71"/>
      <c r="BMN62" s="71"/>
      <c r="BMO62" s="71"/>
      <c r="BMP62" s="71"/>
      <c r="BMQ62" s="71"/>
      <c r="BMR62" s="71"/>
      <c r="BMS62" s="71"/>
      <c r="BMT62" s="71"/>
      <c r="BMU62" s="71"/>
      <c r="BMV62" s="71"/>
      <c r="BMW62" s="71"/>
      <c r="BMX62" s="71"/>
      <c r="BMY62" s="71"/>
      <c r="BMZ62" s="71"/>
      <c r="BNA62" s="71"/>
      <c r="BNB62" s="71"/>
      <c r="BNC62" s="71"/>
      <c r="BND62" s="71"/>
      <c r="BNE62" s="71"/>
      <c r="BNF62" s="71"/>
      <c r="BNG62" s="71"/>
      <c r="BNH62" s="71"/>
      <c r="BNI62" s="71"/>
      <c r="BNJ62" s="71"/>
      <c r="BNK62" s="71"/>
      <c r="BNL62" s="71"/>
      <c r="BNM62" s="71"/>
      <c r="BNN62" s="71"/>
      <c r="BNO62" s="71"/>
      <c r="BNP62" s="71"/>
      <c r="BNQ62" s="71"/>
      <c r="BNR62" s="71"/>
      <c r="BNS62" s="71"/>
      <c r="BNT62" s="71"/>
      <c r="BNU62" s="71"/>
      <c r="BNV62" s="71"/>
      <c r="BNW62" s="71"/>
      <c r="BNX62" s="71"/>
      <c r="BNY62" s="71"/>
      <c r="BNZ62" s="71"/>
      <c r="BOA62" s="71"/>
      <c r="BOB62" s="71"/>
      <c r="BOC62" s="71"/>
      <c r="BOD62" s="71"/>
      <c r="BOE62" s="71"/>
      <c r="BOF62" s="71"/>
      <c r="BOG62" s="71"/>
      <c r="BOH62" s="71"/>
      <c r="BOI62" s="71"/>
      <c r="BOJ62" s="71"/>
      <c r="BOO62" s="71"/>
      <c r="BOP62" s="71"/>
      <c r="BOQ62" s="71"/>
      <c r="BOR62" s="71"/>
      <c r="BOS62" s="71"/>
      <c r="BOT62" s="71"/>
      <c r="BOU62" s="71"/>
      <c r="BOV62" s="71"/>
      <c r="BOW62" s="71"/>
      <c r="BOX62" s="71"/>
      <c r="BOY62" s="71"/>
      <c r="BQQ62" s="71"/>
      <c r="BQR62" s="71"/>
      <c r="BQS62" s="71"/>
      <c r="BQT62" s="71"/>
      <c r="BQU62" s="71"/>
      <c r="BQV62" s="71"/>
      <c r="BQW62" s="71"/>
      <c r="BQX62" s="71"/>
      <c r="BQY62" s="71"/>
      <c r="BQZ62" s="71"/>
      <c r="BRA62" s="71"/>
      <c r="BRB62" s="71"/>
      <c r="BRC62" s="71"/>
      <c r="BRD62" s="71"/>
      <c r="BRE62" s="71"/>
      <c r="BRF62" s="71"/>
      <c r="BRG62" s="71"/>
      <c r="BRH62" s="71"/>
      <c r="BRI62" s="71"/>
      <c r="BRJ62" s="71"/>
      <c r="BRK62" s="71"/>
      <c r="BRL62" s="71"/>
      <c r="BRM62" s="71"/>
      <c r="BRN62" s="71"/>
      <c r="BRO62" s="71"/>
      <c r="BRP62" s="71"/>
      <c r="BRQ62" s="71"/>
      <c r="BRR62" s="71"/>
      <c r="BRS62" s="71"/>
      <c r="BRT62" s="71"/>
      <c r="BRU62" s="71"/>
      <c r="BRV62" s="71"/>
      <c r="BRW62" s="71"/>
      <c r="BRX62" s="71"/>
      <c r="BRY62" s="71"/>
      <c r="BRZ62" s="71"/>
      <c r="BSA62" s="71"/>
      <c r="BSB62" s="71"/>
      <c r="BSC62" s="71"/>
      <c r="BSD62" s="71"/>
      <c r="BSE62" s="71"/>
      <c r="BSF62" s="71"/>
      <c r="BSG62" s="71"/>
      <c r="BSH62" s="71"/>
      <c r="BSI62" s="71"/>
      <c r="BSJ62" s="71"/>
      <c r="BSK62" s="71"/>
      <c r="BSL62" s="71"/>
      <c r="BSM62" s="71"/>
      <c r="BSN62" s="71"/>
      <c r="BSO62" s="71"/>
      <c r="BSP62" s="71"/>
      <c r="BSQ62" s="71"/>
      <c r="BSR62" s="71"/>
      <c r="BSS62" s="71"/>
      <c r="BST62" s="71"/>
      <c r="BSU62" s="71"/>
      <c r="BSV62" s="71"/>
      <c r="BSW62" s="71"/>
      <c r="BSX62" s="71"/>
      <c r="BSY62" s="71"/>
      <c r="BSZ62" s="71"/>
      <c r="BTA62" s="71"/>
      <c r="BTB62" s="71"/>
      <c r="BTC62" s="71"/>
      <c r="BTD62" s="71"/>
      <c r="BTE62" s="71"/>
      <c r="BTF62" s="71"/>
      <c r="BTG62" s="71"/>
      <c r="BTH62" s="71"/>
      <c r="BTI62" s="71"/>
      <c r="BTJ62" s="71"/>
      <c r="BTK62" s="71"/>
      <c r="BTL62" s="71"/>
      <c r="BTM62" s="71"/>
      <c r="BTN62" s="71"/>
      <c r="BTO62" s="71"/>
      <c r="BTP62" s="71"/>
      <c r="BTQ62" s="71"/>
      <c r="BTR62" s="71"/>
      <c r="BTS62" s="71"/>
      <c r="BTT62" s="71"/>
      <c r="BTU62" s="71"/>
      <c r="BTV62" s="71"/>
      <c r="BTW62" s="71"/>
      <c r="BTX62" s="71"/>
      <c r="BTY62" s="71"/>
      <c r="BTZ62" s="71"/>
      <c r="BUA62" s="71"/>
      <c r="BUB62" s="71"/>
      <c r="BUC62" s="71"/>
      <c r="BUD62" s="71"/>
      <c r="BUE62" s="71"/>
      <c r="BUF62" s="71"/>
      <c r="BUG62" s="71"/>
      <c r="BUH62" s="71"/>
      <c r="BUI62" s="71"/>
      <c r="BUJ62" s="71"/>
      <c r="BUK62" s="71"/>
      <c r="BUL62" s="71"/>
      <c r="BUM62" s="71"/>
      <c r="BUN62" s="71"/>
      <c r="BUO62" s="71"/>
      <c r="BUP62" s="71"/>
      <c r="BUQ62" s="71"/>
      <c r="BUR62" s="71"/>
      <c r="BUS62" s="71"/>
      <c r="BUT62" s="71"/>
      <c r="BUU62" s="71"/>
      <c r="BUV62" s="71"/>
      <c r="BUW62" s="71"/>
      <c r="BUX62" s="71"/>
      <c r="BUY62" s="71"/>
      <c r="BUZ62" s="71"/>
      <c r="BVA62" s="71"/>
      <c r="BVB62" s="71"/>
      <c r="BVC62" s="71"/>
      <c r="BVD62" s="71"/>
      <c r="BVE62" s="71"/>
      <c r="BVF62" s="71"/>
      <c r="BVG62" s="71"/>
      <c r="BVH62" s="71"/>
      <c r="BVI62" s="71"/>
      <c r="BVJ62" s="71"/>
      <c r="BVK62" s="71"/>
      <c r="BVL62" s="71"/>
      <c r="BVM62" s="71"/>
      <c r="BVN62" s="71"/>
      <c r="BVO62" s="71"/>
      <c r="BVP62" s="71"/>
      <c r="BVQ62" s="71"/>
      <c r="BVR62" s="71"/>
      <c r="BVS62" s="71"/>
      <c r="BVT62" s="71"/>
      <c r="BVU62" s="71"/>
      <c r="BVV62" s="71"/>
      <c r="BVW62" s="71"/>
      <c r="BVX62" s="71"/>
      <c r="BVY62" s="71"/>
      <c r="BVZ62" s="71"/>
      <c r="BWA62" s="71"/>
      <c r="BWB62" s="71"/>
      <c r="BWC62" s="71"/>
      <c r="BWD62" s="71"/>
      <c r="BWE62" s="71"/>
      <c r="BWF62" s="71"/>
      <c r="BWG62" s="71"/>
      <c r="BWH62" s="71"/>
      <c r="BWI62" s="71"/>
      <c r="BWJ62" s="71"/>
      <c r="BWK62" s="71"/>
      <c r="BWL62" s="71"/>
      <c r="BWM62" s="71"/>
      <c r="BWN62" s="71"/>
      <c r="BWO62" s="71"/>
      <c r="BWP62" s="71"/>
      <c r="BWQ62" s="71"/>
      <c r="BWR62" s="71"/>
      <c r="BWS62" s="71"/>
      <c r="BWT62" s="71"/>
      <c r="BWU62" s="71"/>
      <c r="BWV62" s="71"/>
      <c r="BWW62" s="71"/>
      <c r="BWX62" s="71"/>
      <c r="BWY62" s="71"/>
      <c r="BWZ62" s="71"/>
      <c r="BXA62" s="71"/>
      <c r="BXB62" s="71"/>
      <c r="BXC62" s="71"/>
      <c r="BXD62" s="71"/>
      <c r="BXE62" s="71"/>
      <c r="BXF62" s="71"/>
      <c r="BXG62" s="71"/>
      <c r="BXH62" s="71"/>
      <c r="BXI62" s="71"/>
      <c r="BXJ62" s="71"/>
      <c r="BXK62" s="71"/>
      <c r="BXL62" s="71"/>
      <c r="BXM62" s="71"/>
      <c r="BXN62" s="71"/>
      <c r="BXO62" s="71"/>
      <c r="BXP62" s="71"/>
      <c r="BXQ62" s="71"/>
      <c r="BXR62" s="71"/>
      <c r="BXS62" s="71"/>
      <c r="BXT62" s="71"/>
      <c r="BXU62" s="71"/>
      <c r="BXV62" s="71"/>
      <c r="BXW62" s="71"/>
      <c r="BXX62" s="71"/>
      <c r="BXY62" s="71"/>
      <c r="BXZ62" s="71"/>
      <c r="BYA62" s="71"/>
      <c r="BYB62" s="71"/>
      <c r="BYC62" s="71"/>
      <c r="BYD62" s="71"/>
      <c r="BYE62" s="71"/>
      <c r="BYF62" s="71"/>
      <c r="BYK62" s="71"/>
      <c r="BYL62" s="71"/>
      <c r="BYM62" s="71"/>
      <c r="BYN62" s="71"/>
      <c r="BYO62" s="71"/>
      <c r="BYP62" s="71"/>
      <c r="BYQ62" s="71"/>
      <c r="BYR62" s="71"/>
      <c r="BYS62" s="71"/>
      <c r="BYT62" s="71"/>
      <c r="BYU62" s="71"/>
      <c r="CAM62" s="71"/>
      <c r="CAN62" s="71"/>
      <c r="CAO62" s="71"/>
      <c r="CAP62" s="71"/>
      <c r="CAQ62" s="71"/>
      <c r="CAR62" s="71"/>
      <c r="CAS62" s="71"/>
      <c r="CAT62" s="71"/>
      <c r="CAU62" s="71"/>
      <c r="CAV62" s="71"/>
      <c r="CAW62" s="71"/>
      <c r="CAX62" s="71"/>
      <c r="CAY62" s="71"/>
      <c r="CAZ62" s="71"/>
      <c r="CBA62" s="71"/>
      <c r="CBB62" s="71"/>
      <c r="CBC62" s="71"/>
      <c r="CBD62" s="71"/>
      <c r="CBE62" s="71"/>
      <c r="CBF62" s="71"/>
      <c r="CBG62" s="71"/>
      <c r="CBH62" s="71"/>
      <c r="CBI62" s="71"/>
      <c r="CBJ62" s="71"/>
      <c r="CBK62" s="71"/>
      <c r="CBL62" s="71"/>
      <c r="CBM62" s="71"/>
      <c r="CBN62" s="71"/>
      <c r="CBO62" s="71"/>
      <c r="CBP62" s="71"/>
      <c r="CBQ62" s="71"/>
      <c r="CBR62" s="71"/>
      <c r="CBS62" s="71"/>
      <c r="CBT62" s="71"/>
      <c r="CBU62" s="71"/>
      <c r="CBV62" s="71"/>
      <c r="CBW62" s="71"/>
      <c r="CBX62" s="71"/>
      <c r="CBY62" s="71"/>
      <c r="CBZ62" s="71"/>
      <c r="CCA62" s="71"/>
      <c r="CCB62" s="71"/>
      <c r="CCC62" s="71"/>
      <c r="CCD62" s="71"/>
      <c r="CCE62" s="71"/>
      <c r="CCF62" s="71"/>
      <c r="CCG62" s="71"/>
      <c r="CCH62" s="71"/>
      <c r="CCI62" s="71"/>
      <c r="CCJ62" s="71"/>
      <c r="CCK62" s="71"/>
      <c r="CCL62" s="71"/>
      <c r="CCM62" s="71"/>
      <c r="CCN62" s="71"/>
      <c r="CCO62" s="71"/>
      <c r="CCP62" s="71"/>
      <c r="CCQ62" s="71"/>
      <c r="CCR62" s="71"/>
      <c r="CCS62" s="71"/>
      <c r="CCT62" s="71"/>
      <c r="CCU62" s="71"/>
      <c r="CCV62" s="71"/>
      <c r="CCW62" s="71"/>
      <c r="CCX62" s="71"/>
      <c r="CCY62" s="71"/>
      <c r="CCZ62" s="71"/>
      <c r="CDA62" s="71"/>
      <c r="CDB62" s="71"/>
      <c r="CDC62" s="71"/>
      <c r="CDD62" s="71"/>
      <c r="CDE62" s="71"/>
      <c r="CDF62" s="71"/>
      <c r="CDG62" s="71"/>
      <c r="CDH62" s="71"/>
      <c r="CDI62" s="71"/>
      <c r="CDJ62" s="71"/>
      <c r="CDK62" s="71"/>
      <c r="CDL62" s="71"/>
      <c r="CDM62" s="71"/>
      <c r="CDN62" s="71"/>
      <c r="CDO62" s="71"/>
      <c r="CDP62" s="71"/>
      <c r="CDQ62" s="71"/>
      <c r="CDR62" s="71"/>
      <c r="CDS62" s="71"/>
      <c r="CDT62" s="71"/>
      <c r="CDU62" s="71"/>
      <c r="CDV62" s="71"/>
      <c r="CDW62" s="71"/>
      <c r="CDX62" s="71"/>
      <c r="CDY62" s="71"/>
      <c r="CDZ62" s="71"/>
      <c r="CEA62" s="71"/>
      <c r="CEB62" s="71"/>
      <c r="CEC62" s="71"/>
      <c r="CED62" s="71"/>
      <c r="CEE62" s="71"/>
      <c r="CEF62" s="71"/>
      <c r="CEG62" s="71"/>
      <c r="CEH62" s="71"/>
      <c r="CEI62" s="71"/>
      <c r="CEJ62" s="71"/>
      <c r="CEK62" s="71"/>
      <c r="CEL62" s="71"/>
      <c r="CEM62" s="71"/>
      <c r="CEN62" s="71"/>
      <c r="CEO62" s="71"/>
      <c r="CEP62" s="71"/>
      <c r="CEQ62" s="71"/>
      <c r="CER62" s="71"/>
      <c r="CES62" s="71"/>
      <c r="CET62" s="71"/>
      <c r="CEU62" s="71"/>
      <c r="CEV62" s="71"/>
      <c r="CEW62" s="71"/>
      <c r="CEX62" s="71"/>
      <c r="CEY62" s="71"/>
      <c r="CEZ62" s="71"/>
      <c r="CFA62" s="71"/>
      <c r="CFB62" s="71"/>
      <c r="CFC62" s="71"/>
      <c r="CFD62" s="71"/>
      <c r="CFE62" s="71"/>
      <c r="CFF62" s="71"/>
      <c r="CFG62" s="71"/>
      <c r="CFH62" s="71"/>
      <c r="CFI62" s="71"/>
      <c r="CFJ62" s="71"/>
      <c r="CFK62" s="71"/>
      <c r="CFL62" s="71"/>
      <c r="CFM62" s="71"/>
      <c r="CFN62" s="71"/>
      <c r="CFO62" s="71"/>
      <c r="CFP62" s="71"/>
      <c r="CFQ62" s="71"/>
      <c r="CFR62" s="71"/>
      <c r="CFS62" s="71"/>
      <c r="CFT62" s="71"/>
      <c r="CFU62" s="71"/>
      <c r="CFV62" s="71"/>
      <c r="CFW62" s="71"/>
      <c r="CFX62" s="71"/>
      <c r="CFY62" s="71"/>
      <c r="CFZ62" s="71"/>
      <c r="CGA62" s="71"/>
      <c r="CGB62" s="71"/>
      <c r="CGC62" s="71"/>
      <c r="CGD62" s="71"/>
      <c r="CGE62" s="71"/>
      <c r="CGF62" s="71"/>
      <c r="CGG62" s="71"/>
      <c r="CGH62" s="71"/>
      <c r="CGI62" s="71"/>
      <c r="CGJ62" s="71"/>
      <c r="CGK62" s="71"/>
      <c r="CGL62" s="71"/>
      <c r="CGM62" s="71"/>
      <c r="CGN62" s="71"/>
      <c r="CGO62" s="71"/>
      <c r="CGP62" s="71"/>
      <c r="CGQ62" s="71"/>
      <c r="CGR62" s="71"/>
      <c r="CGS62" s="71"/>
      <c r="CGT62" s="71"/>
      <c r="CGU62" s="71"/>
      <c r="CGV62" s="71"/>
      <c r="CGW62" s="71"/>
      <c r="CGX62" s="71"/>
      <c r="CGY62" s="71"/>
      <c r="CGZ62" s="71"/>
      <c r="CHA62" s="71"/>
      <c r="CHB62" s="71"/>
      <c r="CHC62" s="71"/>
      <c r="CHD62" s="71"/>
      <c r="CHE62" s="71"/>
      <c r="CHF62" s="71"/>
      <c r="CHG62" s="71"/>
      <c r="CHH62" s="71"/>
      <c r="CHI62" s="71"/>
      <c r="CHJ62" s="71"/>
      <c r="CHK62" s="71"/>
      <c r="CHL62" s="71"/>
      <c r="CHM62" s="71"/>
      <c r="CHN62" s="71"/>
      <c r="CHO62" s="71"/>
      <c r="CHP62" s="71"/>
      <c r="CHQ62" s="71"/>
      <c r="CHR62" s="71"/>
      <c r="CHS62" s="71"/>
      <c r="CHT62" s="71"/>
      <c r="CHU62" s="71"/>
      <c r="CHV62" s="71"/>
      <c r="CHW62" s="71"/>
      <c r="CHX62" s="71"/>
      <c r="CHY62" s="71"/>
      <c r="CHZ62" s="71"/>
      <c r="CIA62" s="71"/>
      <c r="CIB62" s="71"/>
      <c r="CIG62" s="71"/>
      <c r="CIH62" s="71"/>
      <c r="CII62" s="71"/>
      <c r="CIJ62" s="71"/>
      <c r="CIK62" s="71"/>
      <c r="CIL62" s="71"/>
      <c r="CIM62" s="71"/>
      <c r="CIN62" s="71"/>
      <c r="CIO62" s="71"/>
      <c r="CIP62" s="71"/>
      <c r="CIQ62" s="71"/>
      <c r="CKI62" s="71"/>
      <c r="CKJ62" s="71"/>
      <c r="CKK62" s="71"/>
      <c r="CKL62" s="71"/>
      <c r="CKM62" s="71"/>
      <c r="CKN62" s="71"/>
      <c r="CKO62" s="71"/>
      <c r="CKP62" s="71"/>
      <c r="CKQ62" s="71"/>
      <c r="CKR62" s="71"/>
      <c r="CKS62" s="71"/>
      <c r="CKT62" s="71"/>
      <c r="CKU62" s="71"/>
      <c r="CKV62" s="71"/>
      <c r="CKW62" s="71"/>
      <c r="CKX62" s="71"/>
      <c r="CKY62" s="71"/>
      <c r="CKZ62" s="71"/>
      <c r="CLA62" s="71"/>
      <c r="CLB62" s="71"/>
      <c r="CLC62" s="71"/>
      <c r="CLD62" s="71"/>
      <c r="CLE62" s="71"/>
      <c r="CLF62" s="71"/>
      <c r="CLG62" s="71"/>
      <c r="CLH62" s="71"/>
      <c r="CLI62" s="71"/>
      <c r="CLJ62" s="71"/>
      <c r="CLK62" s="71"/>
      <c r="CLL62" s="71"/>
      <c r="CLM62" s="71"/>
      <c r="CLN62" s="71"/>
      <c r="CLO62" s="71"/>
      <c r="CLP62" s="71"/>
      <c r="CLQ62" s="71"/>
      <c r="CLR62" s="71"/>
      <c r="CLS62" s="71"/>
      <c r="CLT62" s="71"/>
      <c r="CLU62" s="71"/>
      <c r="CLV62" s="71"/>
      <c r="CLW62" s="71"/>
      <c r="CLX62" s="71"/>
      <c r="CLY62" s="71"/>
      <c r="CLZ62" s="71"/>
      <c r="CMA62" s="71"/>
      <c r="CMB62" s="71"/>
      <c r="CMC62" s="71"/>
      <c r="CMD62" s="71"/>
      <c r="CME62" s="71"/>
      <c r="CMF62" s="71"/>
      <c r="CMG62" s="71"/>
      <c r="CMH62" s="71"/>
      <c r="CMI62" s="71"/>
      <c r="CMJ62" s="71"/>
      <c r="CMK62" s="71"/>
      <c r="CML62" s="71"/>
      <c r="CMM62" s="71"/>
      <c r="CMN62" s="71"/>
      <c r="CMO62" s="71"/>
      <c r="CMP62" s="71"/>
      <c r="CMQ62" s="71"/>
      <c r="CMR62" s="71"/>
      <c r="CMS62" s="71"/>
      <c r="CMT62" s="71"/>
      <c r="CMU62" s="71"/>
      <c r="CMV62" s="71"/>
      <c r="CMW62" s="71"/>
      <c r="CMX62" s="71"/>
      <c r="CMY62" s="71"/>
      <c r="CMZ62" s="71"/>
      <c r="CNA62" s="71"/>
      <c r="CNB62" s="71"/>
      <c r="CNC62" s="71"/>
      <c r="CND62" s="71"/>
      <c r="CNE62" s="71"/>
      <c r="CNF62" s="71"/>
      <c r="CNG62" s="71"/>
      <c r="CNH62" s="71"/>
      <c r="CNI62" s="71"/>
      <c r="CNJ62" s="71"/>
      <c r="CNK62" s="71"/>
      <c r="CNL62" s="71"/>
      <c r="CNM62" s="71"/>
      <c r="CNN62" s="71"/>
      <c r="CNO62" s="71"/>
      <c r="CNP62" s="71"/>
      <c r="CNQ62" s="71"/>
      <c r="CNR62" s="71"/>
      <c r="CNS62" s="71"/>
      <c r="CNT62" s="71"/>
      <c r="CNU62" s="71"/>
      <c r="CNV62" s="71"/>
      <c r="CNW62" s="71"/>
      <c r="CNX62" s="71"/>
      <c r="CNY62" s="71"/>
      <c r="CNZ62" s="71"/>
      <c r="COA62" s="71"/>
      <c r="COB62" s="71"/>
      <c r="COC62" s="71"/>
      <c r="COD62" s="71"/>
      <c r="COE62" s="71"/>
      <c r="COF62" s="71"/>
      <c r="COG62" s="71"/>
      <c r="COH62" s="71"/>
      <c r="COI62" s="71"/>
      <c r="COJ62" s="71"/>
      <c r="COK62" s="71"/>
      <c r="COL62" s="71"/>
      <c r="COM62" s="71"/>
      <c r="CON62" s="71"/>
      <c r="COO62" s="71"/>
      <c r="COP62" s="71"/>
      <c r="COQ62" s="71"/>
      <c r="COR62" s="71"/>
      <c r="COS62" s="71"/>
      <c r="COT62" s="71"/>
      <c r="COU62" s="71"/>
      <c r="COV62" s="71"/>
      <c r="COW62" s="71"/>
      <c r="COX62" s="71"/>
      <c r="COY62" s="71"/>
      <c r="COZ62" s="71"/>
      <c r="CPA62" s="71"/>
      <c r="CPB62" s="71"/>
      <c r="CPC62" s="71"/>
      <c r="CPD62" s="71"/>
      <c r="CPE62" s="71"/>
      <c r="CPF62" s="71"/>
      <c r="CPG62" s="71"/>
      <c r="CPH62" s="71"/>
      <c r="CPI62" s="71"/>
      <c r="CPJ62" s="71"/>
      <c r="CPK62" s="71"/>
      <c r="CPL62" s="71"/>
      <c r="CPM62" s="71"/>
      <c r="CPN62" s="71"/>
      <c r="CPO62" s="71"/>
      <c r="CPP62" s="71"/>
      <c r="CPQ62" s="71"/>
      <c r="CPR62" s="71"/>
      <c r="CPS62" s="71"/>
      <c r="CPT62" s="71"/>
      <c r="CPU62" s="71"/>
      <c r="CPV62" s="71"/>
      <c r="CPW62" s="71"/>
      <c r="CPX62" s="71"/>
      <c r="CPY62" s="71"/>
      <c r="CPZ62" s="71"/>
      <c r="CQA62" s="71"/>
      <c r="CQB62" s="71"/>
      <c r="CQC62" s="71"/>
      <c r="CQD62" s="71"/>
      <c r="CQE62" s="71"/>
      <c r="CQF62" s="71"/>
      <c r="CQG62" s="71"/>
      <c r="CQH62" s="71"/>
      <c r="CQI62" s="71"/>
      <c r="CQJ62" s="71"/>
      <c r="CQK62" s="71"/>
      <c r="CQL62" s="71"/>
      <c r="CQM62" s="71"/>
      <c r="CQN62" s="71"/>
      <c r="CQO62" s="71"/>
      <c r="CQP62" s="71"/>
      <c r="CQQ62" s="71"/>
      <c r="CQR62" s="71"/>
      <c r="CQS62" s="71"/>
      <c r="CQT62" s="71"/>
      <c r="CQU62" s="71"/>
      <c r="CQV62" s="71"/>
      <c r="CQW62" s="71"/>
      <c r="CQX62" s="71"/>
      <c r="CQY62" s="71"/>
      <c r="CQZ62" s="71"/>
      <c r="CRA62" s="71"/>
      <c r="CRB62" s="71"/>
      <c r="CRC62" s="71"/>
      <c r="CRD62" s="71"/>
      <c r="CRE62" s="71"/>
      <c r="CRF62" s="71"/>
      <c r="CRG62" s="71"/>
      <c r="CRH62" s="71"/>
      <c r="CRI62" s="71"/>
      <c r="CRJ62" s="71"/>
      <c r="CRK62" s="71"/>
      <c r="CRL62" s="71"/>
      <c r="CRM62" s="71"/>
      <c r="CRN62" s="71"/>
      <c r="CRO62" s="71"/>
      <c r="CRP62" s="71"/>
      <c r="CRQ62" s="71"/>
      <c r="CRR62" s="71"/>
      <c r="CRS62" s="71"/>
      <c r="CRT62" s="71"/>
      <c r="CRU62" s="71"/>
      <c r="CRV62" s="71"/>
      <c r="CRW62" s="71"/>
      <c r="CRX62" s="71"/>
      <c r="CSC62" s="71"/>
      <c r="CSD62" s="71"/>
      <c r="CSE62" s="71"/>
      <c r="CSF62" s="71"/>
      <c r="CSG62" s="71"/>
      <c r="CSH62" s="71"/>
      <c r="CSI62" s="71"/>
      <c r="CSJ62" s="71"/>
      <c r="CSK62" s="71"/>
      <c r="CSL62" s="71"/>
      <c r="CSM62" s="71"/>
      <c r="CUE62" s="71"/>
      <c r="CUF62" s="71"/>
      <c r="CUG62" s="71"/>
      <c r="CUH62" s="71"/>
      <c r="CUI62" s="71"/>
      <c r="CUJ62" s="71"/>
      <c r="CUK62" s="71"/>
      <c r="CUL62" s="71"/>
      <c r="CUM62" s="71"/>
      <c r="CUN62" s="71"/>
      <c r="CUO62" s="71"/>
      <c r="CUP62" s="71"/>
      <c r="CUQ62" s="71"/>
      <c r="CUR62" s="71"/>
      <c r="CUS62" s="71"/>
      <c r="CUT62" s="71"/>
      <c r="CUU62" s="71"/>
      <c r="CUV62" s="71"/>
      <c r="CUW62" s="71"/>
      <c r="CUX62" s="71"/>
      <c r="CUY62" s="71"/>
      <c r="CUZ62" s="71"/>
      <c r="CVA62" s="71"/>
      <c r="CVB62" s="71"/>
      <c r="CVC62" s="71"/>
      <c r="CVD62" s="71"/>
      <c r="CVE62" s="71"/>
      <c r="CVF62" s="71"/>
      <c r="CVG62" s="71"/>
      <c r="CVH62" s="71"/>
      <c r="CVI62" s="71"/>
      <c r="CVJ62" s="71"/>
      <c r="CVK62" s="71"/>
      <c r="CVL62" s="71"/>
      <c r="CVM62" s="71"/>
      <c r="CVN62" s="71"/>
      <c r="CVO62" s="71"/>
      <c r="CVP62" s="71"/>
      <c r="CVQ62" s="71"/>
      <c r="CVR62" s="71"/>
      <c r="CVS62" s="71"/>
      <c r="CVT62" s="71"/>
      <c r="CVU62" s="71"/>
      <c r="CVV62" s="71"/>
      <c r="CVW62" s="71"/>
      <c r="CVX62" s="71"/>
      <c r="CVY62" s="71"/>
      <c r="CVZ62" s="71"/>
      <c r="CWA62" s="71"/>
      <c r="CWB62" s="71"/>
      <c r="CWC62" s="71"/>
      <c r="CWD62" s="71"/>
      <c r="CWE62" s="71"/>
      <c r="CWF62" s="71"/>
      <c r="CWG62" s="71"/>
      <c r="CWH62" s="71"/>
      <c r="CWI62" s="71"/>
      <c r="CWJ62" s="71"/>
      <c r="CWK62" s="71"/>
      <c r="CWL62" s="71"/>
      <c r="CWM62" s="71"/>
      <c r="CWN62" s="71"/>
      <c r="CWO62" s="71"/>
      <c r="CWP62" s="71"/>
      <c r="CWQ62" s="71"/>
      <c r="CWR62" s="71"/>
      <c r="CWS62" s="71"/>
      <c r="CWT62" s="71"/>
      <c r="CWU62" s="71"/>
      <c r="CWV62" s="71"/>
      <c r="CWW62" s="71"/>
      <c r="CWX62" s="71"/>
      <c r="CWY62" s="71"/>
      <c r="CWZ62" s="71"/>
      <c r="CXA62" s="71"/>
      <c r="CXB62" s="71"/>
      <c r="CXC62" s="71"/>
      <c r="CXD62" s="71"/>
      <c r="CXE62" s="71"/>
      <c r="CXF62" s="71"/>
      <c r="CXG62" s="71"/>
      <c r="CXH62" s="71"/>
      <c r="CXI62" s="71"/>
      <c r="CXJ62" s="71"/>
      <c r="CXK62" s="71"/>
      <c r="CXL62" s="71"/>
      <c r="CXM62" s="71"/>
      <c r="CXN62" s="71"/>
      <c r="CXO62" s="71"/>
      <c r="CXP62" s="71"/>
      <c r="CXQ62" s="71"/>
      <c r="CXR62" s="71"/>
      <c r="CXS62" s="71"/>
      <c r="CXT62" s="71"/>
      <c r="CXU62" s="71"/>
      <c r="CXV62" s="71"/>
      <c r="CXW62" s="71"/>
      <c r="CXX62" s="71"/>
      <c r="CXY62" s="71"/>
      <c r="CXZ62" s="71"/>
      <c r="CYA62" s="71"/>
      <c r="CYB62" s="71"/>
      <c r="CYC62" s="71"/>
      <c r="CYD62" s="71"/>
      <c r="CYE62" s="71"/>
      <c r="CYF62" s="71"/>
      <c r="CYG62" s="71"/>
      <c r="CYH62" s="71"/>
      <c r="CYI62" s="71"/>
      <c r="CYJ62" s="71"/>
      <c r="CYK62" s="71"/>
      <c r="CYL62" s="71"/>
      <c r="CYM62" s="71"/>
      <c r="CYN62" s="71"/>
      <c r="CYO62" s="71"/>
      <c r="CYP62" s="71"/>
      <c r="CYQ62" s="71"/>
      <c r="CYR62" s="71"/>
      <c r="CYS62" s="71"/>
      <c r="CYT62" s="71"/>
      <c r="CYU62" s="71"/>
      <c r="CYV62" s="71"/>
      <c r="CYW62" s="71"/>
      <c r="CYX62" s="71"/>
      <c r="CYY62" s="71"/>
      <c r="CYZ62" s="71"/>
      <c r="CZA62" s="71"/>
      <c r="CZB62" s="71"/>
      <c r="CZC62" s="71"/>
      <c r="CZD62" s="71"/>
      <c r="CZE62" s="71"/>
      <c r="CZF62" s="71"/>
      <c r="CZG62" s="71"/>
      <c r="CZH62" s="71"/>
      <c r="CZI62" s="71"/>
      <c r="CZJ62" s="71"/>
      <c r="CZK62" s="71"/>
      <c r="CZL62" s="71"/>
      <c r="CZM62" s="71"/>
      <c r="CZN62" s="71"/>
      <c r="CZO62" s="71"/>
      <c r="CZP62" s="71"/>
      <c r="CZQ62" s="71"/>
      <c r="CZR62" s="71"/>
      <c r="CZS62" s="71"/>
      <c r="CZT62" s="71"/>
      <c r="CZU62" s="71"/>
      <c r="CZV62" s="71"/>
      <c r="CZW62" s="71"/>
      <c r="CZX62" s="71"/>
      <c r="CZY62" s="71"/>
      <c r="CZZ62" s="71"/>
      <c r="DAA62" s="71"/>
      <c r="DAB62" s="71"/>
      <c r="DAC62" s="71"/>
      <c r="DAD62" s="71"/>
      <c r="DAE62" s="71"/>
      <c r="DAF62" s="71"/>
      <c r="DAG62" s="71"/>
      <c r="DAH62" s="71"/>
      <c r="DAI62" s="71"/>
      <c r="DAJ62" s="71"/>
      <c r="DAK62" s="71"/>
      <c r="DAL62" s="71"/>
      <c r="DAM62" s="71"/>
      <c r="DAN62" s="71"/>
      <c r="DAO62" s="71"/>
      <c r="DAP62" s="71"/>
      <c r="DAQ62" s="71"/>
      <c r="DAR62" s="71"/>
      <c r="DAS62" s="71"/>
      <c r="DAT62" s="71"/>
      <c r="DAU62" s="71"/>
      <c r="DAV62" s="71"/>
      <c r="DAW62" s="71"/>
      <c r="DAX62" s="71"/>
      <c r="DAY62" s="71"/>
      <c r="DAZ62" s="71"/>
      <c r="DBA62" s="71"/>
      <c r="DBB62" s="71"/>
      <c r="DBC62" s="71"/>
      <c r="DBD62" s="71"/>
      <c r="DBE62" s="71"/>
      <c r="DBF62" s="71"/>
      <c r="DBG62" s="71"/>
      <c r="DBH62" s="71"/>
      <c r="DBI62" s="71"/>
      <c r="DBJ62" s="71"/>
      <c r="DBK62" s="71"/>
      <c r="DBL62" s="71"/>
      <c r="DBM62" s="71"/>
      <c r="DBN62" s="71"/>
      <c r="DBO62" s="71"/>
      <c r="DBP62" s="71"/>
      <c r="DBQ62" s="71"/>
      <c r="DBR62" s="71"/>
      <c r="DBS62" s="71"/>
      <c r="DBT62" s="71"/>
      <c r="DBY62" s="71"/>
      <c r="DBZ62" s="71"/>
      <c r="DCA62" s="71"/>
      <c r="DCB62" s="71"/>
      <c r="DCC62" s="71"/>
      <c r="DCD62" s="71"/>
      <c r="DCE62" s="71"/>
      <c r="DCF62" s="71"/>
      <c r="DCG62" s="71"/>
      <c r="DCH62" s="71"/>
      <c r="DCI62" s="71"/>
      <c r="DEA62" s="71"/>
      <c r="DEB62" s="71"/>
      <c r="DEC62" s="71"/>
      <c r="DED62" s="71"/>
      <c r="DEE62" s="71"/>
      <c r="DEF62" s="71"/>
      <c r="DEG62" s="71"/>
      <c r="DEH62" s="71"/>
      <c r="DEI62" s="71"/>
      <c r="DEJ62" s="71"/>
      <c r="DEK62" s="71"/>
      <c r="DEL62" s="71"/>
      <c r="DEM62" s="71"/>
      <c r="DEN62" s="71"/>
      <c r="DEO62" s="71"/>
      <c r="DEP62" s="71"/>
      <c r="DEQ62" s="71"/>
      <c r="DER62" s="71"/>
      <c r="DES62" s="71"/>
      <c r="DET62" s="71"/>
      <c r="DEU62" s="71"/>
      <c r="DEV62" s="71"/>
      <c r="DEW62" s="71"/>
      <c r="DEX62" s="71"/>
      <c r="DEY62" s="71"/>
      <c r="DEZ62" s="71"/>
      <c r="DFA62" s="71"/>
      <c r="DFB62" s="71"/>
      <c r="DFC62" s="71"/>
      <c r="DFD62" s="71"/>
      <c r="DFE62" s="71"/>
      <c r="DFF62" s="71"/>
      <c r="DFG62" s="71"/>
      <c r="DFH62" s="71"/>
      <c r="DFI62" s="71"/>
      <c r="DFJ62" s="71"/>
      <c r="DFK62" s="71"/>
      <c r="DFL62" s="71"/>
      <c r="DFM62" s="71"/>
      <c r="DFN62" s="71"/>
      <c r="DFO62" s="71"/>
      <c r="DFP62" s="71"/>
      <c r="DFQ62" s="71"/>
      <c r="DFR62" s="71"/>
      <c r="DFS62" s="71"/>
      <c r="DFT62" s="71"/>
      <c r="DFU62" s="71"/>
      <c r="DFV62" s="71"/>
      <c r="DFW62" s="71"/>
      <c r="DFX62" s="71"/>
      <c r="DFY62" s="71"/>
      <c r="DFZ62" s="71"/>
      <c r="DGA62" s="71"/>
      <c r="DGB62" s="71"/>
      <c r="DGC62" s="71"/>
      <c r="DGD62" s="71"/>
      <c r="DGE62" s="71"/>
      <c r="DGF62" s="71"/>
      <c r="DGG62" s="71"/>
      <c r="DGH62" s="71"/>
      <c r="DGI62" s="71"/>
      <c r="DGJ62" s="71"/>
      <c r="DGK62" s="71"/>
      <c r="DGL62" s="71"/>
      <c r="DGM62" s="71"/>
      <c r="DGN62" s="71"/>
      <c r="DGO62" s="71"/>
      <c r="DGP62" s="71"/>
      <c r="DGQ62" s="71"/>
      <c r="DGR62" s="71"/>
      <c r="DGS62" s="71"/>
      <c r="DGT62" s="71"/>
      <c r="DGU62" s="71"/>
      <c r="DGV62" s="71"/>
      <c r="DGW62" s="71"/>
      <c r="DGX62" s="71"/>
      <c r="DGY62" s="71"/>
      <c r="DGZ62" s="71"/>
      <c r="DHA62" s="71"/>
      <c r="DHB62" s="71"/>
      <c r="DHC62" s="71"/>
      <c r="DHD62" s="71"/>
      <c r="DHE62" s="71"/>
      <c r="DHF62" s="71"/>
      <c r="DHG62" s="71"/>
      <c r="DHH62" s="71"/>
      <c r="DHI62" s="71"/>
      <c r="DHJ62" s="71"/>
      <c r="DHK62" s="71"/>
      <c r="DHL62" s="71"/>
      <c r="DHM62" s="71"/>
      <c r="DHN62" s="71"/>
      <c r="DHO62" s="71"/>
      <c r="DHP62" s="71"/>
      <c r="DHQ62" s="71"/>
      <c r="DHR62" s="71"/>
      <c r="DHS62" s="71"/>
      <c r="DHT62" s="71"/>
      <c r="DHU62" s="71"/>
      <c r="DHV62" s="71"/>
      <c r="DHW62" s="71"/>
      <c r="DHX62" s="71"/>
      <c r="DHY62" s="71"/>
      <c r="DHZ62" s="71"/>
      <c r="DIA62" s="71"/>
      <c r="DIB62" s="71"/>
      <c r="DIC62" s="71"/>
      <c r="DID62" s="71"/>
      <c r="DIE62" s="71"/>
      <c r="DIF62" s="71"/>
      <c r="DIG62" s="71"/>
      <c r="DIH62" s="71"/>
      <c r="DII62" s="71"/>
      <c r="DIJ62" s="71"/>
      <c r="DIK62" s="71"/>
      <c r="DIL62" s="71"/>
      <c r="DIM62" s="71"/>
      <c r="DIN62" s="71"/>
      <c r="DIO62" s="71"/>
      <c r="DIP62" s="71"/>
      <c r="DIQ62" s="71"/>
      <c r="DIR62" s="71"/>
      <c r="DIS62" s="71"/>
      <c r="DIT62" s="71"/>
      <c r="DIU62" s="71"/>
      <c r="DIV62" s="71"/>
      <c r="DIW62" s="71"/>
      <c r="DIX62" s="71"/>
      <c r="DIY62" s="71"/>
      <c r="DIZ62" s="71"/>
      <c r="DJA62" s="71"/>
      <c r="DJB62" s="71"/>
      <c r="DJC62" s="71"/>
      <c r="DJD62" s="71"/>
      <c r="DJE62" s="71"/>
      <c r="DJF62" s="71"/>
      <c r="DJG62" s="71"/>
      <c r="DJH62" s="71"/>
      <c r="DJI62" s="71"/>
      <c r="DJJ62" s="71"/>
      <c r="DJK62" s="71"/>
      <c r="DJL62" s="71"/>
      <c r="DJM62" s="71"/>
      <c r="DJN62" s="71"/>
      <c r="DJO62" s="71"/>
      <c r="DJP62" s="71"/>
      <c r="DJQ62" s="71"/>
      <c r="DJR62" s="71"/>
      <c r="DJS62" s="71"/>
      <c r="DJT62" s="71"/>
      <c r="DJU62" s="71"/>
      <c r="DJV62" s="71"/>
      <c r="DJW62" s="71"/>
      <c r="DJX62" s="71"/>
      <c r="DJY62" s="71"/>
      <c r="DJZ62" s="71"/>
      <c r="DKA62" s="71"/>
      <c r="DKB62" s="71"/>
      <c r="DKC62" s="71"/>
      <c r="DKD62" s="71"/>
      <c r="DKE62" s="71"/>
      <c r="DKF62" s="71"/>
      <c r="DKG62" s="71"/>
      <c r="DKH62" s="71"/>
      <c r="DKI62" s="71"/>
      <c r="DKJ62" s="71"/>
      <c r="DKK62" s="71"/>
      <c r="DKL62" s="71"/>
      <c r="DKM62" s="71"/>
      <c r="DKN62" s="71"/>
      <c r="DKO62" s="71"/>
      <c r="DKP62" s="71"/>
      <c r="DKQ62" s="71"/>
      <c r="DKR62" s="71"/>
      <c r="DKS62" s="71"/>
      <c r="DKT62" s="71"/>
      <c r="DKU62" s="71"/>
      <c r="DKV62" s="71"/>
      <c r="DKW62" s="71"/>
      <c r="DKX62" s="71"/>
      <c r="DKY62" s="71"/>
      <c r="DKZ62" s="71"/>
      <c r="DLA62" s="71"/>
      <c r="DLB62" s="71"/>
      <c r="DLC62" s="71"/>
      <c r="DLD62" s="71"/>
      <c r="DLE62" s="71"/>
      <c r="DLF62" s="71"/>
      <c r="DLG62" s="71"/>
      <c r="DLH62" s="71"/>
      <c r="DLI62" s="71"/>
      <c r="DLJ62" s="71"/>
      <c r="DLK62" s="71"/>
      <c r="DLL62" s="71"/>
      <c r="DLM62" s="71"/>
      <c r="DLN62" s="71"/>
      <c r="DLO62" s="71"/>
      <c r="DLP62" s="71"/>
      <c r="DLU62" s="71"/>
      <c r="DLV62" s="71"/>
      <c r="DLW62" s="71"/>
      <c r="DLX62" s="71"/>
      <c r="DLY62" s="71"/>
      <c r="DLZ62" s="71"/>
      <c r="DMA62" s="71"/>
      <c r="DMB62" s="71"/>
      <c r="DMC62" s="71"/>
      <c r="DMD62" s="71"/>
      <c r="DME62" s="71"/>
      <c r="DNW62" s="71"/>
      <c r="DNX62" s="71"/>
      <c r="DNY62" s="71"/>
      <c r="DNZ62" s="71"/>
      <c r="DOA62" s="71"/>
      <c r="DOB62" s="71"/>
      <c r="DOC62" s="71"/>
      <c r="DOD62" s="71"/>
      <c r="DOE62" s="71"/>
      <c r="DOF62" s="71"/>
      <c r="DOG62" s="71"/>
      <c r="DOH62" s="71"/>
      <c r="DOI62" s="71"/>
      <c r="DOJ62" s="71"/>
      <c r="DOK62" s="71"/>
      <c r="DOL62" s="71"/>
      <c r="DOM62" s="71"/>
      <c r="DON62" s="71"/>
      <c r="DOO62" s="71"/>
      <c r="DOP62" s="71"/>
      <c r="DOQ62" s="71"/>
      <c r="DOR62" s="71"/>
      <c r="DOS62" s="71"/>
      <c r="DOT62" s="71"/>
      <c r="DOU62" s="71"/>
      <c r="DOV62" s="71"/>
      <c r="DOW62" s="71"/>
      <c r="DOX62" s="71"/>
      <c r="DOY62" s="71"/>
      <c r="DOZ62" s="71"/>
      <c r="DPA62" s="71"/>
      <c r="DPB62" s="71"/>
      <c r="DPC62" s="71"/>
      <c r="DPD62" s="71"/>
      <c r="DPE62" s="71"/>
      <c r="DPF62" s="71"/>
      <c r="DPG62" s="71"/>
      <c r="DPH62" s="71"/>
      <c r="DPI62" s="71"/>
      <c r="DPJ62" s="71"/>
      <c r="DPK62" s="71"/>
      <c r="DPL62" s="71"/>
      <c r="DPM62" s="71"/>
      <c r="DPN62" s="71"/>
      <c r="DPO62" s="71"/>
      <c r="DPP62" s="71"/>
      <c r="DPQ62" s="71"/>
      <c r="DPR62" s="71"/>
      <c r="DPS62" s="71"/>
      <c r="DPT62" s="71"/>
      <c r="DPU62" s="71"/>
      <c r="DPV62" s="71"/>
      <c r="DPW62" s="71"/>
      <c r="DPX62" s="71"/>
      <c r="DPY62" s="71"/>
      <c r="DPZ62" s="71"/>
      <c r="DQA62" s="71"/>
      <c r="DQB62" s="71"/>
      <c r="DQC62" s="71"/>
      <c r="DQD62" s="71"/>
      <c r="DQE62" s="71"/>
      <c r="DQF62" s="71"/>
      <c r="DQG62" s="71"/>
      <c r="DQH62" s="71"/>
      <c r="DQI62" s="71"/>
      <c r="DQJ62" s="71"/>
      <c r="DQK62" s="71"/>
      <c r="DQL62" s="71"/>
      <c r="DQM62" s="71"/>
      <c r="DQN62" s="71"/>
      <c r="DQO62" s="71"/>
      <c r="DQP62" s="71"/>
      <c r="DQQ62" s="71"/>
      <c r="DQR62" s="71"/>
      <c r="DQS62" s="71"/>
      <c r="DQT62" s="71"/>
      <c r="DQU62" s="71"/>
      <c r="DQV62" s="71"/>
      <c r="DQW62" s="71"/>
      <c r="DQX62" s="71"/>
      <c r="DQY62" s="71"/>
      <c r="DQZ62" s="71"/>
      <c r="DRA62" s="71"/>
      <c r="DRB62" s="71"/>
      <c r="DRC62" s="71"/>
      <c r="DRD62" s="71"/>
      <c r="DRE62" s="71"/>
      <c r="DRF62" s="71"/>
      <c r="DRG62" s="71"/>
      <c r="DRH62" s="71"/>
      <c r="DRI62" s="71"/>
      <c r="DRJ62" s="71"/>
      <c r="DRK62" s="71"/>
      <c r="DRL62" s="71"/>
      <c r="DRM62" s="71"/>
      <c r="DRN62" s="71"/>
      <c r="DRO62" s="71"/>
      <c r="DRP62" s="71"/>
      <c r="DRQ62" s="71"/>
      <c r="DRR62" s="71"/>
      <c r="DRS62" s="71"/>
      <c r="DRT62" s="71"/>
      <c r="DRU62" s="71"/>
      <c r="DRV62" s="71"/>
      <c r="DRW62" s="71"/>
      <c r="DRX62" s="71"/>
      <c r="DRY62" s="71"/>
      <c r="DRZ62" s="71"/>
      <c r="DSA62" s="71"/>
      <c r="DSB62" s="71"/>
      <c r="DSC62" s="71"/>
      <c r="DSD62" s="71"/>
      <c r="DSE62" s="71"/>
      <c r="DSF62" s="71"/>
      <c r="DSG62" s="71"/>
      <c r="DSH62" s="71"/>
      <c r="DSI62" s="71"/>
      <c r="DSJ62" s="71"/>
      <c r="DSK62" s="71"/>
      <c r="DSL62" s="71"/>
      <c r="DSM62" s="71"/>
      <c r="DSN62" s="71"/>
      <c r="DSO62" s="71"/>
      <c r="DSP62" s="71"/>
      <c r="DSQ62" s="71"/>
      <c r="DSR62" s="71"/>
      <c r="DSS62" s="71"/>
      <c r="DST62" s="71"/>
      <c r="DSU62" s="71"/>
      <c r="DSV62" s="71"/>
      <c r="DSW62" s="71"/>
      <c r="DSX62" s="71"/>
      <c r="DSY62" s="71"/>
      <c r="DSZ62" s="71"/>
      <c r="DTA62" s="71"/>
      <c r="DTB62" s="71"/>
      <c r="DTC62" s="71"/>
      <c r="DTD62" s="71"/>
      <c r="DTE62" s="71"/>
      <c r="DTF62" s="71"/>
      <c r="DTG62" s="71"/>
      <c r="DTH62" s="71"/>
      <c r="DTI62" s="71"/>
      <c r="DTJ62" s="71"/>
      <c r="DTK62" s="71"/>
      <c r="DTL62" s="71"/>
      <c r="DTM62" s="71"/>
      <c r="DTN62" s="71"/>
      <c r="DTO62" s="71"/>
      <c r="DTP62" s="71"/>
      <c r="DTQ62" s="71"/>
      <c r="DTR62" s="71"/>
      <c r="DTS62" s="71"/>
      <c r="DTT62" s="71"/>
      <c r="DTU62" s="71"/>
      <c r="DTV62" s="71"/>
      <c r="DTW62" s="71"/>
      <c r="DTX62" s="71"/>
      <c r="DTY62" s="71"/>
      <c r="DTZ62" s="71"/>
      <c r="DUA62" s="71"/>
      <c r="DUB62" s="71"/>
      <c r="DUC62" s="71"/>
      <c r="DUD62" s="71"/>
      <c r="DUE62" s="71"/>
      <c r="DUF62" s="71"/>
      <c r="DUG62" s="71"/>
      <c r="DUH62" s="71"/>
      <c r="DUI62" s="71"/>
      <c r="DUJ62" s="71"/>
      <c r="DUK62" s="71"/>
      <c r="DUL62" s="71"/>
      <c r="DUM62" s="71"/>
      <c r="DUN62" s="71"/>
      <c r="DUO62" s="71"/>
      <c r="DUP62" s="71"/>
      <c r="DUQ62" s="71"/>
      <c r="DUR62" s="71"/>
      <c r="DUS62" s="71"/>
      <c r="DUT62" s="71"/>
      <c r="DUU62" s="71"/>
      <c r="DUV62" s="71"/>
      <c r="DUW62" s="71"/>
      <c r="DUX62" s="71"/>
      <c r="DUY62" s="71"/>
      <c r="DUZ62" s="71"/>
      <c r="DVA62" s="71"/>
      <c r="DVB62" s="71"/>
      <c r="DVC62" s="71"/>
      <c r="DVD62" s="71"/>
      <c r="DVE62" s="71"/>
      <c r="DVF62" s="71"/>
      <c r="DVG62" s="71"/>
      <c r="DVH62" s="71"/>
      <c r="DVI62" s="71"/>
      <c r="DVJ62" s="71"/>
      <c r="DVK62" s="71"/>
      <c r="DVL62" s="71"/>
      <c r="DVQ62" s="71"/>
      <c r="DVR62" s="71"/>
      <c r="DVS62" s="71"/>
      <c r="DVT62" s="71"/>
      <c r="DVU62" s="71"/>
      <c r="DVV62" s="71"/>
      <c r="DVW62" s="71"/>
      <c r="DVX62" s="71"/>
      <c r="DVY62" s="71"/>
      <c r="DVZ62" s="71"/>
      <c r="DWA62" s="71"/>
      <c r="DXS62" s="71"/>
      <c r="DXT62" s="71"/>
      <c r="DXU62" s="71"/>
      <c r="DXV62" s="71"/>
      <c r="DXW62" s="71"/>
      <c r="DXX62" s="71"/>
      <c r="DXY62" s="71"/>
      <c r="DXZ62" s="71"/>
      <c r="DYA62" s="71"/>
      <c r="DYB62" s="71"/>
      <c r="DYC62" s="71"/>
      <c r="DYD62" s="71"/>
      <c r="DYE62" s="71"/>
      <c r="DYF62" s="71"/>
      <c r="DYG62" s="71"/>
      <c r="DYH62" s="71"/>
      <c r="DYI62" s="71"/>
      <c r="DYJ62" s="71"/>
      <c r="DYK62" s="71"/>
      <c r="DYL62" s="71"/>
      <c r="DYM62" s="71"/>
      <c r="DYN62" s="71"/>
      <c r="DYO62" s="71"/>
      <c r="DYP62" s="71"/>
      <c r="DYQ62" s="71"/>
      <c r="DYR62" s="71"/>
      <c r="DYS62" s="71"/>
      <c r="DYT62" s="71"/>
      <c r="DYU62" s="71"/>
      <c r="DYV62" s="71"/>
      <c r="DYW62" s="71"/>
      <c r="DYX62" s="71"/>
      <c r="DYY62" s="71"/>
      <c r="DYZ62" s="71"/>
      <c r="DZA62" s="71"/>
      <c r="DZB62" s="71"/>
      <c r="DZC62" s="71"/>
      <c r="DZD62" s="71"/>
      <c r="DZE62" s="71"/>
      <c r="DZF62" s="71"/>
      <c r="DZG62" s="71"/>
      <c r="DZH62" s="71"/>
      <c r="DZI62" s="71"/>
      <c r="DZJ62" s="71"/>
      <c r="DZK62" s="71"/>
      <c r="DZL62" s="71"/>
      <c r="DZM62" s="71"/>
      <c r="DZN62" s="71"/>
      <c r="DZO62" s="71"/>
      <c r="DZP62" s="71"/>
      <c r="DZQ62" s="71"/>
      <c r="DZR62" s="71"/>
      <c r="DZS62" s="71"/>
      <c r="DZT62" s="71"/>
      <c r="DZU62" s="71"/>
      <c r="DZV62" s="71"/>
      <c r="DZW62" s="71"/>
      <c r="DZX62" s="71"/>
      <c r="DZY62" s="71"/>
      <c r="DZZ62" s="71"/>
      <c r="EAA62" s="71"/>
      <c r="EAB62" s="71"/>
      <c r="EAC62" s="71"/>
      <c r="EAD62" s="71"/>
      <c r="EAE62" s="71"/>
      <c r="EAF62" s="71"/>
      <c r="EAG62" s="71"/>
      <c r="EAH62" s="71"/>
      <c r="EAI62" s="71"/>
      <c r="EAJ62" s="71"/>
      <c r="EAK62" s="71"/>
      <c r="EAL62" s="71"/>
      <c r="EAM62" s="71"/>
      <c r="EAN62" s="71"/>
      <c r="EAO62" s="71"/>
      <c r="EAP62" s="71"/>
      <c r="EAQ62" s="71"/>
      <c r="EAR62" s="71"/>
      <c r="EAS62" s="71"/>
      <c r="EAT62" s="71"/>
      <c r="EAU62" s="71"/>
      <c r="EAV62" s="71"/>
      <c r="EAW62" s="71"/>
      <c r="EAX62" s="71"/>
      <c r="EAY62" s="71"/>
      <c r="EAZ62" s="71"/>
      <c r="EBA62" s="71"/>
      <c r="EBB62" s="71"/>
      <c r="EBC62" s="71"/>
      <c r="EBD62" s="71"/>
      <c r="EBE62" s="71"/>
      <c r="EBF62" s="71"/>
      <c r="EBG62" s="71"/>
      <c r="EBH62" s="71"/>
      <c r="EBI62" s="71"/>
      <c r="EBJ62" s="71"/>
      <c r="EBK62" s="71"/>
      <c r="EBL62" s="71"/>
      <c r="EBM62" s="71"/>
      <c r="EBN62" s="71"/>
      <c r="EBO62" s="71"/>
      <c r="EBP62" s="71"/>
      <c r="EBQ62" s="71"/>
      <c r="EBR62" s="71"/>
      <c r="EBS62" s="71"/>
      <c r="EBT62" s="71"/>
      <c r="EBU62" s="71"/>
      <c r="EBV62" s="71"/>
      <c r="EBW62" s="71"/>
      <c r="EBX62" s="71"/>
      <c r="EBY62" s="71"/>
      <c r="EBZ62" s="71"/>
      <c r="ECA62" s="71"/>
      <c r="ECB62" s="71"/>
      <c r="ECC62" s="71"/>
      <c r="ECD62" s="71"/>
      <c r="ECE62" s="71"/>
      <c r="ECF62" s="71"/>
      <c r="ECG62" s="71"/>
      <c r="ECH62" s="71"/>
      <c r="ECI62" s="71"/>
      <c r="ECJ62" s="71"/>
      <c r="ECK62" s="71"/>
      <c r="ECL62" s="71"/>
      <c r="ECM62" s="71"/>
      <c r="ECN62" s="71"/>
      <c r="ECO62" s="71"/>
      <c r="ECP62" s="71"/>
      <c r="ECQ62" s="71"/>
      <c r="ECR62" s="71"/>
      <c r="ECS62" s="71"/>
      <c r="ECT62" s="71"/>
      <c r="ECU62" s="71"/>
      <c r="ECV62" s="71"/>
      <c r="ECW62" s="71"/>
      <c r="ECX62" s="71"/>
      <c r="ECY62" s="71"/>
      <c r="ECZ62" s="71"/>
      <c r="EDA62" s="71"/>
      <c r="EDB62" s="71"/>
      <c r="EDC62" s="71"/>
      <c r="EDD62" s="71"/>
      <c r="EDE62" s="71"/>
      <c r="EDF62" s="71"/>
      <c r="EDG62" s="71"/>
      <c r="EDH62" s="71"/>
      <c r="EDI62" s="71"/>
      <c r="EDJ62" s="71"/>
      <c r="EDK62" s="71"/>
      <c r="EDL62" s="71"/>
      <c r="EDM62" s="71"/>
      <c r="EDN62" s="71"/>
      <c r="EDO62" s="71"/>
      <c r="EDP62" s="71"/>
      <c r="EDQ62" s="71"/>
      <c r="EDR62" s="71"/>
      <c r="EDS62" s="71"/>
      <c r="EDT62" s="71"/>
      <c r="EDU62" s="71"/>
      <c r="EDV62" s="71"/>
      <c r="EDW62" s="71"/>
      <c r="EDX62" s="71"/>
      <c r="EDY62" s="71"/>
      <c r="EDZ62" s="71"/>
      <c r="EEA62" s="71"/>
      <c r="EEB62" s="71"/>
      <c r="EEC62" s="71"/>
      <c r="EED62" s="71"/>
      <c r="EEE62" s="71"/>
      <c r="EEF62" s="71"/>
      <c r="EEG62" s="71"/>
      <c r="EEH62" s="71"/>
      <c r="EEI62" s="71"/>
      <c r="EEJ62" s="71"/>
      <c r="EEK62" s="71"/>
      <c r="EEL62" s="71"/>
      <c r="EEM62" s="71"/>
      <c r="EEN62" s="71"/>
      <c r="EEO62" s="71"/>
      <c r="EEP62" s="71"/>
      <c r="EEQ62" s="71"/>
      <c r="EER62" s="71"/>
      <c r="EES62" s="71"/>
      <c r="EET62" s="71"/>
      <c r="EEU62" s="71"/>
      <c r="EEV62" s="71"/>
      <c r="EEW62" s="71"/>
      <c r="EEX62" s="71"/>
      <c r="EEY62" s="71"/>
      <c r="EEZ62" s="71"/>
      <c r="EFA62" s="71"/>
      <c r="EFB62" s="71"/>
      <c r="EFC62" s="71"/>
      <c r="EFD62" s="71"/>
      <c r="EFE62" s="71"/>
      <c r="EFF62" s="71"/>
      <c r="EFG62" s="71"/>
      <c r="EFH62" s="71"/>
      <c r="EFM62" s="71"/>
      <c r="EFN62" s="71"/>
      <c r="EFO62" s="71"/>
      <c r="EFP62" s="71"/>
      <c r="EFQ62" s="71"/>
      <c r="EFR62" s="71"/>
      <c r="EFS62" s="71"/>
      <c r="EFT62" s="71"/>
      <c r="EFU62" s="71"/>
      <c r="EFV62" s="71"/>
      <c r="EFW62" s="71"/>
      <c r="EHO62" s="71"/>
      <c r="EHP62" s="71"/>
      <c r="EHQ62" s="71"/>
      <c r="EHR62" s="71"/>
      <c r="EHS62" s="71"/>
      <c r="EHT62" s="71"/>
      <c r="EHU62" s="71"/>
      <c r="EHV62" s="71"/>
      <c r="EHW62" s="71"/>
      <c r="EHX62" s="71"/>
      <c r="EHY62" s="71"/>
      <c r="EHZ62" s="71"/>
      <c r="EIA62" s="71"/>
      <c r="EIB62" s="71"/>
      <c r="EIC62" s="71"/>
      <c r="EID62" s="71"/>
      <c r="EIE62" s="71"/>
      <c r="EIF62" s="71"/>
      <c r="EIG62" s="71"/>
      <c r="EIH62" s="71"/>
      <c r="EII62" s="71"/>
      <c r="EIJ62" s="71"/>
      <c r="EIK62" s="71"/>
      <c r="EIL62" s="71"/>
      <c r="EIM62" s="71"/>
      <c r="EIN62" s="71"/>
      <c r="EIO62" s="71"/>
      <c r="EIP62" s="71"/>
      <c r="EIQ62" s="71"/>
      <c r="EIR62" s="71"/>
      <c r="EIS62" s="71"/>
      <c r="EIT62" s="71"/>
      <c r="EIU62" s="71"/>
      <c r="EIV62" s="71"/>
      <c r="EIW62" s="71"/>
      <c r="EIX62" s="71"/>
      <c r="EIY62" s="71"/>
      <c r="EIZ62" s="71"/>
      <c r="EJA62" s="71"/>
      <c r="EJB62" s="71"/>
      <c r="EJC62" s="71"/>
      <c r="EJD62" s="71"/>
      <c r="EJE62" s="71"/>
      <c r="EJF62" s="71"/>
      <c r="EJG62" s="71"/>
      <c r="EJH62" s="71"/>
      <c r="EJI62" s="71"/>
      <c r="EJJ62" s="71"/>
      <c r="EJK62" s="71"/>
      <c r="EJL62" s="71"/>
      <c r="EJM62" s="71"/>
      <c r="EJN62" s="71"/>
      <c r="EJO62" s="71"/>
      <c r="EJP62" s="71"/>
      <c r="EJQ62" s="71"/>
      <c r="EJR62" s="71"/>
      <c r="EJS62" s="71"/>
      <c r="EJT62" s="71"/>
      <c r="EJU62" s="71"/>
      <c r="EJV62" s="71"/>
      <c r="EJW62" s="71"/>
      <c r="EJX62" s="71"/>
      <c r="EJY62" s="71"/>
      <c r="EJZ62" s="71"/>
      <c r="EKA62" s="71"/>
      <c r="EKB62" s="71"/>
      <c r="EKC62" s="71"/>
      <c r="EKD62" s="71"/>
      <c r="EKE62" s="71"/>
      <c r="EKF62" s="71"/>
      <c r="EKG62" s="71"/>
      <c r="EKH62" s="71"/>
      <c r="EKI62" s="71"/>
      <c r="EKJ62" s="71"/>
      <c r="EKK62" s="71"/>
      <c r="EKL62" s="71"/>
      <c r="EKM62" s="71"/>
      <c r="EKN62" s="71"/>
      <c r="EKO62" s="71"/>
      <c r="EKP62" s="71"/>
      <c r="EKQ62" s="71"/>
      <c r="EKR62" s="71"/>
      <c r="EKS62" s="71"/>
      <c r="EKT62" s="71"/>
      <c r="EKU62" s="71"/>
      <c r="EKV62" s="71"/>
      <c r="EKW62" s="71"/>
      <c r="EKX62" s="71"/>
      <c r="EKY62" s="71"/>
      <c r="EKZ62" s="71"/>
      <c r="ELA62" s="71"/>
      <c r="ELB62" s="71"/>
      <c r="ELC62" s="71"/>
      <c r="ELD62" s="71"/>
      <c r="ELE62" s="71"/>
      <c r="ELF62" s="71"/>
      <c r="ELG62" s="71"/>
      <c r="ELH62" s="71"/>
      <c r="ELI62" s="71"/>
      <c r="ELJ62" s="71"/>
      <c r="ELK62" s="71"/>
      <c r="ELL62" s="71"/>
      <c r="ELM62" s="71"/>
      <c r="ELN62" s="71"/>
      <c r="ELO62" s="71"/>
      <c r="ELP62" s="71"/>
      <c r="ELQ62" s="71"/>
      <c r="ELR62" s="71"/>
      <c r="ELS62" s="71"/>
      <c r="ELT62" s="71"/>
      <c r="ELU62" s="71"/>
      <c r="ELV62" s="71"/>
      <c r="ELW62" s="71"/>
      <c r="ELX62" s="71"/>
      <c r="ELY62" s="71"/>
      <c r="ELZ62" s="71"/>
      <c r="EMA62" s="71"/>
      <c r="EMB62" s="71"/>
      <c r="EMC62" s="71"/>
      <c r="EMD62" s="71"/>
      <c r="EME62" s="71"/>
      <c r="EMF62" s="71"/>
      <c r="EMG62" s="71"/>
      <c r="EMH62" s="71"/>
      <c r="EMI62" s="71"/>
      <c r="EMJ62" s="71"/>
      <c r="EMK62" s="71"/>
      <c r="EML62" s="71"/>
      <c r="EMM62" s="71"/>
      <c r="EMN62" s="71"/>
      <c r="EMO62" s="71"/>
      <c r="EMP62" s="71"/>
      <c r="EMQ62" s="71"/>
      <c r="EMR62" s="71"/>
      <c r="EMS62" s="71"/>
      <c r="EMT62" s="71"/>
      <c r="EMU62" s="71"/>
      <c r="EMV62" s="71"/>
      <c r="EMW62" s="71"/>
      <c r="EMX62" s="71"/>
      <c r="EMY62" s="71"/>
      <c r="EMZ62" s="71"/>
      <c r="ENA62" s="71"/>
      <c r="ENB62" s="71"/>
      <c r="ENC62" s="71"/>
      <c r="END62" s="71"/>
      <c r="ENE62" s="71"/>
      <c r="ENF62" s="71"/>
      <c r="ENG62" s="71"/>
      <c r="ENH62" s="71"/>
      <c r="ENI62" s="71"/>
      <c r="ENJ62" s="71"/>
      <c r="ENK62" s="71"/>
      <c r="ENL62" s="71"/>
      <c r="ENM62" s="71"/>
      <c r="ENN62" s="71"/>
      <c r="ENO62" s="71"/>
      <c r="ENP62" s="71"/>
      <c r="ENQ62" s="71"/>
      <c r="ENR62" s="71"/>
      <c r="ENS62" s="71"/>
      <c r="ENT62" s="71"/>
      <c r="ENU62" s="71"/>
      <c r="ENV62" s="71"/>
      <c r="ENW62" s="71"/>
      <c r="ENX62" s="71"/>
      <c r="ENY62" s="71"/>
      <c r="ENZ62" s="71"/>
      <c r="EOA62" s="71"/>
      <c r="EOB62" s="71"/>
      <c r="EOC62" s="71"/>
      <c r="EOD62" s="71"/>
      <c r="EOE62" s="71"/>
      <c r="EOF62" s="71"/>
      <c r="EOG62" s="71"/>
      <c r="EOH62" s="71"/>
      <c r="EOI62" s="71"/>
      <c r="EOJ62" s="71"/>
      <c r="EOK62" s="71"/>
      <c r="EOL62" s="71"/>
      <c r="EOM62" s="71"/>
      <c r="EON62" s="71"/>
      <c r="EOO62" s="71"/>
      <c r="EOP62" s="71"/>
      <c r="EOQ62" s="71"/>
      <c r="EOR62" s="71"/>
      <c r="EOS62" s="71"/>
      <c r="EOT62" s="71"/>
      <c r="EOU62" s="71"/>
      <c r="EOV62" s="71"/>
      <c r="EOW62" s="71"/>
      <c r="EOX62" s="71"/>
      <c r="EOY62" s="71"/>
      <c r="EOZ62" s="71"/>
      <c r="EPA62" s="71"/>
      <c r="EPB62" s="71"/>
      <c r="EPC62" s="71"/>
      <c r="EPD62" s="71"/>
      <c r="EPI62" s="71"/>
      <c r="EPJ62" s="71"/>
      <c r="EPK62" s="71"/>
      <c r="EPL62" s="71"/>
      <c r="EPM62" s="71"/>
      <c r="EPN62" s="71"/>
      <c r="EPO62" s="71"/>
      <c r="EPP62" s="71"/>
      <c r="EPQ62" s="71"/>
      <c r="EPR62" s="71"/>
      <c r="EPS62" s="71"/>
      <c r="ERK62" s="71"/>
      <c r="ERL62" s="71"/>
      <c r="ERM62" s="71"/>
      <c r="ERN62" s="71"/>
      <c r="ERO62" s="71"/>
      <c r="ERP62" s="71"/>
      <c r="ERQ62" s="71"/>
      <c r="ERR62" s="71"/>
      <c r="ERS62" s="71"/>
      <c r="ERT62" s="71"/>
      <c r="ERU62" s="71"/>
      <c r="ERV62" s="71"/>
      <c r="ERW62" s="71"/>
      <c r="ERX62" s="71"/>
      <c r="ERY62" s="71"/>
      <c r="ERZ62" s="71"/>
      <c r="ESA62" s="71"/>
      <c r="ESB62" s="71"/>
      <c r="ESC62" s="71"/>
      <c r="ESD62" s="71"/>
      <c r="ESE62" s="71"/>
      <c r="ESF62" s="71"/>
      <c r="ESG62" s="71"/>
      <c r="ESH62" s="71"/>
      <c r="ESI62" s="71"/>
      <c r="ESJ62" s="71"/>
      <c r="ESK62" s="71"/>
      <c r="ESL62" s="71"/>
      <c r="ESM62" s="71"/>
      <c r="ESN62" s="71"/>
      <c r="ESO62" s="71"/>
      <c r="ESP62" s="71"/>
      <c r="ESQ62" s="71"/>
      <c r="ESR62" s="71"/>
      <c r="ESS62" s="71"/>
      <c r="EST62" s="71"/>
      <c r="ESU62" s="71"/>
      <c r="ESV62" s="71"/>
      <c r="ESW62" s="71"/>
      <c r="ESX62" s="71"/>
      <c r="ESY62" s="71"/>
      <c r="ESZ62" s="71"/>
      <c r="ETA62" s="71"/>
      <c r="ETB62" s="71"/>
      <c r="ETC62" s="71"/>
      <c r="ETD62" s="71"/>
      <c r="ETE62" s="71"/>
      <c r="ETF62" s="71"/>
      <c r="ETG62" s="71"/>
      <c r="ETH62" s="71"/>
      <c r="ETI62" s="71"/>
      <c r="ETJ62" s="71"/>
      <c r="ETK62" s="71"/>
      <c r="ETL62" s="71"/>
      <c r="ETM62" s="71"/>
      <c r="ETN62" s="71"/>
      <c r="ETO62" s="71"/>
      <c r="ETP62" s="71"/>
      <c r="ETQ62" s="71"/>
      <c r="ETR62" s="71"/>
      <c r="ETS62" s="71"/>
      <c r="ETT62" s="71"/>
      <c r="ETU62" s="71"/>
      <c r="ETV62" s="71"/>
      <c r="ETW62" s="71"/>
      <c r="ETX62" s="71"/>
      <c r="ETY62" s="71"/>
      <c r="ETZ62" s="71"/>
      <c r="EUA62" s="71"/>
      <c r="EUB62" s="71"/>
      <c r="EUC62" s="71"/>
      <c r="EUD62" s="71"/>
      <c r="EUE62" s="71"/>
      <c r="EUF62" s="71"/>
      <c r="EUG62" s="71"/>
      <c r="EUH62" s="71"/>
      <c r="EUI62" s="71"/>
      <c r="EUJ62" s="71"/>
      <c r="EUK62" s="71"/>
      <c r="EUL62" s="71"/>
      <c r="EUM62" s="71"/>
      <c r="EUN62" s="71"/>
      <c r="EUO62" s="71"/>
      <c r="EUP62" s="71"/>
      <c r="EUQ62" s="71"/>
      <c r="EUR62" s="71"/>
      <c r="EUS62" s="71"/>
      <c r="EUT62" s="71"/>
      <c r="EUU62" s="71"/>
      <c r="EUV62" s="71"/>
      <c r="EUW62" s="71"/>
      <c r="EUX62" s="71"/>
      <c r="EUY62" s="71"/>
      <c r="EUZ62" s="71"/>
      <c r="EVA62" s="71"/>
      <c r="EVB62" s="71"/>
      <c r="EVC62" s="71"/>
      <c r="EVD62" s="71"/>
      <c r="EVE62" s="71"/>
      <c r="EVF62" s="71"/>
      <c r="EVG62" s="71"/>
      <c r="EVH62" s="71"/>
      <c r="EVI62" s="71"/>
      <c r="EVJ62" s="71"/>
      <c r="EVK62" s="71"/>
      <c r="EVL62" s="71"/>
      <c r="EVM62" s="71"/>
      <c r="EVN62" s="71"/>
      <c r="EVO62" s="71"/>
      <c r="EVP62" s="71"/>
      <c r="EVQ62" s="71"/>
      <c r="EVR62" s="71"/>
      <c r="EVS62" s="71"/>
      <c r="EVT62" s="71"/>
      <c r="EVU62" s="71"/>
      <c r="EVV62" s="71"/>
      <c r="EVW62" s="71"/>
      <c r="EVX62" s="71"/>
      <c r="EVY62" s="71"/>
      <c r="EVZ62" s="71"/>
      <c r="EWA62" s="71"/>
      <c r="EWB62" s="71"/>
      <c r="EWC62" s="71"/>
      <c r="EWD62" s="71"/>
      <c r="EWE62" s="71"/>
      <c r="EWF62" s="71"/>
      <c r="EWG62" s="71"/>
      <c r="EWH62" s="71"/>
      <c r="EWI62" s="71"/>
      <c r="EWJ62" s="71"/>
      <c r="EWK62" s="71"/>
      <c r="EWL62" s="71"/>
      <c r="EWM62" s="71"/>
      <c r="EWN62" s="71"/>
      <c r="EWO62" s="71"/>
      <c r="EWP62" s="71"/>
      <c r="EWQ62" s="71"/>
      <c r="EWR62" s="71"/>
      <c r="EWS62" s="71"/>
      <c r="EWT62" s="71"/>
      <c r="EWU62" s="71"/>
      <c r="EWV62" s="71"/>
      <c r="EWW62" s="71"/>
      <c r="EWX62" s="71"/>
      <c r="EWY62" s="71"/>
      <c r="EWZ62" s="71"/>
      <c r="EXA62" s="71"/>
      <c r="EXB62" s="71"/>
      <c r="EXC62" s="71"/>
      <c r="EXD62" s="71"/>
      <c r="EXE62" s="71"/>
      <c r="EXF62" s="71"/>
      <c r="EXG62" s="71"/>
      <c r="EXH62" s="71"/>
      <c r="EXI62" s="71"/>
      <c r="EXJ62" s="71"/>
      <c r="EXK62" s="71"/>
      <c r="EXL62" s="71"/>
      <c r="EXM62" s="71"/>
      <c r="EXN62" s="71"/>
      <c r="EXO62" s="71"/>
      <c r="EXP62" s="71"/>
      <c r="EXQ62" s="71"/>
      <c r="EXR62" s="71"/>
      <c r="EXS62" s="71"/>
      <c r="EXT62" s="71"/>
      <c r="EXU62" s="71"/>
      <c r="EXV62" s="71"/>
      <c r="EXW62" s="71"/>
      <c r="EXX62" s="71"/>
      <c r="EXY62" s="71"/>
      <c r="EXZ62" s="71"/>
      <c r="EYA62" s="71"/>
      <c r="EYB62" s="71"/>
      <c r="EYC62" s="71"/>
      <c r="EYD62" s="71"/>
      <c r="EYE62" s="71"/>
      <c r="EYF62" s="71"/>
      <c r="EYG62" s="71"/>
      <c r="EYH62" s="71"/>
      <c r="EYI62" s="71"/>
      <c r="EYJ62" s="71"/>
      <c r="EYK62" s="71"/>
      <c r="EYL62" s="71"/>
      <c r="EYM62" s="71"/>
      <c r="EYN62" s="71"/>
      <c r="EYO62" s="71"/>
      <c r="EYP62" s="71"/>
      <c r="EYQ62" s="71"/>
      <c r="EYR62" s="71"/>
      <c r="EYS62" s="71"/>
      <c r="EYT62" s="71"/>
      <c r="EYU62" s="71"/>
      <c r="EYV62" s="71"/>
      <c r="EYW62" s="71"/>
      <c r="EYX62" s="71"/>
      <c r="EYY62" s="71"/>
      <c r="EYZ62" s="71"/>
      <c r="EZE62" s="71"/>
      <c r="EZF62" s="71"/>
      <c r="EZG62" s="71"/>
      <c r="EZH62" s="71"/>
      <c r="EZI62" s="71"/>
      <c r="EZJ62" s="71"/>
      <c r="EZK62" s="71"/>
      <c r="EZL62" s="71"/>
      <c r="EZM62" s="71"/>
      <c r="EZN62" s="71"/>
      <c r="EZO62" s="71"/>
      <c r="FBG62" s="71"/>
      <c r="FBH62" s="71"/>
      <c r="FBI62" s="71"/>
      <c r="FBJ62" s="71"/>
      <c r="FBK62" s="71"/>
      <c r="FBL62" s="71"/>
      <c r="FBM62" s="71"/>
      <c r="FBN62" s="71"/>
      <c r="FBO62" s="71"/>
      <c r="FBP62" s="71"/>
      <c r="FBQ62" s="71"/>
      <c r="FBR62" s="71"/>
      <c r="FBS62" s="71"/>
      <c r="FBT62" s="71"/>
      <c r="FBU62" s="71"/>
      <c r="FBV62" s="71"/>
      <c r="FBW62" s="71"/>
      <c r="FBX62" s="71"/>
      <c r="FBY62" s="71"/>
      <c r="FBZ62" s="71"/>
      <c r="FCA62" s="71"/>
      <c r="FCB62" s="71"/>
      <c r="FCC62" s="71"/>
      <c r="FCD62" s="71"/>
      <c r="FCE62" s="71"/>
      <c r="FCF62" s="71"/>
      <c r="FCG62" s="71"/>
      <c r="FCH62" s="71"/>
      <c r="FCI62" s="71"/>
      <c r="FCJ62" s="71"/>
      <c r="FCK62" s="71"/>
      <c r="FCL62" s="71"/>
      <c r="FCM62" s="71"/>
      <c r="FCN62" s="71"/>
      <c r="FCO62" s="71"/>
      <c r="FCP62" s="71"/>
      <c r="FCQ62" s="71"/>
      <c r="FCR62" s="71"/>
      <c r="FCS62" s="71"/>
      <c r="FCT62" s="71"/>
      <c r="FCU62" s="71"/>
      <c r="FCV62" s="71"/>
      <c r="FCW62" s="71"/>
      <c r="FCX62" s="71"/>
      <c r="FCY62" s="71"/>
      <c r="FCZ62" s="71"/>
      <c r="FDA62" s="71"/>
      <c r="FDB62" s="71"/>
      <c r="FDC62" s="71"/>
      <c r="FDD62" s="71"/>
      <c r="FDE62" s="71"/>
      <c r="FDF62" s="71"/>
      <c r="FDG62" s="71"/>
      <c r="FDH62" s="71"/>
      <c r="FDI62" s="71"/>
      <c r="FDJ62" s="71"/>
      <c r="FDK62" s="71"/>
      <c r="FDL62" s="71"/>
      <c r="FDM62" s="71"/>
      <c r="FDN62" s="71"/>
      <c r="FDO62" s="71"/>
      <c r="FDP62" s="71"/>
      <c r="FDQ62" s="71"/>
      <c r="FDR62" s="71"/>
      <c r="FDS62" s="71"/>
      <c r="FDT62" s="71"/>
      <c r="FDU62" s="71"/>
      <c r="FDV62" s="71"/>
      <c r="FDW62" s="71"/>
      <c r="FDX62" s="71"/>
      <c r="FDY62" s="71"/>
      <c r="FDZ62" s="71"/>
      <c r="FEA62" s="71"/>
      <c r="FEB62" s="71"/>
      <c r="FEC62" s="71"/>
      <c r="FED62" s="71"/>
      <c r="FEE62" s="71"/>
      <c r="FEF62" s="71"/>
      <c r="FEG62" s="71"/>
      <c r="FEH62" s="71"/>
      <c r="FEI62" s="71"/>
      <c r="FEJ62" s="71"/>
      <c r="FEK62" s="71"/>
      <c r="FEL62" s="71"/>
      <c r="FEM62" s="71"/>
      <c r="FEN62" s="71"/>
      <c r="FEO62" s="71"/>
      <c r="FEP62" s="71"/>
      <c r="FEQ62" s="71"/>
      <c r="FER62" s="71"/>
      <c r="FES62" s="71"/>
      <c r="FET62" s="71"/>
      <c r="FEU62" s="71"/>
      <c r="FEV62" s="71"/>
      <c r="FEW62" s="71"/>
      <c r="FEX62" s="71"/>
      <c r="FEY62" s="71"/>
      <c r="FEZ62" s="71"/>
      <c r="FFA62" s="71"/>
      <c r="FFB62" s="71"/>
      <c r="FFC62" s="71"/>
      <c r="FFD62" s="71"/>
      <c r="FFE62" s="71"/>
      <c r="FFF62" s="71"/>
      <c r="FFG62" s="71"/>
      <c r="FFH62" s="71"/>
      <c r="FFI62" s="71"/>
      <c r="FFJ62" s="71"/>
      <c r="FFK62" s="71"/>
      <c r="FFL62" s="71"/>
      <c r="FFM62" s="71"/>
      <c r="FFN62" s="71"/>
      <c r="FFO62" s="71"/>
      <c r="FFP62" s="71"/>
      <c r="FFQ62" s="71"/>
      <c r="FFR62" s="71"/>
      <c r="FFS62" s="71"/>
      <c r="FFT62" s="71"/>
      <c r="FFU62" s="71"/>
      <c r="FFV62" s="71"/>
      <c r="FFW62" s="71"/>
      <c r="FFX62" s="71"/>
      <c r="FFY62" s="71"/>
      <c r="FFZ62" s="71"/>
      <c r="FGA62" s="71"/>
      <c r="FGB62" s="71"/>
      <c r="FGC62" s="71"/>
      <c r="FGD62" s="71"/>
      <c r="FGE62" s="71"/>
      <c r="FGF62" s="71"/>
      <c r="FGG62" s="71"/>
      <c r="FGH62" s="71"/>
      <c r="FGI62" s="71"/>
      <c r="FGJ62" s="71"/>
      <c r="FGK62" s="71"/>
      <c r="FGL62" s="71"/>
      <c r="FGM62" s="71"/>
      <c r="FGN62" s="71"/>
      <c r="FGO62" s="71"/>
      <c r="FGP62" s="71"/>
      <c r="FGQ62" s="71"/>
      <c r="FGR62" s="71"/>
      <c r="FGS62" s="71"/>
      <c r="FGT62" s="71"/>
      <c r="FGU62" s="71"/>
      <c r="FGV62" s="71"/>
      <c r="FGW62" s="71"/>
      <c r="FGX62" s="71"/>
      <c r="FGY62" s="71"/>
      <c r="FGZ62" s="71"/>
      <c r="FHA62" s="71"/>
      <c r="FHB62" s="71"/>
      <c r="FHC62" s="71"/>
      <c r="FHD62" s="71"/>
      <c r="FHE62" s="71"/>
      <c r="FHF62" s="71"/>
      <c r="FHG62" s="71"/>
      <c r="FHH62" s="71"/>
      <c r="FHI62" s="71"/>
      <c r="FHJ62" s="71"/>
      <c r="FHK62" s="71"/>
      <c r="FHL62" s="71"/>
      <c r="FHM62" s="71"/>
      <c r="FHN62" s="71"/>
      <c r="FHO62" s="71"/>
      <c r="FHP62" s="71"/>
      <c r="FHQ62" s="71"/>
      <c r="FHR62" s="71"/>
      <c r="FHS62" s="71"/>
      <c r="FHT62" s="71"/>
      <c r="FHU62" s="71"/>
      <c r="FHV62" s="71"/>
      <c r="FHW62" s="71"/>
      <c r="FHX62" s="71"/>
      <c r="FHY62" s="71"/>
      <c r="FHZ62" s="71"/>
      <c r="FIA62" s="71"/>
      <c r="FIB62" s="71"/>
      <c r="FIC62" s="71"/>
      <c r="FID62" s="71"/>
      <c r="FIE62" s="71"/>
      <c r="FIF62" s="71"/>
      <c r="FIG62" s="71"/>
      <c r="FIH62" s="71"/>
      <c r="FII62" s="71"/>
      <c r="FIJ62" s="71"/>
      <c r="FIK62" s="71"/>
      <c r="FIL62" s="71"/>
      <c r="FIM62" s="71"/>
      <c r="FIN62" s="71"/>
      <c r="FIO62" s="71"/>
      <c r="FIP62" s="71"/>
      <c r="FIQ62" s="71"/>
      <c r="FIR62" s="71"/>
      <c r="FIS62" s="71"/>
      <c r="FIT62" s="71"/>
      <c r="FIU62" s="71"/>
      <c r="FIV62" s="71"/>
      <c r="FJA62" s="71"/>
      <c r="FJB62" s="71"/>
      <c r="FJC62" s="71"/>
      <c r="FJD62" s="71"/>
      <c r="FJE62" s="71"/>
      <c r="FJF62" s="71"/>
      <c r="FJG62" s="71"/>
      <c r="FJH62" s="71"/>
      <c r="FJI62" s="71"/>
      <c r="FJJ62" s="71"/>
      <c r="FJK62" s="71"/>
      <c r="FLC62" s="71"/>
      <c r="FLD62" s="71"/>
      <c r="FLE62" s="71"/>
      <c r="FLF62" s="71"/>
      <c r="FLG62" s="71"/>
      <c r="FLH62" s="71"/>
      <c r="FLI62" s="71"/>
      <c r="FLJ62" s="71"/>
      <c r="FLK62" s="71"/>
      <c r="FLL62" s="71"/>
      <c r="FLM62" s="71"/>
      <c r="FLN62" s="71"/>
      <c r="FLO62" s="71"/>
      <c r="FLP62" s="71"/>
      <c r="FLQ62" s="71"/>
      <c r="FLR62" s="71"/>
      <c r="FLS62" s="71"/>
      <c r="FLT62" s="71"/>
      <c r="FLU62" s="71"/>
      <c r="FLV62" s="71"/>
      <c r="FLW62" s="71"/>
      <c r="FLX62" s="71"/>
      <c r="FLY62" s="71"/>
      <c r="FLZ62" s="71"/>
      <c r="FMA62" s="71"/>
      <c r="FMB62" s="71"/>
      <c r="FMC62" s="71"/>
      <c r="FMD62" s="71"/>
      <c r="FME62" s="71"/>
      <c r="FMF62" s="71"/>
      <c r="FMG62" s="71"/>
      <c r="FMH62" s="71"/>
      <c r="FMI62" s="71"/>
      <c r="FMJ62" s="71"/>
      <c r="FMK62" s="71"/>
      <c r="FML62" s="71"/>
      <c r="FMM62" s="71"/>
      <c r="FMN62" s="71"/>
      <c r="FMO62" s="71"/>
      <c r="FMP62" s="71"/>
      <c r="FMQ62" s="71"/>
      <c r="FMR62" s="71"/>
      <c r="FMS62" s="71"/>
      <c r="FMT62" s="71"/>
      <c r="FMU62" s="71"/>
      <c r="FMV62" s="71"/>
      <c r="FMW62" s="71"/>
      <c r="FMX62" s="71"/>
      <c r="FMY62" s="71"/>
      <c r="FMZ62" s="71"/>
      <c r="FNA62" s="71"/>
      <c r="FNB62" s="71"/>
      <c r="FNC62" s="71"/>
      <c r="FND62" s="71"/>
      <c r="FNE62" s="71"/>
      <c r="FNF62" s="71"/>
      <c r="FNG62" s="71"/>
      <c r="FNH62" s="71"/>
      <c r="FNI62" s="71"/>
      <c r="FNJ62" s="71"/>
      <c r="FNK62" s="71"/>
      <c r="FNL62" s="71"/>
      <c r="FNM62" s="71"/>
      <c r="FNN62" s="71"/>
      <c r="FNO62" s="71"/>
      <c r="FNP62" s="71"/>
      <c r="FNQ62" s="71"/>
      <c r="FNR62" s="71"/>
      <c r="FNS62" s="71"/>
      <c r="FNT62" s="71"/>
      <c r="FNU62" s="71"/>
      <c r="FNV62" s="71"/>
      <c r="FNW62" s="71"/>
      <c r="FNX62" s="71"/>
      <c r="FNY62" s="71"/>
      <c r="FNZ62" s="71"/>
      <c r="FOA62" s="71"/>
      <c r="FOB62" s="71"/>
      <c r="FOC62" s="71"/>
      <c r="FOD62" s="71"/>
      <c r="FOE62" s="71"/>
      <c r="FOF62" s="71"/>
      <c r="FOG62" s="71"/>
      <c r="FOH62" s="71"/>
      <c r="FOI62" s="71"/>
      <c r="FOJ62" s="71"/>
      <c r="FOK62" s="71"/>
      <c r="FOL62" s="71"/>
      <c r="FOM62" s="71"/>
      <c r="FON62" s="71"/>
      <c r="FOO62" s="71"/>
      <c r="FOP62" s="71"/>
      <c r="FOQ62" s="71"/>
      <c r="FOR62" s="71"/>
      <c r="FOS62" s="71"/>
      <c r="FOT62" s="71"/>
      <c r="FOU62" s="71"/>
      <c r="FOV62" s="71"/>
      <c r="FOW62" s="71"/>
      <c r="FOX62" s="71"/>
      <c r="FOY62" s="71"/>
      <c r="FOZ62" s="71"/>
      <c r="FPA62" s="71"/>
      <c r="FPB62" s="71"/>
      <c r="FPC62" s="71"/>
      <c r="FPD62" s="71"/>
      <c r="FPE62" s="71"/>
      <c r="FPF62" s="71"/>
      <c r="FPG62" s="71"/>
      <c r="FPH62" s="71"/>
      <c r="FPI62" s="71"/>
      <c r="FPJ62" s="71"/>
      <c r="FPK62" s="71"/>
      <c r="FPL62" s="71"/>
      <c r="FPM62" s="71"/>
      <c r="FPN62" s="71"/>
      <c r="FPO62" s="71"/>
      <c r="FPP62" s="71"/>
      <c r="FPQ62" s="71"/>
      <c r="FPR62" s="71"/>
      <c r="FPS62" s="71"/>
      <c r="FPT62" s="71"/>
      <c r="FPU62" s="71"/>
      <c r="FPV62" s="71"/>
      <c r="FPW62" s="71"/>
      <c r="FPX62" s="71"/>
      <c r="FPY62" s="71"/>
      <c r="FPZ62" s="71"/>
      <c r="FQA62" s="71"/>
      <c r="FQB62" s="71"/>
      <c r="FQC62" s="71"/>
      <c r="FQD62" s="71"/>
      <c r="FQE62" s="71"/>
      <c r="FQF62" s="71"/>
      <c r="FQG62" s="71"/>
      <c r="FQH62" s="71"/>
      <c r="FQI62" s="71"/>
      <c r="FQJ62" s="71"/>
      <c r="FQK62" s="71"/>
      <c r="FQL62" s="71"/>
      <c r="FQM62" s="71"/>
      <c r="FQN62" s="71"/>
      <c r="FQO62" s="71"/>
      <c r="FQP62" s="71"/>
      <c r="FQQ62" s="71"/>
      <c r="FQR62" s="71"/>
      <c r="FQS62" s="71"/>
      <c r="FQT62" s="71"/>
      <c r="FQU62" s="71"/>
      <c r="FQV62" s="71"/>
      <c r="FQW62" s="71"/>
      <c r="FQX62" s="71"/>
      <c r="FQY62" s="71"/>
      <c r="FQZ62" s="71"/>
      <c r="FRA62" s="71"/>
      <c r="FRB62" s="71"/>
      <c r="FRC62" s="71"/>
      <c r="FRD62" s="71"/>
      <c r="FRE62" s="71"/>
      <c r="FRF62" s="71"/>
      <c r="FRG62" s="71"/>
      <c r="FRH62" s="71"/>
      <c r="FRI62" s="71"/>
      <c r="FRJ62" s="71"/>
      <c r="FRK62" s="71"/>
      <c r="FRL62" s="71"/>
      <c r="FRM62" s="71"/>
      <c r="FRN62" s="71"/>
      <c r="FRO62" s="71"/>
      <c r="FRP62" s="71"/>
      <c r="FRQ62" s="71"/>
      <c r="FRR62" s="71"/>
      <c r="FRS62" s="71"/>
      <c r="FRT62" s="71"/>
      <c r="FRU62" s="71"/>
      <c r="FRV62" s="71"/>
      <c r="FRW62" s="71"/>
      <c r="FRX62" s="71"/>
      <c r="FRY62" s="71"/>
      <c r="FRZ62" s="71"/>
      <c r="FSA62" s="71"/>
      <c r="FSB62" s="71"/>
      <c r="FSC62" s="71"/>
      <c r="FSD62" s="71"/>
      <c r="FSE62" s="71"/>
      <c r="FSF62" s="71"/>
      <c r="FSG62" s="71"/>
      <c r="FSH62" s="71"/>
      <c r="FSI62" s="71"/>
      <c r="FSJ62" s="71"/>
      <c r="FSK62" s="71"/>
      <c r="FSL62" s="71"/>
      <c r="FSM62" s="71"/>
      <c r="FSN62" s="71"/>
      <c r="FSO62" s="71"/>
      <c r="FSP62" s="71"/>
      <c r="FSQ62" s="71"/>
      <c r="FSR62" s="71"/>
      <c r="FSW62" s="71"/>
      <c r="FSX62" s="71"/>
      <c r="FSY62" s="71"/>
      <c r="FSZ62" s="71"/>
      <c r="FTA62" s="71"/>
      <c r="FTB62" s="71"/>
      <c r="FTC62" s="71"/>
      <c r="FTD62" s="71"/>
      <c r="FTE62" s="71"/>
      <c r="FTF62" s="71"/>
      <c r="FTG62" s="71"/>
      <c r="FUY62" s="71"/>
      <c r="FUZ62" s="71"/>
      <c r="FVA62" s="71"/>
      <c r="FVB62" s="71"/>
      <c r="FVC62" s="71"/>
      <c r="FVD62" s="71"/>
      <c r="FVE62" s="71"/>
      <c r="FVF62" s="71"/>
      <c r="FVG62" s="71"/>
      <c r="FVH62" s="71"/>
      <c r="FVI62" s="71"/>
      <c r="FVJ62" s="71"/>
      <c r="FVK62" s="71"/>
      <c r="FVL62" s="71"/>
      <c r="FVM62" s="71"/>
      <c r="FVN62" s="71"/>
      <c r="FVO62" s="71"/>
      <c r="FVP62" s="71"/>
      <c r="FVQ62" s="71"/>
      <c r="FVR62" s="71"/>
      <c r="FVS62" s="71"/>
      <c r="FVT62" s="71"/>
      <c r="FVU62" s="71"/>
      <c r="FVV62" s="71"/>
      <c r="FVW62" s="71"/>
      <c r="FVX62" s="71"/>
      <c r="FVY62" s="71"/>
      <c r="FVZ62" s="71"/>
      <c r="FWA62" s="71"/>
      <c r="FWB62" s="71"/>
      <c r="FWC62" s="71"/>
      <c r="FWD62" s="71"/>
      <c r="FWE62" s="71"/>
      <c r="FWF62" s="71"/>
      <c r="FWG62" s="71"/>
      <c r="FWH62" s="71"/>
      <c r="FWI62" s="71"/>
      <c r="FWJ62" s="71"/>
      <c r="FWK62" s="71"/>
      <c r="FWL62" s="71"/>
      <c r="FWM62" s="71"/>
      <c r="FWN62" s="71"/>
      <c r="FWO62" s="71"/>
      <c r="FWP62" s="71"/>
      <c r="FWQ62" s="71"/>
      <c r="FWR62" s="71"/>
      <c r="FWS62" s="71"/>
      <c r="FWT62" s="71"/>
      <c r="FWU62" s="71"/>
      <c r="FWV62" s="71"/>
      <c r="FWW62" s="71"/>
      <c r="FWX62" s="71"/>
      <c r="FWY62" s="71"/>
      <c r="FWZ62" s="71"/>
      <c r="FXA62" s="71"/>
      <c r="FXB62" s="71"/>
      <c r="FXC62" s="71"/>
      <c r="FXD62" s="71"/>
      <c r="FXE62" s="71"/>
      <c r="FXF62" s="71"/>
      <c r="FXG62" s="71"/>
      <c r="FXH62" s="71"/>
      <c r="FXI62" s="71"/>
      <c r="FXJ62" s="71"/>
      <c r="FXK62" s="71"/>
      <c r="FXL62" s="71"/>
      <c r="FXM62" s="71"/>
      <c r="FXN62" s="71"/>
      <c r="FXO62" s="71"/>
      <c r="FXP62" s="71"/>
      <c r="FXQ62" s="71"/>
      <c r="FXR62" s="71"/>
      <c r="FXS62" s="71"/>
      <c r="FXT62" s="71"/>
      <c r="FXU62" s="71"/>
      <c r="FXV62" s="71"/>
      <c r="FXW62" s="71"/>
      <c r="FXX62" s="71"/>
      <c r="FXY62" s="71"/>
      <c r="FXZ62" s="71"/>
      <c r="FYA62" s="71"/>
      <c r="FYB62" s="71"/>
      <c r="FYC62" s="71"/>
      <c r="FYD62" s="71"/>
      <c r="FYE62" s="71"/>
      <c r="FYF62" s="71"/>
      <c r="FYG62" s="71"/>
      <c r="FYH62" s="71"/>
      <c r="FYI62" s="71"/>
      <c r="FYJ62" s="71"/>
      <c r="FYK62" s="71"/>
      <c r="FYL62" s="71"/>
      <c r="FYM62" s="71"/>
      <c r="FYN62" s="71"/>
      <c r="FYO62" s="71"/>
      <c r="FYP62" s="71"/>
      <c r="FYQ62" s="71"/>
      <c r="FYR62" s="71"/>
      <c r="FYS62" s="71"/>
      <c r="FYT62" s="71"/>
      <c r="FYU62" s="71"/>
      <c r="FYV62" s="71"/>
      <c r="FYW62" s="71"/>
      <c r="FYX62" s="71"/>
      <c r="FYY62" s="71"/>
      <c r="FYZ62" s="71"/>
      <c r="FZA62" s="71"/>
      <c r="FZB62" s="71"/>
      <c r="FZC62" s="71"/>
      <c r="FZD62" s="71"/>
      <c r="FZE62" s="71"/>
      <c r="FZF62" s="71"/>
      <c r="FZG62" s="71"/>
      <c r="FZH62" s="71"/>
      <c r="FZI62" s="71"/>
      <c r="FZJ62" s="71"/>
      <c r="FZK62" s="71"/>
      <c r="FZL62" s="71"/>
      <c r="FZM62" s="71"/>
      <c r="FZN62" s="71"/>
      <c r="FZO62" s="71"/>
      <c r="FZP62" s="71"/>
      <c r="FZQ62" s="71"/>
      <c r="FZR62" s="71"/>
      <c r="FZS62" s="71"/>
      <c r="FZT62" s="71"/>
      <c r="FZU62" s="71"/>
      <c r="FZV62" s="71"/>
      <c r="FZW62" s="71"/>
      <c r="FZX62" s="71"/>
      <c r="FZY62" s="71"/>
      <c r="FZZ62" s="71"/>
      <c r="GAA62" s="71"/>
      <c r="GAB62" s="71"/>
      <c r="GAC62" s="71"/>
      <c r="GAD62" s="71"/>
      <c r="GAE62" s="71"/>
      <c r="GAF62" s="71"/>
      <c r="GAG62" s="71"/>
      <c r="GAH62" s="71"/>
      <c r="GAI62" s="71"/>
      <c r="GAJ62" s="71"/>
      <c r="GAK62" s="71"/>
      <c r="GAL62" s="71"/>
      <c r="GAM62" s="71"/>
      <c r="GAN62" s="71"/>
      <c r="GAO62" s="71"/>
      <c r="GAP62" s="71"/>
      <c r="GAQ62" s="71"/>
      <c r="GAR62" s="71"/>
      <c r="GAS62" s="71"/>
      <c r="GAT62" s="71"/>
      <c r="GAU62" s="71"/>
      <c r="GAV62" s="71"/>
      <c r="GAW62" s="71"/>
      <c r="GAX62" s="71"/>
      <c r="GAY62" s="71"/>
      <c r="GAZ62" s="71"/>
      <c r="GBA62" s="71"/>
      <c r="GBB62" s="71"/>
      <c r="GBC62" s="71"/>
      <c r="GBD62" s="71"/>
      <c r="GBE62" s="71"/>
      <c r="GBF62" s="71"/>
      <c r="GBG62" s="71"/>
      <c r="GBH62" s="71"/>
      <c r="GBI62" s="71"/>
      <c r="GBJ62" s="71"/>
      <c r="GBK62" s="71"/>
      <c r="GBL62" s="71"/>
      <c r="GBM62" s="71"/>
      <c r="GBN62" s="71"/>
      <c r="GBO62" s="71"/>
      <c r="GBP62" s="71"/>
      <c r="GBQ62" s="71"/>
      <c r="GBR62" s="71"/>
      <c r="GBS62" s="71"/>
      <c r="GBT62" s="71"/>
      <c r="GBU62" s="71"/>
      <c r="GBV62" s="71"/>
      <c r="GBW62" s="71"/>
      <c r="GBX62" s="71"/>
      <c r="GBY62" s="71"/>
      <c r="GBZ62" s="71"/>
      <c r="GCA62" s="71"/>
      <c r="GCB62" s="71"/>
      <c r="GCC62" s="71"/>
      <c r="GCD62" s="71"/>
      <c r="GCE62" s="71"/>
      <c r="GCF62" s="71"/>
      <c r="GCG62" s="71"/>
      <c r="GCH62" s="71"/>
      <c r="GCI62" s="71"/>
      <c r="GCJ62" s="71"/>
      <c r="GCK62" s="71"/>
      <c r="GCL62" s="71"/>
      <c r="GCM62" s="71"/>
      <c r="GCN62" s="71"/>
      <c r="GCS62" s="71"/>
      <c r="GCT62" s="71"/>
      <c r="GCU62" s="71"/>
      <c r="GCV62" s="71"/>
      <c r="GCW62" s="71"/>
      <c r="GCX62" s="71"/>
      <c r="GCY62" s="71"/>
      <c r="GCZ62" s="71"/>
      <c r="GDA62" s="71"/>
      <c r="GDB62" s="71"/>
      <c r="GDC62" s="71"/>
      <c r="GEU62" s="71"/>
      <c r="GEV62" s="71"/>
      <c r="GEW62" s="71"/>
      <c r="GEX62" s="71"/>
      <c r="GEY62" s="71"/>
      <c r="GEZ62" s="71"/>
      <c r="GFA62" s="71"/>
      <c r="GFB62" s="71"/>
      <c r="GFC62" s="71"/>
      <c r="GFD62" s="71"/>
      <c r="GFE62" s="71"/>
      <c r="GFF62" s="71"/>
      <c r="GFG62" s="71"/>
      <c r="GFH62" s="71"/>
      <c r="GFI62" s="71"/>
      <c r="GFJ62" s="71"/>
      <c r="GFK62" s="71"/>
      <c r="GFL62" s="71"/>
      <c r="GFM62" s="71"/>
      <c r="GFN62" s="71"/>
      <c r="GFO62" s="71"/>
      <c r="GFP62" s="71"/>
      <c r="GFQ62" s="71"/>
      <c r="GFR62" s="71"/>
      <c r="GFS62" s="71"/>
      <c r="GFT62" s="71"/>
      <c r="GFU62" s="71"/>
      <c r="GFV62" s="71"/>
      <c r="GFW62" s="71"/>
      <c r="GFX62" s="71"/>
      <c r="GFY62" s="71"/>
      <c r="GFZ62" s="71"/>
      <c r="GGA62" s="71"/>
      <c r="GGB62" s="71"/>
      <c r="GGC62" s="71"/>
      <c r="GGD62" s="71"/>
      <c r="GGE62" s="71"/>
      <c r="GGF62" s="71"/>
      <c r="GGG62" s="71"/>
      <c r="GGH62" s="71"/>
      <c r="GGI62" s="71"/>
      <c r="GGJ62" s="71"/>
      <c r="GGK62" s="71"/>
      <c r="GGL62" s="71"/>
      <c r="GGM62" s="71"/>
      <c r="GGN62" s="71"/>
      <c r="GGO62" s="71"/>
      <c r="GGP62" s="71"/>
      <c r="GGQ62" s="71"/>
      <c r="GGR62" s="71"/>
      <c r="GGS62" s="71"/>
      <c r="GGT62" s="71"/>
      <c r="GGU62" s="71"/>
      <c r="GGV62" s="71"/>
      <c r="GGW62" s="71"/>
      <c r="GGX62" s="71"/>
      <c r="GGY62" s="71"/>
      <c r="GGZ62" s="71"/>
      <c r="GHA62" s="71"/>
      <c r="GHB62" s="71"/>
      <c r="GHC62" s="71"/>
      <c r="GHD62" s="71"/>
      <c r="GHE62" s="71"/>
      <c r="GHF62" s="71"/>
      <c r="GHG62" s="71"/>
      <c r="GHH62" s="71"/>
      <c r="GHI62" s="71"/>
      <c r="GHJ62" s="71"/>
      <c r="GHK62" s="71"/>
      <c r="GHL62" s="71"/>
      <c r="GHM62" s="71"/>
      <c r="GHN62" s="71"/>
      <c r="GHO62" s="71"/>
      <c r="GHP62" s="71"/>
      <c r="GHQ62" s="71"/>
      <c r="GHR62" s="71"/>
      <c r="GHS62" s="71"/>
      <c r="GHT62" s="71"/>
      <c r="GHU62" s="71"/>
      <c r="GHV62" s="71"/>
      <c r="GHW62" s="71"/>
      <c r="GHX62" s="71"/>
      <c r="GHY62" s="71"/>
      <c r="GHZ62" s="71"/>
      <c r="GIA62" s="71"/>
      <c r="GIB62" s="71"/>
      <c r="GIC62" s="71"/>
      <c r="GID62" s="71"/>
      <c r="GIE62" s="71"/>
      <c r="GIF62" s="71"/>
      <c r="GIG62" s="71"/>
      <c r="GIH62" s="71"/>
      <c r="GII62" s="71"/>
      <c r="GIJ62" s="71"/>
      <c r="GIK62" s="71"/>
      <c r="GIL62" s="71"/>
      <c r="GIM62" s="71"/>
      <c r="GIN62" s="71"/>
      <c r="GIO62" s="71"/>
      <c r="GIP62" s="71"/>
      <c r="GIQ62" s="71"/>
      <c r="GIR62" s="71"/>
      <c r="GIS62" s="71"/>
      <c r="GIT62" s="71"/>
      <c r="GIU62" s="71"/>
      <c r="GIV62" s="71"/>
      <c r="GIW62" s="71"/>
      <c r="GIX62" s="71"/>
      <c r="GIY62" s="71"/>
      <c r="GIZ62" s="71"/>
      <c r="GJA62" s="71"/>
      <c r="GJB62" s="71"/>
      <c r="GJC62" s="71"/>
      <c r="GJD62" s="71"/>
      <c r="GJE62" s="71"/>
      <c r="GJF62" s="71"/>
      <c r="GJG62" s="71"/>
      <c r="GJH62" s="71"/>
      <c r="GJI62" s="71"/>
      <c r="GJJ62" s="71"/>
      <c r="GJK62" s="71"/>
      <c r="GJL62" s="71"/>
      <c r="GJM62" s="71"/>
      <c r="GJN62" s="71"/>
      <c r="GJO62" s="71"/>
      <c r="GJP62" s="71"/>
      <c r="GJQ62" s="71"/>
      <c r="GJR62" s="71"/>
      <c r="GJS62" s="71"/>
      <c r="GJT62" s="71"/>
      <c r="GJU62" s="71"/>
      <c r="GJV62" s="71"/>
      <c r="GJW62" s="71"/>
      <c r="GJX62" s="71"/>
      <c r="GJY62" s="71"/>
      <c r="GJZ62" s="71"/>
      <c r="GKA62" s="71"/>
      <c r="GKB62" s="71"/>
      <c r="GKC62" s="71"/>
      <c r="GKD62" s="71"/>
      <c r="GKE62" s="71"/>
      <c r="GKF62" s="71"/>
      <c r="GKG62" s="71"/>
      <c r="GKH62" s="71"/>
      <c r="GKI62" s="71"/>
      <c r="GKJ62" s="71"/>
      <c r="GKK62" s="71"/>
      <c r="GKL62" s="71"/>
      <c r="GKM62" s="71"/>
      <c r="GKN62" s="71"/>
      <c r="GKO62" s="71"/>
      <c r="GKP62" s="71"/>
      <c r="GKQ62" s="71"/>
      <c r="GKR62" s="71"/>
      <c r="GKS62" s="71"/>
      <c r="GKT62" s="71"/>
      <c r="GKU62" s="71"/>
      <c r="GKV62" s="71"/>
      <c r="GKW62" s="71"/>
      <c r="GKX62" s="71"/>
      <c r="GKY62" s="71"/>
      <c r="GKZ62" s="71"/>
      <c r="GLA62" s="71"/>
      <c r="GLB62" s="71"/>
      <c r="GLC62" s="71"/>
      <c r="GLD62" s="71"/>
      <c r="GLE62" s="71"/>
      <c r="GLF62" s="71"/>
      <c r="GLG62" s="71"/>
      <c r="GLH62" s="71"/>
      <c r="GLI62" s="71"/>
      <c r="GLJ62" s="71"/>
      <c r="GLK62" s="71"/>
      <c r="GLL62" s="71"/>
      <c r="GLM62" s="71"/>
      <c r="GLN62" s="71"/>
      <c r="GLO62" s="71"/>
      <c r="GLP62" s="71"/>
      <c r="GLQ62" s="71"/>
      <c r="GLR62" s="71"/>
      <c r="GLS62" s="71"/>
      <c r="GLT62" s="71"/>
      <c r="GLU62" s="71"/>
      <c r="GLV62" s="71"/>
      <c r="GLW62" s="71"/>
      <c r="GLX62" s="71"/>
      <c r="GLY62" s="71"/>
      <c r="GLZ62" s="71"/>
      <c r="GMA62" s="71"/>
      <c r="GMB62" s="71"/>
      <c r="GMC62" s="71"/>
      <c r="GMD62" s="71"/>
      <c r="GME62" s="71"/>
      <c r="GMF62" s="71"/>
      <c r="GMG62" s="71"/>
      <c r="GMH62" s="71"/>
      <c r="GMI62" s="71"/>
      <c r="GMJ62" s="71"/>
      <c r="GMO62" s="71"/>
      <c r="GMP62" s="71"/>
      <c r="GMQ62" s="71"/>
      <c r="GMR62" s="71"/>
      <c r="GMS62" s="71"/>
      <c r="GMT62" s="71"/>
      <c r="GMU62" s="71"/>
      <c r="GMV62" s="71"/>
      <c r="GMW62" s="71"/>
      <c r="GMX62" s="71"/>
      <c r="GMY62" s="71"/>
      <c r="GOQ62" s="71"/>
      <c r="GOR62" s="71"/>
      <c r="GOS62" s="71"/>
      <c r="GOT62" s="71"/>
      <c r="GOU62" s="71"/>
      <c r="GOV62" s="71"/>
      <c r="GOW62" s="71"/>
      <c r="GOX62" s="71"/>
      <c r="GOY62" s="71"/>
      <c r="GOZ62" s="71"/>
      <c r="GPA62" s="71"/>
      <c r="GPB62" s="71"/>
      <c r="GPC62" s="71"/>
      <c r="GPD62" s="71"/>
      <c r="GPE62" s="71"/>
      <c r="GPF62" s="71"/>
      <c r="GPG62" s="71"/>
      <c r="GPH62" s="71"/>
      <c r="GPI62" s="71"/>
      <c r="GPJ62" s="71"/>
      <c r="GPK62" s="71"/>
      <c r="GPL62" s="71"/>
      <c r="GPM62" s="71"/>
      <c r="GPN62" s="71"/>
      <c r="GPO62" s="71"/>
      <c r="GPP62" s="71"/>
      <c r="GPQ62" s="71"/>
      <c r="GPR62" s="71"/>
      <c r="GPS62" s="71"/>
      <c r="GPT62" s="71"/>
      <c r="GPU62" s="71"/>
      <c r="GPV62" s="71"/>
      <c r="GPW62" s="71"/>
      <c r="GPX62" s="71"/>
      <c r="GPY62" s="71"/>
      <c r="GPZ62" s="71"/>
      <c r="GQA62" s="71"/>
      <c r="GQB62" s="71"/>
      <c r="GQC62" s="71"/>
      <c r="GQD62" s="71"/>
      <c r="GQE62" s="71"/>
      <c r="GQF62" s="71"/>
      <c r="GQG62" s="71"/>
      <c r="GQH62" s="71"/>
      <c r="GQI62" s="71"/>
      <c r="GQJ62" s="71"/>
      <c r="GQK62" s="71"/>
      <c r="GQL62" s="71"/>
      <c r="GQM62" s="71"/>
      <c r="GQN62" s="71"/>
      <c r="GQO62" s="71"/>
      <c r="GQP62" s="71"/>
      <c r="GQQ62" s="71"/>
      <c r="GQR62" s="71"/>
      <c r="GQS62" s="71"/>
      <c r="GQT62" s="71"/>
      <c r="GQU62" s="71"/>
      <c r="GQV62" s="71"/>
      <c r="GQW62" s="71"/>
      <c r="GQX62" s="71"/>
      <c r="GQY62" s="71"/>
      <c r="GQZ62" s="71"/>
      <c r="GRA62" s="71"/>
      <c r="GRB62" s="71"/>
      <c r="GRC62" s="71"/>
      <c r="GRD62" s="71"/>
      <c r="GRE62" s="71"/>
      <c r="GRF62" s="71"/>
      <c r="GRG62" s="71"/>
      <c r="GRH62" s="71"/>
      <c r="GRI62" s="71"/>
      <c r="GRJ62" s="71"/>
      <c r="GRK62" s="71"/>
      <c r="GRL62" s="71"/>
      <c r="GRM62" s="71"/>
      <c r="GRN62" s="71"/>
      <c r="GRO62" s="71"/>
      <c r="GRP62" s="71"/>
      <c r="GRQ62" s="71"/>
      <c r="GRR62" s="71"/>
      <c r="GRS62" s="71"/>
      <c r="GRT62" s="71"/>
      <c r="GRU62" s="71"/>
      <c r="GRV62" s="71"/>
      <c r="GRW62" s="71"/>
      <c r="GRX62" s="71"/>
      <c r="GRY62" s="71"/>
      <c r="GRZ62" s="71"/>
      <c r="GSA62" s="71"/>
      <c r="GSB62" s="71"/>
      <c r="GSC62" s="71"/>
      <c r="GSD62" s="71"/>
      <c r="GSE62" s="71"/>
      <c r="GSF62" s="71"/>
      <c r="GSG62" s="71"/>
      <c r="GSH62" s="71"/>
      <c r="GSI62" s="71"/>
      <c r="GSJ62" s="71"/>
      <c r="GSK62" s="71"/>
      <c r="GSL62" s="71"/>
      <c r="GSM62" s="71"/>
      <c r="GSN62" s="71"/>
      <c r="GSO62" s="71"/>
      <c r="GSP62" s="71"/>
      <c r="GSQ62" s="71"/>
      <c r="GSR62" s="71"/>
      <c r="GSS62" s="71"/>
      <c r="GST62" s="71"/>
      <c r="GSU62" s="71"/>
      <c r="GSV62" s="71"/>
      <c r="GSW62" s="71"/>
      <c r="GSX62" s="71"/>
      <c r="GSY62" s="71"/>
      <c r="GSZ62" s="71"/>
      <c r="GTA62" s="71"/>
      <c r="GTB62" s="71"/>
      <c r="GTC62" s="71"/>
      <c r="GTD62" s="71"/>
      <c r="GTE62" s="71"/>
      <c r="GTF62" s="71"/>
      <c r="GTG62" s="71"/>
      <c r="GTH62" s="71"/>
      <c r="GTI62" s="71"/>
      <c r="GTJ62" s="71"/>
      <c r="GTK62" s="71"/>
      <c r="GTL62" s="71"/>
      <c r="GTM62" s="71"/>
      <c r="GTN62" s="71"/>
      <c r="GTO62" s="71"/>
      <c r="GTP62" s="71"/>
      <c r="GTQ62" s="71"/>
      <c r="GTR62" s="71"/>
      <c r="GTS62" s="71"/>
      <c r="GTT62" s="71"/>
      <c r="GTU62" s="71"/>
      <c r="GTV62" s="71"/>
      <c r="GTW62" s="71"/>
      <c r="GTX62" s="71"/>
      <c r="GTY62" s="71"/>
      <c r="GTZ62" s="71"/>
      <c r="GUA62" s="71"/>
      <c r="GUB62" s="71"/>
      <c r="GUC62" s="71"/>
      <c r="GUD62" s="71"/>
      <c r="GUE62" s="71"/>
      <c r="GUF62" s="71"/>
      <c r="GUG62" s="71"/>
      <c r="GUH62" s="71"/>
      <c r="GUI62" s="71"/>
      <c r="GUJ62" s="71"/>
      <c r="GUK62" s="71"/>
      <c r="GUL62" s="71"/>
      <c r="GUM62" s="71"/>
      <c r="GUN62" s="71"/>
      <c r="GUO62" s="71"/>
      <c r="GUP62" s="71"/>
      <c r="GUQ62" s="71"/>
      <c r="GUR62" s="71"/>
      <c r="GUS62" s="71"/>
      <c r="GUT62" s="71"/>
      <c r="GUU62" s="71"/>
      <c r="GUV62" s="71"/>
      <c r="GUW62" s="71"/>
      <c r="GUX62" s="71"/>
      <c r="GUY62" s="71"/>
      <c r="GUZ62" s="71"/>
      <c r="GVA62" s="71"/>
      <c r="GVB62" s="71"/>
      <c r="GVC62" s="71"/>
      <c r="GVD62" s="71"/>
      <c r="GVE62" s="71"/>
      <c r="GVF62" s="71"/>
      <c r="GVG62" s="71"/>
      <c r="GVH62" s="71"/>
      <c r="GVI62" s="71"/>
      <c r="GVJ62" s="71"/>
      <c r="GVK62" s="71"/>
      <c r="GVL62" s="71"/>
      <c r="GVM62" s="71"/>
      <c r="GVN62" s="71"/>
      <c r="GVO62" s="71"/>
      <c r="GVP62" s="71"/>
      <c r="GVQ62" s="71"/>
      <c r="GVR62" s="71"/>
      <c r="GVS62" s="71"/>
      <c r="GVT62" s="71"/>
      <c r="GVU62" s="71"/>
      <c r="GVV62" s="71"/>
      <c r="GVW62" s="71"/>
      <c r="GVX62" s="71"/>
      <c r="GVY62" s="71"/>
      <c r="GVZ62" s="71"/>
      <c r="GWA62" s="71"/>
      <c r="GWB62" s="71"/>
      <c r="GWC62" s="71"/>
      <c r="GWD62" s="71"/>
      <c r="GWE62" s="71"/>
      <c r="GWF62" s="71"/>
      <c r="GWK62" s="71"/>
      <c r="GWL62" s="71"/>
      <c r="GWM62" s="71"/>
      <c r="GWN62" s="71"/>
      <c r="GWO62" s="71"/>
      <c r="GWP62" s="71"/>
      <c r="GWQ62" s="71"/>
      <c r="GWR62" s="71"/>
      <c r="GWS62" s="71"/>
      <c r="GWT62" s="71"/>
      <c r="GWU62" s="71"/>
      <c r="GYM62" s="71"/>
      <c r="GYN62" s="71"/>
      <c r="GYO62" s="71"/>
      <c r="GYP62" s="71"/>
      <c r="GYQ62" s="71"/>
      <c r="GYR62" s="71"/>
      <c r="GYS62" s="71"/>
      <c r="GYT62" s="71"/>
      <c r="GYU62" s="71"/>
      <c r="GYV62" s="71"/>
      <c r="GYW62" s="71"/>
      <c r="GYX62" s="71"/>
      <c r="GYY62" s="71"/>
      <c r="GYZ62" s="71"/>
      <c r="GZA62" s="71"/>
      <c r="GZB62" s="71"/>
      <c r="GZC62" s="71"/>
      <c r="GZD62" s="71"/>
      <c r="GZE62" s="71"/>
      <c r="GZF62" s="71"/>
      <c r="GZG62" s="71"/>
      <c r="GZH62" s="71"/>
      <c r="GZI62" s="71"/>
      <c r="GZJ62" s="71"/>
      <c r="GZK62" s="71"/>
      <c r="GZL62" s="71"/>
      <c r="GZM62" s="71"/>
      <c r="GZN62" s="71"/>
      <c r="GZO62" s="71"/>
      <c r="GZP62" s="71"/>
      <c r="GZQ62" s="71"/>
      <c r="GZR62" s="71"/>
      <c r="GZS62" s="71"/>
      <c r="GZT62" s="71"/>
      <c r="GZU62" s="71"/>
      <c r="GZV62" s="71"/>
      <c r="GZW62" s="71"/>
      <c r="GZX62" s="71"/>
      <c r="GZY62" s="71"/>
      <c r="GZZ62" s="71"/>
      <c r="HAA62" s="71"/>
      <c r="HAB62" s="71"/>
      <c r="HAC62" s="71"/>
      <c r="HAD62" s="71"/>
      <c r="HAE62" s="71"/>
      <c r="HAF62" s="71"/>
      <c r="HAG62" s="71"/>
      <c r="HAH62" s="71"/>
      <c r="HAI62" s="71"/>
      <c r="HAJ62" s="71"/>
      <c r="HAK62" s="71"/>
      <c r="HAL62" s="71"/>
      <c r="HAM62" s="71"/>
      <c r="HAN62" s="71"/>
      <c r="HAO62" s="71"/>
      <c r="HAP62" s="71"/>
      <c r="HAQ62" s="71"/>
      <c r="HAR62" s="71"/>
      <c r="HAS62" s="71"/>
      <c r="HAT62" s="71"/>
      <c r="HAU62" s="71"/>
      <c r="HAV62" s="71"/>
      <c r="HAW62" s="71"/>
      <c r="HAX62" s="71"/>
      <c r="HAY62" s="71"/>
      <c r="HAZ62" s="71"/>
      <c r="HBA62" s="71"/>
      <c r="HBB62" s="71"/>
      <c r="HBC62" s="71"/>
      <c r="HBD62" s="71"/>
      <c r="HBE62" s="71"/>
      <c r="HBF62" s="71"/>
      <c r="HBG62" s="71"/>
      <c r="HBH62" s="71"/>
      <c r="HBI62" s="71"/>
      <c r="HBJ62" s="71"/>
      <c r="HBK62" s="71"/>
      <c r="HBL62" s="71"/>
      <c r="HBM62" s="71"/>
      <c r="HBN62" s="71"/>
      <c r="HBO62" s="71"/>
      <c r="HBP62" s="71"/>
      <c r="HBQ62" s="71"/>
      <c r="HBR62" s="71"/>
      <c r="HBS62" s="71"/>
      <c r="HBT62" s="71"/>
      <c r="HBU62" s="71"/>
      <c r="HBV62" s="71"/>
      <c r="HBW62" s="71"/>
      <c r="HBX62" s="71"/>
      <c r="HBY62" s="71"/>
      <c r="HBZ62" s="71"/>
      <c r="HCA62" s="71"/>
      <c r="HCB62" s="71"/>
      <c r="HCC62" s="71"/>
      <c r="HCD62" s="71"/>
      <c r="HCE62" s="71"/>
      <c r="HCF62" s="71"/>
      <c r="HCG62" s="71"/>
      <c r="HCH62" s="71"/>
      <c r="HCI62" s="71"/>
      <c r="HCJ62" s="71"/>
      <c r="HCK62" s="71"/>
      <c r="HCL62" s="71"/>
      <c r="HCM62" s="71"/>
      <c r="HCN62" s="71"/>
      <c r="HCO62" s="71"/>
      <c r="HCP62" s="71"/>
      <c r="HCQ62" s="71"/>
      <c r="HCR62" s="71"/>
      <c r="HCS62" s="71"/>
      <c r="HCT62" s="71"/>
      <c r="HCU62" s="71"/>
      <c r="HCV62" s="71"/>
      <c r="HCW62" s="71"/>
      <c r="HCX62" s="71"/>
      <c r="HCY62" s="71"/>
      <c r="HCZ62" s="71"/>
      <c r="HDA62" s="71"/>
      <c r="HDB62" s="71"/>
      <c r="HDC62" s="71"/>
      <c r="HDD62" s="71"/>
      <c r="HDE62" s="71"/>
      <c r="HDF62" s="71"/>
      <c r="HDG62" s="71"/>
      <c r="HDH62" s="71"/>
      <c r="HDI62" s="71"/>
      <c r="HDJ62" s="71"/>
      <c r="HDK62" s="71"/>
      <c r="HDL62" s="71"/>
      <c r="HDM62" s="71"/>
      <c r="HDN62" s="71"/>
      <c r="HDO62" s="71"/>
      <c r="HDP62" s="71"/>
      <c r="HDQ62" s="71"/>
      <c r="HDR62" s="71"/>
      <c r="HDS62" s="71"/>
      <c r="HDT62" s="71"/>
      <c r="HDU62" s="71"/>
      <c r="HDV62" s="71"/>
      <c r="HDW62" s="71"/>
      <c r="HDX62" s="71"/>
      <c r="HDY62" s="71"/>
      <c r="HDZ62" s="71"/>
      <c r="HEA62" s="71"/>
      <c r="HEB62" s="71"/>
      <c r="HEC62" s="71"/>
      <c r="HED62" s="71"/>
      <c r="HEE62" s="71"/>
      <c r="HEF62" s="71"/>
      <c r="HEG62" s="71"/>
      <c r="HEH62" s="71"/>
      <c r="HEI62" s="71"/>
      <c r="HEJ62" s="71"/>
      <c r="HEK62" s="71"/>
      <c r="HEL62" s="71"/>
      <c r="HEM62" s="71"/>
      <c r="HEN62" s="71"/>
      <c r="HEO62" s="71"/>
      <c r="HEP62" s="71"/>
      <c r="HEQ62" s="71"/>
      <c r="HER62" s="71"/>
      <c r="HES62" s="71"/>
      <c r="HET62" s="71"/>
      <c r="HEU62" s="71"/>
      <c r="HEV62" s="71"/>
      <c r="HEW62" s="71"/>
      <c r="HEX62" s="71"/>
      <c r="HEY62" s="71"/>
      <c r="HEZ62" s="71"/>
      <c r="HFA62" s="71"/>
      <c r="HFB62" s="71"/>
      <c r="HFC62" s="71"/>
      <c r="HFD62" s="71"/>
      <c r="HFE62" s="71"/>
      <c r="HFF62" s="71"/>
      <c r="HFG62" s="71"/>
      <c r="HFH62" s="71"/>
      <c r="HFI62" s="71"/>
      <c r="HFJ62" s="71"/>
      <c r="HFK62" s="71"/>
      <c r="HFL62" s="71"/>
      <c r="HFM62" s="71"/>
      <c r="HFN62" s="71"/>
      <c r="HFO62" s="71"/>
      <c r="HFP62" s="71"/>
      <c r="HFQ62" s="71"/>
      <c r="HFR62" s="71"/>
      <c r="HFS62" s="71"/>
      <c r="HFT62" s="71"/>
      <c r="HFU62" s="71"/>
      <c r="HFV62" s="71"/>
      <c r="HFW62" s="71"/>
      <c r="HFX62" s="71"/>
      <c r="HFY62" s="71"/>
      <c r="HFZ62" s="71"/>
      <c r="HGA62" s="71"/>
      <c r="HGB62" s="71"/>
      <c r="HGG62" s="71"/>
      <c r="HGH62" s="71"/>
      <c r="HGI62" s="71"/>
      <c r="HGJ62" s="71"/>
      <c r="HGK62" s="71"/>
      <c r="HGL62" s="71"/>
      <c r="HGM62" s="71"/>
      <c r="HGN62" s="71"/>
      <c r="HGO62" s="71"/>
      <c r="HGP62" s="71"/>
      <c r="HGQ62" s="71"/>
      <c r="HII62" s="71"/>
      <c r="HIJ62" s="71"/>
      <c r="HIK62" s="71"/>
      <c r="HIL62" s="71"/>
      <c r="HIM62" s="71"/>
      <c r="HIN62" s="71"/>
      <c r="HIO62" s="71"/>
      <c r="HIP62" s="71"/>
      <c r="HIQ62" s="71"/>
      <c r="HIR62" s="71"/>
      <c r="HIS62" s="71"/>
      <c r="HIT62" s="71"/>
      <c r="HIU62" s="71"/>
      <c r="HIV62" s="71"/>
      <c r="HIW62" s="71"/>
      <c r="HIX62" s="71"/>
      <c r="HIY62" s="71"/>
      <c r="HIZ62" s="71"/>
      <c r="HJA62" s="71"/>
      <c r="HJB62" s="71"/>
      <c r="HJC62" s="71"/>
      <c r="HJD62" s="71"/>
      <c r="HJE62" s="71"/>
      <c r="HJF62" s="71"/>
      <c r="HJG62" s="71"/>
      <c r="HJH62" s="71"/>
      <c r="HJI62" s="71"/>
      <c r="HJJ62" s="71"/>
      <c r="HJK62" s="71"/>
      <c r="HJL62" s="71"/>
      <c r="HJM62" s="71"/>
      <c r="HJN62" s="71"/>
      <c r="HJO62" s="71"/>
      <c r="HJP62" s="71"/>
      <c r="HJQ62" s="71"/>
      <c r="HJR62" s="71"/>
      <c r="HJS62" s="71"/>
      <c r="HJT62" s="71"/>
      <c r="HJU62" s="71"/>
      <c r="HJV62" s="71"/>
      <c r="HJW62" s="71"/>
      <c r="HJX62" s="71"/>
      <c r="HJY62" s="71"/>
      <c r="HJZ62" s="71"/>
      <c r="HKA62" s="71"/>
      <c r="HKB62" s="71"/>
      <c r="HKC62" s="71"/>
      <c r="HKD62" s="71"/>
      <c r="HKE62" s="71"/>
      <c r="HKF62" s="71"/>
      <c r="HKG62" s="71"/>
      <c r="HKH62" s="71"/>
      <c r="HKI62" s="71"/>
      <c r="HKJ62" s="71"/>
      <c r="HKK62" s="71"/>
      <c r="HKL62" s="71"/>
      <c r="HKM62" s="71"/>
      <c r="HKN62" s="71"/>
      <c r="HKO62" s="71"/>
      <c r="HKP62" s="71"/>
      <c r="HKQ62" s="71"/>
      <c r="HKR62" s="71"/>
      <c r="HKS62" s="71"/>
      <c r="HKT62" s="71"/>
      <c r="HKU62" s="71"/>
      <c r="HKV62" s="71"/>
      <c r="HKW62" s="71"/>
      <c r="HKX62" s="71"/>
      <c r="HKY62" s="71"/>
      <c r="HKZ62" s="71"/>
      <c r="HLA62" s="71"/>
      <c r="HLB62" s="71"/>
      <c r="HLC62" s="71"/>
      <c r="HLD62" s="71"/>
      <c r="HLE62" s="71"/>
      <c r="HLF62" s="71"/>
      <c r="HLG62" s="71"/>
      <c r="HLH62" s="71"/>
      <c r="HLI62" s="71"/>
      <c r="HLJ62" s="71"/>
      <c r="HLK62" s="71"/>
      <c r="HLL62" s="71"/>
      <c r="HLM62" s="71"/>
      <c r="HLN62" s="71"/>
      <c r="HLO62" s="71"/>
      <c r="HLP62" s="71"/>
      <c r="HLQ62" s="71"/>
      <c r="HLR62" s="71"/>
      <c r="HLS62" s="71"/>
      <c r="HLT62" s="71"/>
      <c r="HLU62" s="71"/>
      <c r="HLV62" s="71"/>
      <c r="HLW62" s="71"/>
      <c r="HLX62" s="71"/>
      <c r="HLY62" s="71"/>
      <c r="HLZ62" s="71"/>
      <c r="HMA62" s="71"/>
      <c r="HMB62" s="71"/>
      <c r="HMC62" s="71"/>
      <c r="HMD62" s="71"/>
      <c r="HME62" s="71"/>
      <c r="HMF62" s="71"/>
      <c r="HMG62" s="71"/>
      <c r="HMH62" s="71"/>
      <c r="HMI62" s="71"/>
      <c r="HMJ62" s="71"/>
      <c r="HMK62" s="71"/>
      <c r="HML62" s="71"/>
      <c r="HMM62" s="71"/>
      <c r="HMN62" s="71"/>
      <c r="HMO62" s="71"/>
      <c r="HMP62" s="71"/>
      <c r="HMQ62" s="71"/>
      <c r="HMR62" s="71"/>
      <c r="HMS62" s="71"/>
      <c r="HMT62" s="71"/>
      <c r="HMU62" s="71"/>
      <c r="HMV62" s="71"/>
      <c r="HMW62" s="71"/>
      <c r="HMX62" s="71"/>
      <c r="HMY62" s="71"/>
      <c r="HMZ62" s="71"/>
      <c r="HNA62" s="71"/>
      <c r="HNB62" s="71"/>
      <c r="HNC62" s="71"/>
      <c r="HND62" s="71"/>
      <c r="HNE62" s="71"/>
      <c r="HNF62" s="71"/>
      <c r="HNG62" s="71"/>
      <c r="HNH62" s="71"/>
      <c r="HNI62" s="71"/>
      <c r="HNJ62" s="71"/>
      <c r="HNK62" s="71"/>
      <c r="HNL62" s="71"/>
      <c r="HNM62" s="71"/>
      <c r="HNN62" s="71"/>
      <c r="HNO62" s="71"/>
      <c r="HNP62" s="71"/>
      <c r="HNQ62" s="71"/>
      <c r="HNR62" s="71"/>
      <c r="HNS62" s="71"/>
      <c r="HNT62" s="71"/>
      <c r="HNU62" s="71"/>
      <c r="HNV62" s="71"/>
      <c r="HNW62" s="71"/>
      <c r="HNX62" s="71"/>
      <c r="HNY62" s="71"/>
      <c r="HNZ62" s="71"/>
      <c r="HOA62" s="71"/>
      <c r="HOB62" s="71"/>
      <c r="HOC62" s="71"/>
      <c r="HOD62" s="71"/>
      <c r="HOE62" s="71"/>
      <c r="HOF62" s="71"/>
      <c r="HOG62" s="71"/>
      <c r="HOH62" s="71"/>
      <c r="HOI62" s="71"/>
      <c r="HOJ62" s="71"/>
      <c r="HOK62" s="71"/>
      <c r="HOL62" s="71"/>
      <c r="HOM62" s="71"/>
      <c r="HON62" s="71"/>
      <c r="HOO62" s="71"/>
      <c r="HOP62" s="71"/>
      <c r="HOQ62" s="71"/>
      <c r="HOR62" s="71"/>
      <c r="HOS62" s="71"/>
      <c r="HOT62" s="71"/>
      <c r="HOU62" s="71"/>
      <c r="HOV62" s="71"/>
      <c r="HOW62" s="71"/>
      <c r="HOX62" s="71"/>
      <c r="HOY62" s="71"/>
      <c r="HOZ62" s="71"/>
      <c r="HPA62" s="71"/>
      <c r="HPB62" s="71"/>
      <c r="HPC62" s="71"/>
      <c r="HPD62" s="71"/>
      <c r="HPE62" s="71"/>
      <c r="HPF62" s="71"/>
      <c r="HPG62" s="71"/>
      <c r="HPH62" s="71"/>
      <c r="HPI62" s="71"/>
      <c r="HPJ62" s="71"/>
      <c r="HPK62" s="71"/>
      <c r="HPL62" s="71"/>
      <c r="HPM62" s="71"/>
      <c r="HPN62" s="71"/>
      <c r="HPO62" s="71"/>
      <c r="HPP62" s="71"/>
      <c r="HPQ62" s="71"/>
      <c r="HPR62" s="71"/>
      <c r="HPS62" s="71"/>
      <c r="HPT62" s="71"/>
      <c r="HPU62" s="71"/>
      <c r="HPV62" s="71"/>
      <c r="HPW62" s="71"/>
      <c r="HPX62" s="71"/>
      <c r="HQC62" s="71"/>
      <c r="HQD62" s="71"/>
      <c r="HQE62" s="71"/>
      <c r="HQF62" s="71"/>
      <c r="HQG62" s="71"/>
      <c r="HQH62" s="71"/>
      <c r="HQI62" s="71"/>
      <c r="HQJ62" s="71"/>
      <c r="HQK62" s="71"/>
      <c r="HQL62" s="71"/>
      <c r="HQM62" s="71"/>
      <c r="HSE62" s="71"/>
      <c r="HSF62" s="71"/>
      <c r="HSG62" s="71"/>
      <c r="HSH62" s="71"/>
      <c r="HSI62" s="71"/>
      <c r="HSJ62" s="71"/>
      <c r="HSK62" s="71"/>
      <c r="HSL62" s="71"/>
      <c r="HSM62" s="71"/>
      <c r="HSN62" s="71"/>
      <c r="HSO62" s="71"/>
      <c r="HSP62" s="71"/>
      <c r="HSQ62" s="71"/>
      <c r="HSR62" s="71"/>
      <c r="HSS62" s="71"/>
      <c r="HST62" s="71"/>
      <c r="HSU62" s="71"/>
      <c r="HSV62" s="71"/>
      <c r="HSW62" s="71"/>
      <c r="HSX62" s="71"/>
      <c r="HSY62" s="71"/>
      <c r="HSZ62" s="71"/>
      <c r="HTA62" s="71"/>
      <c r="HTB62" s="71"/>
      <c r="HTC62" s="71"/>
      <c r="HTD62" s="71"/>
      <c r="HTE62" s="71"/>
      <c r="HTF62" s="71"/>
      <c r="HTG62" s="71"/>
      <c r="HTH62" s="71"/>
      <c r="HTI62" s="71"/>
      <c r="HTJ62" s="71"/>
      <c r="HTK62" s="71"/>
      <c r="HTL62" s="71"/>
      <c r="HTM62" s="71"/>
      <c r="HTN62" s="71"/>
      <c r="HTO62" s="71"/>
      <c r="HTP62" s="71"/>
      <c r="HTQ62" s="71"/>
      <c r="HTR62" s="71"/>
      <c r="HTS62" s="71"/>
      <c r="HTT62" s="71"/>
      <c r="HTU62" s="71"/>
      <c r="HTV62" s="71"/>
      <c r="HTW62" s="71"/>
      <c r="HTX62" s="71"/>
      <c r="HTY62" s="71"/>
      <c r="HTZ62" s="71"/>
      <c r="HUA62" s="71"/>
      <c r="HUB62" s="71"/>
      <c r="HUC62" s="71"/>
      <c r="HUD62" s="71"/>
      <c r="HUE62" s="71"/>
      <c r="HUF62" s="71"/>
      <c r="HUG62" s="71"/>
      <c r="HUH62" s="71"/>
      <c r="HUI62" s="71"/>
      <c r="HUJ62" s="71"/>
      <c r="HUK62" s="71"/>
      <c r="HUL62" s="71"/>
      <c r="HUM62" s="71"/>
      <c r="HUN62" s="71"/>
      <c r="HUO62" s="71"/>
      <c r="HUP62" s="71"/>
      <c r="HUQ62" s="71"/>
      <c r="HUR62" s="71"/>
      <c r="HUS62" s="71"/>
      <c r="HUT62" s="71"/>
      <c r="HUU62" s="71"/>
      <c r="HUV62" s="71"/>
      <c r="HUW62" s="71"/>
      <c r="HUX62" s="71"/>
      <c r="HUY62" s="71"/>
      <c r="HUZ62" s="71"/>
      <c r="HVA62" s="71"/>
      <c r="HVB62" s="71"/>
      <c r="HVC62" s="71"/>
      <c r="HVD62" s="71"/>
      <c r="HVE62" s="71"/>
      <c r="HVF62" s="71"/>
      <c r="HVG62" s="71"/>
      <c r="HVH62" s="71"/>
      <c r="HVI62" s="71"/>
      <c r="HVJ62" s="71"/>
      <c r="HVK62" s="71"/>
      <c r="HVL62" s="71"/>
      <c r="HVM62" s="71"/>
      <c r="HVN62" s="71"/>
      <c r="HVO62" s="71"/>
      <c r="HVP62" s="71"/>
      <c r="HVQ62" s="71"/>
      <c r="HVR62" s="71"/>
      <c r="HVS62" s="71"/>
      <c r="HVT62" s="71"/>
      <c r="HVU62" s="71"/>
      <c r="HVV62" s="71"/>
      <c r="HVW62" s="71"/>
      <c r="HVX62" s="71"/>
      <c r="HVY62" s="71"/>
      <c r="HVZ62" s="71"/>
      <c r="HWA62" s="71"/>
      <c r="HWB62" s="71"/>
      <c r="HWC62" s="71"/>
      <c r="HWD62" s="71"/>
      <c r="HWE62" s="71"/>
      <c r="HWF62" s="71"/>
      <c r="HWG62" s="71"/>
      <c r="HWH62" s="71"/>
      <c r="HWI62" s="71"/>
      <c r="HWJ62" s="71"/>
      <c r="HWK62" s="71"/>
      <c r="HWL62" s="71"/>
      <c r="HWM62" s="71"/>
      <c r="HWN62" s="71"/>
      <c r="HWO62" s="71"/>
      <c r="HWP62" s="71"/>
      <c r="HWQ62" s="71"/>
      <c r="HWR62" s="71"/>
      <c r="HWS62" s="71"/>
      <c r="HWT62" s="71"/>
      <c r="HWU62" s="71"/>
      <c r="HWV62" s="71"/>
      <c r="HWW62" s="71"/>
      <c r="HWX62" s="71"/>
      <c r="HWY62" s="71"/>
      <c r="HWZ62" s="71"/>
      <c r="HXA62" s="71"/>
      <c r="HXB62" s="71"/>
      <c r="HXC62" s="71"/>
      <c r="HXD62" s="71"/>
      <c r="HXE62" s="71"/>
      <c r="HXF62" s="71"/>
      <c r="HXG62" s="71"/>
      <c r="HXH62" s="71"/>
      <c r="HXI62" s="71"/>
      <c r="HXJ62" s="71"/>
      <c r="HXK62" s="71"/>
      <c r="HXL62" s="71"/>
      <c r="HXM62" s="71"/>
      <c r="HXN62" s="71"/>
      <c r="HXO62" s="71"/>
      <c r="HXP62" s="71"/>
      <c r="HXQ62" s="71"/>
      <c r="HXR62" s="71"/>
      <c r="HXS62" s="71"/>
      <c r="HXT62" s="71"/>
      <c r="HXU62" s="71"/>
      <c r="HXV62" s="71"/>
      <c r="HXW62" s="71"/>
      <c r="HXX62" s="71"/>
      <c r="HXY62" s="71"/>
      <c r="HXZ62" s="71"/>
      <c r="HYA62" s="71"/>
      <c r="HYB62" s="71"/>
      <c r="HYC62" s="71"/>
      <c r="HYD62" s="71"/>
      <c r="HYE62" s="71"/>
      <c r="HYF62" s="71"/>
      <c r="HYG62" s="71"/>
      <c r="HYH62" s="71"/>
      <c r="HYI62" s="71"/>
      <c r="HYJ62" s="71"/>
      <c r="HYK62" s="71"/>
      <c r="HYL62" s="71"/>
      <c r="HYM62" s="71"/>
      <c r="HYN62" s="71"/>
      <c r="HYO62" s="71"/>
      <c r="HYP62" s="71"/>
      <c r="HYQ62" s="71"/>
      <c r="HYR62" s="71"/>
      <c r="HYS62" s="71"/>
      <c r="HYT62" s="71"/>
      <c r="HYU62" s="71"/>
      <c r="HYV62" s="71"/>
      <c r="HYW62" s="71"/>
      <c r="HYX62" s="71"/>
      <c r="HYY62" s="71"/>
      <c r="HYZ62" s="71"/>
      <c r="HZA62" s="71"/>
      <c r="HZB62" s="71"/>
      <c r="HZC62" s="71"/>
      <c r="HZD62" s="71"/>
      <c r="HZE62" s="71"/>
      <c r="HZF62" s="71"/>
      <c r="HZG62" s="71"/>
      <c r="HZH62" s="71"/>
      <c r="HZI62" s="71"/>
      <c r="HZJ62" s="71"/>
      <c r="HZK62" s="71"/>
      <c r="HZL62" s="71"/>
      <c r="HZM62" s="71"/>
      <c r="HZN62" s="71"/>
      <c r="HZO62" s="71"/>
      <c r="HZP62" s="71"/>
      <c r="HZQ62" s="71"/>
      <c r="HZR62" s="71"/>
      <c r="HZS62" s="71"/>
      <c r="HZT62" s="71"/>
      <c r="HZY62" s="71"/>
      <c r="HZZ62" s="71"/>
      <c r="IAA62" s="71"/>
      <c r="IAB62" s="71"/>
      <c r="IAC62" s="71"/>
      <c r="IAD62" s="71"/>
      <c r="IAE62" s="71"/>
      <c r="IAF62" s="71"/>
      <c r="IAG62" s="71"/>
      <c r="IAH62" s="71"/>
      <c r="IAI62" s="71"/>
      <c r="ICA62" s="71"/>
      <c r="ICB62" s="71"/>
      <c r="ICC62" s="71"/>
      <c r="ICD62" s="71"/>
      <c r="ICE62" s="71"/>
      <c r="ICF62" s="71"/>
      <c r="ICG62" s="71"/>
      <c r="ICH62" s="71"/>
      <c r="ICI62" s="71"/>
      <c r="ICJ62" s="71"/>
      <c r="ICK62" s="71"/>
      <c r="ICL62" s="71"/>
      <c r="ICM62" s="71"/>
      <c r="ICN62" s="71"/>
      <c r="ICO62" s="71"/>
      <c r="ICP62" s="71"/>
      <c r="ICQ62" s="71"/>
      <c r="ICR62" s="71"/>
      <c r="ICS62" s="71"/>
      <c r="ICT62" s="71"/>
      <c r="ICU62" s="71"/>
      <c r="ICV62" s="71"/>
      <c r="ICW62" s="71"/>
      <c r="ICX62" s="71"/>
      <c r="ICY62" s="71"/>
      <c r="ICZ62" s="71"/>
      <c r="IDA62" s="71"/>
      <c r="IDB62" s="71"/>
      <c r="IDC62" s="71"/>
      <c r="IDD62" s="71"/>
      <c r="IDE62" s="71"/>
      <c r="IDF62" s="71"/>
      <c r="IDG62" s="71"/>
      <c r="IDH62" s="71"/>
      <c r="IDI62" s="71"/>
      <c r="IDJ62" s="71"/>
      <c r="IDK62" s="71"/>
      <c r="IDL62" s="71"/>
      <c r="IDM62" s="71"/>
      <c r="IDN62" s="71"/>
      <c r="IDO62" s="71"/>
      <c r="IDP62" s="71"/>
      <c r="IDQ62" s="71"/>
      <c r="IDR62" s="71"/>
      <c r="IDS62" s="71"/>
      <c r="IDT62" s="71"/>
      <c r="IDU62" s="71"/>
      <c r="IDV62" s="71"/>
      <c r="IDW62" s="71"/>
      <c r="IDX62" s="71"/>
      <c r="IDY62" s="71"/>
      <c r="IDZ62" s="71"/>
      <c r="IEA62" s="71"/>
      <c r="IEB62" s="71"/>
      <c r="IEC62" s="71"/>
      <c r="IED62" s="71"/>
      <c r="IEE62" s="71"/>
      <c r="IEF62" s="71"/>
      <c r="IEG62" s="71"/>
      <c r="IEH62" s="71"/>
      <c r="IEI62" s="71"/>
      <c r="IEJ62" s="71"/>
      <c r="IEK62" s="71"/>
      <c r="IEL62" s="71"/>
      <c r="IEM62" s="71"/>
      <c r="IEN62" s="71"/>
      <c r="IEO62" s="71"/>
      <c r="IEP62" s="71"/>
      <c r="IEQ62" s="71"/>
      <c r="IER62" s="71"/>
      <c r="IES62" s="71"/>
      <c r="IET62" s="71"/>
      <c r="IEU62" s="71"/>
      <c r="IEV62" s="71"/>
      <c r="IEW62" s="71"/>
      <c r="IEX62" s="71"/>
      <c r="IEY62" s="71"/>
      <c r="IEZ62" s="71"/>
      <c r="IFA62" s="71"/>
      <c r="IFB62" s="71"/>
      <c r="IFC62" s="71"/>
      <c r="IFD62" s="71"/>
      <c r="IFE62" s="71"/>
      <c r="IFF62" s="71"/>
      <c r="IFG62" s="71"/>
      <c r="IFH62" s="71"/>
      <c r="IFI62" s="71"/>
      <c r="IFJ62" s="71"/>
      <c r="IFK62" s="71"/>
      <c r="IFL62" s="71"/>
      <c r="IFM62" s="71"/>
      <c r="IFN62" s="71"/>
      <c r="IFO62" s="71"/>
      <c r="IFP62" s="71"/>
      <c r="IFQ62" s="71"/>
      <c r="IFR62" s="71"/>
      <c r="IFS62" s="71"/>
      <c r="IFT62" s="71"/>
      <c r="IFU62" s="71"/>
      <c r="IFV62" s="71"/>
      <c r="IFW62" s="71"/>
      <c r="IFX62" s="71"/>
      <c r="IFY62" s="71"/>
      <c r="IFZ62" s="71"/>
      <c r="IGA62" s="71"/>
      <c r="IGB62" s="71"/>
      <c r="IGC62" s="71"/>
      <c r="IGD62" s="71"/>
      <c r="IGE62" s="71"/>
      <c r="IGF62" s="71"/>
      <c r="IGG62" s="71"/>
      <c r="IGH62" s="71"/>
      <c r="IGI62" s="71"/>
      <c r="IGJ62" s="71"/>
      <c r="IGK62" s="71"/>
      <c r="IGL62" s="71"/>
      <c r="IGM62" s="71"/>
      <c r="IGN62" s="71"/>
      <c r="IGO62" s="71"/>
      <c r="IGP62" s="71"/>
      <c r="IGQ62" s="71"/>
      <c r="IGR62" s="71"/>
      <c r="IGS62" s="71"/>
      <c r="IGT62" s="71"/>
      <c r="IGU62" s="71"/>
      <c r="IGV62" s="71"/>
      <c r="IGW62" s="71"/>
      <c r="IGX62" s="71"/>
      <c r="IGY62" s="71"/>
      <c r="IGZ62" s="71"/>
      <c r="IHA62" s="71"/>
      <c r="IHB62" s="71"/>
      <c r="IHC62" s="71"/>
      <c r="IHD62" s="71"/>
      <c r="IHE62" s="71"/>
      <c r="IHF62" s="71"/>
      <c r="IHG62" s="71"/>
      <c r="IHH62" s="71"/>
      <c r="IHI62" s="71"/>
      <c r="IHJ62" s="71"/>
      <c r="IHK62" s="71"/>
      <c r="IHL62" s="71"/>
      <c r="IHM62" s="71"/>
      <c r="IHN62" s="71"/>
      <c r="IHO62" s="71"/>
      <c r="IHP62" s="71"/>
      <c r="IHQ62" s="71"/>
      <c r="IHR62" s="71"/>
      <c r="IHS62" s="71"/>
      <c r="IHT62" s="71"/>
      <c r="IHU62" s="71"/>
      <c r="IHV62" s="71"/>
      <c r="IHW62" s="71"/>
      <c r="IHX62" s="71"/>
      <c r="IHY62" s="71"/>
      <c r="IHZ62" s="71"/>
      <c r="IIA62" s="71"/>
      <c r="IIB62" s="71"/>
      <c r="IIC62" s="71"/>
      <c r="IID62" s="71"/>
      <c r="IIE62" s="71"/>
      <c r="IIF62" s="71"/>
      <c r="IIG62" s="71"/>
      <c r="IIH62" s="71"/>
      <c r="III62" s="71"/>
      <c r="IIJ62" s="71"/>
      <c r="IIK62" s="71"/>
      <c r="IIL62" s="71"/>
      <c r="IIM62" s="71"/>
      <c r="IIN62" s="71"/>
      <c r="IIO62" s="71"/>
      <c r="IIP62" s="71"/>
      <c r="IIQ62" s="71"/>
      <c r="IIR62" s="71"/>
      <c r="IIS62" s="71"/>
      <c r="IIT62" s="71"/>
      <c r="IIU62" s="71"/>
      <c r="IIV62" s="71"/>
      <c r="IIW62" s="71"/>
      <c r="IIX62" s="71"/>
      <c r="IIY62" s="71"/>
      <c r="IIZ62" s="71"/>
      <c r="IJA62" s="71"/>
      <c r="IJB62" s="71"/>
      <c r="IJC62" s="71"/>
      <c r="IJD62" s="71"/>
      <c r="IJE62" s="71"/>
      <c r="IJF62" s="71"/>
      <c r="IJG62" s="71"/>
      <c r="IJH62" s="71"/>
      <c r="IJI62" s="71"/>
      <c r="IJJ62" s="71"/>
      <c r="IJK62" s="71"/>
      <c r="IJL62" s="71"/>
      <c r="IJM62" s="71"/>
      <c r="IJN62" s="71"/>
      <c r="IJO62" s="71"/>
      <c r="IJP62" s="71"/>
      <c r="IJU62" s="71"/>
      <c r="IJV62" s="71"/>
      <c r="IJW62" s="71"/>
      <c r="IJX62" s="71"/>
      <c r="IJY62" s="71"/>
      <c r="IJZ62" s="71"/>
      <c r="IKA62" s="71"/>
      <c r="IKB62" s="71"/>
      <c r="IKC62" s="71"/>
      <c r="IKD62" s="71"/>
      <c r="IKE62" s="71"/>
      <c r="ILW62" s="71"/>
      <c r="ILX62" s="71"/>
      <c r="ILY62" s="71"/>
      <c r="ILZ62" s="71"/>
      <c r="IMA62" s="71"/>
      <c r="IMB62" s="71"/>
      <c r="IMC62" s="71"/>
      <c r="IMD62" s="71"/>
      <c r="IME62" s="71"/>
      <c r="IMF62" s="71"/>
      <c r="IMG62" s="71"/>
      <c r="IMH62" s="71"/>
      <c r="IMI62" s="71"/>
      <c r="IMJ62" s="71"/>
      <c r="IMK62" s="71"/>
      <c r="IML62" s="71"/>
      <c r="IMM62" s="71"/>
      <c r="IMN62" s="71"/>
      <c r="IMO62" s="71"/>
      <c r="IMP62" s="71"/>
      <c r="IMQ62" s="71"/>
      <c r="IMR62" s="71"/>
      <c r="IMS62" s="71"/>
      <c r="IMT62" s="71"/>
      <c r="IMU62" s="71"/>
      <c r="IMV62" s="71"/>
      <c r="IMW62" s="71"/>
      <c r="IMX62" s="71"/>
      <c r="IMY62" s="71"/>
      <c r="IMZ62" s="71"/>
      <c r="INA62" s="71"/>
      <c r="INB62" s="71"/>
      <c r="INC62" s="71"/>
      <c r="IND62" s="71"/>
      <c r="INE62" s="71"/>
      <c r="INF62" s="71"/>
      <c r="ING62" s="71"/>
      <c r="INH62" s="71"/>
      <c r="INI62" s="71"/>
      <c r="INJ62" s="71"/>
      <c r="INK62" s="71"/>
      <c r="INL62" s="71"/>
      <c r="INM62" s="71"/>
      <c r="INN62" s="71"/>
      <c r="INO62" s="71"/>
      <c r="INP62" s="71"/>
      <c r="INQ62" s="71"/>
      <c r="INR62" s="71"/>
      <c r="INS62" s="71"/>
      <c r="INT62" s="71"/>
      <c r="INU62" s="71"/>
      <c r="INV62" s="71"/>
      <c r="INW62" s="71"/>
      <c r="INX62" s="71"/>
      <c r="INY62" s="71"/>
      <c r="INZ62" s="71"/>
      <c r="IOA62" s="71"/>
      <c r="IOB62" s="71"/>
      <c r="IOC62" s="71"/>
      <c r="IOD62" s="71"/>
      <c r="IOE62" s="71"/>
      <c r="IOF62" s="71"/>
      <c r="IOG62" s="71"/>
      <c r="IOH62" s="71"/>
      <c r="IOI62" s="71"/>
      <c r="IOJ62" s="71"/>
      <c r="IOK62" s="71"/>
      <c r="IOL62" s="71"/>
      <c r="IOM62" s="71"/>
      <c r="ION62" s="71"/>
      <c r="IOO62" s="71"/>
      <c r="IOP62" s="71"/>
      <c r="IOQ62" s="71"/>
      <c r="IOR62" s="71"/>
      <c r="IOS62" s="71"/>
      <c r="IOT62" s="71"/>
      <c r="IOU62" s="71"/>
      <c r="IOV62" s="71"/>
      <c r="IOW62" s="71"/>
      <c r="IOX62" s="71"/>
      <c r="IOY62" s="71"/>
      <c r="IOZ62" s="71"/>
      <c r="IPA62" s="71"/>
      <c r="IPB62" s="71"/>
      <c r="IPC62" s="71"/>
      <c r="IPD62" s="71"/>
      <c r="IPE62" s="71"/>
      <c r="IPF62" s="71"/>
      <c r="IPG62" s="71"/>
      <c r="IPH62" s="71"/>
      <c r="IPI62" s="71"/>
      <c r="IPJ62" s="71"/>
      <c r="IPK62" s="71"/>
      <c r="IPL62" s="71"/>
      <c r="IPM62" s="71"/>
      <c r="IPN62" s="71"/>
      <c r="IPO62" s="71"/>
      <c r="IPP62" s="71"/>
      <c r="IPQ62" s="71"/>
      <c r="IPR62" s="71"/>
      <c r="IPS62" s="71"/>
      <c r="IPT62" s="71"/>
      <c r="IPU62" s="71"/>
      <c r="IPV62" s="71"/>
      <c r="IPW62" s="71"/>
      <c r="IPX62" s="71"/>
      <c r="IPY62" s="71"/>
      <c r="IPZ62" s="71"/>
      <c r="IQA62" s="71"/>
      <c r="IQB62" s="71"/>
      <c r="IQC62" s="71"/>
      <c r="IQD62" s="71"/>
      <c r="IQE62" s="71"/>
      <c r="IQF62" s="71"/>
      <c r="IQG62" s="71"/>
      <c r="IQH62" s="71"/>
      <c r="IQI62" s="71"/>
      <c r="IQJ62" s="71"/>
      <c r="IQK62" s="71"/>
      <c r="IQL62" s="71"/>
      <c r="IQM62" s="71"/>
      <c r="IQN62" s="71"/>
      <c r="IQO62" s="71"/>
      <c r="IQP62" s="71"/>
      <c r="IQQ62" s="71"/>
      <c r="IQR62" s="71"/>
      <c r="IQS62" s="71"/>
      <c r="IQT62" s="71"/>
      <c r="IQU62" s="71"/>
      <c r="IQV62" s="71"/>
      <c r="IQW62" s="71"/>
      <c r="IQX62" s="71"/>
      <c r="IQY62" s="71"/>
      <c r="IQZ62" s="71"/>
      <c r="IRA62" s="71"/>
      <c r="IRB62" s="71"/>
      <c r="IRC62" s="71"/>
      <c r="IRD62" s="71"/>
      <c r="IRE62" s="71"/>
      <c r="IRF62" s="71"/>
      <c r="IRG62" s="71"/>
      <c r="IRH62" s="71"/>
      <c r="IRI62" s="71"/>
      <c r="IRJ62" s="71"/>
      <c r="IRK62" s="71"/>
      <c r="IRL62" s="71"/>
      <c r="IRM62" s="71"/>
      <c r="IRN62" s="71"/>
      <c r="IRO62" s="71"/>
      <c r="IRP62" s="71"/>
      <c r="IRQ62" s="71"/>
      <c r="IRR62" s="71"/>
      <c r="IRS62" s="71"/>
      <c r="IRT62" s="71"/>
      <c r="IRU62" s="71"/>
      <c r="IRV62" s="71"/>
      <c r="IRW62" s="71"/>
      <c r="IRX62" s="71"/>
      <c r="IRY62" s="71"/>
      <c r="IRZ62" s="71"/>
      <c r="ISA62" s="71"/>
      <c r="ISB62" s="71"/>
      <c r="ISC62" s="71"/>
      <c r="ISD62" s="71"/>
      <c r="ISE62" s="71"/>
      <c r="ISF62" s="71"/>
      <c r="ISG62" s="71"/>
      <c r="ISH62" s="71"/>
      <c r="ISI62" s="71"/>
      <c r="ISJ62" s="71"/>
      <c r="ISK62" s="71"/>
      <c r="ISL62" s="71"/>
      <c r="ISM62" s="71"/>
      <c r="ISN62" s="71"/>
      <c r="ISO62" s="71"/>
      <c r="ISP62" s="71"/>
      <c r="ISQ62" s="71"/>
      <c r="ISR62" s="71"/>
      <c r="ISS62" s="71"/>
      <c r="IST62" s="71"/>
      <c r="ISU62" s="71"/>
      <c r="ISV62" s="71"/>
      <c r="ISW62" s="71"/>
      <c r="ISX62" s="71"/>
      <c r="ISY62" s="71"/>
      <c r="ISZ62" s="71"/>
      <c r="ITA62" s="71"/>
      <c r="ITB62" s="71"/>
      <c r="ITC62" s="71"/>
      <c r="ITD62" s="71"/>
      <c r="ITE62" s="71"/>
      <c r="ITF62" s="71"/>
      <c r="ITG62" s="71"/>
      <c r="ITH62" s="71"/>
      <c r="ITI62" s="71"/>
      <c r="ITJ62" s="71"/>
      <c r="ITK62" s="71"/>
      <c r="ITL62" s="71"/>
      <c r="ITQ62" s="71"/>
      <c r="ITR62" s="71"/>
      <c r="ITS62" s="71"/>
      <c r="ITT62" s="71"/>
      <c r="ITU62" s="71"/>
      <c r="ITV62" s="71"/>
      <c r="ITW62" s="71"/>
      <c r="ITX62" s="71"/>
      <c r="ITY62" s="71"/>
      <c r="ITZ62" s="71"/>
      <c r="IUA62" s="71"/>
      <c r="IVS62" s="71"/>
      <c r="IVT62" s="71"/>
      <c r="IVU62" s="71"/>
      <c r="IVV62" s="71"/>
      <c r="IVW62" s="71"/>
      <c r="IVX62" s="71"/>
      <c r="IVY62" s="71"/>
      <c r="IVZ62" s="71"/>
      <c r="IWA62" s="71"/>
      <c r="IWB62" s="71"/>
      <c r="IWC62" s="71"/>
      <c r="IWD62" s="71"/>
      <c r="IWE62" s="71"/>
      <c r="IWF62" s="71"/>
      <c r="IWG62" s="71"/>
      <c r="IWH62" s="71"/>
      <c r="IWI62" s="71"/>
      <c r="IWJ62" s="71"/>
      <c r="IWK62" s="71"/>
      <c r="IWL62" s="71"/>
      <c r="IWM62" s="71"/>
      <c r="IWN62" s="71"/>
      <c r="IWO62" s="71"/>
      <c r="IWP62" s="71"/>
      <c r="IWQ62" s="71"/>
      <c r="IWR62" s="71"/>
      <c r="IWS62" s="71"/>
      <c r="IWT62" s="71"/>
      <c r="IWU62" s="71"/>
      <c r="IWV62" s="71"/>
      <c r="IWW62" s="71"/>
      <c r="IWX62" s="71"/>
      <c r="IWY62" s="71"/>
      <c r="IWZ62" s="71"/>
      <c r="IXA62" s="71"/>
      <c r="IXB62" s="71"/>
      <c r="IXC62" s="71"/>
      <c r="IXD62" s="71"/>
      <c r="IXE62" s="71"/>
      <c r="IXF62" s="71"/>
      <c r="IXG62" s="71"/>
      <c r="IXH62" s="71"/>
      <c r="IXI62" s="71"/>
      <c r="IXJ62" s="71"/>
      <c r="IXK62" s="71"/>
      <c r="IXL62" s="71"/>
      <c r="IXM62" s="71"/>
      <c r="IXN62" s="71"/>
      <c r="IXO62" s="71"/>
      <c r="IXP62" s="71"/>
      <c r="IXQ62" s="71"/>
      <c r="IXR62" s="71"/>
      <c r="IXS62" s="71"/>
      <c r="IXT62" s="71"/>
      <c r="IXU62" s="71"/>
      <c r="IXV62" s="71"/>
      <c r="IXW62" s="71"/>
      <c r="IXX62" s="71"/>
      <c r="IXY62" s="71"/>
      <c r="IXZ62" s="71"/>
      <c r="IYA62" s="71"/>
      <c r="IYB62" s="71"/>
      <c r="IYC62" s="71"/>
      <c r="IYD62" s="71"/>
      <c r="IYE62" s="71"/>
      <c r="IYF62" s="71"/>
      <c r="IYG62" s="71"/>
      <c r="IYH62" s="71"/>
      <c r="IYI62" s="71"/>
      <c r="IYJ62" s="71"/>
      <c r="IYK62" s="71"/>
      <c r="IYL62" s="71"/>
      <c r="IYM62" s="71"/>
      <c r="IYN62" s="71"/>
      <c r="IYO62" s="71"/>
      <c r="IYP62" s="71"/>
      <c r="IYQ62" s="71"/>
      <c r="IYR62" s="71"/>
      <c r="IYS62" s="71"/>
      <c r="IYT62" s="71"/>
      <c r="IYU62" s="71"/>
      <c r="IYV62" s="71"/>
      <c r="IYW62" s="71"/>
      <c r="IYX62" s="71"/>
      <c r="IYY62" s="71"/>
      <c r="IYZ62" s="71"/>
      <c r="IZA62" s="71"/>
      <c r="IZB62" s="71"/>
      <c r="IZC62" s="71"/>
      <c r="IZD62" s="71"/>
      <c r="IZE62" s="71"/>
      <c r="IZF62" s="71"/>
      <c r="IZG62" s="71"/>
      <c r="IZH62" s="71"/>
      <c r="IZI62" s="71"/>
      <c r="IZJ62" s="71"/>
      <c r="IZK62" s="71"/>
      <c r="IZL62" s="71"/>
      <c r="IZM62" s="71"/>
      <c r="IZN62" s="71"/>
      <c r="IZO62" s="71"/>
      <c r="IZP62" s="71"/>
      <c r="IZQ62" s="71"/>
      <c r="IZR62" s="71"/>
      <c r="IZS62" s="71"/>
      <c r="IZT62" s="71"/>
      <c r="IZU62" s="71"/>
      <c r="IZV62" s="71"/>
      <c r="IZW62" s="71"/>
      <c r="IZX62" s="71"/>
      <c r="IZY62" s="71"/>
      <c r="IZZ62" s="71"/>
      <c r="JAA62" s="71"/>
      <c r="JAB62" s="71"/>
      <c r="JAC62" s="71"/>
      <c r="JAD62" s="71"/>
      <c r="JAE62" s="71"/>
      <c r="JAF62" s="71"/>
      <c r="JAG62" s="71"/>
      <c r="JAH62" s="71"/>
      <c r="JAI62" s="71"/>
      <c r="JAJ62" s="71"/>
      <c r="JAK62" s="71"/>
      <c r="JAL62" s="71"/>
      <c r="JAM62" s="71"/>
      <c r="JAN62" s="71"/>
      <c r="JAO62" s="71"/>
      <c r="JAP62" s="71"/>
      <c r="JAQ62" s="71"/>
      <c r="JAR62" s="71"/>
      <c r="JAS62" s="71"/>
      <c r="JAT62" s="71"/>
      <c r="JAU62" s="71"/>
      <c r="JAV62" s="71"/>
      <c r="JAW62" s="71"/>
      <c r="JAX62" s="71"/>
      <c r="JAY62" s="71"/>
      <c r="JAZ62" s="71"/>
      <c r="JBA62" s="71"/>
      <c r="JBB62" s="71"/>
      <c r="JBC62" s="71"/>
      <c r="JBD62" s="71"/>
      <c r="JBE62" s="71"/>
      <c r="JBF62" s="71"/>
      <c r="JBG62" s="71"/>
      <c r="JBH62" s="71"/>
      <c r="JBI62" s="71"/>
      <c r="JBJ62" s="71"/>
      <c r="JBK62" s="71"/>
      <c r="JBL62" s="71"/>
      <c r="JBM62" s="71"/>
      <c r="JBN62" s="71"/>
      <c r="JBO62" s="71"/>
      <c r="JBP62" s="71"/>
      <c r="JBQ62" s="71"/>
      <c r="JBR62" s="71"/>
      <c r="JBS62" s="71"/>
      <c r="JBT62" s="71"/>
      <c r="JBU62" s="71"/>
      <c r="JBV62" s="71"/>
      <c r="JBW62" s="71"/>
      <c r="JBX62" s="71"/>
      <c r="JBY62" s="71"/>
      <c r="JBZ62" s="71"/>
      <c r="JCA62" s="71"/>
      <c r="JCB62" s="71"/>
      <c r="JCC62" s="71"/>
      <c r="JCD62" s="71"/>
      <c r="JCE62" s="71"/>
      <c r="JCF62" s="71"/>
      <c r="JCG62" s="71"/>
      <c r="JCH62" s="71"/>
      <c r="JCI62" s="71"/>
      <c r="JCJ62" s="71"/>
      <c r="JCK62" s="71"/>
      <c r="JCL62" s="71"/>
      <c r="JCM62" s="71"/>
      <c r="JCN62" s="71"/>
      <c r="JCO62" s="71"/>
      <c r="JCP62" s="71"/>
      <c r="JCQ62" s="71"/>
      <c r="JCR62" s="71"/>
      <c r="JCS62" s="71"/>
      <c r="JCT62" s="71"/>
      <c r="JCU62" s="71"/>
      <c r="JCV62" s="71"/>
      <c r="JCW62" s="71"/>
      <c r="JCX62" s="71"/>
      <c r="JCY62" s="71"/>
      <c r="JCZ62" s="71"/>
      <c r="JDA62" s="71"/>
      <c r="JDB62" s="71"/>
      <c r="JDC62" s="71"/>
      <c r="JDD62" s="71"/>
      <c r="JDE62" s="71"/>
      <c r="JDF62" s="71"/>
      <c r="JDG62" s="71"/>
      <c r="JDH62" s="71"/>
      <c r="JDM62" s="71"/>
      <c r="JDN62" s="71"/>
      <c r="JDO62" s="71"/>
      <c r="JDP62" s="71"/>
      <c r="JDQ62" s="71"/>
      <c r="JDR62" s="71"/>
      <c r="JDS62" s="71"/>
      <c r="JDT62" s="71"/>
      <c r="JDU62" s="71"/>
      <c r="JDV62" s="71"/>
      <c r="JDW62" s="71"/>
      <c r="JFO62" s="71"/>
      <c r="JFP62" s="71"/>
      <c r="JFQ62" s="71"/>
      <c r="JFR62" s="71"/>
      <c r="JFS62" s="71"/>
      <c r="JFT62" s="71"/>
      <c r="JFU62" s="71"/>
      <c r="JFV62" s="71"/>
      <c r="JFW62" s="71"/>
      <c r="JFX62" s="71"/>
      <c r="JFY62" s="71"/>
      <c r="JFZ62" s="71"/>
      <c r="JGA62" s="71"/>
      <c r="JGB62" s="71"/>
      <c r="JGC62" s="71"/>
      <c r="JGD62" s="71"/>
      <c r="JGE62" s="71"/>
      <c r="JGF62" s="71"/>
      <c r="JGG62" s="71"/>
      <c r="JGH62" s="71"/>
      <c r="JGI62" s="71"/>
      <c r="JGJ62" s="71"/>
      <c r="JGK62" s="71"/>
      <c r="JGL62" s="71"/>
      <c r="JGM62" s="71"/>
      <c r="JGN62" s="71"/>
      <c r="JGO62" s="71"/>
      <c r="JGP62" s="71"/>
      <c r="JGQ62" s="71"/>
      <c r="JGR62" s="71"/>
      <c r="JGS62" s="71"/>
      <c r="JGT62" s="71"/>
      <c r="JGU62" s="71"/>
      <c r="JGV62" s="71"/>
      <c r="JGW62" s="71"/>
      <c r="JGX62" s="71"/>
      <c r="JGY62" s="71"/>
      <c r="JGZ62" s="71"/>
      <c r="JHA62" s="71"/>
      <c r="JHB62" s="71"/>
      <c r="JHC62" s="71"/>
      <c r="JHD62" s="71"/>
      <c r="JHE62" s="71"/>
      <c r="JHF62" s="71"/>
      <c r="JHG62" s="71"/>
      <c r="JHH62" s="71"/>
      <c r="JHI62" s="71"/>
      <c r="JHJ62" s="71"/>
      <c r="JHK62" s="71"/>
      <c r="JHL62" s="71"/>
      <c r="JHM62" s="71"/>
      <c r="JHN62" s="71"/>
      <c r="JHO62" s="71"/>
      <c r="JHP62" s="71"/>
      <c r="JHQ62" s="71"/>
      <c r="JHR62" s="71"/>
      <c r="JHS62" s="71"/>
      <c r="JHT62" s="71"/>
      <c r="JHU62" s="71"/>
      <c r="JHV62" s="71"/>
      <c r="JHW62" s="71"/>
      <c r="JHX62" s="71"/>
      <c r="JHY62" s="71"/>
      <c r="JHZ62" s="71"/>
      <c r="JIA62" s="71"/>
      <c r="JIB62" s="71"/>
      <c r="JIC62" s="71"/>
      <c r="JID62" s="71"/>
      <c r="JIE62" s="71"/>
      <c r="JIF62" s="71"/>
      <c r="JIG62" s="71"/>
      <c r="JIH62" s="71"/>
      <c r="JII62" s="71"/>
      <c r="JIJ62" s="71"/>
      <c r="JIK62" s="71"/>
      <c r="JIL62" s="71"/>
      <c r="JIM62" s="71"/>
      <c r="JIN62" s="71"/>
      <c r="JIO62" s="71"/>
      <c r="JIP62" s="71"/>
      <c r="JIQ62" s="71"/>
      <c r="JIR62" s="71"/>
      <c r="JIS62" s="71"/>
      <c r="JIT62" s="71"/>
      <c r="JIU62" s="71"/>
      <c r="JIV62" s="71"/>
      <c r="JIW62" s="71"/>
      <c r="JIX62" s="71"/>
      <c r="JIY62" s="71"/>
      <c r="JIZ62" s="71"/>
      <c r="JJA62" s="71"/>
      <c r="JJB62" s="71"/>
      <c r="JJC62" s="71"/>
      <c r="JJD62" s="71"/>
      <c r="JJE62" s="71"/>
      <c r="JJF62" s="71"/>
      <c r="JJG62" s="71"/>
      <c r="JJH62" s="71"/>
      <c r="JJI62" s="71"/>
      <c r="JJJ62" s="71"/>
      <c r="JJK62" s="71"/>
      <c r="JJL62" s="71"/>
      <c r="JJM62" s="71"/>
      <c r="JJN62" s="71"/>
      <c r="JJO62" s="71"/>
      <c r="JJP62" s="71"/>
      <c r="JJQ62" s="71"/>
      <c r="JJR62" s="71"/>
      <c r="JJS62" s="71"/>
      <c r="JJT62" s="71"/>
      <c r="JJU62" s="71"/>
      <c r="JJV62" s="71"/>
      <c r="JJW62" s="71"/>
      <c r="JJX62" s="71"/>
      <c r="JJY62" s="71"/>
      <c r="JJZ62" s="71"/>
      <c r="JKA62" s="71"/>
      <c r="JKB62" s="71"/>
      <c r="JKC62" s="71"/>
      <c r="JKD62" s="71"/>
      <c r="JKE62" s="71"/>
      <c r="JKF62" s="71"/>
      <c r="JKG62" s="71"/>
      <c r="JKH62" s="71"/>
      <c r="JKI62" s="71"/>
      <c r="JKJ62" s="71"/>
      <c r="JKK62" s="71"/>
      <c r="JKL62" s="71"/>
      <c r="JKM62" s="71"/>
      <c r="JKN62" s="71"/>
      <c r="JKO62" s="71"/>
      <c r="JKP62" s="71"/>
      <c r="JKQ62" s="71"/>
      <c r="JKR62" s="71"/>
      <c r="JKS62" s="71"/>
      <c r="JKT62" s="71"/>
      <c r="JKU62" s="71"/>
      <c r="JKV62" s="71"/>
      <c r="JKW62" s="71"/>
      <c r="JKX62" s="71"/>
      <c r="JKY62" s="71"/>
      <c r="JKZ62" s="71"/>
      <c r="JLA62" s="71"/>
      <c r="JLB62" s="71"/>
      <c r="JLC62" s="71"/>
      <c r="JLD62" s="71"/>
      <c r="JLE62" s="71"/>
      <c r="JLF62" s="71"/>
      <c r="JLG62" s="71"/>
      <c r="JLH62" s="71"/>
      <c r="JLI62" s="71"/>
      <c r="JLJ62" s="71"/>
      <c r="JLK62" s="71"/>
      <c r="JLL62" s="71"/>
      <c r="JLM62" s="71"/>
      <c r="JLN62" s="71"/>
      <c r="JLO62" s="71"/>
      <c r="JLP62" s="71"/>
      <c r="JLQ62" s="71"/>
      <c r="JLR62" s="71"/>
      <c r="JLS62" s="71"/>
      <c r="JLT62" s="71"/>
      <c r="JLU62" s="71"/>
      <c r="JLV62" s="71"/>
      <c r="JLW62" s="71"/>
      <c r="JLX62" s="71"/>
      <c r="JLY62" s="71"/>
      <c r="JLZ62" s="71"/>
      <c r="JMA62" s="71"/>
      <c r="JMB62" s="71"/>
      <c r="JMC62" s="71"/>
      <c r="JMD62" s="71"/>
      <c r="JME62" s="71"/>
      <c r="JMF62" s="71"/>
      <c r="JMG62" s="71"/>
      <c r="JMH62" s="71"/>
      <c r="JMI62" s="71"/>
      <c r="JMJ62" s="71"/>
      <c r="JMK62" s="71"/>
      <c r="JML62" s="71"/>
      <c r="JMM62" s="71"/>
      <c r="JMN62" s="71"/>
      <c r="JMO62" s="71"/>
      <c r="JMP62" s="71"/>
      <c r="JMQ62" s="71"/>
      <c r="JMR62" s="71"/>
      <c r="JMS62" s="71"/>
      <c r="JMT62" s="71"/>
      <c r="JMU62" s="71"/>
      <c r="JMV62" s="71"/>
      <c r="JMW62" s="71"/>
      <c r="JMX62" s="71"/>
      <c r="JMY62" s="71"/>
      <c r="JMZ62" s="71"/>
      <c r="JNA62" s="71"/>
      <c r="JNB62" s="71"/>
      <c r="JNC62" s="71"/>
      <c r="JND62" s="71"/>
      <c r="JNI62" s="71"/>
      <c r="JNJ62" s="71"/>
      <c r="JNK62" s="71"/>
      <c r="JNL62" s="71"/>
      <c r="JNM62" s="71"/>
      <c r="JNN62" s="71"/>
      <c r="JNO62" s="71"/>
      <c r="JNP62" s="71"/>
      <c r="JNQ62" s="71"/>
      <c r="JNR62" s="71"/>
      <c r="JNS62" s="71"/>
      <c r="JPK62" s="71"/>
      <c r="JPL62" s="71"/>
      <c r="JPM62" s="71"/>
      <c r="JPN62" s="71"/>
      <c r="JPO62" s="71"/>
      <c r="JPP62" s="71"/>
      <c r="JPQ62" s="71"/>
      <c r="JPR62" s="71"/>
      <c r="JPS62" s="71"/>
      <c r="JPT62" s="71"/>
      <c r="JPU62" s="71"/>
      <c r="JPV62" s="71"/>
      <c r="JPW62" s="71"/>
      <c r="JPX62" s="71"/>
      <c r="JPY62" s="71"/>
      <c r="JPZ62" s="71"/>
      <c r="JQA62" s="71"/>
      <c r="JQB62" s="71"/>
      <c r="JQC62" s="71"/>
      <c r="JQD62" s="71"/>
      <c r="JQE62" s="71"/>
      <c r="JQF62" s="71"/>
      <c r="JQG62" s="71"/>
      <c r="JQH62" s="71"/>
      <c r="JQI62" s="71"/>
      <c r="JQJ62" s="71"/>
      <c r="JQK62" s="71"/>
      <c r="JQL62" s="71"/>
      <c r="JQM62" s="71"/>
      <c r="JQN62" s="71"/>
      <c r="JQO62" s="71"/>
      <c r="JQP62" s="71"/>
      <c r="JQQ62" s="71"/>
      <c r="JQR62" s="71"/>
      <c r="JQS62" s="71"/>
      <c r="JQT62" s="71"/>
      <c r="JQU62" s="71"/>
      <c r="JQV62" s="71"/>
      <c r="JQW62" s="71"/>
      <c r="JQX62" s="71"/>
      <c r="JQY62" s="71"/>
      <c r="JQZ62" s="71"/>
      <c r="JRA62" s="71"/>
      <c r="JRB62" s="71"/>
      <c r="JRC62" s="71"/>
      <c r="JRD62" s="71"/>
      <c r="JRE62" s="71"/>
      <c r="JRF62" s="71"/>
      <c r="JRG62" s="71"/>
      <c r="JRH62" s="71"/>
      <c r="JRI62" s="71"/>
      <c r="JRJ62" s="71"/>
      <c r="JRK62" s="71"/>
      <c r="JRL62" s="71"/>
      <c r="JRM62" s="71"/>
      <c r="JRN62" s="71"/>
      <c r="JRO62" s="71"/>
      <c r="JRP62" s="71"/>
      <c r="JRQ62" s="71"/>
      <c r="JRR62" s="71"/>
      <c r="JRS62" s="71"/>
      <c r="JRT62" s="71"/>
      <c r="JRU62" s="71"/>
      <c r="JRV62" s="71"/>
      <c r="JRW62" s="71"/>
      <c r="JRX62" s="71"/>
      <c r="JRY62" s="71"/>
      <c r="JRZ62" s="71"/>
      <c r="JSA62" s="71"/>
      <c r="JSB62" s="71"/>
      <c r="JSC62" s="71"/>
      <c r="JSD62" s="71"/>
      <c r="JSE62" s="71"/>
      <c r="JSF62" s="71"/>
      <c r="JSG62" s="71"/>
      <c r="JSH62" s="71"/>
      <c r="JSI62" s="71"/>
      <c r="JSJ62" s="71"/>
      <c r="JSK62" s="71"/>
      <c r="JSL62" s="71"/>
      <c r="JSM62" s="71"/>
      <c r="JSN62" s="71"/>
      <c r="JSO62" s="71"/>
      <c r="JSP62" s="71"/>
      <c r="JSQ62" s="71"/>
      <c r="JSR62" s="71"/>
      <c r="JSS62" s="71"/>
      <c r="JST62" s="71"/>
      <c r="JSU62" s="71"/>
      <c r="JSV62" s="71"/>
      <c r="JSW62" s="71"/>
      <c r="JSX62" s="71"/>
      <c r="JSY62" s="71"/>
      <c r="JSZ62" s="71"/>
      <c r="JTA62" s="71"/>
      <c r="JTB62" s="71"/>
      <c r="JTC62" s="71"/>
      <c r="JTD62" s="71"/>
      <c r="JTE62" s="71"/>
      <c r="JTF62" s="71"/>
      <c r="JTG62" s="71"/>
      <c r="JTH62" s="71"/>
      <c r="JTI62" s="71"/>
      <c r="JTJ62" s="71"/>
      <c r="JTK62" s="71"/>
      <c r="JTL62" s="71"/>
      <c r="JTM62" s="71"/>
      <c r="JTN62" s="71"/>
      <c r="JTO62" s="71"/>
      <c r="JTP62" s="71"/>
      <c r="JTQ62" s="71"/>
      <c r="JTR62" s="71"/>
      <c r="JTS62" s="71"/>
      <c r="JTT62" s="71"/>
      <c r="JTU62" s="71"/>
      <c r="JTV62" s="71"/>
      <c r="JTW62" s="71"/>
      <c r="JTX62" s="71"/>
      <c r="JTY62" s="71"/>
      <c r="JTZ62" s="71"/>
      <c r="JUA62" s="71"/>
      <c r="JUB62" s="71"/>
      <c r="JUC62" s="71"/>
      <c r="JUD62" s="71"/>
      <c r="JUE62" s="71"/>
      <c r="JUF62" s="71"/>
      <c r="JUG62" s="71"/>
      <c r="JUH62" s="71"/>
      <c r="JUI62" s="71"/>
      <c r="JUJ62" s="71"/>
      <c r="JUK62" s="71"/>
      <c r="JUL62" s="71"/>
      <c r="JUM62" s="71"/>
      <c r="JUN62" s="71"/>
      <c r="JUO62" s="71"/>
      <c r="JUP62" s="71"/>
      <c r="JUQ62" s="71"/>
      <c r="JUR62" s="71"/>
      <c r="JUS62" s="71"/>
      <c r="JUT62" s="71"/>
      <c r="JUU62" s="71"/>
      <c r="JUV62" s="71"/>
      <c r="JUW62" s="71"/>
      <c r="JUX62" s="71"/>
      <c r="JUY62" s="71"/>
      <c r="JUZ62" s="71"/>
      <c r="JVA62" s="71"/>
      <c r="JVB62" s="71"/>
      <c r="JVC62" s="71"/>
      <c r="JVD62" s="71"/>
      <c r="JVE62" s="71"/>
      <c r="JVF62" s="71"/>
      <c r="JVG62" s="71"/>
      <c r="JVH62" s="71"/>
      <c r="JVI62" s="71"/>
      <c r="JVJ62" s="71"/>
      <c r="JVK62" s="71"/>
      <c r="JVL62" s="71"/>
      <c r="JVM62" s="71"/>
      <c r="JVN62" s="71"/>
      <c r="JVO62" s="71"/>
      <c r="JVP62" s="71"/>
      <c r="JVQ62" s="71"/>
      <c r="JVR62" s="71"/>
      <c r="JVS62" s="71"/>
      <c r="JVT62" s="71"/>
      <c r="JVU62" s="71"/>
      <c r="JVV62" s="71"/>
      <c r="JVW62" s="71"/>
      <c r="JVX62" s="71"/>
      <c r="JVY62" s="71"/>
      <c r="JVZ62" s="71"/>
      <c r="JWA62" s="71"/>
      <c r="JWB62" s="71"/>
      <c r="JWC62" s="71"/>
      <c r="JWD62" s="71"/>
      <c r="JWE62" s="71"/>
      <c r="JWF62" s="71"/>
      <c r="JWG62" s="71"/>
      <c r="JWH62" s="71"/>
      <c r="JWI62" s="71"/>
      <c r="JWJ62" s="71"/>
      <c r="JWK62" s="71"/>
      <c r="JWL62" s="71"/>
      <c r="JWM62" s="71"/>
      <c r="JWN62" s="71"/>
      <c r="JWO62" s="71"/>
      <c r="JWP62" s="71"/>
      <c r="JWQ62" s="71"/>
      <c r="JWR62" s="71"/>
      <c r="JWS62" s="71"/>
      <c r="JWT62" s="71"/>
      <c r="JWU62" s="71"/>
      <c r="JWV62" s="71"/>
      <c r="JWW62" s="71"/>
      <c r="JWX62" s="71"/>
      <c r="JWY62" s="71"/>
      <c r="JWZ62" s="71"/>
      <c r="JXE62" s="71"/>
      <c r="JXF62" s="71"/>
      <c r="JXG62" s="71"/>
      <c r="JXH62" s="71"/>
      <c r="JXI62" s="71"/>
      <c r="JXJ62" s="71"/>
      <c r="JXK62" s="71"/>
      <c r="JXL62" s="71"/>
      <c r="JXM62" s="71"/>
      <c r="JXN62" s="71"/>
      <c r="JXO62" s="71"/>
      <c r="JZG62" s="71"/>
      <c r="JZH62" s="71"/>
      <c r="JZI62" s="71"/>
      <c r="JZJ62" s="71"/>
      <c r="JZK62" s="71"/>
      <c r="JZL62" s="71"/>
      <c r="JZM62" s="71"/>
      <c r="JZN62" s="71"/>
      <c r="JZO62" s="71"/>
      <c r="JZP62" s="71"/>
      <c r="JZQ62" s="71"/>
      <c r="JZR62" s="71"/>
      <c r="JZS62" s="71"/>
      <c r="JZT62" s="71"/>
      <c r="JZU62" s="71"/>
      <c r="JZV62" s="71"/>
      <c r="JZW62" s="71"/>
      <c r="JZX62" s="71"/>
      <c r="JZY62" s="71"/>
      <c r="JZZ62" s="71"/>
      <c r="KAA62" s="71"/>
      <c r="KAB62" s="71"/>
      <c r="KAC62" s="71"/>
      <c r="KAD62" s="71"/>
      <c r="KAE62" s="71"/>
      <c r="KAF62" s="71"/>
      <c r="KAG62" s="71"/>
      <c r="KAH62" s="71"/>
      <c r="KAI62" s="71"/>
      <c r="KAJ62" s="71"/>
      <c r="KAK62" s="71"/>
      <c r="KAL62" s="71"/>
      <c r="KAM62" s="71"/>
      <c r="KAN62" s="71"/>
      <c r="KAO62" s="71"/>
      <c r="KAP62" s="71"/>
      <c r="KAQ62" s="71"/>
      <c r="KAR62" s="71"/>
      <c r="KAS62" s="71"/>
      <c r="KAT62" s="71"/>
      <c r="KAU62" s="71"/>
      <c r="KAV62" s="71"/>
      <c r="KAW62" s="71"/>
      <c r="KAX62" s="71"/>
      <c r="KAY62" s="71"/>
      <c r="KAZ62" s="71"/>
      <c r="KBA62" s="71"/>
      <c r="KBB62" s="71"/>
      <c r="KBC62" s="71"/>
      <c r="KBD62" s="71"/>
      <c r="KBE62" s="71"/>
      <c r="KBF62" s="71"/>
      <c r="KBG62" s="71"/>
      <c r="KBH62" s="71"/>
      <c r="KBI62" s="71"/>
      <c r="KBJ62" s="71"/>
      <c r="KBK62" s="71"/>
      <c r="KBL62" s="71"/>
      <c r="KBM62" s="71"/>
      <c r="KBN62" s="71"/>
      <c r="KBO62" s="71"/>
      <c r="KBP62" s="71"/>
      <c r="KBQ62" s="71"/>
      <c r="KBR62" s="71"/>
      <c r="KBS62" s="71"/>
      <c r="KBT62" s="71"/>
      <c r="KBU62" s="71"/>
      <c r="KBV62" s="71"/>
      <c r="KBW62" s="71"/>
      <c r="KBX62" s="71"/>
      <c r="KBY62" s="71"/>
      <c r="KBZ62" s="71"/>
      <c r="KCA62" s="71"/>
      <c r="KCB62" s="71"/>
      <c r="KCC62" s="71"/>
      <c r="KCD62" s="71"/>
      <c r="KCE62" s="71"/>
      <c r="KCF62" s="71"/>
      <c r="KCG62" s="71"/>
      <c r="KCH62" s="71"/>
      <c r="KCI62" s="71"/>
      <c r="KCJ62" s="71"/>
      <c r="KCK62" s="71"/>
      <c r="KCL62" s="71"/>
      <c r="KCM62" s="71"/>
      <c r="KCN62" s="71"/>
      <c r="KCO62" s="71"/>
      <c r="KCP62" s="71"/>
      <c r="KCQ62" s="71"/>
      <c r="KCR62" s="71"/>
      <c r="KCS62" s="71"/>
      <c r="KCT62" s="71"/>
      <c r="KCU62" s="71"/>
      <c r="KCV62" s="71"/>
      <c r="KCW62" s="71"/>
      <c r="KCX62" s="71"/>
      <c r="KCY62" s="71"/>
      <c r="KCZ62" s="71"/>
      <c r="KDA62" s="71"/>
      <c r="KDB62" s="71"/>
      <c r="KDC62" s="71"/>
      <c r="KDD62" s="71"/>
      <c r="KDE62" s="71"/>
      <c r="KDF62" s="71"/>
      <c r="KDG62" s="71"/>
      <c r="KDH62" s="71"/>
      <c r="KDI62" s="71"/>
      <c r="KDJ62" s="71"/>
      <c r="KDK62" s="71"/>
      <c r="KDL62" s="71"/>
      <c r="KDM62" s="71"/>
      <c r="KDN62" s="71"/>
      <c r="KDO62" s="71"/>
      <c r="KDP62" s="71"/>
      <c r="KDQ62" s="71"/>
      <c r="KDR62" s="71"/>
      <c r="KDS62" s="71"/>
      <c r="KDT62" s="71"/>
      <c r="KDU62" s="71"/>
      <c r="KDV62" s="71"/>
      <c r="KDW62" s="71"/>
      <c r="KDX62" s="71"/>
      <c r="KDY62" s="71"/>
      <c r="KDZ62" s="71"/>
      <c r="KEA62" s="71"/>
      <c r="KEB62" s="71"/>
      <c r="KEC62" s="71"/>
      <c r="KED62" s="71"/>
      <c r="KEE62" s="71"/>
      <c r="KEF62" s="71"/>
      <c r="KEG62" s="71"/>
      <c r="KEH62" s="71"/>
      <c r="KEI62" s="71"/>
      <c r="KEJ62" s="71"/>
      <c r="KEK62" s="71"/>
      <c r="KEL62" s="71"/>
      <c r="KEM62" s="71"/>
      <c r="KEN62" s="71"/>
      <c r="KEO62" s="71"/>
      <c r="KEP62" s="71"/>
      <c r="KEQ62" s="71"/>
      <c r="KER62" s="71"/>
      <c r="KES62" s="71"/>
      <c r="KET62" s="71"/>
      <c r="KEU62" s="71"/>
      <c r="KEV62" s="71"/>
      <c r="KEW62" s="71"/>
      <c r="KEX62" s="71"/>
      <c r="KEY62" s="71"/>
      <c r="KEZ62" s="71"/>
      <c r="KFA62" s="71"/>
      <c r="KFB62" s="71"/>
      <c r="KFC62" s="71"/>
      <c r="KFD62" s="71"/>
      <c r="KFE62" s="71"/>
      <c r="KFF62" s="71"/>
      <c r="KFG62" s="71"/>
      <c r="KFH62" s="71"/>
      <c r="KFI62" s="71"/>
      <c r="KFJ62" s="71"/>
      <c r="KFK62" s="71"/>
      <c r="KFL62" s="71"/>
      <c r="KFM62" s="71"/>
      <c r="KFN62" s="71"/>
      <c r="KFO62" s="71"/>
      <c r="KFP62" s="71"/>
      <c r="KFQ62" s="71"/>
      <c r="KFR62" s="71"/>
      <c r="KFS62" s="71"/>
      <c r="KFT62" s="71"/>
      <c r="KFU62" s="71"/>
      <c r="KFV62" s="71"/>
      <c r="KFW62" s="71"/>
      <c r="KFX62" s="71"/>
      <c r="KFY62" s="71"/>
      <c r="KFZ62" s="71"/>
      <c r="KGA62" s="71"/>
      <c r="KGB62" s="71"/>
      <c r="KGC62" s="71"/>
      <c r="KGD62" s="71"/>
      <c r="KGE62" s="71"/>
      <c r="KGF62" s="71"/>
      <c r="KGG62" s="71"/>
      <c r="KGH62" s="71"/>
      <c r="KGI62" s="71"/>
      <c r="KGJ62" s="71"/>
      <c r="KGK62" s="71"/>
      <c r="KGL62" s="71"/>
      <c r="KGM62" s="71"/>
      <c r="KGN62" s="71"/>
      <c r="KGO62" s="71"/>
      <c r="KGP62" s="71"/>
      <c r="KGQ62" s="71"/>
      <c r="KGR62" s="71"/>
      <c r="KGS62" s="71"/>
      <c r="KGT62" s="71"/>
      <c r="KGU62" s="71"/>
      <c r="KGV62" s="71"/>
      <c r="KHA62" s="71"/>
      <c r="KHB62" s="71"/>
      <c r="KHC62" s="71"/>
      <c r="KHD62" s="71"/>
      <c r="KHE62" s="71"/>
      <c r="KHF62" s="71"/>
      <c r="KHG62" s="71"/>
      <c r="KHH62" s="71"/>
      <c r="KHI62" s="71"/>
      <c r="KHJ62" s="71"/>
      <c r="KHK62" s="71"/>
      <c r="KJC62" s="71"/>
      <c r="KJD62" s="71"/>
      <c r="KJE62" s="71"/>
      <c r="KJF62" s="71"/>
      <c r="KJG62" s="71"/>
      <c r="KJH62" s="71"/>
      <c r="KJI62" s="71"/>
      <c r="KJJ62" s="71"/>
      <c r="KJK62" s="71"/>
      <c r="KJL62" s="71"/>
      <c r="KJM62" s="71"/>
      <c r="KJN62" s="71"/>
      <c r="KJO62" s="71"/>
      <c r="KJP62" s="71"/>
      <c r="KJQ62" s="71"/>
      <c r="KJR62" s="71"/>
      <c r="KJS62" s="71"/>
      <c r="KJT62" s="71"/>
      <c r="KJU62" s="71"/>
      <c r="KJV62" s="71"/>
      <c r="KJW62" s="71"/>
      <c r="KJX62" s="71"/>
      <c r="KJY62" s="71"/>
      <c r="KJZ62" s="71"/>
      <c r="KKA62" s="71"/>
      <c r="KKB62" s="71"/>
      <c r="KKC62" s="71"/>
      <c r="KKD62" s="71"/>
      <c r="KKE62" s="71"/>
      <c r="KKF62" s="71"/>
      <c r="KKG62" s="71"/>
      <c r="KKH62" s="71"/>
      <c r="KKI62" s="71"/>
      <c r="KKJ62" s="71"/>
      <c r="KKK62" s="71"/>
      <c r="KKL62" s="71"/>
      <c r="KKM62" s="71"/>
      <c r="KKN62" s="71"/>
      <c r="KKO62" s="71"/>
      <c r="KKP62" s="71"/>
      <c r="KKQ62" s="71"/>
      <c r="KKR62" s="71"/>
      <c r="KKS62" s="71"/>
      <c r="KKT62" s="71"/>
      <c r="KKU62" s="71"/>
      <c r="KKV62" s="71"/>
      <c r="KKW62" s="71"/>
      <c r="KKX62" s="71"/>
      <c r="KKY62" s="71"/>
      <c r="KKZ62" s="71"/>
      <c r="KLA62" s="71"/>
      <c r="KLB62" s="71"/>
      <c r="KLC62" s="71"/>
      <c r="KLD62" s="71"/>
      <c r="KLE62" s="71"/>
      <c r="KLF62" s="71"/>
      <c r="KLG62" s="71"/>
      <c r="KLH62" s="71"/>
      <c r="KLI62" s="71"/>
      <c r="KLJ62" s="71"/>
      <c r="KLK62" s="71"/>
      <c r="KLL62" s="71"/>
      <c r="KLM62" s="71"/>
      <c r="KLN62" s="71"/>
      <c r="KLO62" s="71"/>
      <c r="KLP62" s="71"/>
      <c r="KLQ62" s="71"/>
      <c r="KLR62" s="71"/>
      <c r="KLS62" s="71"/>
      <c r="KLT62" s="71"/>
      <c r="KLU62" s="71"/>
      <c r="KLV62" s="71"/>
      <c r="KLW62" s="71"/>
      <c r="KLX62" s="71"/>
      <c r="KLY62" s="71"/>
      <c r="KLZ62" s="71"/>
      <c r="KMA62" s="71"/>
      <c r="KMB62" s="71"/>
      <c r="KMC62" s="71"/>
      <c r="KMD62" s="71"/>
      <c r="KME62" s="71"/>
      <c r="KMF62" s="71"/>
      <c r="KMG62" s="71"/>
      <c r="KMH62" s="71"/>
      <c r="KMI62" s="71"/>
      <c r="KMJ62" s="71"/>
      <c r="KMK62" s="71"/>
      <c r="KML62" s="71"/>
      <c r="KMM62" s="71"/>
      <c r="KMN62" s="71"/>
      <c r="KMO62" s="71"/>
      <c r="KMP62" s="71"/>
      <c r="KMQ62" s="71"/>
      <c r="KMR62" s="71"/>
      <c r="KMS62" s="71"/>
      <c r="KMT62" s="71"/>
      <c r="KMU62" s="71"/>
      <c r="KMV62" s="71"/>
      <c r="KMW62" s="71"/>
      <c r="KMX62" s="71"/>
      <c r="KMY62" s="71"/>
      <c r="KMZ62" s="71"/>
      <c r="KNA62" s="71"/>
      <c r="KNB62" s="71"/>
      <c r="KNC62" s="71"/>
      <c r="KND62" s="71"/>
      <c r="KNE62" s="71"/>
      <c r="KNF62" s="71"/>
      <c r="KNG62" s="71"/>
      <c r="KNH62" s="71"/>
      <c r="KNI62" s="71"/>
      <c r="KNJ62" s="71"/>
      <c r="KNK62" s="71"/>
      <c r="KNL62" s="71"/>
      <c r="KNM62" s="71"/>
      <c r="KNN62" s="71"/>
      <c r="KNO62" s="71"/>
      <c r="KNP62" s="71"/>
      <c r="KNQ62" s="71"/>
      <c r="KNR62" s="71"/>
      <c r="KNS62" s="71"/>
      <c r="KNT62" s="71"/>
      <c r="KNU62" s="71"/>
      <c r="KNV62" s="71"/>
      <c r="KNW62" s="71"/>
      <c r="KNX62" s="71"/>
      <c r="KNY62" s="71"/>
      <c r="KNZ62" s="71"/>
      <c r="KOA62" s="71"/>
      <c r="KOB62" s="71"/>
      <c r="KOC62" s="71"/>
      <c r="KOD62" s="71"/>
      <c r="KOE62" s="71"/>
      <c r="KOF62" s="71"/>
      <c r="KOG62" s="71"/>
      <c r="KOH62" s="71"/>
      <c r="KOI62" s="71"/>
      <c r="KOJ62" s="71"/>
      <c r="KOK62" s="71"/>
      <c r="KOL62" s="71"/>
      <c r="KOM62" s="71"/>
      <c r="KON62" s="71"/>
      <c r="KOO62" s="71"/>
      <c r="KOP62" s="71"/>
      <c r="KOQ62" s="71"/>
      <c r="KOR62" s="71"/>
      <c r="KOS62" s="71"/>
      <c r="KOT62" s="71"/>
      <c r="KOU62" s="71"/>
      <c r="KOV62" s="71"/>
      <c r="KOW62" s="71"/>
      <c r="KOX62" s="71"/>
      <c r="KOY62" s="71"/>
      <c r="KOZ62" s="71"/>
      <c r="KPA62" s="71"/>
      <c r="KPB62" s="71"/>
      <c r="KPC62" s="71"/>
      <c r="KPD62" s="71"/>
      <c r="KPE62" s="71"/>
      <c r="KPF62" s="71"/>
      <c r="KPG62" s="71"/>
      <c r="KPH62" s="71"/>
      <c r="KPI62" s="71"/>
      <c r="KPJ62" s="71"/>
      <c r="KPK62" s="71"/>
      <c r="KPL62" s="71"/>
      <c r="KPM62" s="71"/>
      <c r="KPN62" s="71"/>
      <c r="KPO62" s="71"/>
      <c r="KPP62" s="71"/>
      <c r="KPQ62" s="71"/>
      <c r="KPR62" s="71"/>
      <c r="KPS62" s="71"/>
      <c r="KPT62" s="71"/>
      <c r="KPU62" s="71"/>
      <c r="KPV62" s="71"/>
      <c r="KPW62" s="71"/>
      <c r="KPX62" s="71"/>
      <c r="KPY62" s="71"/>
      <c r="KPZ62" s="71"/>
      <c r="KQA62" s="71"/>
      <c r="KQB62" s="71"/>
      <c r="KQC62" s="71"/>
      <c r="KQD62" s="71"/>
      <c r="KQE62" s="71"/>
      <c r="KQF62" s="71"/>
      <c r="KQG62" s="71"/>
      <c r="KQH62" s="71"/>
      <c r="KQI62" s="71"/>
      <c r="KQJ62" s="71"/>
      <c r="KQK62" s="71"/>
      <c r="KQL62" s="71"/>
      <c r="KQM62" s="71"/>
      <c r="KQN62" s="71"/>
      <c r="KQO62" s="71"/>
      <c r="KQP62" s="71"/>
      <c r="KQQ62" s="71"/>
      <c r="KQR62" s="71"/>
      <c r="KQW62" s="71"/>
      <c r="KQX62" s="71"/>
      <c r="KQY62" s="71"/>
      <c r="KQZ62" s="71"/>
      <c r="KRA62" s="71"/>
      <c r="KRB62" s="71"/>
      <c r="KRC62" s="71"/>
      <c r="KRD62" s="71"/>
      <c r="KRE62" s="71"/>
      <c r="KRF62" s="71"/>
      <c r="KRG62" s="71"/>
      <c r="KSY62" s="71"/>
      <c r="KSZ62" s="71"/>
      <c r="KTA62" s="71"/>
      <c r="KTB62" s="71"/>
      <c r="KTC62" s="71"/>
      <c r="KTD62" s="71"/>
      <c r="KTE62" s="71"/>
      <c r="KTF62" s="71"/>
      <c r="KTG62" s="71"/>
      <c r="KTH62" s="71"/>
      <c r="KTI62" s="71"/>
      <c r="KTJ62" s="71"/>
      <c r="KTK62" s="71"/>
      <c r="KTL62" s="71"/>
      <c r="KTM62" s="71"/>
      <c r="KTN62" s="71"/>
      <c r="KTO62" s="71"/>
      <c r="KTP62" s="71"/>
      <c r="KTQ62" s="71"/>
      <c r="KTR62" s="71"/>
      <c r="KTS62" s="71"/>
      <c r="KTT62" s="71"/>
      <c r="KTU62" s="71"/>
      <c r="KTV62" s="71"/>
      <c r="KTW62" s="71"/>
      <c r="KTX62" s="71"/>
      <c r="KTY62" s="71"/>
      <c r="KTZ62" s="71"/>
      <c r="KUA62" s="71"/>
      <c r="KUB62" s="71"/>
      <c r="KUC62" s="71"/>
      <c r="KUD62" s="71"/>
      <c r="KUE62" s="71"/>
      <c r="KUF62" s="71"/>
      <c r="KUG62" s="71"/>
      <c r="KUH62" s="71"/>
      <c r="KUI62" s="71"/>
      <c r="KUJ62" s="71"/>
      <c r="KUK62" s="71"/>
      <c r="KUL62" s="71"/>
      <c r="KUM62" s="71"/>
      <c r="KUN62" s="71"/>
      <c r="KUO62" s="71"/>
      <c r="KUP62" s="71"/>
      <c r="KUQ62" s="71"/>
      <c r="KUR62" s="71"/>
      <c r="KUS62" s="71"/>
      <c r="KUT62" s="71"/>
      <c r="KUU62" s="71"/>
      <c r="KUV62" s="71"/>
      <c r="KUW62" s="71"/>
      <c r="KUX62" s="71"/>
      <c r="KUY62" s="71"/>
      <c r="KUZ62" s="71"/>
      <c r="KVA62" s="71"/>
      <c r="KVB62" s="71"/>
      <c r="KVC62" s="71"/>
      <c r="KVD62" s="71"/>
      <c r="KVE62" s="71"/>
      <c r="KVF62" s="71"/>
      <c r="KVG62" s="71"/>
      <c r="KVH62" s="71"/>
      <c r="KVI62" s="71"/>
      <c r="KVJ62" s="71"/>
      <c r="KVK62" s="71"/>
      <c r="KVL62" s="71"/>
      <c r="KVM62" s="71"/>
      <c r="KVN62" s="71"/>
      <c r="KVO62" s="71"/>
      <c r="KVP62" s="71"/>
      <c r="KVQ62" s="71"/>
      <c r="KVR62" s="71"/>
      <c r="KVS62" s="71"/>
      <c r="KVT62" s="71"/>
      <c r="KVU62" s="71"/>
      <c r="KVV62" s="71"/>
      <c r="KVW62" s="71"/>
      <c r="KVX62" s="71"/>
      <c r="KVY62" s="71"/>
      <c r="KVZ62" s="71"/>
      <c r="KWA62" s="71"/>
      <c r="KWB62" s="71"/>
      <c r="KWC62" s="71"/>
      <c r="KWD62" s="71"/>
      <c r="KWE62" s="71"/>
      <c r="KWF62" s="71"/>
      <c r="KWG62" s="71"/>
      <c r="KWH62" s="71"/>
      <c r="KWI62" s="71"/>
      <c r="KWJ62" s="71"/>
      <c r="KWK62" s="71"/>
      <c r="KWL62" s="71"/>
      <c r="KWM62" s="71"/>
      <c r="KWN62" s="71"/>
      <c r="KWO62" s="71"/>
      <c r="KWP62" s="71"/>
      <c r="KWQ62" s="71"/>
      <c r="KWR62" s="71"/>
      <c r="KWS62" s="71"/>
      <c r="KWT62" s="71"/>
      <c r="KWU62" s="71"/>
      <c r="KWV62" s="71"/>
      <c r="KWW62" s="71"/>
      <c r="KWX62" s="71"/>
      <c r="KWY62" s="71"/>
      <c r="KWZ62" s="71"/>
      <c r="KXA62" s="71"/>
      <c r="KXB62" s="71"/>
      <c r="KXC62" s="71"/>
      <c r="KXD62" s="71"/>
      <c r="KXE62" s="71"/>
      <c r="KXF62" s="71"/>
      <c r="KXG62" s="71"/>
      <c r="KXH62" s="71"/>
      <c r="KXI62" s="71"/>
      <c r="KXJ62" s="71"/>
      <c r="KXK62" s="71"/>
      <c r="KXL62" s="71"/>
      <c r="KXM62" s="71"/>
      <c r="KXN62" s="71"/>
      <c r="KXO62" s="71"/>
      <c r="KXP62" s="71"/>
      <c r="KXQ62" s="71"/>
      <c r="KXR62" s="71"/>
      <c r="KXS62" s="71"/>
      <c r="KXT62" s="71"/>
      <c r="KXU62" s="71"/>
      <c r="KXV62" s="71"/>
      <c r="KXW62" s="71"/>
      <c r="KXX62" s="71"/>
      <c r="KXY62" s="71"/>
      <c r="KXZ62" s="71"/>
      <c r="KYA62" s="71"/>
      <c r="KYB62" s="71"/>
      <c r="KYC62" s="71"/>
      <c r="KYD62" s="71"/>
      <c r="KYE62" s="71"/>
      <c r="KYF62" s="71"/>
      <c r="KYG62" s="71"/>
      <c r="KYH62" s="71"/>
      <c r="KYI62" s="71"/>
      <c r="KYJ62" s="71"/>
      <c r="KYK62" s="71"/>
      <c r="KYL62" s="71"/>
      <c r="KYM62" s="71"/>
      <c r="KYN62" s="71"/>
      <c r="KYO62" s="71"/>
      <c r="KYP62" s="71"/>
      <c r="KYQ62" s="71"/>
      <c r="KYR62" s="71"/>
      <c r="KYS62" s="71"/>
      <c r="KYT62" s="71"/>
      <c r="KYU62" s="71"/>
      <c r="KYV62" s="71"/>
      <c r="KYW62" s="71"/>
      <c r="KYX62" s="71"/>
      <c r="KYY62" s="71"/>
      <c r="KYZ62" s="71"/>
      <c r="KZA62" s="71"/>
      <c r="KZB62" s="71"/>
      <c r="KZC62" s="71"/>
      <c r="KZD62" s="71"/>
      <c r="KZE62" s="71"/>
      <c r="KZF62" s="71"/>
      <c r="KZG62" s="71"/>
      <c r="KZH62" s="71"/>
      <c r="KZI62" s="71"/>
      <c r="KZJ62" s="71"/>
      <c r="KZK62" s="71"/>
      <c r="KZL62" s="71"/>
      <c r="KZM62" s="71"/>
      <c r="KZN62" s="71"/>
      <c r="KZO62" s="71"/>
      <c r="KZP62" s="71"/>
      <c r="KZQ62" s="71"/>
      <c r="KZR62" s="71"/>
      <c r="KZS62" s="71"/>
      <c r="KZT62" s="71"/>
      <c r="KZU62" s="71"/>
      <c r="KZV62" s="71"/>
      <c r="KZW62" s="71"/>
      <c r="KZX62" s="71"/>
      <c r="KZY62" s="71"/>
      <c r="KZZ62" s="71"/>
      <c r="LAA62" s="71"/>
      <c r="LAB62" s="71"/>
      <c r="LAC62" s="71"/>
      <c r="LAD62" s="71"/>
      <c r="LAE62" s="71"/>
      <c r="LAF62" s="71"/>
      <c r="LAG62" s="71"/>
      <c r="LAH62" s="71"/>
      <c r="LAI62" s="71"/>
      <c r="LAJ62" s="71"/>
      <c r="LAK62" s="71"/>
      <c r="LAL62" s="71"/>
      <c r="LAM62" s="71"/>
      <c r="LAN62" s="71"/>
      <c r="LAS62" s="71"/>
      <c r="LAT62" s="71"/>
      <c r="LAU62" s="71"/>
      <c r="LAV62" s="71"/>
      <c r="LAW62" s="71"/>
      <c r="LAX62" s="71"/>
      <c r="LAY62" s="71"/>
      <c r="LAZ62" s="71"/>
      <c r="LBA62" s="71"/>
      <c r="LBB62" s="71"/>
      <c r="LBC62" s="71"/>
      <c r="LCU62" s="71"/>
      <c r="LCV62" s="71"/>
      <c r="LCW62" s="71"/>
      <c r="LCX62" s="71"/>
      <c r="LCY62" s="71"/>
      <c r="LCZ62" s="71"/>
      <c r="LDA62" s="71"/>
      <c r="LDB62" s="71"/>
      <c r="LDC62" s="71"/>
      <c r="LDD62" s="71"/>
      <c r="LDE62" s="71"/>
      <c r="LDF62" s="71"/>
      <c r="LDG62" s="71"/>
      <c r="LDH62" s="71"/>
      <c r="LDI62" s="71"/>
      <c r="LDJ62" s="71"/>
      <c r="LDK62" s="71"/>
      <c r="LDL62" s="71"/>
      <c r="LDM62" s="71"/>
      <c r="LDN62" s="71"/>
      <c r="LDO62" s="71"/>
      <c r="LDP62" s="71"/>
      <c r="LDQ62" s="71"/>
      <c r="LDR62" s="71"/>
      <c r="LDS62" s="71"/>
      <c r="LDT62" s="71"/>
      <c r="LDU62" s="71"/>
      <c r="LDV62" s="71"/>
      <c r="LDW62" s="71"/>
      <c r="LDX62" s="71"/>
      <c r="LDY62" s="71"/>
      <c r="LDZ62" s="71"/>
      <c r="LEA62" s="71"/>
      <c r="LEB62" s="71"/>
      <c r="LEC62" s="71"/>
      <c r="LED62" s="71"/>
      <c r="LEE62" s="71"/>
      <c r="LEF62" s="71"/>
      <c r="LEG62" s="71"/>
      <c r="LEH62" s="71"/>
      <c r="LEI62" s="71"/>
      <c r="LEJ62" s="71"/>
      <c r="LEK62" s="71"/>
      <c r="LEL62" s="71"/>
      <c r="LEM62" s="71"/>
      <c r="LEN62" s="71"/>
      <c r="LEO62" s="71"/>
      <c r="LEP62" s="71"/>
      <c r="LEQ62" s="71"/>
      <c r="LER62" s="71"/>
      <c r="LES62" s="71"/>
      <c r="LET62" s="71"/>
      <c r="LEU62" s="71"/>
      <c r="LEV62" s="71"/>
      <c r="LEW62" s="71"/>
      <c r="LEX62" s="71"/>
      <c r="LEY62" s="71"/>
      <c r="LEZ62" s="71"/>
      <c r="LFA62" s="71"/>
      <c r="LFB62" s="71"/>
      <c r="LFC62" s="71"/>
      <c r="LFD62" s="71"/>
      <c r="LFE62" s="71"/>
      <c r="LFF62" s="71"/>
      <c r="LFG62" s="71"/>
      <c r="LFH62" s="71"/>
      <c r="LFI62" s="71"/>
      <c r="LFJ62" s="71"/>
      <c r="LFK62" s="71"/>
      <c r="LFL62" s="71"/>
      <c r="LFM62" s="71"/>
      <c r="LFN62" s="71"/>
      <c r="LFO62" s="71"/>
      <c r="LFP62" s="71"/>
      <c r="LFQ62" s="71"/>
      <c r="LFR62" s="71"/>
      <c r="LFS62" s="71"/>
      <c r="LFT62" s="71"/>
      <c r="LFU62" s="71"/>
      <c r="LFV62" s="71"/>
      <c r="LFW62" s="71"/>
      <c r="LFX62" s="71"/>
      <c r="LFY62" s="71"/>
      <c r="LFZ62" s="71"/>
      <c r="LGA62" s="71"/>
      <c r="LGB62" s="71"/>
      <c r="LGC62" s="71"/>
      <c r="LGD62" s="71"/>
      <c r="LGE62" s="71"/>
      <c r="LGF62" s="71"/>
      <c r="LGG62" s="71"/>
      <c r="LGH62" s="71"/>
      <c r="LGI62" s="71"/>
      <c r="LGJ62" s="71"/>
      <c r="LGK62" s="71"/>
      <c r="LGL62" s="71"/>
      <c r="LGM62" s="71"/>
      <c r="LGN62" s="71"/>
      <c r="LGO62" s="71"/>
      <c r="LGP62" s="71"/>
      <c r="LGQ62" s="71"/>
      <c r="LGR62" s="71"/>
      <c r="LGS62" s="71"/>
      <c r="LGT62" s="71"/>
      <c r="LGU62" s="71"/>
      <c r="LGV62" s="71"/>
      <c r="LGW62" s="71"/>
      <c r="LGX62" s="71"/>
      <c r="LGY62" s="71"/>
      <c r="LGZ62" s="71"/>
      <c r="LHA62" s="71"/>
      <c r="LHB62" s="71"/>
      <c r="LHC62" s="71"/>
      <c r="LHD62" s="71"/>
      <c r="LHE62" s="71"/>
      <c r="LHF62" s="71"/>
      <c r="LHG62" s="71"/>
      <c r="LHH62" s="71"/>
      <c r="LHI62" s="71"/>
      <c r="LHJ62" s="71"/>
      <c r="LHK62" s="71"/>
      <c r="LHL62" s="71"/>
      <c r="LHM62" s="71"/>
      <c r="LHN62" s="71"/>
      <c r="LHO62" s="71"/>
      <c r="LHP62" s="71"/>
      <c r="LHQ62" s="71"/>
      <c r="LHR62" s="71"/>
      <c r="LHS62" s="71"/>
      <c r="LHT62" s="71"/>
      <c r="LHU62" s="71"/>
      <c r="LHV62" s="71"/>
      <c r="LHW62" s="71"/>
      <c r="LHX62" s="71"/>
      <c r="LHY62" s="71"/>
      <c r="LHZ62" s="71"/>
      <c r="LIA62" s="71"/>
      <c r="LIB62" s="71"/>
      <c r="LIC62" s="71"/>
      <c r="LID62" s="71"/>
      <c r="LIE62" s="71"/>
      <c r="LIF62" s="71"/>
      <c r="LIG62" s="71"/>
      <c r="LIH62" s="71"/>
      <c r="LII62" s="71"/>
      <c r="LIJ62" s="71"/>
      <c r="LIK62" s="71"/>
      <c r="LIL62" s="71"/>
      <c r="LIM62" s="71"/>
      <c r="LIN62" s="71"/>
      <c r="LIO62" s="71"/>
      <c r="LIP62" s="71"/>
      <c r="LIQ62" s="71"/>
      <c r="LIR62" s="71"/>
      <c r="LIS62" s="71"/>
      <c r="LIT62" s="71"/>
      <c r="LIU62" s="71"/>
      <c r="LIV62" s="71"/>
      <c r="LIW62" s="71"/>
      <c r="LIX62" s="71"/>
      <c r="LIY62" s="71"/>
      <c r="LIZ62" s="71"/>
      <c r="LJA62" s="71"/>
      <c r="LJB62" s="71"/>
      <c r="LJC62" s="71"/>
      <c r="LJD62" s="71"/>
      <c r="LJE62" s="71"/>
      <c r="LJF62" s="71"/>
      <c r="LJG62" s="71"/>
      <c r="LJH62" s="71"/>
      <c r="LJI62" s="71"/>
      <c r="LJJ62" s="71"/>
      <c r="LJK62" s="71"/>
      <c r="LJL62" s="71"/>
      <c r="LJM62" s="71"/>
      <c r="LJN62" s="71"/>
      <c r="LJO62" s="71"/>
      <c r="LJP62" s="71"/>
      <c r="LJQ62" s="71"/>
      <c r="LJR62" s="71"/>
      <c r="LJS62" s="71"/>
      <c r="LJT62" s="71"/>
      <c r="LJU62" s="71"/>
      <c r="LJV62" s="71"/>
      <c r="LJW62" s="71"/>
      <c r="LJX62" s="71"/>
      <c r="LJY62" s="71"/>
      <c r="LJZ62" s="71"/>
      <c r="LKA62" s="71"/>
      <c r="LKB62" s="71"/>
      <c r="LKC62" s="71"/>
      <c r="LKD62" s="71"/>
      <c r="LKE62" s="71"/>
      <c r="LKF62" s="71"/>
      <c r="LKG62" s="71"/>
      <c r="LKH62" s="71"/>
      <c r="LKI62" s="71"/>
      <c r="LKJ62" s="71"/>
      <c r="LKO62" s="71"/>
      <c r="LKP62" s="71"/>
      <c r="LKQ62" s="71"/>
      <c r="LKR62" s="71"/>
      <c r="LKS62" s="71"/>
      <c r="LKT62" s="71"/>
      <c r="LKU62" s="71"/>
      <c r="LKV62" s="71"/>
      <c r="LKW62" s="71"/>
      <c r="LKX62" s="71"/>
      <c r="LKY62" s="71"/>
      <c r="LMQ62" s="71"/>
      <c r="LMR62" s="71"/>
      <c r="LMS62" s="71"/>
      <c r="LMT62" s="71"/>
      <c r="LMU62" s="71"/>
      <c r="LMV62" s="71"/>
      <c r="LMW62" s="71"/>
      <c r="LMX62" s="71"/>
      <c r="LMY62" s="71"/>
      <c r="LMZ62" s="71"/>
      <c r="LNA62" s="71"/>
      <c r="LNB62" s="71"/>
      <c r="LNC62" s="71"/>
      <c r="LND62" s="71"/>
      <c r="LNE62" s="71"/>
      <c r="LNF62" s="71"/>
      <c r="LNG62" s="71"/>
      <c r="LNH62" s="71"/>
      <c r="LNI62" s="71"/>
      <c r="LNJ62" s="71"/>
      <c r="LNK62" s="71"/>
      <c r="LNL62" s="71"/>
      <c r="LNM62" s="71"/>
      <c r="LNN62" s="71"/>
      <c r="LNO62" s="71"/>
      <c r="LNP62" s="71"/>
      <c r="LNQ62" s="71"/>
      <c r="LNR62" s="71"/>
      <c r="LNS62" s="71"/>
      <c r="LNT62" s="71"/>
      <c r="LNU62" s="71"/>
      <c r="LNV62" s="71"/>
      <c r="LNW62" s="71"/>
      <c r="LNX62" s="71"/>
      <c r="LNY62" s="71"/>
      <c r="LNZ62" s="71"/>
      <c r="LOA62" s="71"/>
      <c r="LOB62" s="71"/>
      <c r="LOC62" s="71"/>
      <c r="LOD62" s="71"/>
      <c r="LOE62" s="71"/>
      <c r="LOF62" s="71"/>
      <c r="LOG62" s="71"/>
      <c r="LOH62" s="71"/>
      <c r="LOI62" s="71"/>
      <c r="LOJ62" s="71"/>
      <c r="LOK62" s="71"/>
      <c r="LOL62" s="71"/>
      <c r="LOM62" s="71"/>
      <c r="LON62" s="71"/>
      <c r="LOO62" s="71"/>
      <c r="LOP62" s="71"/>
      <c r="LOQ62" s="71"/>
      <c r="LOR62" s="71"/>
      <c r="LOS62" s="71"/>
      <c r="LOT62" s="71"/>
      <c r="LOU62" s="71"/>
      <c r="LOV62" s="71"/>
      <c r="LOW62" s="71"/>
      <c r="LOX62" s="71"/>
      <c r="LOY62" s="71"/>
      <c r="LOZ62" s="71"/>
      <c r="LPA62" s="71"/>
      <c r="LPB62" s="71"/>
      <c r="LPC62" s="71"/>
      <c r="LPD62" s="71"/>
      <c r="LPE62" s="71"/>
      <c r="LPF62" s="71"/>
      <c r="LPG62" s="71"/>
      <c r="LPH62" s="71"/>
      <c r="LPI62" s="71"/>
      <c r="LPJ62" s="71"/>
      <c r="LPK62" s="71"/>
      <c r="LPL62" s="71"/>
      <c r="LPM62" s="71"/>
      <c r="LPN62" s="71"/>
      <c r="LPO62" s="71"/>
      <c r="LPP62" s="71"/>
      <c r="LPQ62" s="71"/>
      <c r="LPR62" s="71"/>
      <c r="LPS62" s="71"/>
      <c r="LPT62" s="71"/>
      <c r="LPU62" s="71"/>
      <c r="LPV62" s="71"/>
      <c r="LPW62" s="71"/>
      <c r="LPX62" s="71"/>
      <c r="LPY62" s="71"/>
      <c r="LPZ62" s="71"/>
      <c r="LQA62" s="71"/>
      <c r="LQB62" s="71"/>
      <c r="LQC62" s="71"/>
      <c r="LQD62" s="71"/>
      <c r="LQE62" s="71"/>
      <c r="LQF62" s="71"/>
      <c r="LQG62" s="71"/>
      <c r="LQH62" s="71"/>
      <c r="LQI62" s="71"/>
      <c r="LQJ62" s="71"/>
      <c r="LQK62" s="71"/>
      <c r="LQL62" s="71"/>
      <c r="LQM62" s="71"/>
      <c r="LQN62" s="71"/>
      <c r="LQO62" s="71"/>
      <c r="LQP62" s="71"/>
      <c r="LQQ62" s="71"/>
      <c r="LQR62" s="71"/>
      <c r="LQS62" s="71"/>
      <c r="LQT62" s="71"/>
      <c r="LQU62" s="71"/>
      <c r="LQV62" s="71"/>
      <c r="LQW62" s="71"/>
      <c r="LQX62" s="71"/>
      <c r="LQY62" s="71"/>
      <c r="LQZ62" s="71"/>
      <c r="LRA62" s="71"/>
      <c r="LRB62" s="71"/>
      <c r="LRC62" s="71"/>
      <c r="LRD62" s="71"/>
      <c r="LRE62" s="71"/>
      <c r="LRF62" s="71"/>
      <c r="LRG62" s="71"/>
      <c r="LRH62" s="71"/>
      <c r="LRI62" s="71"/>
      <c r="LRJ62" s="71"/>
      <c r="LRK62" s="71"/>
      <c r="LRL62" s="71"/>
      <c r="LRM62" s="71"/>
      <c r="LRN62" s="71"/>
      <c r="LRO62" s="71"/>
      <c r="LRP62" s="71"/>
      <c r="LRQ62" s="71"/>
      <c r="LRR62" s="71"/>
      <c r="LRS62" s="71"/>
      <c r="LRT62" s="71"/>
      <c r="LRU62" s="71"/>
      <c r="LRV62" s="71"/>
      <c r="LRW62" s="71"/>
      <c r="LRX62" s="71"/>
      <c r="LRY62" s="71"/>
      <c r="LRZ62" s="71"/>
      <c r="LSA62" s="71"/>
      <c r="LSB62" s="71"/>
      <c r="LSC62" s="71"/>
      <c r="LSD62" s="71"/>
      <c r="LSE62" s="71"/>
      <c r="LSF62" s="71"/>
      <c r="LSG62" s="71"/>
      <c r="LSH62" s="71"/>
      <c r="LSI62" s="71"/>
      <c r="LSJ62" s="71"/>
      <c r="LSK62" s="71"/>
      <c r="LSL62" s="71"/>
      <c r="LSM62" s="71"/>
      <c r="LSN62" s="71"/>
      <c r="LSO62" s="71"/>
      <c r="LSP62" s="71"/>
      <c r="LSQ62" s="71"/>
      <c r="LSR62" s="71"/>
      <c r="LSS62" s="71"/>
      <c r="LST62" s="71"/>
      <c r="LSU62" s="71"/>
      <c r="LSV62" s="71"/>
      <c r="LSW62" s="71"/>
      <c r="LSX62" s="71"/>
      <c r="LSY62" s="71"/>
      <c r="LSZ62" s="71"/>
      <c r="LTA62" s="71"/>
      <c r="LTB62" s="71"/>
      <c r="LTC62" s="71"/>
      <c r="LTD62" s="71"/>
      <c r="LTE62" s="71"/>
      <c r="LTF62" s="71"/>
      <c r="LTG62" s="71"/>
      <c r="LTH62" s="71"/>
      <c r="LTI62" s="71"/>
      <c r="LTJ62" s="71"/>
      <c r="LTK62" s="71"/>
      <c r="LTL62" s="71"/>
      <c r="LTM62" s="71"/>
      <c r="LTN62" s="71"/>
      <c r="LTO62" s="71"/>
      <c r="LTP62" s="71"/>
      <c r="LTQ62" s="71"/>
      <c r="LTR62" s="71"/>
      <c r="LTS62" s="71"/>
      <c r="LTT62" s="71"/>
      <c r="LTU62" s="71"/>
      <c r="LTV62" s="71"/>
      <c r="LTW62" s="71"/>
      <c r="LTX62" s="71"/>
      <c r="LTY62" s="71"/>
      <c r="LTZ62" s="71"/>
      <c r="LUA62" s="71"/>
      <c r="LUB62" s="71"/>
      <c r="LUC62" s="71"/>
      <c r="LUD62" s="71"/>
      <c r="LUE62" s="71"/>
      <c r="LUF62" s="71"/>
      <c r="LUK62" s="71"/>
      <c r="LUL62" s="71"/>
      <c r="LUM62" s="71"/>
      <c r="LUN62" s="71"/>
      <c r="LUO62" s="71"/>
      <c r="LUP62" s="71"/>
      <c r="LUQ62" s="71"/>
      <c r="LUR62" s="71"/>
      <c r="LUS62" s="71"/>
      <c r="LUT62" s="71"/>
      <c r="LUU62" s="71"/>
      <c r="LWM62" s="71"/>
      <c r="LWN62" s="71"/>
      <c r="LWO62" s="71"/>
      <c r="LWP62" s="71"/>
      <c r="LWQ62" s="71"/>
      <c r="LWR62" s="71"/>
      <c r="LWS62" s="71"/>
      <c r="LWT62" s="71"/>
      <c r="LWU62" s="71"/>
      <c r="LWV62" s="71"/>
      <c r="LWW62" s="71"/>
      <c r="LWX62" s="71"/>
      <c r="LWY62" s="71"/>
      <c r="LWZ62" s="71"/>
      <c r="LXA62" s="71"/>
      <c r="LXB62" s="71"/>
      <c r="LXC62" s="71"/>
      <c r="LXD62" s="71"/>
      <c r="LXE62" s="71"/>
      <c r="LXF62" s="71"/>
      <c r="LXG62" s="71"/>
      <c r="LXH62" s="71"/>
      <c r="LXI62" s="71"/>
      <c r="LXJ62" s="71"/>
      <c r="LXK62" s="71"/>
      <c r="LXL62" s="71"/>
      <c r="LXM62" s="71"/>
      <c r="LXN62" s="71"/>
      <c r="LXO62" s="71"/>
      <c r="LXP62" s="71"/>
      <c r="LXQ62" s="71"/>
      <c r="LXR62" s="71"/>
      <c r="LXS62" s="71"/>
      <c r="LXT62" s="71"/>
      <c r="LXU62" s="71"/>
      <c r="LXV62" s="71"/>
      <c r="LXW62" s="71"/>
      <c r="LXX62" s="71"/>
      <c r="LXY62" s="71"/>
      <c r="LXZ62" s="71"/>
      <c r="LYA62" s="71"/>
      <c r="LYB62" s="71"/>
      <c r="LYC62" s="71"/>
      <c r="LYD62" s="71"/>
      <c r="LYE62" s="71"/>
      <c r="LYF62" s="71"/>
      <c r="LYG62" s="71"/>
      <c r="LYH62" s="71"/>
      <c r="LYI62" s="71"/>
      <c r="LYJ62" s="71"/>
      <c r="LYK62" s="71"/>
      <c r="LYL62" s="71"/>
      <c r="LYM62" s="71"/>
      <c r="LYN62" s="71"/>
      <c r="LYO62" s="71"/>
      <c r="LYP62" s="71"/>
      <c r="LYQ62" s="71"/>
      <c r="LYR62" s="71"/>
      <c r="LYS62" s="71"/>
      <c r="LYT62" s="71"/>
      <c r="LYU62" s="71"/>
      <c r="LYV62" s="71"/>
      <c r="LYW62" s="71"/>
      <c r="LYX62" s="71"/>
      <c r="LYY62" s="71"/>
      <c r="LYZ62" s="71"/>
      <c r="LZA62" s="71"/>
      <c r="LZB62" s="71"/>
      <c r="LZC62" s="71"/>
      <c r="LZD62" s="71"/>
      <c r="LZE62" s="71"/>
      <c r="LZF62" s="71"/>
      <c r="LZG62" s="71"/>
      <c r="LZH62" s="71"/>
      <c r="LZI62" s="71"/>
      <c r="LZJ62" s="71"/>
      <c r="LZK62" s="71"/>
      <c r="LZL62" s="71"/>
      <c r="LZM62" s="71"/>
      <c r="LZN62" s="71"/>
      <c r="LZO62" s="71"/>
      <c r="LZP62" s="71"/>
      <c r="LZQ62" s="71"/>
      <c r="LZR62" s="71"/>
      <c r="LZS62" s="71"/>
      <c r="LZT62" s="71"/>
      <c r="LZU62" s="71"/>
      <c r="LZV62" s="71"/>
      <c r="LZW62" s="71"/>
      <c r="LZX62" s="71"/>
      <c r="LZY62" s="71"/>
      <c r="LZZ62" s="71"/>
      <c r="MAA62" s="71"/>
      <c r="MAB62" s="71"/>
      <c r="MAC62" s="71"/>
      <c r="MAD62" s="71"/>
      <c r="MAE62" s="71"/>
      <c r="MAF62" s="71"/>
      <c r="MAG62" s="71"/>
      <c r="MAH62" s="71"/>
      <c r="MAI62" s="71"/>
      <c r="MAJ62" s="71"/>
      <c r="MAK62" s="71"/>
      <c r="MAL62" s="71"/>
      <c r="MAM62" s="71"/>
      <c r="MAN62" s="71"/>
      <c r="MAO62" s="71"/>
      <c r="MAP62" s="71"/>
      <c r="MAQ62" s="71"/>
      <c r="MAR62" s="71"/>
      <c r="MAS62" s="71"/>
      <c r="MAT62" s="71"/>
      <c r="MAU62" s="71"/>
      <c r="MAV62" s="71"/>
      <c r="MAW62" s="71"/>
      <c r="MAX62" s="71"/>
      <c r="MAY62" s="71"/>
      <c r="MAZ62" s="71"/>
      <c r="MBA62" s="71"/>
      <c r="MBB62" s="71"/>
      <c r="MBC62" s="71"/>
      <c r="MBD62" s="71"/>
      <c r="MBE62" s="71"/>
      <c r="MBF62" s="71"/>
      <c r="MBG62" s="71"/>
      <c r="MBH62" s="71"/>
      <c r="MBI62" s="71"/>
      <c r="MBJ62" s="71"/>
      <c r="MBK62" s="71"/>
      <c r="MBL62" s="71"/>
      <c r="MBM62" s="71"/>
      <c r="MBN62" s="71"/>
      <c r="MBO62" s="71"/>
      <c r="MBP62" s="71"/>
      <c r="MBQ62" s="71"/>
      <c r="MBR62" s="71"/>
      <c r="MBS62" s="71"/>
      <c r="MBT62" s="71"/>
      <c r="MBU62" s="71"/>
      <c r="MBV62" s="71"/>
      <c r="MBW62" s="71"/>
      <c r="MBX62" s="71"/>
      <c r="MBY62" s="71"/>
      <c r="MBZ62" s="71"/>
      <c r="MCA62" s="71"/>
      <c r="MCB62" s="71"/>
      <c r="MCC62" s="71"/>
      <c r="MCD62" s="71"/>
      <c r="MCE62" s="71"/>
      <c r="MCF62" s="71"/>
      <c r="MCG62" s="71"/>
      <c r="MCH62" s="71"/>
      <c r="MCI62" s="71"/>
      <c r="MCJ62" s="71"/>
      <c r="MCK62" s="71"/>
      <c r="MCL62" s="71"/>
      <c r="MCM62" s="71"/>
      <c r="MCN62" s="71"/>
      <c r="MCO62" s="71"/>
      <c r="MCP62" s="71"/>
      <c r="MCQ62" s="71"/>
      <c r="MCR62" s="71"/>
      <c r="MCS62" s="71"/>
      <c r="MCT62" s="71"/>
      <c r="MCU62" s="71"/>
      <c r="MCV62" s="71"/>
      <c r="MCW62" s="71"/>
      <c r="MCX62" s="71"/>
      <c r="MCY62" s="71"/>
      <c r="MCZ62" s="71"/>
      <c r="MDA62" s="71"/>
      <c r="MDB62" s="71"/>
      <c r="MDC62" s="71"/>
      <c r="MDD62" s="71"/>
      <c r="MDE62" s="71"/>
      <c r="MDF62" s="71"/>
      <c r="MDG62" s="71"/>
      <c r="MDH62" s="71"/>
      <c r="MDI62" s="71"/>
      <c r="MDJ62" s="71"/>
      <c r="MDK62" s="71"/>
      <c r="MDL62" s="71"/>
      <c r="MDM62" s="71"/>
      <c r="MDN62" s="71"/>
      <c r="MDO62" s="71"/>
      <c r="MDP62" s="71"/>
      <c r="MDQ62" s="71"/>
      <c r="MDR62" s="71"/>
      <c r="MDS62" s="71"/>
      <c r="MDT62" s="71"/>
      <c r="MDU62" s="71"/>
      <c r="MDV62" s="71"/>
      <c r="MDW62" s="71"/>
      <c r="MDX62" s="71"/>
      <c r="MDY62" s="71"/>
      <c r="MDZ62" s="71"/>
      <c r="MEA62" s="71"/>
      <c r="MEB62" s="71"/>
      <c r="MEG62" s="71"/>
      <c r="MEH62" s="71"/>
      <c r="MEI62" s="71"/>
      <c r="MEJ62" s="71"/>
      <c r="MEK62" s="71"/>
      <c r="MEL62" s="71"/>
      <c r="MEM62" s="71"/>
      <c r="MEN62" s="71"/>
      <c r="MEO62" s="71"/>
      <c r="MEP62" s="71"/>
      <c r="MEQ62" s="71"/>
      <c r="MGI62" s="71"/>
      <c r="MGJ62" s="71"/>
      <c r="MGK62" s="71"/>
      <c r="MGL62" s="71"/>
      <c r="MGM62" s="71"/>
      <c r="MGN62" s="71"/>
      <c r="MGO62" s="71"/>
      <c r="MGP62" s="71"/>
      <c r="MGQ62" s="71"/>
      <c r="MGR62" s="71"/>
      <c r="MGS62" s="71"/>
      <c r="MGT62" s="71"/>
      <c r="MGU62" s="71"/>
      <c r="MGV62" s="71"/>
      <c r="MGW62" s="71"/>
      <c r="MGX62" s="71"/>
      <c r="MGY62" s="71"/>
      <c r="MGZ62" s="71"/>
      <c r="MHA62" s="71"/>
      <c r="MHB62" s="71"/>
      <c r="MHC62" s="71"/>
      <c r="MHD62" s="71"/>
      <c r="MHE62" s="71"/>
      <c r="MHF62" s="71"/>
      <c r="MHG62" s="71"/>
      <c r="MHH62" s="71"/>
      <c r="MHI62" s="71"/>
      <c r="MHJ62" s="71"/>
      <c r="MHK62" s="71"/>
      <c r="MHL62" s="71"/>
      <c r="MHM62" s="71"/>
      <c r="MHN62" s="71"/>
      <c r="MHO62" s="71"/>
      <c r="MHP62" s="71"/>
      <c r="MHQ62" s="71"/>
      <c r="MHR62" s="71"/>
      <c r="MHS62" s="71"/>
      <c r="MHT62" s="71"/>
      <c r="MHU62" s="71"/>
      <c r="MHV62" s="71"/>
      <c r="MHW62" s="71"/>
      <c r="MHX62" s="71"/>
      <c r="MHY62" s="71"/>
      <c r="MHZ62" s="71"/>
      <c r="MIA62" s="71"/>
      <c r="MIB62" s="71"/>
      <c r="MIC62" s="71"/>
      <c r="MID62" s="71"/>
      <c r="MIE62" s="71"/>
      <c r="MIF62" s="71"/>
      <c r="MIG62" s="71"/>
      <c r="MIH62" s="71"/>
      <c r="MII62" s="71"/>
      <c r="MIJ62" s="71"/>
      <c r="MIK62" s="71"/>
      <c r="MIL62" s="71"/>
      <c r="MIM62" s="71"/>
      <c r="MIN62" s="71"/>
      <c r="MIO62" s="71"/>
      <c r="MIP62" s="71"/>
      <c r="MIQ62" s="71"/>
      <c r="MIR62" s="71"/>
      <c r="MIS62" s="71"/>
      <c r="MIT62" s="71"/>
      <c r="MIU62" s="71"/>
      <c r="MIV62" s="71"/>
      <c r="MIW62" s="71"/>
      <c r="MIX62" s="71"/>
      <c r="MIY62" s="71"/>
      <c r="MIZ62" s="71"/>
      <c r="MJA62" s="71"/>
      <c r="MJB62" s="71"/>
      <c r="MJC62" s="71"/>
      <c r="MJD62" s="71"/>
      <c r="MJE62" s="71"/>
      <c r="MJF62" s="71"/>
      <c r="MJG62" s="71"/>
      <c r="MJH62" s="71"/>
      <c r="MJI62" s="71"/>
      <c r="MJJ62" s="71"/>
      <c r="MJK62" s="71"/>
      <c r="MJL62" s="71"/>
      <c r="MJM62" s="71"/>
      <c r="MJN62" s="71"/>
      <c r="MJO62" s="71"/>
      <c r="MJP62" s="71"/>
      <c r="MJQ62" s="71"/>
      <c r="MJR62" s="71"/>
      <c r="MJS62" s="71"/>
      <c r="MJT62" s="71"/>
      <c r="MJU62" s="71"/>
      <c r="MJV62" s="71"/>
      <c r="MJW62" s="71"/>
      <c r="MJX62" s="71"/>
      <c r="MJY62" s="71"/>
      <c r="MJZ62" s="71"/>
      <c r="MKA62" s="71"/>
      <c r="MKB62" s="71"/>
      <c r="MKC62" s="71"/>
      <c r="MKD62" s="71"/>
      <c r="MKE62" s="71"/>
      <c r="MKF62" s="71"/>
      <c r="MKG62" s="71"/>
      <c r="MKH62" s="71"/>
      <c r="MKI62" s="71"/>
      <c r="MKJ62" s="71"/>
      <c r="MKK62" s="71"/>
      <c r="MKL62" s="71"/>
      <c r="MKM62" s="71"/>
      <c r="MKN62" s="71"/>
      <c r="MKO62" s="71"/>
      <c r="MKP62" s="71"/>
      <c r="MKQ62" s="71"/>
      <c r="MKR62" s="71"/>
      <c r="MKS62" s="71"/>
      <c r="MKT62" s="71"/>
      <c r="MKU62" s="71"/>
      <c r="MKV62" s="71"/>
      <c r="MKW62" s="71"/>
      <c r="MKX62" s="71"/>
      <c r="MKY62" s="71"/>
      <c r="MKZ62" s="71"/>
      <c r="MLA62" s="71"/>
      <c r="MLB62" s="71"/>
      <c r="MLC62" s="71"/>
      <c r="MLD62" s="71"/>
      <c r="MLE62" s="71"/>
      <c r="MLF62" s="71"/>
      <c r="MLG62" s="71"/>
      <c r="MLH62" s="71"/>
      <c r="MLI62" s="71"/>
      <c r="MLJ62" s="71"/>
      <c r="MLK62" s="71"/>
      <c r="MLL62" s="71"/>
      <c r="MLM62" s="71"/>
      <c r="MLN62" s="71"/>
      <c r="MLO62" s="71"/>
      <c r="MLP62" s="71"/>
      <c r="MLQ62" s="71"/>
      <c r="MLR62" s="71"/>
      <c r="MLS62" s="71"/>
      <c r="MLT62" s="71"/>
      <c r="MLU62" s="71"/>
      <c r="MLV62" s="71"/>
      <c r="MLW62" s="71"/>
      <c r="MLX62" s="71"/>
      <c r="MLY62" s="71"/>
      <c r="MLZ62" s="71"/>
      <c r="MMA62" s="71"/>
      <c r="MMB62" s="71"/>
      <c r="MMC62" s="71"/>
      <c r="MMD62" s="71"/>
      <c r="MME62" s="71"/>
      <c r="MMF62" s="71"/>
      <c r="MMG62" s="71"/>
      <c r="MMH62" s="71"/>
      <c r="MMI62" s="71"/>
      <c r="MMJ62" s="71"/>
      <c r="MMK62" s="71"/>
      <c r="MML62" s="71"/>
      <c r="MMM62" s="71"/>
      <c r="MMN62" s="71"/>
      <c r="MMO62" s="71"/>
      <c r="MMP62" s="71"/>
      <c r="MMQ62" s="71"/>
      <c r="MMR62" s="71"/>
      <c r="MMS62" s="71"/>
      <c r="MMT62" s="71"/>
      <c r="MMU62" s="71"/>
      <c r="MMV62" s="71"/>
      <c r="MMW62" s="71"/>
      <c r="MMX62" s="71"/>
      <c r="MMY62" s="71"/>
      <c r="MMZ62" s="71"/>
      <c r="MNA62" s="71"/>
      <c r="MNB62" s="71"/>
      <c r="MNC62" s="71"/>
      <c r="MND62" s="71"/>
      <c r="MNE62" s="71"/>
      <c r="MNF62" s="71"/>
      <c r="MNG62" s="71"/>
      <c r="MNH62" s="71"/>
      <c r="MNI62" s="71"/>
      <c r="MNJ62" s="71"/>
      <c r="MNK62" s="71"/>
      <c r="MNL62" s="71"/>
      <c r="MNM62" s="71"/>
      <c r="MNN62" s="71"/>
      <c r="MNO62" s="71"/>
      <c r="MNP62" s="71"/>
      <c r="MNQ62" s="71"/>
      <c r="MNR62" s="71"/>
      <c r="MNS62" s="71"/>
      <c r="MNT62" s="71"/>
      <c r="MNU62" s="71"/>
      <c r="MNV62" s="71"/>
      <c r="MNW62" s="71"/>
      <c r="MNX62" s="71"/>
      <c r="MOC62" s="71"/>
      <c r="MOD62" s="71"/>
      <c r="MOE62" s="71"/>
      <c r="MOF62" s="71"/>
      <c r="MOG62" s="71"/>
      <c r="MOH62" s="71"/>
      <c r="MOI62" s="71"/>
      <c r="MOJ62" s="71"/>
      <c r="MOK62" s="71"/>
      <c r="MOL62" s="71"/>
      <c r="MOM62" s="71"/>
      <c r="MQE62" s="71"/>
      <c r="MQF62" s="71"/>
      <c r="MQG62" s="71"/>
      <c r="MQH62" s="71"/>
      <c r="MQI62" s="71"/>
      <c r="MQJ62" s="71"/>
      <c r="MQK62" s="71"/>
      <c r="MQL62" s="71"/>
      <c r="MQM62" s="71"/>
      <c r="MQN62" s="71"/>
      <c r="MQO62" s="71"/>
      <c r="MQP62" s="71"/>
      <c r="MQQ62" s="71"/>
      <c r="MQR62" s="71"/>
      <c r="MQS62" s="71"/>
      <c r="MQT62" s="71"/>
      <c r="MQU62" s="71"/>
      <c r="MQV62" s="71"/>
      <c r="MQW62" s="71"/>
      <c r="MQX62" s="71"/>
      <c r="MQY62" s="71"/>
      <c r="MQZ62" s="71"/>
      <c r="MRA62" s="71"/>
      <c r="MRB62" s="71"/>
      <c r="MRC62" s="71"/>
      <c r="MRD62" s="71"/>
      <c r="MRE62" s="71"/>
      <c r="MRF62" s="71"/>
      <c r="MRG62" s="71"/>
      <c r="MRH62" s="71"/>
      <c r="MRI62" s="71"/>
      <c r="MRJ62" s="71"/>
      <c r="MRK62" s="71"/>
      <c r="MRL62" s="71"/>
      <c r="MRM62" s="71"/>
      <c r="MRN62" s="71"/>
      <c r="MRO62" s="71"/>
      <c r="MRP62" s="71"/>
      <c r="MRQ62" s="71"/>
      <c r="MRR62" s="71"/>
      <c r="MRS62" s="71"/>
      <c r="MRT62" s="71"/>
      <c r="MRU62" s="71"/>
      <c r="MRV62" s="71"/>
      <c r="MRW62" s="71"/>
      <c r="MRX62" s="71"/>
      <c r="MRY62" s="71"/>
      <c r="MRZ62" s="71"/>
      <c r="MSA62" s="71"/>
      <c r="MSB62" s="71"/>
      <c r="MSC62" s="71"/>
      <c r="MSD62" s="71"/>
      <c r="MSE62" s="71"/>
      <c r="MSF62" s="71"/>
      <c r="MSG62" s="71"/>
      <c r="MSH62" s="71"/>
      <c r="MSI62" s="71"/>
      <c r="MSJ62" s="71"/>
      <c r="MSK62" s="71"/>
      <c r="MSL62" s="71"/>
      <c r="MSM62" s="71"/>
      <c r="MSN62" s="71"/>
      <c r="MSO62" s="71"/>
      <c r="MSP62" s="71"/>
      <c r="MSQ62" s="71"/>
      <c r="MSR62" s="71"/>
      <c r="MSS62" s="71"/>
      <c r="MST62" s="71"/>
      <c r="MSU62" s="71"/>
      <c r="MSV62" s="71"/>
      <c r="MSW62" s="71"/>
      <c r="MSX62" s="71"/>
      <c r="MSY62" s="71"/>
      <c r="MSZ62" s="71"/>
      <c r="MTA62" s="71"/>
      <c r="MTB62" s="71"/>
      <c r="MTC62" s="71"/>
      <c r="MTD62" s="71"/>
      <c r="MTE62" s="71"/>
      <c r="MTF62" s="71"/>
      <c r="MTG62" s="71"/>
      <c r="MTH62" s="71"/>
      <c r="MTI62" s="71"/>
      <c r="MTJ62" s="71"/>
      <c r="MTK62" s="71"/>
      <c r="MTL62" s="71"/>
      <c r="MTM62" s="71"/>
      <c r="MTN62" s="71"/>
      <c r="MTO62" s="71"/>
      <c r="MTP62" s="71"/>
      <c r="MTQ62" s="71"/>
      <c r="MTR62" s="71"/>
      <c r="MTS62" s="71"/>
      <c r="MTT62" s="71"/>
      <c r="MTU62" s="71"/>
      <c r="MTV62" s="71"/>
      <c r="MTW62" s="71"/>
      <c r="MTX62" s="71"/>
      <c r="MTY62" s="71"/>
      <c r="MTZ62" s="71"/>
      <c r="MUA62" s="71"/>
      <c r="MUB62" s="71"/>
      <c r="MUC62" s="71"/>
      <c r="MUD62" s="71"/>
      <c r="MUE62" s="71"/>
      <c r="MUF62" s="71"/>
      <c r="MUG62" s="71"/>
      <c r="MUH62" s="71"/>
      <c r="MUI62" s="71"/>
      <c r="MUJ62" s="71"/>
      <c r="MUK62" s="71"/>
      <c r="MUL62" s="71"/>
      <c r="MUM62" s="71"/>
      <c r="MUN62" s="71"/>
      <c r="MUO62" s="71"/>
      <c r="MUP62" s="71"/>
      <c r="MUQ62" s="71"/>
      <c r="MUR62" s="71"/>
      <c r="MUS62" s="71"/>
      <c r="MUT62" s="71"/>
      <c r="MUU62" s="71"/>
      <c r="MUV62" s="71"/>
      <c r="MUW62" s="71"/>
      <c r="MUX62" s="71"/>
      <c r="MUY62" s="71"/>
      <c r="MUZ62" s="71"/>
      <c r="MVA62" s="71"/>
      <c r="MVB62" s="71"/>
      <c r="MVC62" s="71"/>
      <c r="MVD62" s="71"/>
      <c r="MVE62" s="71"/>
      <c r="MVF62" s="71"/>
      <c r="MVG62" s="71"/>
      <c r="MVH62" s="71"/>
      <c r="MVI62" s="71"/>
      <c r="MVJ62" s="71"/>
      <c r="MVK62" s="71"/>
      <c r="MVL62" s="71"/>
      <c r="MVM62" s="71"/>
      <c r="MVN62" s="71"/>
      <c r="MVO62" s="71"/>
      <c r="MVP62" s="71"/>
      <c r="MVQ62" s="71"/>
      <c r="MVR62" s="71"/>
      <c r="MVS62" s="71"/>
      <c r="MVT62" s="71"/>
      <c r="MVU62" s="71"/>
      <c r="MVV62" s="71"/>
      <c r="MVW62" s="71"/>
      <c r="MVX62" s="71"/>
      <c r="MVY62" s="71"/>
      <c r="MVZ62" s="71"/>
      <c r="MWA62" s="71"/>
      <c r="MWB62" s="71"/>
      <c r="MWC62" s="71"/>
      <c r="MWD62" s="71"/>
      <c r="MWE62" s="71"/>
      <c r="MWF62" s="71"/>
      <c r="MWG62" s="71"/>
      <c r="MWH62" s="71"/>
      <c r="MWI62" s="71"/>
      <c r="MWJ62" s="71"/>
      <c r="MWK62" s="71"/>
      <c r="MWL62" s="71"/>
      <c r="MWM62" s="71"/>
      <c r="MWN62" s="71"/>
      <c r="MWO62" s="71"/>
      <c r="MWP62" s="71"/>
      <c r="MWQ62" s="71"/>
      <c r="MWR62" s="71"/>
      <c r="MWS62" s="71"/>
      <c r="MWT62" s="71"/>
      <c r="MWU62" s="71"/>
      <c r="MWV62" s="71"/>
      <c r="MWW62" s="71"/>
      <c r="MWX62" s="71"/>
      <c r="MWY62" s="71"/>
      <c r="MWZ62" s="71"/>
      <c r="MXA62" s="71"/>
      <c r="MXB62" s="71"/>
      <c r="MXC62" s="71"/>
      <c r="MXD62" s="71"/>
      <c r="MXE62" s="71"/>
      <c r="MXF62" s="71"/>
      <c r="MXG62" s="71"/>
      <c r="MXH62" s="71"/>
      <c r="MXI62" s="71"/>
      <c r="MXJ62" s="71"/>
      <c r="MXK62" s="71"/>
      <c r="MXL62" s="71"/>
      <c r="MXM62" s="71"/>
      <c r="MXN62" s="71"/>
      <c r="MXO62" s="71"/>
      <c r="MXP62" s="71"/>
      <c r="MXQ62" s="71"/>
      <c r="MXR62" s="71"/>
      <c r="MXS62" s="71"/>
      <c r="MXT62" s="71"/>
      <c r="MXY62" s="71"/>
      <c r="MXZ62" s="71"/>
      <c r="MYA62" s="71"/>
      <c r="MYB62" s="71"/>
      <c r="MYC62" s="71"/>
      <c r="MYD62" s="71"/>
      <c r="MYE62" s="71"/>
      <c r="MYF62" s="71"/>
      <c r="MYG62" s="71"/>
      <c r="MYH62" s="71"/>
      <c r="MYI62" s="71"/>
      <c r="NAA62" s="71"/>
      <c r="NAB62" s="71"/>
      <c r="NAC62" s="71"/>
      <c r="NAD62" s="71"/>
      <c r="NAE62" s="71"/>
      <c r="NAF62" s="71"/>
      <c r="NAG62" s="71"/>
      <c r="NAH62" s="71"/>
      <c r="NAI62" s="71"/>
      <c r="NAJ62" s="71"/>
      <c r="NAK62" s="71"/>
      <c r="NAL62" s="71"/>
      <c r="NAM62" s="71"/>
      <c r="NAN62" s="71"/>
      <c r="NAO62" s="71"/>
      <c r="NAP62" s="71"/>
      <c r="NAQ62" s="71"/>
      <c r="NAR62" s="71"/>
      <c r="NAS62" s="71"/>
      <c r="NAT62" s="71"/>
      <c r="NAU62" s="71"/>
      <c r="NAV62" s="71"/>
      <c r="NAW62" s="71"/>
      <c r="NAX62" s="71"/>
      <c r="NAY62" s="71"/>
      <c r="NAZ62" s="71"/>
      <c r="NBA62" s="71"/>
      <c r="NBB62" s="71"/>
      <c r="NBC62" s="71"/>
      <c r="NBD62" s="71"/>
      <c r="NBE62" s="71"/>
      <c r="NBF62" s="71"/>
      <c r="NBG62" s="71"/>
      <c r="NBH62" s="71"/>
      <c r="NBI62" s="71"/>
      <c r="NBJ62" s="71"/>
      <c r="NBK62" s="71"/>
      <c r="NBL62" s="71"/>
      <c r="NBM62" s="71"/>
      <c r="NBN62" s="71"/>
      <c r="NBO62" s="71"/>
      <c r="NBP62" s="71"/>
      <c r="NBQ62" s="71"/>
      <c r="NBR62" s="71"/>
      <c r="NBS62" s="71"/>
      <c r="NBT62" s="71"/>
      <c r="NBU62" s="71"/>
      <c r="NBV62" s="71"/>
      <c r="NBW62" s="71"/>
      <c r="NBX62" s="71"/>
      <c r="NBY62" s="71"/>
      <c r="NBZ62" s="71"/>
      <c r="NCA62" s="71"/>
      <c r="NCB62" s="71"/>
      <c r="NCC62" s="71"/>
      <c r="NCD62" s="71"/>
      <c r="NCE62" s="71"/>
      <c r="NCF62" s="71"/>
      <c r="NCG62" s="71"/>
      <c r="NCH62" s="71"/>
      <c r="NCI62" s="71"/>
      <c r="NCJ62" s="71"/>
      <c r="NCK62" s="71"/>
      <c r="NCL62" s="71"/>
      <c r="NCM62" s="71"/>
      <c r="NCN62" s="71"/>
      <c r="NCO62" s="71"/>
      <c r="NCP62" s="71"/>
      <c r="NCQ62" s="71"/>
      <c r="NCR62" s="71"/>
      <c r="NCS62" s="71"/>
      <c r="NCT62" s="71"/>
      <c r="NCU62" s="71"/>
      <c r="NCV62" s="71"/>
      <c r="NCW62" s="71"/>
      <c r="NCX62" s="71"/>
      <c r="NCY62" s="71"/>
      <c r="NCZ62" s="71"/>
      <c r="NDA62" s="71"/>
      <c r="NDB62" s="71"/>
      <c r="NDC62" s="71"/>
      <c r="NDD62" s="71"/>
      <c r="NDE62" s="71"/>
      <c r="NDF62" s="71"/>
      <c r="NDG62" s="71"/>
      <c r="NDH62" s="71"/>
      <c r="NDI62" s="71"/>
      <c r="NDJ62" s="71"/>
      <c r="NDK62" s="71"/>
      <c r="NDL62" s="71"/>
      <c r="NDM62" s="71"/>
      <c r="NDN62" s="71"/>
      <c r="NDO62" s="71"/>
      <c r="NDP62" s="71"/>
      <c r="NDQ62" s="71"/>
      <c r="NDR62" s="71"/>
      <c r="NDS62" s="71"/>
      <c r="NDT62" s="71"/>
      <c r="NDU62" s="71"/>
      <c r="NDV62" s="71"/>
      <c r="NDW62" s="71"/>
      <c r="NDX62" s="71"/>
      <c r="NDY62" s="71"/>
      <c r="NDZ62" s="71"/>
      <c r="NEA62" s="71"/>
      <c r="NEB62" s="71"/>
      <c r="NEC62" s="71"/>
      <c r="NED62" s="71"/>
      <c r="NEE62" s="71"/>
      <c r="NEF62" s="71"/>
      <c r="NEG62" s="71"/>
      <c r="NEH62" s="71"/>
      <c r="NEI62" s="71"/>
      <c r="NEJ62" s="71"/>
      <c r="NEK62" s="71"/>
      <c r="NEL62" s="71"/>
      <c r="NEM62" s="71"/>
      <c r="NEN62" s="71"/>
      <c r="NEO62" s="71"/>
      <c r="NEP62" s="71"/>
      <c r="NEQ62" s="71"/>
      <c r="NER62" s="71"/>
      <c r="NES62" s="71"/>
      <c r="NET62" s="71"/>
      <c r="NEU62" s="71"/>
      <c r="NEV62" s="71"/>
      <c r="NEW62" s="71"/>
      <c r="NEX62" s="71"/>
      <c r="NEY62" s="71"/>
      <c r="NEZ62" s="71"/>
      <c r="NFA62" s="71"/>
      <c r="NFB62" s="71"/>
      <c r="NFC62" s="71"/>
      <c r="NFD62" s="71"/>
      <c r="NFE62" s="71"/>
      <c r="NFF62" s="71"/>
      <c r="NFG62" s="71"/>
      <c r="NFH62" s="71"/>
      <c r="NFI62" s="71"/>
      <c r="NFJ62" s="71"/>
      <c r="NFK62" s="71"/>
      <c r="NFL62" s="71"/>
      <c r="NFM62" s="71"/>
      <c r="NFN62" s="71"/>
      <c r="NFO62" s="71"/>
      <c r="NFP62" s="71"/>
      <c r="NFQ62" s="71"/>
      <c r="NFR62" s="71"/>
      <c r="NFS62" s="71"/>
      <c r="NFT62" s="71"/>
      <c r="NFU62" s="71"/>
      <c r="NFV62" s="71"/>
      <c r="NFW62" s="71"/>
      <c r="NFX62" s="71"/>
      <c r="NFY62" s="71"/>
      <c r="NFZ62" s="71"/>
      <c r="NGA62" s="71"/>
      <c r="NGB62" s="71"/>
      <c r="NGC62" s="71"/>
      <c r="NGD62" s="71"/>
      <c r="NGE62" s="71"/>
      <c r="NGF62" s="71"/>
      <c r="NGG62" s="71"/>
      <c r="NGH62" s="71"/>
      <c r="NGI62" s="71"/>
      <c r="NGJ62" s="71"/>
      <c r="NGK62" s="71"/>
      <c r="NGL62" s="71"/>
      <c r="NGM62" s="71"/>
      <c r="NGN62" s="71"/>
      <c r="NGO62" s="71"/>
      <c r="NGP62" s="71"/>
      <c r="NGQ62" s="71"/>
      <c r="NGR62" s="71"/>
      <c r="NGS62" s="71"/>
      <c r="NGT62" s="71"/>
      <c r="NGU62" s="71"/>
      <c r="NGV62" s="71"/>
      <c r="NGW62" s="71"/>
      <c r="NGX62" s="71"/>
      <c r="NGY62" s="71"/>
      <c r="NGZ62" s="71"/>
      <c r="NHA62" s="71"/>
      <c r="NHB62" s="71"/>
      <c r="NHC62" s="71"/>
      <c r="NHD62" s="71"/>
      <c r="NHE62" s="71"/>
      <c r="NHF62" s="71"/>
      <c r="NHG62" s="71"/>
      <c r="NHH62" s="71"/>
      <c r="NHI62" s="71"/>
      <c r="NHJ62" s="71"/>
      <c r="NHK62" s="71"/>
      <c r="NHL62" s="71"/>
      <c r="NHM62" s="71"/>
      <c r="NHN62" s="71"/>
      <c r="NHO62" s="71"/>
      <c r="NHP62" s="71"/>
      <c r="NHU62" s="71"/>
      <c r="NHV62" s="71"/>
      <c r="NHW62" s="71"/>
      <c r="NHX62" s="71"/>
      <c r="NHY62" s="71"/>
      <c r="NHZ62" s="71"/>
      <c r="NIA62" s="71"/>
      <c r="NIB62" s="71"/>
      <c r="NIC62" s="71"/>
      <c r="NID62" s="71"/>
      <c r="NIE62" s="71"/>
      <c r="NJW62" s="71"/>
      <c r="NJX62" s="71"/>
      <c r="NJY62" s="71"/>
      <c r="NJZ62" s="71"/>
      <c r="NKA62" s="71"/>
      <c r="NKB62" s="71"/>
      <c r="NKC62" s="71"/>
      <c r="NKD62" s="71"/>
      <c r="NKE62" s="71"/>
      <c r="NKF62" s="71"/>
      <c r="NKG62" s="71"/>
      <c r="NKH62" s="71"/>
      <c r="NKI62" s="71"/>
      <c r="NKJ62" s="71"/>
      <c r="NKK62" s="71"/>
      <c r="NKL62" s="71"/>
      <c r="NKM62" s="71"/>
      <c r="NKN62" s="71"/>
      <c r="NKO62" s="71"/>
      <c r="NKP62" s="71"/>
      <c r="NKQ62" s="71"/>
      <c r="NKR62" s="71"/>
      <c r="NKS62" s="71"/>
      <c r="NKT62" s="71"/>
      <c r="NKU62" s="71"/>
      <c r="NKV62" s="71"/>
      <c r="NKW62" s="71"/>
      <c r="NKX62" s="71"/>
      <c r="NKY62" s="71"/>
      <c r="NKZ62" s="71"/>
      <c r="NLA62" s="71"/>
      <c r="NLB62" s="71"/>
      <c r="NLC62" s="71"/>
      <c r="NLD62" s="71"/>
      <c r="NLE62" s="71"/>
      <c r="NLF62" s="71"/>
      <c r="NLG62" s="71"/>
      <c r="NLH62" s="71"/>
      <c r="NLI62" s="71"/>
      <c r="NLJ62" s="71"/>
      <c r="NLK62" s="71"/>
      <c r="NLL62" s="71"/>
      <c r="NLM62" s="71"/>
      <c r="NLN62" s="71"/>
      <c r="NLO62" s="71"/>
      <c r="NLP62" s="71"/>
      <c r="NLQ62" s="71"/>
      <c r="NLR62" s="71"/>
      <c r="NLS62" s="71"/>
      <c r="NLT62" s="71"/>
      <c r="NLU62" s="71"/>
      <c r="NLV62" s="71"/>
      <c r="NLW62" s="71"/>
      <c r="NLX62" s="71"/>
      <c r="NLY62" s="71"/>
      <c r="NLZ62" s="71"/>
      <c r="NMA62" s="71"/>
      <c r="NMB62" s="71"/>
      <c r="NMC62" s="71"/>
      <c r="NMD62" s="71"/>
      <c r="NME62" s="71"/>
      <c r="NMF62" s="71"/>
      <c r="NMG62" s="71"/>
      <c r="NMH62" s="71"/>
      <c r="NMI62" s="71"/>
      <c r="NMJ62" s="71"/>
      <c r="NMK62" s="71"/>
      <c r="NML62" s="71"/>
      <c r="NMM62" s="71"/>
      <c r="NMN62" s="71"/>
      <c r="NMO62" s="71"/>
      <c r="NMP62" s="71"/>
      <c r="NMQ62" s="71"/>
      <c r="NMR62" s="71"/>
      <c r="NMS62" s="71"/>
      <c r="NMT62" s="71"/>
      <c r="NMU62" s="71"/>
      <c r="NMV62" s="71"/>
      <c r="NMW62" s="71"/>
      <c r="NMX62" s="71"/>
      <c r="NMY62" s="71"/>
      <c r="NMZ62" s="71"/>
      <c r="NNA62" s="71"/>
      <c r="NNB62" s="71"/>
      <c r="NNC62" s="71"/>
      <c r="NND62" s="71"/>
      <c r="NNE62" s="71"/>
      <c r="NNF62" s="71"/>
      <c r="NNG62" s="71"/>
      <c r="NNH62" s="71"/>
      <c r="NNI62" s="71"/>
      <c r="NNJ62" s="71"/>
      <c r="NNK62" s="71"/>
      <c r="NNL62" s="71"/>
      <c r="NNM62" s="71"/>
      <c r="NNN62" s="71"/>
      <c r="NNO62" s="71"/>
      <c r="NNP62" s="71"/>
      <c r="NNQ62" s="71"/>
      <c r="NNR62" s="71"/>
      <c r="NNS62" s="71"/>
      <c r="NNT62" s="71"/>
      <c r="NNU62" s="71"/>
      <c r="NNV62" s="71"/>
      <c r="NNW62" s="71"/>
      <c r="NNX62" s="71"/>
      <c r="NNY62" s="71"/>
      <c r="NNZ62" s="71"/>
      <c r="NOA62" s="71"/>
      <c r="NOB62" s="71"/>
      <c r="NOC62" s="71"/>
      <c r="NOD62" s="71"/>
      <c r="NOE62" s="71"/>
      <c r="NOF62" s="71"/>
      <c r="NOG62" s="71"/>
      <c r="NOH62" s="71"/>
      <c r="NOI62" s="71"/>
      <c r="NOJ62" s="71"/>
      <c r="NOK62" s="71"/>
      <c r="NOL62" s="71"/>
      <c r="NOM62" s="71"/>
      <c r="NON62" s="71"/>
      <c r="NOO62" s="71"/>
      <c r="NOP62" s="71"/>
      <c r="NOQ62" s="71"/>
      <c r="NOR62" s="71"/>
      <c r="NOS62" s="71"/>
      <c r="NOT62" s="71"/>
      <c r="NOU62" s="71"/>
      <c r="NOV62" s="71"/>
      <c r="NOW62" s="71"/>
      <c r="NOX62" s="71"/>
      <c r="NOY62" s="71"/>
      <c r="NOZ62" s="71"/>
      <c r="NPA62" s="71"/>
      <c r="NPB62" s="71"/>
      <c r="NPC62" s="71"/>
      <c r="NPD62" s="71"/>
      <c r="NPE62" s="71"/>
      <c r="NPF62" s="71"/>
      <c r="NPG62" s="71"/>
      <c r="NPH62" s="71"/>
      <c r="NPI62" s="71"/>
      <c r="NPJ62" s="71"/>
      <c r="NPK62" s="71"/>
      <c r="NPL62" s="71"/>
      <c r="NPM62" s="71"/>
      <c r="NPN62" s="71"/>
      <c r="NPO62" s="71"/>
      <c r="NPP62" s="71"/>
      <c r="NPQ62" s="71"/>
      <c r="NPR62" s="71"/>
      <c r="NPS62" s="71"/>
      <c r="NPT62" s="71"/>
      <c r="NPU62" s="71"/>
      <c r="NPV62" s="71"/>
      <c r="NPW62" s="71"/>
      <c r="NPX62" s="71"/>
      <c r="NPY62" s="71"/>
      <c r="NPZ62" s="71"/>
      <c r="NQA62" s="71"/>
      <c r="NQB62" s="71"/>
      <c r="NQC62" s="71"/>
      <c r="NQD62" s="71"/>
      <c r="NQE62" s="71"/>
      <c r="NQF62" s="71"/>
      <c r="NQG62" s="71"/>
      <c r="NQH62" s="71"/>
      <c r="NQI62" s="71"/>
      <c r="NQJ62" s="71"/>
      <c r="NQK62" s="71"/>
      <c r="NQL62" s="71"/>
      <c r="NQM62" s="71"/>
      <c r="NQN62" s="71"/>
      <c r="NQO62" s="71"/>
      <c r="NQP62" s="71"/>
      <c r="NQQ62" s="71"/>
      <c r="NQR62" s="71"/>
      <c r="NQS62" s="71"/>
      <c r="NQT62" s="71"/>
      <c r="NQU62" s="71"/>
      <c r="NQV62" s="71"/>
      <c r="NQW62" s="71"/>
      <c r="NQX62" s="71"/>
      <c r="NQY62" s="71"/>
      <c r="NQZ62" s="71"/>
      <c r="NRA62" s="71"/>
      <c r="NRB62" s="71"/>
      <c r="NRC62" s="71"/>
      <c r="NRD62" s="71"/>
      <c r="NRE62" s="71"/>
      <c r="NRF62" s="71"/>
      <c r="NRG62" s="71"/>
      <c r="NRH62" s="71"/>
      <c r="NRI62" s="71"/>
      <c r="NRJ62" s="71"/>
      <c r="NRK62" s="71"/>
      <c r="NRL62" s="71"/>
      <c r="NRQ62" s="71"/>
      <c r="NRR62" s="71"/>
      <c r="NRS62" s="71"/>
      <c r="NRT62" s="71"/>
      <c r="NRU62" s="71"/>
      <c r="NRV62" s="71"/>
      <c r="NRW62" s="71"/>
      <c r="NRX62" s="71"/>
      <c r="NRY62" s="71"/>
      <c r="NRZ62" s="71"/>
      <c r="NSA62" s="71"/>
      <c r="NTS62" s="71"/>
      <c r="NTT62" s="71"/>
      <c r="NTU62" s="71"/>
      <c r="NTV62" s="71"/>
      <c r="NTW62" s="71"/>
      <c r="NTX62" s="71"/>
      <c r="NTY62" s="71"/>
      <c r="NTZ62" s="71"/>
      <c r="NUA62" s="71"/>
      <c r="NUB62" s="71"/>
      <c r="NUC62" s="71"/>
      <c r="NUD62" s="71"/>
      <c r="NUE62" s="71"/>
      <c r="NUF62" s="71"/>
      <c r="NUG62" s="71"/>
      <c r="NUH62" s="71"/>
      <c r="NUI62" s="71"/>
      <c r="NUJ62" s="71"/>
      <c r="NUK62" s="71"/>
      <c r="NUL62" s="71"/>
      <c r="NUM62" s="71"/>
      <c r="NUN62" s="71"/>
      <c r="NUO62" s="71"/>
      <c r="NUP62" s="71"/>
      <c r="NUQ62" s="71"/>
      <c r="NUR62" s="71"/>
      <c r="NUS62" s="71"/>
      <c r="NUT62" s="71"/>
      <c r="NUU62" s="71"/>
      <c r="NUV62" s="71"/>
      <c r="NUW62" s="71"/>
      <c r="NUX62" s="71"/>
      <c r="NUY62" s="71"/>
      <c r="NUZ62" s="71"/>
      <c r="NVA62" s="71"/>
      <c r="NVB62" s="71"/>
      <c r="NVC62" s="71"/>
      <c r="NVD62" s="71"/>
      <c r="NVE62" s="71"/>
      <c r="NVF62" s="71"/>
      <c r="NVG62" s="71"/>
      <c r="NVH62" s="71"/>
      <c r="NVI62" s="71"/>
      <c r="NVJ62" s="71"/>
      <c r="NVK62" s="71"/>
      <c r="NVL62" s="71"/>
      <c r="NVM62" s="71"/>
      <c r="NVN62" s="71"/>
      <c r="NVO62" s="71"/>
      <c r="NVP62" s="71"/>
      <c r="NVQ62" s="71"/>
      <c r="NVR62" s="71"/>
      <c r="NVS62" s="71"/>
      <c r="NVT62" s="71"/>
      <c r="NVU62" s="71"/>
      <c r="NVV62" s="71"/>
      <c r="NVW62" s="71"/>
      <c r="NVX62" s="71"/>
      <c r="NVY62" s="71"/>
      <c r="NVZ62" s="71"/>
      <c r="NWA62" s="71"/>
      <c r="NWB62" s="71"/>
      <c r="NWC62" s="71"/>
      <c r="NWD62" s="71"/>
      <c r="NWE62" s="71"/>
      <c r="NWF62" s="71"/>
      <c r="NWG62" s="71"/>
      <c r="NWH62" s="71"/>
      <c r="NWI62" s="71"/>
      <c r="NWJ62" s="71"/>
      <c r="NWK62" s="71"/>
      <c r="NWL62" s="71"/>
      <c r="NWM62" s="71"/>
      <c r="NWN62" s="71"/>
      <c r="NWO62" s="71"/>
      <c r="NWP62" s="71"/>
      <c r="NWQ62" s="71"/>
      <c r="NWR62" s="71"/>
      <c r="NWS62" s="71"/>
      <c r="NWT62" s="71"/>
      <c r="NWU62" s="71"/>
      <c r="NWV62" s="71"/>
      <c r="NWW62" s="71"/>
      <c r="NWX62" s="71"/>
      <c r="NWY62" s="71"/>
      <c r="NWZ62" s="71"/>
      <c r="NXA62" s="71"/>
      <c r="NXB62" s="71"/>
      <c r="NXC62" s="71"/>
      <c r="NXD62" s="71"/>
      <c r="NXE62" s="71"/>
      <c r="NXF62" s="71"/>
      <c r="NXG62" s="71"/>
      <c r="NXH62" s="71"/>
      <c r="NXI62" s="71"/>
      <c r="NXJ62" s="71"/>
      <c r="NXK62" s="71"/>
      <c r="NXL62" s="71"/>
      <c r="NXM62" s="71"/>
      <c r="NXN62" s="71"/>
      <c r="NXO62" s="71"/>
      <c r="NXP62" s="71"/>
      <c r="NXQ62" s="71"/>
      <c r="NXR62" s="71"/>
      <c r="NXS62" s="71"/>
      <c r="NXT62" s="71"/>
      <c r="NXU62" s="71"/>
      <c r="NXV62" s="71"/>
      <c r="NXW62" s="71"/>
      <c r="NXX62" s="71"/>
      <c r="NXY62" s="71"/>
      <c r="NXZ62" s="71"/>
      <c r="NYA62" s="71"/>
      <c r="NYB62" s="71"/>
      <c r="NYC62" s="71"/>
      <c r="NYD62" s="71"/>
      <c r="NYE62" s="71"/>
      <c r="NYF62" s="71"/>
      <c r="NYG62" s="71"/>
      <c r="NYH62" s="71"/>
      <c r="NYI62" s="71"/>
      <c r="NYJ62" s="71"/>
      <c r="NYK62" s="71"/>
      <c r="NYL62" s="71"/>
      <c r="NYM62" s="71"/>
      <c r="NYN62" s="71"/>
      <c r="NYO62" s="71"/>
      <c r="NYP62" s="71"/>
      <c r="NYQ62" s="71"/>
      <c r="NYR62" s="71"/>
      <c r="NYS62" s="71"/>
      <c r="NYT62" s="71"/>
      <c r="NYU62" s="71"/>
      <c r="NYV62" s="71"/>
      <c r="NYW62" s="71"/>
      <c r="NYX62" s="71"/>
      <c r="NYY62" s="71"/>
      <c r="NYZ62" s="71"/>
      <c r="NZA62" s="71"/>
      <c r="NZB62" s="71"/>
      <c r="NZC62" s="71"/>
      <c r="NZD62" s="71"/>
      <c r="NZE62" s="71"/>
      <c r="NZF62" s="71"/>
      <c r="NZG62" s="71"/>
      <c r="NZH62" s="71"/>
      <c r="NZI62" s="71"/>
      <c r="NZJ62" s="71"/>
      <c r="NZK62" s="71"/>
      <c r="NZL62" s="71"/>
      <c r="NZM62" s="71"/>
      <c r="NZN62" s="71"/>
      <c r="NZO62" s="71"/>
      <c r="NZP62" s="71"/>
      <c r="NZQ62" s="71"/>
      <c r="NZR62" s="71"/>
      <c r="NZS62" s="71"/>
      <c r="NZT62" s="71"/>
      <c r="NZU62" s="71"/>
      <c r="NZV62" s="71"/>
      <c r="NZW62" s="71"/>
      <c r="NZX62" s="71"/>
      <c r="NZY62" s="71"/>
      <c r="NZZ62" s="71"/>
      <c r="OAA62" s="71"/>
      <c r="OAB62" s="71"/>
      <c r="OAC62" s="71"/>
      <c r="OAD62" s="71"/>
      <c r="OAE62" s="71"/>
      <c r="OAF62" s="71"/>
      <c r="OAG62" s="71"/>
      <c r="OAH62" s="71"/>
      <c r="OAI62" s="71"/>
      <c r="OAJ62" s="71"/>
      <c r="OAK62" s="71"/>
      <c r="OAL62" s="71"/>
      <c r="OAM62" s="71"/>
      <c r="OAN62" s="71"/>
      <c r="OAO62" s="71"/>
      <c r="OAP62" s="71"/>
      <c r="OAQ62" s="71"/>
      <c r="OAR62" s="71"/>
      <c r="OAS62" s="71"/>
      <c r="OAT62" s="71"/>
      <c r="OAU62" s="71"/>
      <c r="OAV62" s="71"/>
      <c r="OAW62" s="71"/>
      <c r="OAX62" s="71"/>
      <c r="OAY62" s="71"/>
      <c r="OAZ62" s="71"/>
      <c r="OBA62" s="71"/>
      <c r="OBB62" s="71"/>
      <c r="OBC62" s="71"/>
      <c r="OBD62" s="71"/>
      <c r="OBE62" s="71"/>
      <c r="OBF62" s="71"/>
      <c r="OBG62" s="71"/>
      <c r="OBH62" s="71"/>
      <c r="OBM62" s="71"/>
      <c r="OBN62" s="71"/>
      <c r="OBO62" s="71"/>
      <c r="OBP62" s="71"/>
      <c r="OBQ62" s="71"/>
      <c r="OBR62" s="71"/>
      <c r="OBS62" s="71"/>
      <c r="OBT62" s="71"/>
      <c r="OBU62" s="71"/>
      <c r="OBV62" s="71"/>
      <c r="OBW62" s="71"/>
      <c r="ODO62" s="71"/>
      <c r="ODP62" s="71"/>
      <c r="ODQ62" s="71"/>
      <c r="ODR62" s="71"/>
      <c r="ODS62" s="71"/>
      <c r="ODT62" s="71"/>
      <c r="ODU62" s="71"/>
      <c r="ODV62" s="71"/>
      <c r="ODW62" s="71"/>
      <c r="ODX62" s="71"/>
      <c r="ODY62" s="71"/>
      <c r="ODZ62" s="71"/>
      <c r="OEA62" s="71"/>
      <c r="OEB62" s="71"/>
      <c r="OEC62" s="71"/>
      <c r="OED62" s="71"/>
      <c r="OEE62" s="71"/>
      <c r="OEF62" s="71"/>
      <c r="OEG62" s="71"/>
      <c r="OEH62" s="71"/>
      <c r="OEI62" s="71"/>
      <c r="OEJ62" s="71"/>
      <c r="OEK62" s="71"/>
      <c r="OEL62" s="71"/>
      <c r="OEM62" s="71"/>
      <c r="OEN62" s="71"/>
      <c r="OEO62" s="71"/>
      <c r="OEP62" s="71"/>
      <c r="OEQ62" s="71"/>
      <c r="OER62" s="71"/>
      <c r="OES62" s="71"/>
      <c r="OET62" s="71"/>
      <c r="OEU62" s="71"/>
      <c r="OEV62" s="71"/>
      <c r="OEW62" s="71"/>
      <c r="OEX62" s="71"/>
      <c r="OEY62" s="71"/>
      <c r="OEZ62" s="71"/>
      <c r="OFA62" s="71"/>
      <c r="OFB62" s="71"/>
      <c r="OFC62" s="71"/>
      <c r="OFD62" s="71"/>
      <c r="OFE62" s="71"/>
      <c r="OFF62" s="71"/>
      <c r="OFG62" s="71"/>
      <c r="OFH62" s="71"/>
      <c r="OFI62" s="71"/>
      <c r="OFJ62" s="71"/>
      <c r="OFK62" s="71"/>
      <c r="OFL62" s="71"/>
      <c r="OFM62" s="71"/>
      <c r="OFN62" s="71"/>
      <c r="OFO62" s="71"/>
      <c r="OFP62" s="71"/>
      <c r="OFQ62" s="71"/>
      <c r="OFR62" s="71"/>
      <c r="OFS62" s="71"/>
      <c r="OFT62" s="71"/>
      <c r="OFU62" s="71"/>
      <c r="OFV62" s="71"/>
      <c r="OFW62" s="71"/>
      <c r="OFX62" s="71"/>
      <c r="OFY62" s="71"/>
      <c r="OFZ62" s="71"/>
      <c r="OGA62" s="71"/>
      <c r="OGB62" s="71"/>
      <c r="OGC62" s="71"/>
      <c r="OGD62" s="71"/>
      <c r="OGE62" s="71"/>
      <c r="OGF62" s="71"/>
      <c r="OGG62" s="71"/>
      <c r="OGH62" s="71"/>
      <c r="OGI62" s="71"/>
      <c r="OGJ62" s="71"/>
      <c r="OGK62" s="71"/>
      <c r="OGL62" s="71"/>
      <c r="OGM62" s="71"/>
      <c r="OGN62" s="71"/>
      <c r="OGO62" s="71"/>
      <c r="OGP62" s="71"/>
      <c r="OGQ62" s="71"/>
      <c r="OGR62" s="71"/>
      <c r="OGS62" s="71"/>
      <c r="OGT62" s="71"/>
      <c r="OGU62" s="71"/>
      <c r="OGV62" s="71"/>
      <c r="OGW62" s="71"/>
      <c r="OGX62" s="71"/>
      <c r="OGY62" s="71"/>
      <c r="OGZ62" s="71"/>
      <c r="OHA62" s="71"/>
      <c r="OHB62" s="71"/>
      <c r="OHC62" s="71"/>
      <c r="OHD62" s="71"/>
      <c r="OHE62" s="71"/>
      <c r="OHF62" s="71"/>
      <c r="OHG62" s="71"/>
      <c r="OHH62" s="71"/>
      <c r="OHI62" s="71"/>
      <c r="OHJ62" s="71"/>
      <c r="OHK62" s="71"/>
      <c r="OHL62" s="71"/>
      <c r="OHM62" s="71"/>
      <c r="OHN62" s="71"/>
      <c r="OHO62" s="71"/>
      <c r="OHP62" s="71"/>
      <c r="OHQ62" s="71"/>
      <c r="OHR62" s="71"/>
      <c r="OHS62" s="71"/>
      <c r="OHT62" s="71"/>
      <c r="OHU62" s="71"/>
      <c r="OHV62" s="71"/>
      <c r="OHW62" s="71"/>
      <c r="OHX62" s="71"/>
      <c r="OHY62" s="71"/>
      <c r="OHZ62" s="71"/>
      <c r="OIA62" s="71"/>
      <c r="OIB62" s="71"/>
      <c r="OIC62" s="71"/>
      <c r="OID62" s="71"/>
      <c r="OIE62" s="71"/>
      <c r="OIF62" s="71"/>
      <c r="OIG62" s="71"/>
      <c r="OIH62" s="71"/>
      <c r="OII62" s="71"/>
      <c r="OIJ62" s="71"/>
      <c r="OIK62" s="71"/>
      <c r="OIL62" s="71"/>
      <c r="OIM62" s="71"/>
      <c r="OIN62" s="71"/>
      <c r="OIO62" s="71"/>
      <c r="OIP62" s="71"/>
      <c r="OIQ62" s="71"/>
      <c r="OIR62" s="71"/>
      <c r="OIS62" s="71"/>
      <c r="OIT62" s="71"/>
      <c r="OIU62" s="71"/>
      <c r="OIV62" s="71"/>
      <c r="OIW62" s="71"/>
      <c r="OIX62" s="71"/>
      <c r="OIY62" s="71"/>
      <c r="OIZ62" s="71"/>
      <c r="OJA62" s="71"/>
      <c r="OJB62" s="71"/>
      <c r="OJC62" s="71"/>
      <c r="OJD62" s="71"/>
      <c r="OJE62" s="71"/>
      <c r="OJF62" s="71"/>
      <c r="OJG62" s="71"/>
      <c r="OJH62" s="71"/>
      <c r="OJI62" s="71"/>
      <c r="OJJ62" s="71"/>
      <c r="OJK62" s="71"/>
      <c r="OJL62" s="71"/>
      <c r="OJM62" s="71"/>
      <c r="OJN62" s="71"/>
      <c r="OJO62" s="71"/>
      <c r="OJP62" s="71"/>
      <c r="OJQ62" s="71"/>
      <c r="OJR62" s="71"/>
      <c r="OJS62" s="71"/>
      <c r="OJT62" s="71"/>
      <c r="OJU62" s="71"/>
      <c r="OJV62" s="71"/>
      <c r="OJW62" s="71"/>
      <c r="OJX62" s="71"/>
      <c r="OJY62" s="71"/>
      <c r="OJZ62" s="71"/>
      <c r="OKA62" s="71"/>
      <c r="OKB62" s="71"/>
      <c r="OKC62" s="71"/>
      <c r="OKD62" s="71"/>
      <c r="OKE62" s="71"/>
      <c r="OKF62" s="71"/>
      <c r="OKG62" s="71"/>
      <c r="OKH62" s="71"/>
      <c r="OKI62" s="71"/>
      <c r="OKJ62" s="71"/>
      <c r="OKK62" s="71"/>
      <c r="OKL62" s="71"/>
      <c r="OKM62" s="71"/>
      <c r="OKN62" s="71"/>
      <c r="OKO62" s="71"/>
      <c r="OKP62" s="71"/>
      <c r="OKQ62" s="71"/>
      <c r="OKR62" s="71"/>
      <c r="OKS62" s="71"/>
      <c r="OKT62" s="71"/>
      <c r="OKU62" s="71"/>
      <c r="OKV62" s="71"/>
      <c r="OKW62" s="71"/>
      <c r="OKX62" s="71"/>
      <c r="OKY62" s="71"/>
      <c r="OKZ62" s="71"/>
      <c r="OLA62" s="71"/>
      <c r="OLB62" s="71"/>
      <c r="OLC62" s="71"/>
      <c r="OLD62" s="71"/>
      <c r="OLI62" s="71"/>
      <c r="OLJ62" s="71"/>
      <c r="OLK62" s="71"/>
      <c r="OLL62" s="71"/>
      <c r="OLM62" s="71"/>
      <c r="OLN62" s="71"/>
      <c r="OLO62" s="71"/>
      <c r="OLP62" s="71"/>
      <c r="OLQ62" s="71"/>
      <c r="OLR62" s="71"/>
      <c r="OLS62" s="71"/>
      <c r="ONK62" s="71"/>
      <c r="ONL62" s="71"/>
      <c r="ONM62" s="71"/>
      <c r="ONN62" s="71"/>
      <c r="ONO62" s="71"/>
      <c r="ONP62" s="71"/>
      <c r="ONQ62" s="71"/>
      <c r="ONR62" s="71"/>
      <c r="ONS62" s="71"/>
      <c r="ONT62" s="71"/>
      <c r="ONU62" s="71"/>
      <c r="ONV62" s="71"/>
      <c r="ONW62" s="71"/>
      <c r="ONX62" s="71"/>
      <c r="ONY62" s="71"/>
      <c r="ONZ62" s="71"/>
      <c r="OOA62" s="71"/>
      <c r="OOB62" s="71"/>
      <c r="OOC62" s="71"/>
      <c r="OOD62" s="71"/>
      <c r="OOE62" s="71"/>
      <c r="OOF62" s="71"/>
      <c r="OOG62" s="71"/>
      <c r="OOH62" s="71"/>
      <c r="OOI62" s="71"/>
      <c r="OOJ62" s="71"/>
      <c r="OOK62" s="71"/>
      <c r="OOL62" s="71"/>
      <c r="OOM62" s="71"/>
      <c r="OON62" s="71"/>
      <c r="OOO62" s="71"/>
      <c r="OOP62" s="71"/>
      <c r="OOQ62" s="71"/>
      <c r="OOR62" s="71"/>
      <c r="OOS62" s="71"/>
      <c r="OOT62" s="71"/>
      <c r="OOU62" s="71"/>
      <c r="OOV62" s="71"/>
      <c r="OOW62" s="71"/>
      <c r="OOX62" s="71"/>
      <c r="OOY62" s="71"/>
      <c r="OOZ62" s="71"/>
      <c r="OPA62" s="71"/>
      <c r="OPB62" s="71"/>
      <c r="OPC62" s="71"/>
      <c r="OPD62" s="71"/>
      <c r="OPE62" s="71"/>
      <c r="OPF62" s="71"/>
      <c r="OPG62" s="71"/>
      <c r="OPH62" s="71"/>
      <c r="OPI62" s="71"/>
      <c r="OPJ62" s="71"/>
      <c r="OPK62" s="71"/>
      <c r="OPL62" s="71"/>
      <c r="OPM62" s="71"/>
      <c r="OPN62" s="71"/>
      <c r="OPO62" s="71"/>
      <c r="OPP62" s="71"/>
      <c r="OPQ62" s="71"/>
      <c r="OPR62" s="71"/>
      <c r="OPS62" s="71"/>
      <c r="OPT62" s="71"/>
      <c r="OPU62" s="71"/>
      <c r="OPV62" s="71"/>
      <c r="OPW62" s="71"/>
      <c r="OPX62" s="71"/>
      <c r="OPY62" s="71"/>
      <c r="OPZ62" s="71"/>
      <c r="OQA62" s="71"/>
      <c r="OQB62" s="71"/>
      <c r="OQC62" s="71"/>
      <c r="OQD62" s="71"/>
      <c r="OQE62" s="71"/>
      <c r="OQF62" s="71"/>
      <c r="OQG62" s="71"/>
      <c r="OQH62" s="71"/>
      <c r="OQI62" s="71"/>
      <c r="OQJ62" s="71"/>
      <c r="OQK62" s="71"/>
      <c r="OQL62" s="71"/>
      <c r="OQM62" s="71"/>
      <c r="OQN62" s="71"/>
      <c r="OQO62" s="71"/>
      <c r="OQP62" s="71"/>
      <c r="OQQ62" s="71"/>
      <c r="OQR62" s="71"/>
      <c r="OQS62" s="71"/>
      <c r="OQT62" s="71"/>
      <c r="OQU62" s="71"/>
      <c r="OQV62" s="71"/>
      <c r="OQW62" s="71"/>
      <c r="OQX62" s="71"/>
      <c r="OQY62" s="71"/>
      <c r="OQZ62" s="71"/>
      <c r="ORA62" s="71"/>
      <c r="ORB62" s="71"/>
      <c r="ORC62" s="71"/>
      <c r="ORD62" s="71"/>
      <c r="ORE62" s="71"/>
      <c r="ORF62" s="71"/>
      <c r="ORG62" s="71"/>
      <c r="ORH62" s="71"/>
      <c r="ORI62" s="71"/>
      <c r="ORJ62" s="71"/>
      <c r="ORK62" s="71"/>
      <c r="ORL62" s="71"/>
      <c r="ORM62" s="71"/>
      <c r="ORN62" s="71"/>
      <c r="ORO62" s="71"/>
      <c r="ORP62" s="71"/>
      <c r="ORQ62" s="71"/>
      <c r="ORR62" s="71"/>
      <c r="ORS62" s="71"/>
      <c r="ORT62" s="71"/>
      <c r="ORU62" s="71"/>
      <c r="ORV62" s="71"/>
      <c r="ORW62" s="71"/>
      <c r="ORX62" s="71"/>
      <c r="ORY62" s="71"/>
      <c r="ORZ62" s="71"/>
      <c r="OSA62" s="71"/>
      <c r="OSB62" s="71"/>
      <c r="OSC62" s="71"/>
      <c r="OSD62" s="71"/>
      <c r="OSE62" s="71"/>
      <c r="OSF62" s="71"/>
      <c r="OSG62" s="71"/>
      <c r="OSH62" s="71"/>
      <c r="OSI62" s="71"/>
      <c r="OSJ62" s="71"/>
      <c r="OSK62" s="71"/>
      <c r="OSL62" s="71"/>
      <c r="OSM62" s="71"/>
      <c r="OSN62" s="71"/>
      <c r="OSO62" s="71"/>
      <c r="OSP62" s="71"/>
      <c r="OSQ62" s="71"/>
      <c r="OSR62" s="71"/>
      <c r="OSS62" s="71"/>
      <c r="OST62" s="71"/>
      <c r="OSU62" s="71"/>
      <c r="OSV62" s="71"/>
      <c r="OSW62" s="71"/>
      <c r="OSX62" s="71"/>
      <c r="OSY62" s="71"/>
      <c r="OSZ62" s="71"/>
      <c r="OTA62" s="71"/>
      <c r="OTB62" s="71"/>
      <c r="OTC62" s="71"/>
      <c r="OTD62" s="71"/>
      <c r="OTE62" s="71"/>
      <c r="OTF62" s="71"/>
      <c r="OTG62" s="71"/>
      <c r="OTH62" s="71"/>
      <c r="OTI62" s="71"/>
      <c r="OTJ62" s="71"/>
      <c r="OTK62" s="71"/>
      <c r="OTL62" s="71"/>
      <c r="OTM62" s="71"/>
      <c r="OTN62" s="71"/>
      <c r="OTO62" s="71"/>
      <c r="OTP62" s="71"/>
      <c r="OTQ62" s="71"/>
      <c r="OTR62" s="71"/>
      <c r="OTS62" s="71"/>
      <c r="OTT62" s="71"/>
      <c r="OTU62" s="71"/>
      <c r="OTV62" s="71"/>
      <c r="OTW62" s="71"/>
      <c r="OTX62" s="71"/>
      <c r="OTY62" s="71"/>
      <c r="OTZ62" s="71"/>
      <c r="OUA62" s="71"/>
      <c r="OUB62" s="71"/>
      <c r="OUC62" s="71"/>
      <c r="OUD62" s="71"/>
      <c r="OUE62" s="71"/>
      <c r="OUF62" s="71"/>
      <c r="OUG62" s="71"/>
      <c r="OUH62" s="71"/>
      <c r="OUI62" s="71"/>
      <c r="OUJ62" s="71"/>
      <c r="OUK62" s="71"/>
      <c r="OUL62" s="71"/>
      <c r="OUM62" s="71"/>
      <c r="OUN62" s="71"/>
      <c r="OUO62" s="71"/>
      <c r="OUP62" s="71"/>
      <c r="OUQ62" s="71"/>
      <c r="OUR62" s="71"/>
      <c r="OUS62" s="71"/>
      <c r="OUT62" s="71"/>
      <c r="OUU62" s="71"/>
      <c r="OUV62" s="71"/>
      <c r="OUW62" s="71"/>
      <c r="OUX62" s="71"/>
      <c r="OUY62" s="71"/>
      <c r="OUZ62" s="71"/>
      <c r="OVE62" s="71"/>
      <c r="OVF62" s="71"/>
      <c r="OVG62" s="71"/>
      <c r="OVH62" s="71"/>
      <c r="OVI62" s="71"/>
      <c r="OVJ62" s="71"/>
      <c r="OVK62" s="71"/>
      <c r="OVL62" s="71"/>
      <c r="OVM62" s="71"/>
      <c r="OVN62" s="71"/>
      <c r="OVO62" s="71"/>
      <c r="OXG62" s="71"/>
      <c r="OXH62" s="71"/>
      <c r="OXI62" s="71"/>
      <c r="OXJ62" s="71"/>
      <c r="OXK62" s="71"/>
      <c r="OXL62" s="71"/>
      <c r="OXM62" s="71"/>
      <c r="OXN62" s="71"/>
      <c r="OXO62" s="71"/>
      <c r="OXP62" s="71"/>
      <c r="OXQ62" s="71"/>
      <c r="OXR62" s="71"/>
      <c r="OXS62" s="71"/>
      <c r="OXT62" s="71"/>
      <c r="OXU62" s="71"/>
      <c r="OXV62" s="71"/>
      <c r="OXW62" s="71"/>
      <c r="OXX62" s="71"/>
      <c r="OXY62" s="71"/>
      <c r="OXZ62" s="71"/>
      <c r="OYA62" s="71"/>
      <c r="OYB62" s="71"/>
      <c r="OYC62" s="71"/>
      <c r="OYD62" s="71"/>
      <c r="OYE62" s="71"/>
      <c r="OYF62" s="71"/>
      <c r="OYG62" s="71"/>
      <c r="OYH62" s="71"/>
      <c r="OYI62" s="71"/>
      <c r="OYJ62" s="71"/>
      <c r="OYK62" s="71"/>
      <c r="OYL62" s="71"/>
      <c r="OYM62" s="71"/>
      <c r="OYN62" s="71"/>
      <c r="OYO62" s="71"/>
      <c r="OYP62" s="71"/>
      <c r="OYQ62" s="71"/>
      <c r="OYR62" s="71"/>
      <c r="OYS62" s="71"/>
      <c r="OYT62" s="71"/>
      <c r="OYU62" s="71"/>
      <c r="OYV62" s="71"/>
      <c r="OYW62" s="71"/>
      <c r="OYX62" s="71"/>
      <c r="OYY62" s="71"/>
      <c r="OYZ62" s="71"/>
      <c r="OZA62" s="71"/>
      <c r="OZB62" s="71"/>
      <c r="OZC62" s="71"/>
      <c r="OZD62" s="71"/>
      <c r="OZE62" s="71"/>
      <c r="OZF62" s="71"/>
      <c r="OZG62" s="71"/>
      <c r="OZH62" s="71"/>
      <c r="OZI62" s="71"/>
      <c r="OZJ62" s="71"/>
      <c r="OZK62" s="71"/>
      <c r="OZL62" s="71"/>
      <c r="OZM62" s="71"/>
      <c r="OZN62" s="71"/>
      <c r="OZO62" s="71"/>
      <c r="OZP62" s="71"/>
      <c r="OZQ62" s="71"/>
      <c r="OZR62" s="71"/>
      <c r="OZS62" s="71"/>
      <c r="OZT62" s="71"/>
      <c r="OZU62" s="71"/>
      <c r="OZV62" s="71"/>
      <c r="OZW62" s="71"/>
      <c r="OZX62" s="71"/>
      <c r="OZY62" s="71"/>
      <c r="OZZ62" s="71"/>
      <c r="PAA62" s="71"/>
      <c r="PAB62" s="71"/>
      <c r="PAC62" s="71"/>
      <c r="PAD62" s="71"/>
      <c r="PAE62" s="71"/>
      <c r="PAF62" s="71"/>
      <c r="PAG62" s="71"/>
      <c r="PAH62" s="71"/>
      <c r="PAI62" s="71"/>
      <c r="PAJ62" s="71"/>
      <c r="PAK62" s="71"/>
      <c r="PAL62" s="71"/>
      <c r="PAM62" s="71"/>
      <c r="PAN62" s="71"/>
      <c r="PAO62" s="71"/>
      <c r="PAP62" s="71"/>
      <c r="PAQ62" s="71"/>
      <c r="PAR62" s="71"/>
      <c r="PAS62" s="71"/>
      <c r="PAT62" s="71"/>
      <c r="PAU62" s="71"/>
      <c r="PAV62" s="71"/>
      <c r="PAW62" s="71"/>
      <c r="PAX62" s="71"/>
      <c r="PAY62" s="71"/>
      <c r="PAZ62" s="71"/>
      <c r="PBA62" s="71"/>
      <c r="PBB62" s="71"/>
      <c r="PBC62" s="71"/>
      <c r="PBD62" s="71"/>
      <c r="PBE62" s="71"/>
      <c r="PBF62" s="71"/>
      <c r="PBG62" s="71"/>
      <c r="PBH62" s="71"/>
      <c r="PBI62" s="71"/>
      <c r="PBJ62" s="71"/>
      <c r="PBK62" s="71"/>
      <c r="PBL62" s="71"/>
      <c r="PBM62" s="71"/>
      <c r="PBN62" s="71"/>
      <c r="PBO62" s="71"/>
      <c r="PBP62" s="71"/>
      <c r="PBQ62" s="71"/>
      <c r="PBR62" s="71"/>
      <c r="PBS62" s="71"/>
      <c r="PBT62" s="71"/>
      <c r="PBU62" s="71"/>
      <c r="PBV62" s="71"/>
      <c r="PBW62" s="71"/>
      <c r="PBX62" s="71"/>
      <c r="PBY62" s="71"/>
      <c r="PBZ62" s="71"/>
      <c r="PCA62" s="71"/>
      <c r="PCB62" s="71"/>
      <c r="PCC62" s="71"/>
      <c r="PCD62" s="71"/>
      <c r="PCE62" s="71"/>
      <c r="PCF62" s="71"/>
      <c r="PCG62" s="71"/>
      <c r="PCH62" s="71"/>
      <c r="PCI62" s="71"/>
      <c r="PCJ62" s="71"/>
      <c r="PCK62" s="71"/>
      <c r="PCL62" s="71"/>
      <c r="PCM62" s="71"/>
      <c r="PCN62" s="71"/>
      <c r="PCO62" s="71"/>
      <c r="PCP62" s="71"/>
      <c r="PCQ62" s="71"/>
      <c r="PCR62" s="71"/>
      <c r="PCS62" s="71"/>
      <c r="PCT62" s="71"/>
      <c r="PCU62" s="71"/>
      <c r="PCV62" s="71"/>
      <c r="PCW62" s="71"/>
      <c r="PCX62" s="71"/>
      <c r="PCY62" s="71"/>
      <c r="PCZ62" s="71"/>
      <c r="PDA62" s="71"/>
      <c r="PDB62" s="71"/>
      <c r="PDC62" s="71"/>
      <c r="PDD62" s="71"/>
      <c r="PDE62" s="71"/>
      <c r="PDF62" s="71"/>
      <c r="PDG62" s="71"/>
      <c r="PDH62" s="71"/>
      <c r="PDI62" s="71"/>
      <c r="PDJ62" s="71"/>
      <c r="PDK62" s="71"/>
      <c r="PDL62" s="71"/>
      <c r="PDM62" s="71"/>
      <c r="PDN62" s="71"/>
      <c r="PDO62" s="71"/>
      <c r="PDP62" s="71"/>
      <c r="PDQ62" s="71"/>
      <c r="PDR62" s="71"/>
      <c r="PDS62" s="71"/>
      <c r="PDT62" s="71"/>
      <c r="PDU62" s="71"/>
      <c r="PDV62" s="71"/>
      <c r="PDW62" s="71"/>
      <c r="PDX62" s="71"/>
      <c r="PDY62" s="71"/>
      <c r="PDZ62" s="71"/>
      <c r="PEA62" s="71"/>
      <c r="PEB62" s="71"/>
      <c r="PEC62" s="71"/>
      <c r="PED62" s="71"/>
      <c r="PEE62" s="71"/>
      <c r="PEF62" s="71"/>
      <c r="PEG62" s="71"/>
      <c r="PEH62" s="71"/>
      <c r="PEI62" s="71"/>
      <c r="PEJ62" s="71"/>
      <c r="PEK62" s="71"/>
      <c r="PEL62" s="71"/>
      <c r="PEM62" s="71"/>
      <c r="PEN62" s="71"/>
      <c r="PEO62" s="71"/>
      <c r="PEP62" s="71"/>
      <c r="PEQ62" s="71"/>
      <c r="PER62" s="71"/>
      <c r="PES62" s="71"/>
      <c r="PET62" s="71"/>
      <c r="PEU62" s="71"/>
      <c r="PEV62" s="71"/>
      <c r="PFA62" s="71"/>
      <c r="PFB62" s="71"/>
      <c r="PFC62" s="71"/>
      <c r="PFD62" s="71"/>
      <c r="PFE62" s="71"/>
      <c r="PFF62" s="71"/>
      <c r="PFG62" s="71"/>
      <c r="PFH62" s="71"/>
      <c r="PFI62" s="71"/>
      <c r="PFJ62" s="71"/>
      <c r="PFK62" s="71"/>
      <c r="PHC62" s="71"/>
      <c r="PHD62" s="71"/>
      <c r="PHE62" s="71"/>
      <c r="PHF62" s="71"/>
      <c r="PHG62" s="71"/>
      <c r="PHH62" s="71"/>
      <c r="PHI62" s="71"/>
      <c r="PHJ62" s="71"/>
      <c r="PHK62" s="71"/>
      <c r="PHL62" s="71"/>
      <c r="PHM62" s="71"/>
      <c r="PHN62" s="71"/>
      <c r="PHO62" s="71"/>
      <c r="PHP62" s="71"/>
      <c r="PHQ62" s="71"/>
      <c r="PHR62" s="71"/>
      <c r="PHS62" s="71"/>
      <c r="PHT62" s="71"/>
      <c r="PHU62" s="71"/>
      <c r="PHV62" s="71"/>
      <c r="PHW62" s="71"/>
      <c r="PHX62" s="71"/>
      <c r="PHY62" s="71"/>
      <c r="PHZ62" s="71"/>
      <c r="PIA62" s="71"/>
      <c r="PIB62" s="71"/>
      <c r="PIC62" s="71"/>
      <c r="PID62" s="71"/>
      <c r="PIE62" s="71"/>
      <c r="PIF62" s="71"/>
      <c r="PIG62" s="71"/>
      <c r="PIH62" s="71"/>
      <c r="PII62" s="71"/>
      <c r="PIJ62" s="71"/>
      <c r="PIK62" s="71"/>
      <c r="PIL62" s="71"/>
      <c r="PIM62" s="71"/>
      <c r="PIN62" s="71"/>
      <c r="PIO62" s="71"/>
      <c r="PIP62" s="71"/>
      <c r="PIQ62" s="71"/>
      <c r="PIR62" s="71"/>
      <c r="PIS62" s="71"/>
      <c r="PIT62" s="71"/>
      <c r="PIU62" s="71"/>
      <c r="PIV62" s="71"/>
      <c r="PIW62" s="71"/>
      <c r="PIX62" s="71"/>
      <c r="PIY62" s="71"/>
      <c r="PIZ62" s="71"/>
      <c r="PJA62" s="71"/>
      <c r="PJB62" s="71"/>
      <c r="PJC62" s="71"/>
      <c r="PJD62" s="71"/>
      <c r="PJE62" s="71"/>
      <c r="PJF62" s="71"/>
      <c r="PJG62" s="71"/>
      <c r="PJH62" s="71"/>
      <c r="PJI62" s="71"/>
      <c r="PJJ62" s="71"/>
      <c r="PJK62" s="71"/>
      <c r="PJL62" s="71"/>
      <c r="PJM62" s="71"/>
      <c r="PJN62" s="71"/>
      <c r="PJO62" s="71"/>
      <c r="PJP62" s="71"/>
      <c r="PJQ62" s="71"/>
      <c r="PJR62" s="71"/>
      <c r="PJS62" s="71"/>
      <c r="PJT62" s="71"/>
      <c r="PJU62" s="71"/>
      <c r="PJV62" s="71"/>
      <c r="PJW62" s="71"/>
      <c r="PJX62" s="71"/>
      <c r="PJY62" s="71"/>
      <c r="PJZ62" s="71"/>
      <c r="PKA62" s="71"/>
      <c r="PKB62" s="71"/>
      <c r="PKC62" s="71"/>
      <c r="PKD62" s="71"/>
      <c r="PKE62" s="71"/>
      <c r="PKF62" s="71"/>
      <c r="PKG62" s="71"/>
      <c r="PKH62" s="71"/>
      <c r="PKI62" s="71"/>
      <c r="PKJ62" s="71"/>
      <c r="PKK62" s="71"/>
      <c r="PKL62" s="71"/>
      <c r="PKM62" s="71"/>
      <c r="PKN62" s="71"/>
      <c r="PKO62" s="71"/>
      <c r="PKP62" s="71"/>
      <c r="PKQ62" s="71"/>
      <c r="PKR62" s="71"/>
      <c r="PKS62" s="71"/>
      <c r="PKT62" s="71"/>
      <c r="PKU62" s="71"/>
      <c r="PKV62" s="71"/>
      <c r="PKW62" s="71"/>
      <c r="PKX62" s="71"/>
      <c r="PKY62" s="71"/>
      <c r="PKZ62" s="71"/>
      <c r="PLA62" s="71"/>
      <c r="PLB62" s="71"/>
      <c r="PLC62" s="71"/>
      <c r="PLD62" s="71"/>
      <c r="PLE62" s="71"/>
      <c r="PLF62" s="71"/>
      <c r="PLG62" s="71"/>
      <c r="PLH62" s="71"/>
      <c r="PLI62" s="71"/>
      <c r="PLJ62" s="71"/>
      <c r="PLK62" s="71"/>
      <c r="PLL62" s="71"/>
      <c r="PLM62" s="71"/>
      <c r="PLN62" s="71"/>
      <c r="PLO62" s="71"/>
      <c r="PLP62" s="71"/>
      <c r="PLQ62" s="71"/>
      <c r="PLR62" s="71"/>
      <c r="PLS62" s="71"/>
      <c r="PLT62" s="71"/>
      <c r="PLU62" s="71"/>
      <c r="PLV62" s="71"/>
      <c r="PLW62" s="71"/>
      <c r="PLX62" s="71"/>
      <c r="PLY62" s="71"/>
      <c r="PLZ62" s="71"/>
      <c r="PMA62" s="71"/>
      <c r="PMB62" s="71"/>
      <c r="PMC62" s="71"/>
      <c r="PMD62" s="71"/>
      <c r="PME62" s="71"/>
      <c r="PMF62" s="71"/>
      <c r="PMG62" s="71"/>
      <c r="PMH62" s="71"/>
      <c r="PMI62" s="71"/>
      <c r="PMJ62" s="71"/>
      <c r="PMK62" s="71"/>
      <c r="PML62" s="71"/>
      <c r="PMM62" s="71"/>
      <c r="PMN62" s="71"/>
      <c r="PMO62" s="71"/>
      <c r="PMP62" s="71"/>
      <c r="PMQ62" s="71"/>
      <c r="PMR62" s="71"/>
      <c r="PMS62" s="71"/>
      <c r="PMT62" s="71"/>
      <c r="PMU62" s="71"/>
      <c r="PMV62" s="71"/>
      <c r="PMW62" s="71"/>
      <c r="PMX62" s="71"/>
      <c r="PMY62" s="71"/>
      <c r="PMZ62" s="71"/>
      <c r="PNA62" s="71"/>
      <c r="PNB62" s="71"/>
      <c r="PNC62" s="71"/>
      <c r="PND62" s="71"/>
      <c r="PNE62" s="71"/>
      <c r="PNF62" s="71"/>
      <c r="PNG62" s="71"/>
      <c r="PNH62" s="71"/>
      <c r="PNI62" s="71"/>
      <c r="PNJ62" s="71"/>
      <c r="PNK62" s="71"/>
      <c r="PNL62" s="71"/>
      <c r="PNM62" s="71"/>
      <c r="PNN62" s="71"/>
      <c r="PNO62" s="71"/>
      <c r="PNP62" s="71"/>
      <c r="PNQ62" s="71"/>
      <c r="PNR62" s="71"/>
      <c r="PNS62" s="71"/>
      <c r="PNT62" s="71"/>
      <c r="PNU62" s="71"/>
      <c r="PNV62" s="71"/>
      <c r="PNW62" s="71"/>
      <c r="PNX62" s="71"/>
      <c r="PNY62" s="71"/>
      <c r="PNZ62" s="71"/>
      <c r="POA62" s="71"/>
      <c r="POB62" s="71"/>
      <c r="POC62" s="71"/>
      <c r="POD62" s="71"/>
      <c r="POE62" s="71"/>
      <c r="POF62" s="71"/>
      <c r="POG62" s="71"/>
      <c r="POH62" s="71"/>
      <c r="POI62" s="71"/>
      <c r="POJ62" s="71"/>
      <c r="POK62" s="71"/>
      <c r="POL62" s="71"/>
      <c r="POM62" s="71"/>
      <c r="PON62" s="71"/>
      <c r="POO62" s="71"/>
      <c r="POP62" s="71"/>
      <c r="POQ62" s="71"/>
      <c r="POR62" s="71"/>
      <c r="POW62" s="71"/>
      <c r="POX62" s="71"/>
      <c r="POY62" s="71"/>
      <c r="POZ62" s="71"/>
      <c r="PPA62" s="71"/>
      <c r="PPB62" s="71"/>
      <c r="PPC62" s="71"/>
      <c r="PPD62" s="71"/>
      <c r="PPE62" s="71"/>
      <c r="PPF62" s="71"/>
      <c r="PPG62" s="71"/>
      <c r="PQY62" s="71"/>
      <c r="PQZ62" s="71"/>
      <c r="PRA62" s="71"/>
      <c r="PRB62" s="71"/>
      <c r="PRC62" s="71"/>
      <c r="PRD62" s="71"/>
      <c r="PRE62" s="71"/>
      <c r="PRF62" s="71"/>
      <c r="PRG62" s="71"/>
      <c r="PRH62" s="71"/>
      <c r="PRI62" s="71"/>
      <c r="PRJ62" s="71"/>
      <c r="PRK62" s="71"/>
      <c r="PRL62" s="71"/>
      <c r="PRM62" s="71"/>
      <c r="PRN62" s="71"/>
      <c r="PRO62" s="71"/>
      <c r="PRP62" s="71"/>
      <c r="PRQ62" s="71"/>
      <c r="PRR62" s="71"/>
      <c r="PRS62" s="71"/>
      <c r="PRT62" s="71"/>
      <c r="PRU62" s="71"/>
      <c r="PRV62" s="71"/>
      <c r="PRW62" s="71"/>
      <c r="PRX62" s="71"/>
      <c r="PRY62" s="71"/>
      <c r="PRZ62" s="71"/>
      <c r="PSA62" s="71"/>
      <c r="PSB62" s="71"/>
      <c r="PSC62" s="71"/>
      <c r="PSD62" s="71"/>
      <c r="PSE62" s="71"/>
      <c r="PSF62" s="71"/>
      <c r="PSG62" s="71"/>
      <c r="PSH62" s="71"/>
      <c r="PSI62" s="71"/>
      <c r="PSJ62" s="71"/>
      <c r="PSK62" s="71"/>
      <c r="PSL62" s="71"/>
      <c r="PSM62" s="71"/>
      <c r="PSN62" s="71"/>
      <c r="PSO62" s="71"/>
      <c r="PSP62" s="71"/>
      <c r="PSQ62" s="71"/>
      <c r="PSR62" s="71"/>
      <c r="PSS62" s="71"/>
      <c r="PST62" s="71"/>
      <c r="PSU62" s="71"/>
      <c r="PSV62" s="71"/>
      <c r="PSW62" s="71"/>
      <c r="PSX62" s="71"/>
      <c r="PSY62" s="71"/>
      <c r="PSZ62" s="71"/>
      <c r="PTA62" s="71"/>
      <c r="PTB62" s="71"/>
      <c r="PTC62" s="71"/>
      <c r="PTD62" s="71"/>
      <c r="PTE62" s="71"/>
      <c r="PTF62" s="71"/>
      <c r="PTG62" s="71"/>
      <c r="PTH62" s="71"/>
      <c r="PTI62" s="71"/>
      <c r="PTJ62" s="71"/>
      <c r="PTK62" s="71"/>
      <c r="PTL62" s="71"/>
      <c r="PTM62" s="71"/>
      <c r="PTN62" s="71"/>
      <c r="PTO62" s="71"/>
      <c r="PTP62" s="71"/>
      <c r="PTQ62" s="71"/>
      <c r="PTR62" s="71"/>
      <c r="PTS62" s="71"/>
      <c r="PTT62" s="71"/>
      <c r="PTU62" s="71"/>
      <c r="PTV62" s="71"/>
      <c r="PTW62" s="71"/>
      <c r="PTX62" s="71"/>
      <c r="PTY62" s="71"/>
      <c r="PTZ62" s="71"/>
      <c r="PUA62" s="71"/>
      <c r="PUB62" s="71"/>
      <c r="PUC62" s="71"/>
      <c r="PUD62" s="71"/>
      <c r="PUE62" s="71"/>
      <c r="PUF62" s="71"/>
      <c r="PUG62" s="71"/>
      <c r="PUH62" s="71"/>
      <c r="PUI62" s="71"/>
      <c r="PUJ62" s="71"/>
      <c r="PUK62" s="71"/>
      <c r="PUL62" s="71"/>
      <c r="PUM62" s="71"/>
      <c r="PUN62" s="71"/>
      <c r="PUO62" s="71"/>
      <c r="PUP62" s="71"/>
      <c r="PUQ62" s="71"/>
      <c r="PUR62" s="71"/>
      <c r="PUS62" s="71"/>
      <c r="PUT62" s="71"/>
      <c r="PUU62" s="71"/>
      <c r="PUV62" s="71"/>
      <c r="PUW62" s="71"/>
      <c r="PUX62" s="71"/>
      <c r="PUY62" s="71"/>
      <c r="PUZ62" s="71"/>
      <c r="PVA62" s="71"/>
      <c r="PVB62" s="71"/>
      <c r="PVC62" s="71"/>
      <c r="PVD62" s="71"/>
      <c r="PVE62" s="71"/>
      <c r="PVF62" s="71"/>
      <c r="PVG62" s="71"/>
      <c r="PVH62" s="71"/>
      <c r="PVI62" s="71"/>
      <c r="PVJ62" s="71"/>
      <c r="PVK62" s="71"/>
      <c r="PVL62" s="71"/>
      <c r="PVM62" s="71"/>
      <c r="PVN62" s="71"/>
      <c r="PVO62" s="71"/>
      <c r="PVP62" s="71"/>
      <c r="PVQ62" s="71"/>
      <c r="PVR62" s="71"/>
      <c r="PVS62" s="71"/>
      <c r="PVT62" s="71"/>
      <c r="PVU62" s="71"/>
      <c r="PVV62" s="71"/>
      <c r="PVW62" s="71"/>
      <c r="PVX62" s="71"/>
      <c r="PVY62" s="71"/>
      <c r="PVZ62" s="71"/>
      <c r="PWA62" s="71"/>
      <c r="PWB62" s="71"/>
      <c r="PWC62" s="71"/>
      <c r="PWD62" s="71"/>
      <c r="PWE62" s="71"/>
      <c r="PWF62" s="71"/>
      <c r="PWG62" s="71"/>
      <c r="PWH62" s="71"/>
      <c r="PWI62" s="71"/>
      <c r="PWJ62" s="71"/>
      <c r="PWK62" s="71"/>
      <c r="PWL62" s="71"/>
      <c r="PWM62" s="71"/>
      <c r="PWN62" s="71"/>
      <c r="PWO62" s="71"/>
      <c r="PWP62" s="71"/>
      <c r="PWQ62" s="71"/>
      <c r="PWR62" s="71"/>
      <c r="PWS62" s="71"/>
      <c r="PWT62" s="71"/>
      <c r="PWU62" s="71"/>
      <c r="PWV62" s="71"/>
      <c r="PWW62" s="71"/>
      <c r="PWX62" s="71"/>
      <c r="PWY62" s="71"/>
      <c r="PWZ62" s="71"/>
      <c r="PXA62" s="71"/>
      <c r="PXB62" s="71"/>
      <c r="PXC62" s="71"/>
      <c r="PXD62" s="71"/>
      <c r="PXE62" s="71"/>
      <c r="PXF62" s="71"/>
      <c r="PXG62" s="71"/>
      <c r="PXH62" s="71"/>
      <c r="PXI62" s="71"/>
      <c r="PXJ62" s="71"/>
      <c r="PXK62" s="71"/>
      <c r="PXL62" s="71"/>
      <c r="PXM62" s="71"/>
      <c r="PXN62" s="71"/>
      <c r="PXO62" s="71"/>
      <c r="PXP62" s="71"/>
      <c r="PXQ62" s="71"/>
      <c r="PXR62" s="71"/>
      <c r="PXS62" s="71"/>
      <c r="PXT62" s="71"/>
      <c r="PXU62" s="71"/>
      <c r="PXV62" s="71"/>
      <c r="PXW62" s="71"/>
      <c r="PXX62" s="71"/>
      <c r="PXY62" s="71"/>
      <c r="PXZ62" s="71"/>
      <c r="PYA62" s="71"/>
      <c r="PYB62" s="71"/>
      <c r="PYC62" s="71"/>
      <c r="PYD62" s="71"/>
      <c r="PYE62" s="71"/>
      <c r="PYF62" s="71"/>
      <c r="PYG62" s="71"/>
      <c r="PYH62" s="71"/>
      <c r="PYI62" s="71"/>
      <c r="PYJ62" s="71"/>
      <c r="PYK62" s="71"/>
      <c r="PYL62" s="71"/>
      <c r="PYM62" s="71"/>
      <c r="PYN62" s="71"/>
      <c r="PYS62" s="71"/>
      <c r="PYT62" s="71"/>
      <c r="PYU62" s="71"/>
      <c r="PYV62" s="71"/>
      <c r="PYW62" s="71"/>
      <c r="PYX62" s="71"/>
      <c r="PYY62" s="71"/>
      <c r="PYZ62" s="71"/>
      <c r="PZA62" s="71"/>
      <c r="PZB62" s="71"/>
      <c r="PZC62" s="71"/>
      <c r="QAU62" s="71"/>
      <c r="QAV62" s="71"/>
      <c r="QAW62" s="71"/>
      <c r="QAX62" s="71"/>
      <c r="QAY62" s="71"/>
      <c r="QAZ62" s="71"/>
      <c r="QBA62" s="71"/>
      <c r="QBB62" s="71"/>
      <c r="QBC62" s="71"/>
      <c r="QBD62" s="71"/>
      <c r="QBE62" s="71"/>
      <c r="QBF62" s="71"/>
      <c r="QBG62" s="71"/>
      <c r="QBH62" s="71"/>
      <c r="QBI62" s="71"/>
      <c r="QBJ62" s="71"/>
      <c r="QBK62" s="71"/>
      <c r="QBL62" s="71"/>
      <c r="QBM62" s="71"/>
      <c r="QBN62" s="71"/>
      <c r="QBO62" s="71"/>
      <c r="QBP62" s="71"/>
      <c r="QBQ62" s="71"/>
      <c r="QBR62" s="71"/>
      <c r="QBS62" s="71"/>
      <c r="QBT62" s="71"/>
      <c r="QBU62" s="71"/>
      <c r="QBV62" s="71"/>
      <c r="QBW62" s="71"/>
      <c r="QBX62" s="71"/>
      <c r="QBY62" s="71"/>
      <c r="QBZ62" s="71"/>
      <c r="QCA62" s="71"/>
      <c r="QCB62" s="71"/>
      <c r="QCC62" s="71"/>
      <c r="QCD62" s="71"/>
      <c r="QCE62" s="71"/>
      <c r="QCF62" s="71"/>
      <c r="QCG62" s="71"/>
      <c r="QCH62" s="71"/>
      <c r="QCI62" s="71"/>
      <c r="QCJ62" s="71"/>
      <c r="QCK62" s="71"/>
      <c r="QCL62" s="71"/>
      <c r="QCM62" s="71"/>
      <c r="QCN62" s="71"/>
      <c r="QCO62" s="71"/>
      <c r="QCP62" s="71"/>
      <c r="QCQ62" s="71"/>
      <c r="QCR62" s="71"/>
      <c r="QCS62" s="71"/>
      <c r="QCT62" s="71"/>
      <c r="QCU62" s="71"/>
      <c r="QCV62" s="71"/>
      <c r="QCW62" s="71"/>
      <c r="QCX62" s="71"/>
      <c r="QCY62" s="71"/>
      <c r="QCZ62" s="71"/>
      <c r="QDA62" s="71"/>
      <c r="QDB62" s="71"/>
      <c r="QDC62" s="71"/>
      <c r="QDD62" s="71"/>
      <c r="QDE62" s="71"/>
      <c r="QDF62" s="71"/>
      <c r="QDG62" s="71"/>
      <c r="QDH62" s="71"/>
      <c r="QDI62" s="71"/>
      <c r="QDJ62" s="71"/>
      <c r="QDK62" s="71"/>
      <c r="QDL62" s="71"/>
      <c r="QDM62" s="71"/>
      <c r="QDN62" s="71"/>
      <c r="QDO62" s="71"/>
      <c r="QDP62" s="71"/>
      <c r="QDQ62" s="71"/>
      <c r="QDR62" s="71"/>
      <c r="QDS62" s="71"/>
      <c r="QDT62" s="71"/>
      <c r="QDU62" s="71"/>
      <c r="QDV62" s="71"/>
      <c r="QDW62" s="71"/>
      <c r="QDX62" s="71"/>
      <c r="QDY62" s="71"/>
      <c r="QDZ62" s="71"/>
      <c r="QEA62" s="71"/>
      <c r="QEB62" s="71"/>
      <c r="QEC62" s="71"/>
      <c r="QED62" s="71"/>
      <c r="QEE62" s="71"/>
      <c r="QEF62" s="71"/>
      <c r="QEG62" s="71"/>
      <c r="QEH62" s="71"/>
      <c r="QEI62" s="71"/>
      <c r="QEJ62" s="71"/>
      <c r="QEK62" s="71"/>
      <c r="QEL62" s="71"/>
      <c r="QEM62" s="71"/>
      <c r="QEN62" s="71"/>
      <c r="QEO62" s="71"/>
      <c r="QEP62" s="71"/>
      <c r="QEQ62" s="71"/>
      <c r="QER62" s="71"/>
      <c r="QES62" s="71"/>
      <c r="QET62" s="71"/>
      <c r="QEU62" s="71"/>
      <c r="QEV62" s="71"/>
      <c r="QEW62" s="71"/>
      <c r="QEX62" s="71"/>
      <c r="QEY62" s="71"/>
      <c r="QEZ62" s="71"/>
      <c r="QFA62" s="71"/>
      <c r="QFB62" s="71"/>
      <c r="QFC62" s="71"/>
      <c r="QFD62" s="71"/>
      <c r="QFE62" s="71"/>
      <c r="QFF62" s="71"/>
      <c r="QFG62" s="71"/>
      <c r="QFH62" s="71"/>
      <c r="QFI62" s="71"/>
      <c r="QFJ62" s="71"/>
      <c r="QFK62" s="71"/>
      <c r="QFL62" s="71"/>
      <c r="QFM62" s="71"/>
      <c r="QFN62" s="71"/>
      <c r="QFO62" s="71"/>
      <c r="QFP62" s="71"/>
      <c r="QFQ62" s="71"/>
      <c r="QFR62" s="71"/>
      <c r="QFS62" s="71"/>
      <c r="QFT62" s="71"/>
      <c r="QFU62" s="71"/>
      <c r="QFV62" s="71"/>
      <c r="QFW62" s="71"/>
      <c r="QFX62" s="71"/>
      <c r="QFY62" s="71"/>
      <c r="QFZ62" s="71"/>
      <c r="QGA62" s="71"/>
      <c r="QGB62" s="71"/>
      <c r="QGC62" s="71"/>
      <c r="QGD62" s="71"/>
      <c r="QGE62" s="71"/>
      <c r="QGF62" s="71"/>
      <c r="QGG62" s="71"/>
      <c r="QGH62" s="71"/>
      <c r="QGI62" s="71"/>
      <c r="QGJ62" s="71"/>
      <c r="QGK62" s="71"/>
      <c r="QGL62" s="71"/>
      <c r="QGM62" s="71"/>
      <c r="QGN62" s="71"/>
      <c r="QGO62" s="71"/>
      <c r="QGP62" s="71"/>
      <c r="QGQ62" s="71"/>
      <c r="QGR62" s="71"/>
      <c r="QGS62" s="71"/>
      <c r="QGT62" s="71"/>
      <c r="QGU62" s="71"/>
      <c r="QGV62" s="71"/>
      <c r="QGW62" s="71"/>
      <c r="QGX62" s="71"/>
      <c r="QGY62" s="71"/>
      <c r="QGZ62" s="71"/>
      <c r="QHA62" s="71"/>
      <c r="QHB62" s="71"/>
      <c r="QHC62" s="71"/>
      <c r="QHD62" s="71"/>
      <c r="QHE62" s="71"/>
      <c r="QHF62" s="71"/>
      <c r="QHG62" s="71"/>
      <c r="QHH62" s="71"/>
      <c r="QHI62" s="71"/>
      <c r="QHJ62" s="71"/>
      <c r="QHK62" s="71"/>
      <c r="QHL62" s="71"/>
      <c r="QHM62" s="71"/>
      <c r="QHN62" s="71"/>
      <c r="QHO62" s="71"/>
      <c r="QHP62" s="71"/>
      <c r="QHQ62" s="71"/>
      <c r="QHR62" s="71"/>
      <c r="QHS62" s="71"/>
      <c r="QHT62" s="71"/>
      <c r="QHU62" s="71"/>
      <c r="QHV62" s="71"/>
      <c r="QHW62" s="71"/>
      <c r="QHX62" s="71"/>
      <c r="QHY62" s="71"/>
      <c r="QHZ62" s="71"/>
      <c r="QIA62" s="71"/>
      <c r="QIB62" s="71"/>
      <c r="QIC62" s="71"/>
      <c r="QID62" s="71"/>
      <c r="QIE62" s="71"/>
      <c r="QIF62" s="71"/>
      <c r="QIG62" s="71"/>
      <c r="QIH62" s="71"/>
      <c r="QII62" s="71"/>
      <c r="QIJ62" s="71"/>
      <c r="QIO62" s="71"/>
      <c r="QIP62" s="71"/>
      <c r="QIQ62" s="71"/>
      <c r="QIR62" s="71"/>
      <c r="QIS62" s="71"/>
      <c r="QIT62" s="71"/>
      <c r="QIU62" s="71"/>
      <c r="QIV62" s="71"/>
      <c r="QIW62" s="71"/>
      <c r="QIX62" s="71"/>
      <c r="QIY62" s="71"/>
      <c r="QKQ62" s="71"/>
      <c r="QKR62" s="71"/>
      <c r="QKS62" s="71"/>
      <c r="QKT62" s="71"/>
      <c r="QKU62" s="71"/>
      <c r="QKV62" s="71"/>
      <c r="QKW62" s="71"/>
      <c r="QKX62" s="71"/>
      <c r="QKY62" s="71"/>
      <c r="QKZ62" s="71"/>
      <c r="QLA62" s="71"/>
      <c r="QLB62" s="71"/>
      <c r="QLC62" s="71"/>
      <c r="QLD62" s="71"/>
      <c r="QLE62" s="71"/>
      <c r="QLF62" s="71"/>
      <c r="QLG62" s="71"/>
      <c r="QLH62" s="71"/>
      <c r="QLI62" s="71"/>
      <c r="QLJ62" s="71"/>
      <c r="QLK62" s="71"/>
      <c r="QLL62" s="71"/>
      <c r="QLM62" s="71"/>
      <c r="QLN62" s="71"/>
      <c r="QLO62" s="71"/>
      <c r="QLP62" s="71"/>
      <c r="QLQ62" s="71"/>
      <c r="QLR62" s="71"/>
      <c r="QLS62" s="71"/>
      <c r="QLT62" s="71"/>
      <c r="QLU62" s="71"/>
      <c r="QLV62" s="71"/>
      <c r="QLW62" s="71"/>
      <c r="QLX62" s="71"/>
      <c r="QLY62" s="71"/>
      <c r="QLZ62" s="71"/>
      <c r="QMA62" s="71"/>
      <c r="QMB62" s="71"/>
      <c r="QMC62" s="71"/>
      <c r="QMD62" s="71"/>
      <c r="QME62" s="71"/>
      <c r="QMF62" s="71"/>
      <c r="QMG62" s="71"/>
      <c r="QMH62" s="71"/>
      <c r="QMI62" s="71"/>
      <c r="QMJ62" s="71"/>
      <c r="QMK62" s="71"/>
      <c r="QML62" s="71"/>
      <c r="QMM62" s="71"/>
      <c r="QMN62" s="71"/>
      <c r="QMO62" s="71"/>
      <c r="QMP62" s="71"/>
      <c r="QMQ62" s="71"/>
      <c r="QMR62" s="71"/>
      <c r="QMS62" s="71"/>
      <c r="QMT62" s="71"/>
      <c r="QMU62" s="71"/>
      <c r="QMV62" s="71"/>
      <c r="QMW62" s="71"/>
      <c r="QMX62" s="71"/>
      <c r="QMY62" s="71"/>
      <c r="QMZ62" s="71"/>
      <c r="QNA62" s="71"/>
      <c r="QNB62" s="71"/>
      <c r="QNC62" s="71"/>
      <c r="QND62" s="71"/>
      <c r="QNE62" s="71"/>
      <c r="QNF62" s="71"/>
      <c r="QNG62" s="71"/>
      <c r="QNH62" s="71"/>
      <c r="QNI62" s="71"/>
      <c r="QNJ62" s="71"/>
      <c r="QNK62" s="71"/>
      <c r="QNL62" s="71"/>
      <c r="QNM62" s="71"/>
      <c r="QNN62" s="71"/>
      <c r="QNO62" s="71"/>
      <c r="QNP62" s="71"/>
      <c r="QNQ62" s="71"/>
      <c r="QNR62" s="71"/>
      <c r="QNS62" s="71"/>
      <c r="QNT62" s="71"/>
      <c r="QNU62" s="71"/>
      <c r="QNV62" s="71"/>
      <c r="QNW62" s="71"/>
      <c r="QNX62" s="71"/>
      <c r="QNY62" s="71"/>
      <c r="QNZ62" s="71"/>
      <c r="QOA62" s="71"/>
      <c r="QOB62" s="71"/>
      <c r="QOC62" s="71"/>
      <c r="QOD62" s="71"/>
      <c r="QOE62" s="71"/>
      <c r="QOF62" s="71"/>
      <c r="QOG62" s="71"/>
      <c r="QOH62" s="71"/>
      <c r="QOI62" s="71"/>
      <c r="QOJ62" s="71"/>
      <c r="QOK62" s="71"/>
      <c r="QOL62" s="71"/>
      <c r="QOM62" s="71"/>
      <c r="QON62" s="71"/>
      <c r="QOO62" s="71"/>
      <c r="QOP62" s="71"/>
      <c r="QOQ62" s="71"/>
      <c r="QOR62" s="71"/>
      <c r="QOS62" s="71"/>
      <c r="QOT62" s="71"/>
      <c r="QOU62" s="71"/>
      <c r="QOV62" s="71"/>
      <c r="QOW62" s="71"/>
      <c r="QOX62" s="71"/>
      <c r="QOY62" s="71"/>
      <c r="QOZ62" s="71"/>
      <c r="QPA62" s="71"/>
      <c r="QPB62" s="71"/>
      <c r="QPC62" s="71"/>
      <c r="QPD62" s="71"/>
      <c r="QPE62" s="71"/>
      <c r="QPF62" s="71"/>
      <c r="QPG62" s="71"/>
      <c r="QPH62" s="71"/>
      <c r="QPI62" s="71"/>
      <c r="QPJ62" s="71"/>
      <c r="QPK62" s="71"/>
      <c r="QPL62" s="71"/>
      <c r="QPM62" s="71"/>
      <c r="QPN62" s="71"/>
      <c r="QPO62" s="71"/>
      <c r="QPP62" s="71"/>
      <c r="QPQ62" s="71"/>
      <c r="QPR62" s="71"/>
      <c r="QPS62" s="71"/>
      <c r="QPT62" s="71"/>
      <c r="QPU62" s="71"/>
      <c r="QPV62" s="71"/>
      <c r="QPW62" s="71"/>
      <c r="QPX62" s="71"/>
      <c r="QPY62" s="71"/>
      <c r="QPZ62" s="71"/>
      <c r="QQA62" s="71"/>
      <c r="QQB62" s="71"/>
      <c r="QQC62" s="71"/>
      <c r="QQD62" s="71"/>
      <c r="QQE62" s="71"/>
      <c r="QQF62" s="71"/>
      <c r="QQG62" s="71"/>
      <c r="QQH62" s="71"/>
      <c r="QQI62" s="71"/>
      <c r="QQJ62" s="71"/>
      <c r="QQK62" s="71"/>
      <c r="QQL62" s="71"/>
      <c r="QQM62" s="71"/>
      <c r="QQN62" s="71"/>
      <c r="QQO62" s="71"/>
      <c r="QQP62" s="71"/>
      <c r="QQQ62" s="71"/>
      <c r="QQR62" s="71"/>
      <c r="QQS62" s="71"/>
      <c r="QQT62" s="71"/>
      <c r="QQU62" s="71"/>
      <c r="QQV62" s="71"/>
      <c r="QQW62" s="71"/>
      <c r="QQX62" s="71"/>
      <c r="QQY62" s="71"/>
      <c r="QQZ62" s="71"/>
      <c r="QRA62" s="71"/>
      <c r="QRB62" s="71"/>
      <c r="QRC62" s="71"/>
      <c r="QRD62" s="71"/>
      <c r="QRE62" s="71"/>
      <c r="QRF62" s="71"/>
      <c r="QRG62" s="71"/>
      <c r="QRH62" s="71"/>
      <c r="QRI62" s="71"/>
      <c r="QRJ62" s="71"/>
      <c r="QRK62" s="71"/>
      <c r="QRL62" s="71"/>
      <c r="QRM62" s="71"/>
      <c r="QRN62" s="71"/>
      <c r="QRO62" s="71"/>
      <c r="QRP62" s="71"/>
      <c r="QRQ62" s="71"/>
      <c r="QRR62" s="71"/>
      <c r="QRS62" s="71"/>
      <c r="QRT62" s="71"/>
      <c r="QRU62" s="71"/>
      <c r="QRV62" s="71"/>
      <c r="QRW62" s="71"/>
      <c r="QRX62" s="71"/>
      <c r="QRY62" s="71"/>
      <c r="QRZ62" s="71"/>
      <c r="QSA62" s="71"/>
      <c r="QSB62" s="71"/>
      <c r="QSC62" s="71"/>
      <c r="QSD62" s="71"/>
      <c r="QSE62" s="71"/>
      <c r="QSF62" s="71"/>
      <c r="QSK62" s="71"/>
      <c r="QSL62" s="71"/>
      <c r="QSM62" s="71"/>
      <c r="QSN62" s="71"/>
      <c r="QSO62" s="71"/>
      <c r="QSP62" s="71"/>
      <c r="QSQ62" s="71"/>
      <c r="QSR62" s="71"/>
      <c r="QSS62" s="71"/>
      <c r="QST62" s="71"/>
      <c r="QSU62" s="71"/>
      <c r="QUM62" s="71"/>
      <c r="QUN62" s="71"/>
      <c r="QUO62" s="71"/>
      <c r="QUP62" s="71"/>
      <c r="QUQ62" s="71"/>
      <c r="QUR62" s="71"/>
      <c r="QUS62" s="71"/>
      <c r="QUT62" s="71"/>
      <c r="QUU62" s="71"/>
      <c r="QUV62" s="71"/>
      <c r="QUW62" s="71"/>
      <c r="QUX62" s="71"/>
      <c r="QUY62" s="71"/>
      <c r="QUZ62" s="71"/>
      <c r="QVA62" s="71"/>
      <c r="QVB62" s="71"/>
      <c r="QVC62" s="71"/>
      <c r="QVD62" s="71"/>
      <c r="QVE62" s="71"/>
      <c r="QVF62" s="71"/>
      <c r="QVG62" s="71"/>
      <c r="QVH62" s="71"/>
      <c r="QVI62" s="71"/>
      <c r="QVJ62" s="71"/>
      <c r="QVK62" s="71"/>
      <c r="QVL62" s="71"/>
      <c r="QVM62" s="71"/>
      <c r="QVN62" s="71"/>
      <c r="QVO62" s="71"/>
      <c r="QVP62" s="71"/>
      <c r="QVQ62" s="71"/>
      <c r="QVR62" s="71"/>
      <c r="QVS62" s="71"/>
      <c r="QVT62" s="71"/>
      <c r="QVU62" s="71"/>
      <c r="QVV62" s="71"/>
      <c r="QVW62" s="71"/>
      <c r="QVX62" s="71"/>
      <c r="QVY62" s="71"/>
      <c r="QVZ62" s="71"/>
      <c r="QWA62" s="71"/>
      <c r="QWB62" s="71"/>
      <c r="QWC62" s="71"/>
      <c r="QWD62" s="71"/>
      <c r="QWE62" s="71"/>
      <c r="QWF62" s="71"/>
      <c r="QWG62" s="71"/>
      <c r="QWH62" s="71"/>
      <c r="QWI62" s="71"/>
      <c r="QWJ62" s="71"/>
      <c r="QWK62" s="71"/>
      <c r="QWL62" s="71"/>
      <c r="QWM62" s="71"/>
      <c r="QWN62" s="71"/>
      <c r="QWO62" s="71"/>
      <c r="QWP62" s="71"/>
      <c r="QWQ62" s="71"/>
      <c r="QWR62" s="71"/>
      <c r="QWS62" s="71"/>
      <c r="QWT62" s="71"/>
      <c r="QWU62" s="71"/>
      <c r="QWV62" s="71"/>
      <c r="QWW62" s="71"/>
      <c r="QWX62" s="71"/>
      <c r="QWY62" s="71"/>
      <c r="QWZ62" s="71"/>
      <c r="QXA62" s="71"/>
      <c r="QXB62" s="71"/>
      <c r="QXC62" s="71"/>
      <c r="QXD62" s="71"/>
      <c r="QXE62" s="71"/>
      <c r="QXF62" s="71"/>
      <c r="QXG62" s="71"/>
      <c r="QXH62" s="71"/>
      <c r="QXI62" s="71"/>
      <c r="QXJ62" s="71"/>
      <c r="QXK62" s="71"/>
      <c r="QXL62" s="71"/>
      <c r="QXM62" s="71"/>
      <c r="QXN62" s="71"/>
      <c r="QXO62" s="71"/>
      <c r="QXP62" s="71"/>
      <c r="QXQ62" s="71"/>
      <c r="QXR62" s="71"/>
      <c r="QXS62" s="71"/>
      <c r="QXT62" s="71"/>
      <c r="QXU62" s="71"/>
      <c r="QXV62" s="71"/>
      <c r="QXW62" s="71"/>
      <c r="QXX62" s="71"/>
      <c r="QXY62" s="71"/>
      <c r="QXZ62" s="71"/>
      <c r="QYA62" s="71"/>
      <c r="QYB62" s="71"/>
      <c r="QYC62" s="71"/>
      <c r="QYD62" s="71"/>
      <c r="QYE62" s="71"/>
      <c r="QYF62" s="71"/>
      <c r="QYG62" s="71"/>
      <c r="QYH62" s="71"/>
      <c r="QYI62" s="71"/>
      <c r="QYJ62" s="71"/>
      <c r="QYK62" s="71"/>
      <c r="QYL62" s="71"/>
      <c r="QYM62" s="71"/>
      <c r="QYN62" s="71"/>
      <c r="QYO62" s="71"/>
      <c r="QYP62" s="71"/>
      <c r="QYQ62" s="71"/>
      <c r="QYR62" s="71"/>
      <c r="QYS62" s="71"/>
      <c r="QYT62" s="71"/>
      <c r="QYU62" s="71"/>
      <c r="QYV62" s="71"/>
      <c r="QYW62" s="71"/>
      <c r="QYX62" s="71"/>
      <c r="QYY62" s="71"/>
      <c r="QYZ62" s="71"/>
      <c r="QZA62" s="71"/>
      <c r="QZB62" s="71"/>
      <c r="QZC62" s="71"/>
      <c r="QZD62" s="71"/>
      <c r="QZE62" s="71"/>
      <c r="QZF62" s="71"/>
      <c r="QZG62" s="71"/>
      <c r="QZH62" s="71"/>
      <c r="QZI62" s="71"/>
      <c r="QZJ62" s="71"/>
      <c r="QZK62" s="71"/>
      <c r="QZL62" s="71"/>
      <c r="QZM62" s="71"/>
      <c r="QZN62" s="71"/>
      <c r="QZO62" s="71"/>
      <c r="QZP62" s="71"/>
      <c r="QZQ62" s="71"/>
      <c r="QZR62" s="71"/>
      <c r="QZS62" s="71"/>
      <c r="QZT62" s="71"/>
      <c r="QZU62" s="71"/>
      <c r="QZV62" s="71"/>
      <c r="QZW62" s="71"/>
      <c r="QZX62" s="71"/>
      <c r="QZY62" s="71"/>
      <c r="QZZ62" s="71"/>
      <c r="RAA62" s="71"/>
      <c r="RAB62" s="71"/>
      <c r="RAC62" s="71"/>
      <c r="RAD62" s="71"/>
      <c r="RAE62" s="71"/>
      <c r="RAF62" s="71"/>
      <c r="RAG62" s="71"/>
      <c r="RAH62" s="71"/>
      <c r="RAI62" s="71"/>
      <c r="RAJ62" s="71"/>
      <c r="RAK62" s="71"/>
      <c r="RAL62" s="71"/>
      <c r="RAM62" s="71"/>
      <c r="RAN62" s="71"/>
      <c r="RAO62" s="71"/>
      <c r="RAP62" s="71"/>
      <c r="RAQ62" s="71"/>
      <c r="RAR62" s="71"/>
      <c r="RAS62" s="71"/>
      <c r="RAT62" s="71"/>
      <c r="RAU62" s="71"/>
      <c r="RAV62" s="71"/>
      <c r="RAW62" s="71"/>
      <c r="RAX62" s="71"/>
      <c r="RAY62" s="71"/>
      <c r="RAZ62" s="71"/>
      <c r="RBA62" s="71"/>
      <c r="RBB62" s="71"/>
      <c r="RBC62" s="71"/>
      <c r="RBD62" s="71"/>
      <c r="RBE62" s="71"/>
      <c r="RBF62" s="71"/>
      <c r="RBG62" s="71"/>
      <c r="RBH62" s="71"/>
      <c r="RBI62" s="71"/>
      <c r="RBJ62" s="71"/>
      <c r="RBK62" s="71"/>
      <c r="RBL62" s="71"/>
      <c r="RBM62" s="71"/>
      <c r="RBN62" s="71"/>
      <c r="RBO62" s="71"/>
      <c r="RBP62" s="71"/>
      <c r="RBQ62" s="71"/>
      <c r="RBR62" s="71"/>
      <c r="RBS62" s="71"/>
      <c r="RBT62" s="71"/>
      <c r="RBU62" s="71"/>
      <c r="RBV62" s="71"/>
      <c r="RBW62" s="71"/>
      <c r="RBX62" s="71"/>
      <c r="RBY62" s="71"/>
      <c r="RBZ62" s="71"/>
      <c r="RCA62" s="71"/>
      <c r="RCB62" s="71"/>
      <c r="RCG62" s="71"/>
      <c r="RCH62" s="71"/>
      <c r="RCI62" s="71"/>
      <c r="RCJ62" s="71"/>
      <c r="RCK62" s="71"/>
      <c r="RCL62" s="71"/>
      <c r="RCM62" s="71"/>
      <c r="RCN62" s="71"/>
      <c r="RCO62" s="71"/>
      <c r="RCP62" s="71"/>
      <c r="RCQ62" s="71"/>
      <c r="REI62" s="71"/>
      <c r="REJ62" s="71"/>
      <c r="REK62" s="71"/>
      <c r="REL62" s="71"/>
      <c r="REM62" s="71"/>
      <c r="REN62" s="71"/>
      <c r="REO62" s="71"/>
      <c r="REP62" s="71"/>
      <c r="REQ62" s="71"/>
      <c r="RER62" s="71"/>
      <c r="RES62" s="71"/>
      <c r="RET62" s="71"/>
      <c r="REU62" s="71"/>
      <c r="REV62" s="71"/>
      <c r="REW62" s="71"/>
      <c r="REX62" s="71"/>
      <c r="REY62" s="71"/>
      <c r="REZ62" s="71"/>
      <c r="RFA62" s="71"/>
      <c r="RFB62" s="71"/>
      <c r="RFC62" s="71"/>
      <c r="RFD62" s="71"/>
      <c r="RFE62" s="71"/>
      <c r="RFF62" s="71"/>
      <c r="RFG62" s="71"/>
      <c r="RFH62" s="71"/>
      <c r="RFI62" s="71"/>
      <c r="RFJ62" s="71"/>
      <c r="RFK62" s="71"/>
      <c r="RFL62" s="71"/>
      <c r="RFM62" s="71"/>
      <c r="RFN62" s="71"/>
      <c r="RFO62" s="71"/>
      <c r="RFP62" s="71"/>
      <c r="RFQ62" s="71"/>
      <c r="RFR62" s="71"/>
      <c r="RFS62" s="71"/>
      <c r="RFT62" s="71"/>
      <c r="RFU62" s="71"/>
      <c r="RFV62" s="71"/>
      <c r="RFW62" s="71"/>
      <c r="RFX62" s="71"/>
      <c r="RFY62" s="71"/>
      <c r="RFZ62" s="71"/>
      <c r="RGA62" s="71"/>
      <c r="RGB62" s="71"/>
      <c r="RGC62" s="71"/>
      <c r="RGD62" s="71"/>
      <c r="RGE62" s="71"/>
      <c r="RGF62" s="71"/>
      <c r="RGG62" s="71"/>
      <c r="RGH62" s="71"/>
      <c r="RGI62" s="71"/>
      <c r="RGJ62" s="71"/>
      <c r="RGK62" s="71"/>
      <c r="RGL62" s="71"/>
      <c r="RGM62" s="71"/>
      <c r="RGN62" s="71"/>
      <c r="RGO62" s="71"/>
      <c r="RGP62" s="71"/>
      <c r="RGQ62" s="71"/>
      <c r="RGR62" s="71"/>
      <c r="RGS62" s="71"/>
      <c r="RGT62" s="71"/>
      <c r="RGU62" s="71"/>
      <c r="RGV62" s="71"/>
      <c r="RGW62" s="71"/>
      <c r="RGX62" s="71"/>
      <c r="RGY62" s="71"/>
      <c r="RGZ62" s="71"/>
      <c r="RHA62" s="71"/>
      <c r="RHB62" s="71"/>
      <c r="RHC62" s="71"/>
      <c r="RHD62" s="71"/>
      <c r="RHE62" s="71"/>
      <c r="RHF62" s="71"/>
      <c r="RHG62" s="71"/>
      <c r="RHH62" s="71"/>
      <c r="RHI62" s="71"/>
      <c r="RHJ62" s="71"/>
      <c r="RHK62" s="71"/>
      <c r="RHL62" s="71"/>
      <c r="RHM62" s="71"/>
      <c r="RHN62" s="71"/>
      <c r="RHO62" s="71"/>
      <c r="RHP62" s="71"/>
      <c r="RHQ62" s="71"/>
      <c r="RHR62" s="71"/>
      <c r="RHS62" s="71"/>
      <c r="RHT62" s="71"/>
      <c r="RHU62" s="71"/>
      <c r="RHV62" s="71"/>
      <c r="RHW62" s="71"/>
      <c r="RHX62" s="71"/>
      <c r="RHY62" s="71"/>
      <c r="RHZ62" s="71"/>
      <c r="RIA62" s="71"/>
      <c r="RIB62" s="71"/>
      <c r="RIC62" s="71"/>
      <c r="RID62" s="71"/>
      <c r="RIE62" s="71"/>
      <c r="RIF62" s="71"/>
      <c r="RIG62" s="71"/>
      <c r="RIH62" s="71"/>
      <c r="RII62" s="71"/>
      <c r="RIJ62" s="71"/>
      <c r="RIK62" s="71"/>
      <c r="RIL62" s="71"/>
      <c r="RIM62" s="71"/>
      <c r="RIN62" s="71"/>
      <c r="RIO62" s="71"/>
      <c r="RIP62" s="71"/>
      <c r="RIQ62" s="71"/>
      <c r="RIR62" s="71"/>
      <c r="RIS62" s="71"/>
      <c r="RIT62" s="71"/>
      <c r="RIU62" s="71"/>
      <c r="RIV62" s="71"/>
      <c r="RIW62" s="71"/>
      <c r="RIX62" s="71"/>
      <c r="RIY62" s="71"/>
      <c r="RIZ62" s="71"/>
      <c r="RJA62" s="71"/>
      <c r="RJB62" s="71"/>
      <c r="RJC62" s="71"/>
      <c r="RJD62" s="71"/>
      <c r="RJE62" s="71"/>
      <c r="RJF62" s="71"/>
      <c r="RJG62" s="71"/>
      <c r="RJH62" s="71"/>
      <c r="RJI62" s="71"/>
      <c r="RJJ62" s="71"/>
      <c r="RJK62" s="71"/>
      <c r="RJL62" s="71"/>
      <c r="RJM62" s="71"/>
      <c r="RJN62" s="71"/>
      <c r="RJO62" s="71"/>
      <c r="RJP62" s="71"/>
      <c r="RJQ62" s="71"/>
      <c r="RJR62" s="71"/>
      <c r="RJS62" s="71"/>
      <c r="RJT62" s="71"/>
      <c r="RJU62" s="71"/>
      <c r="RJV62" s="71"/>
      <c r="RJW62" s="71"/>
      <c r="RJX62" s="71"/>
      <c r="RJY62" s="71"/>
      <c r="RJZ62" s="71"/>
      <c r="RKA62" s="71"/>
      <c r="RKB62" s="71"/>
      <c r="RKC62" s="71"/>
      <c r="RKD62" s="71"/>
      <c r="RKE62" s="71"/>
      <c r="RKF62" s="71"/>
      <c r="RKG62" s="71"/>
      <c r="RKH62" s="71"/>
      <c r="RKI62" s="71"/>
      <c r="RKJ62" s="71"/>
      <c r="RKK62" s="71"/>
      <c r="RKL62" s="71"/>
      <c r="RKM62" s="71"/>
      <c r="RKN62" s="71"/>
      <c r="RKO62" s="71"/>
      <c r="RKP62" s="71"/>
      <c r="RKQ62" s="71"/>
      <c r="RKR62" s="71"/>
      <c r="RKS62" s="71"/>
      <c r="RKT62" s="71"/>
      <c r="RKU62" s="71"/>
      <c r="RKV62" s="71"/>
      <c r="RKW62" s="71"/>
      <c r="RKX62" s="71"/>
      <c r="RKY62" s="71"/>
      <c r="RKZ62" s="71"/>
      <c r="RLA62" s="71"/>
      <c r="RLB62" s="71"/>
      <c r="RLC62" s="71"/>
      <c r="RLD62" s="71"/>
      <c r="RLE62" s="71"/>
      <c r="RLF62" s="71"/>
      <c r="RLG62" s="71"/>
      <c r="RLH62" s="71"/>
      <c r="RLI62" s="71"/>
      <c r="RLJ62" s="71"/>
      <c r="RLK62" s="71"/>
      <c r="RLL62" s="71"/>
      <c r="RLM62" s="71"/>
      <c r="RLN62" s="71"/>
      <c r="RLO62" s="71"/>
      <c r="RLP62" s="71"/>
      <c r="RLQ62" s="71"/>
      <c r="RLR62" s="71"/>
      <c r="RLS62" s="71"/>
      <c r="RLT62" s="71"/>
      <c r="RLU62" s="71"/>
      <c r="RLV62" s="71"/>
      <c r="RLW62" s="71"/>
      <c r="RLX62" s="71"/>
      <c r="RMC62" s="71"/>
      <c r="RMD62" s="71"/>
      <c r="RME62" s="71"/>
      <c r="RMF62" s="71"/>
      <c r="RMG62" s="71"/>
      <c r="RMH62" s="71"/>
      <c r="RMI62" s="71"/>
      <c r="RMJ62" s="71"/>
      <c r="RMK62" s="71"/>
      <c r="RML62" s="71"/>
      <c r="RMM62" s="71"/>
      <c r="ROE62" s="71"/>
      <c r="ROF62" s="71"/>
      <c r="ROG62" s="71"/>
      <c r="ROH62" s="71"/>
      <c r="ROI62" s="71"/>
      <c r="ROJ62" s="71"/>
      <c r="ROK62" s="71"/>
      <c r="ROL62" s="71"/>
      <c r="ROM62" s="71"/>
      <c r="RON62" s="71"/>
      <c r="ROO62" s="71"/>
      <c r="ROP62" s="71"/>
      <c r="ROQ62" s="71"/>
      <c r="ROR62" s="71"/>
      <c r="ROS62" s="71"/>
      <c r="ROT62" s="71"/>
      <c r="ROU62" s="71"/>
      <c r="ROV62" s="71"/>
      <c r="ROW62" s="71"/>
      <c r="ROX62" s="71"/>
      <c r="ROY62" s="71"/>
      <c r="ROZ62" s="71"/>
      <c r="RPA62" s="71"/>
      <c r="RPB62" s="71"/>
      <c r="RPC62" s="71"/>
      <c r="RPD62" s="71"/>
      <c r="RPE62" s="71"/>
      <c r="RPF62" s="71"/>
      <c r="RPG62" s="71"/>
      <c r="RPH62" s="71"/>
      <c r="RPI62" s="71"/>
      <c r="RPJ62" s="71"/>
      <c r="RPK62" s="71"/>
      <c r="RPL62" s="71"/>
      <c r="RPM62" s="71"/>
      <c r="RPN62" s="71"/>
      <c r="RPO62" s="71"/>
      <c r="RPP62" s="71"/>
      <c r="RPQ62" s="71"/>
      <c r="RPR62" s="71"/>
      <c r="RPS62" s="71"/>
      <c r="RPT62" s="71"/>
      <c r="RPU62" s="71"/>
      <c r="RPV62" s="71"/>
      <c r="RPW62" s="71"/>
      <c r="RPX62" s="71"/>
      <c r="RPY62" s="71"/>
      <c r="RPZ62" s="71"/>
      <c r="RQA62" s="71"/>
      <c r="RQB62" s="71"/>
      <c r="RQC62" s="71"/>
      <c r="RQD62" s="71"/>
      <c r="RQE62" s="71"/>
      <c r="RQF62" s="71"/>
      <c r="RQG62" s="71"/>
      <c r="RQH62" s="71"/>
      <c r="RQI62" s="71"/>
      <c r="RQJ62" s="71"/>
      <c r="RQK62" s="71"/>
      <c r="RQL62" s="71"/>
      <c r="RQM62" s="71"/>
      <c r="RQN62" s="71"/>
      <c r="RQO62" s="71"/>
      <c r="RQP62" s="71"/>
      <c r="RQQ62" s="71"/>
      <c r="RQR62" s="71"/>
      <c r="RQS62" s="71"/>
      <c r="RQT62" s="71"/>
      <c r="RQU62" s="71"/>
      <c r="RQV62" s="71"/>
      <c r="RQW62" s="71"/>
      <c r="RQX62" s="71"/>
      <c r="RQY62" s="71"/>
      <c r="RQZ62" s="71"/>
      <c r="RRA62" s="71"/>
      <c r="RRB62" s="71"/>
      <c r="RRC62" s="71"/>
      <c r="RRD62" s="71"/>
      <c r="RRE62" s="71"/>
      <c r="RRF62" s="71"/>
      <c r="RRG62" s="71"/>
      <c r="RRH62" s="71"/>
      <c r="RRI62" s="71"/>
      <c r="RRJ62" s="71"/>
      <c r="RRK62" s="71"/>
      <c r="RRL62" s="71"/>
      <c r="RRM62" s="71"/>
      <c r="RRN62" s="71"/>
      <c r="RRO62" s="71"/>
      <c r="RRP62" s="71"/>
      <c r="RRQ62" s="71"/>
      <c r="RRR62" s="71"/>
      <c r="RRS62" s="71"/>
      <c r="RRT62" s="71"/>
      <c r="RRU62" s="71"/>
      <c r="RRV62" s="71"/>
      <c r="RRW62" s="71"/>
      <c r="RRX62" s="71"/>
      <c r="RRY62" s="71"/>
      <c r="RRZ62" s="71"/>
      <c r="RSA62" s="71"/>
      <c r="RSB62" s="71"/>
      <c r="RSC62" s="71"/>
      <c r="RSD62" s="71"/>
      <c r="RSE62" s="71"/>
      <c r="RSF62" s="71"/>
      <c r="RSG62" s="71"/>
      <c r="RSH62" s="71"/>
      <c r="RSI62" s="71"/>
      <c r="RSJ62" s="71"/>
      <c r="RSK62" s="71"/>
      <c r="RSL62" s="71"/>
      <c r="RSM62" s="71"/>
      <c r="RSN62" s="71"/>
      <c r="RSO62" s="71"/>
      <c r="RSP62" s="71"/>
      <c r="RSQ62" s="71"/>
      <c r="RSR62" s="71"/>
      <c r="RSS62" s="71"/>
      <c r="RST62" s="71"/>
      <c r="RSU62" s="71"/>
      <c r="RSV62" s="71"/>
      <c r="RSW62" s="71"/>
      <c r="RSX62" s="71"/>
      <c r="RSY62" s="71"/>
      <c r="RSZ62" s="71"/>
      <c r="RTA62" s="71"/>
      <c r="RTB62" s="71"/>
      <c r="RTC62" s="71"/>
      <c r="RTD62" s="71"/>
      <c r="RTE62" s="71"/>
      <c r="RTF62" s="71"/>
      <c r="RTG62" s="71"/>
      <c r="RTH62" s="71"/>
      <c r="RTI62" s="71"/>
      <c r="RTJ62" s="71"/>
      <c r="RTK62" s="71"/>
      <c r="RTL62" s="71"/>
      <c r="RTM62" s="71"/>
      <c r="RTN62" s="71"/>
      <c r="RTO62" s="71"/>
      <c r="RTP62" s="71"/>
      <c r="RTQ62" s="71"/>
      <c r="RTR62" s="71"/>
      <c r="RTS62" s="71"/>
      <c r="RTT62" s="71"/>
      <c r="RTU62" s="71"/>
      <c r="RTV62" s="71"/>
      <c r="RTW62" s="71"/>
      <c r="RTX62" s="71"/>
      <c r="RTY62" s="71"/>
      <c r="RTZ62" s="71"/>
      <c r="RUA62" s="71"/>
      <c r="RUB62" s="71"/>
      <c r="RUC62" s="71"/>
      <c r="RUD62" s="71"/>
      <c r="RUE62" s="71"/>
      <c r="RUF62" s="71"/>
      <c r="RUG62" s="71"/>
      <c r="RUH62" s="71"/>
      <c r="RUI62" s="71"/>
      <c r="RUJ62" s="71"/>
      <c r="RUK62" s="71"/>
      <c r="RUL62" s="71"/>
      <c r="RUM62" s="71"/>
      <c r="RUN62" s="71"/>
      <c r="RUO62" s="71"/>
      <c r="RUP62" s="71"/>
      <c r="RUQ62" s="71"/>
      <c r="RUR62" s="71"/>
      <c r="RUS62" s="71"/>
      <c r="RUT62" s="71"/>
      <c r="RUU62" s="71"/>
      <c r="RUV62" s="71"/>
      <c r="RUW62" s="71"/>
      <c r="RUX62" s="71"/>
      <c r="RUY62" s="71"/>
      <c r="RUZ62" s="71"/>
      <c r="RVA62" s="71"/>
      <c r="RVB62" s="71"/>
      <c r="RVC62" s="71"/>
      <c r="RVD62" s="71"/>
      <c r="RVE62" s="71"/>
      <c r="RVF62" s="71"/>
      <c r="RVG62" s="71"/>
      <c r="RVH62" s="71"/>
      <c r="RVI62" s="71"/>
      <c r="RVJ62" s="71"/>
      <c r="RVK62" s="71"/>
      <c r="RVL62" s="71"/>
      <c r="RVM62" s="71"/>
      <c r="RVN62" s="71"/>
      <c r="RVO62" s="71"/>
      <c r="RVP62" s="71"/>
      <c r="RVQ62" s="71"/>
      <c r="RVR62" s="71"/>
      <c r="RVS62" s="71"/>
      <c r="RVT62" s="71"/>
      <c r="RVY62" s="71"/>
      <c r="RVZ62" s="71"/>
      <c r="RWA62" s="71"/>
      <c r="RWB62" s="71"/>
      <c r="RWC62" s="71"/>
      <c r="RWD62" s="71"/>
      <c r="RWE62" s="71"/>
      <c r="RWF62" s="71"/>
      <c r="RWG62" s="71"/>
      <c r="RWH62" s="71"/>
      <c r="RWI62" s="71"/>
      <c r="RYA62" s="71"/>
      <c r="RYB62" s="71"/>
      <c r="RYC62" s="71"/>
      <c r="RYD62" s="71"/>
      <c r="RYE62" s="71"/>
      <c r="RYF62" s="71"/>
      <c r="RYG62" s="71"/>
      <c r="RYH62" s="71"/>
      <c r="RYI62" s="71"/>
      <c r="RYJ62" s="71"/>
      <c r="RYK62" s="71"/>
      <c r="RYL62" s="71"/>
      <c r="RYM62" s="71"/>
      <c r="RYN62" s="71"/>
      <c r="RYO62" s="71"/>
      <c r="RYP62" s="71"/>
      <c r="RYQ62" s="71"/>
      <c r="RYR62" s="71"/>
      <c r="RYS62" s="71"/>
      <c r="RYT62" s="71"/>
      <c r="RYU62" s="71"/>
      <c r="RYV62" s="71"/>
      <c r="RYW62" s="71"/>
      <c r="RYX62" s="71"/>
      <c r="RYY62" s="71"/>
      <c r="RYZ62" s="71"/>
      <c r="RZA62" s="71"/>
      <c r="RZB62" s="71"/>
      <c r="RZC62" s="71"/>
      <c r="RZD62" s="71"/>
      <c r="RZE62" s="71"/>
      <c r="RZF62" s="71"/>
      <c r="RZG62" s="71"/>
      <c r="RZH62" s="71"/>
      <c r="RZI62" s="71"/>
      <c r="RZJ62" s="71"/>
      <c r="RZK62" s="71"/>
      <c r="RZL62" s="71"/>
      <c r="RZM62" s="71"/>
      <c r="RZN62" s="71"/>
      <c r="RZO62" s="71"/>
      <c r="RZP62" s="71"/>
      <c r="RZQ62" s="71"/>
      <c r="RZR62" s="71"/>
      <c r="RZS62" s="71"/>
      <c r="RZT62" s="71"/>
      <c r="RZU62" s="71"/>
      <c r="RZV62" s="71"/>
      <c r="RZW62" s="71"/>
      <c r="RZX62" s="71"/>
      <c r="RZY62" s="71"/>
      <c r="RZZ62" s="71"/>
      <c r="SAA62" s="71"/>
      <c r="SAB62" s="71"/>
      <c r="SAC62" s="71"/>
      <c r="SAD62" s="71"/>
      <c r="SAE62" s="71"/>
      <c r="SAF62" s="71"/>
      <c r="SAG62" s="71"/>
      <c r="SAH62" s="71"/>
      <c r="SAI62" s="71"/>
      <c r="SAJ62" s="71"/>
      <c r="SAK62" s="71"/>
      <c r="SAL62" s="71"/>
      <c r="SAM62" s="71"/>
      <c r="SAN62" s="71"/>
      <c r="SAO62" s="71"/>
      <c r="SAP62" s="71"/>
      <c r="SAQ62" s="71"/>
      <c r="SAR62" s="71"/>
      <c r="SAS62" s="71"/>
      <c r="SAT62" s="71"/>
      <c r="SAU62" s="71"/>
      <c r="SAV62" s="71"/>
      <c r="SAW62" s="71"/>
      <c r="SAX62" s="71"/>
      <c r="SAY62" s="71"/>
      <c r="SAZ62" s="71"/>
      <c r="SBA62" s="71"/>
      <c r="SBB62" s="71"/>
      <c r="SBC62" s="71"/>
      <c r="SBD62" s="71"/>
      <c r="SBE62" s="71"/>
      <c r="SBF62" s="71"/>
      <c r="SBG62" s="71"/>
      <c r="SBH62" s="71"/>
      <c r="SBI62" s="71"/>
      <c r="SBJ62" s="71"/>
      <c r="SBK62" s="71"/>
      <c r="SBL62" s="71"/>
      <c r="SBM62" s="71"/>
      <c r="SBN62" s="71"/>
      <c r="SBO62" s="71"/>
      <c r="SBP62" s="71"/>
      <c r="SBQ62" s="71"/>
      <c r="SBR62" s="71"/>
      <c r="SBS62" s="71"/>
      <c r="SBT62" s="71"/>
      <c r="SBU62" s="71"/>
      <c r="SBV62" s="71"/>
      <c r="SBW62" s="71"/>
      <c r="SBX62" s="71"/>
      <c r="SBY62" s="71"/>
      <c r="SBZ62" s="71"/>
      <c r="SCA62" s="71"/>
      <c r="SCB62" s="71"/>
      <c r="SCC62" s="71"/>
      <c r="SCD62" s="71"/>
      <c r="SCE62" s="71"/>
      <c r="SCF62" s="71"/>
      <c r="SCG62" s="71"/>
      <c r="SCH62" s="71"/>
      <c r="SCI62" s="71"/>
      <c r="SCJ62" s="71"/>
      <c r="SCK62" s="71"/>
      <c r="SCL62" s="71"/>
      <c r="SCM62" s="71"/>
      <c r="SCN62" s="71"/>
      <c r="SCO62" s="71"/>
      <c r="SCP62" s="71"/>
      <c r="SCQ62" s="71"/>
      <c r="SCR62" s="71"/>
      <c r="SCS62" s="71"/>
      <c r="SCT62" s="71"/>
      <c r="SCU62" s="71"/>
      <c r="SCV62" s="71"/>
      <c r="SCW62" s="71"/>
      <c r="SCX62" s="71"/>
      <c r="SCY62" s="71"/>
      <c r="SCZ62" s="71"/>
      <c r="SDA62" s="71"/>
      <c r="SDB62" s="71"/>
      <c r="SDC62" s="71"/>
      <c r="SDD62" s="71"/>
      <c r="SDE62" s="71"/>
      <c r="SDF62" s="71"/>
      <c r="SDG62" s="71"/>
      <c r="SDH62" s="71"/>
      <c r="SDI62" s="71"/>
      <c r="SDJ62" s="71"/>
      <c r="SDK62" s="71"/>
      <c r="SDL62" s="71"/>
      <c r="SDM62" s="71"/>
      <c r="SDN62" s="71"/>
      <c r="SDO62" s="71"/>
      <c r="SDP62" s="71"/>
      <c r="SDQ62" s="71"/>
      <c r="SDR62" s="71"/>
      <c r="SDS62" s="71"/>
      <c r="SDT62" s="71"/>
      <c r="SDU62" s="71"/>
      <c r="SDV62" s="71"/>
      <c r="SDW62" s="71"/>
      <c r="SDX62" s="71"/>
      <c r="SDY62" s="71"/>
      <c r="SDZ62" s="71"/>
      <c r="SEA62" s="71"/>
      <c r="SEB62" s="71"/>
      <c r="SEC62" s="71"/>
      <c r="SED62" s="71"/>
      <c r="SEE62" s="71"/>
      <c r="SEF62" s="71"/>
      <c r="SEG62" s="71"/>
      <c r="SEH62" s="71"/>
      <c r="SEI62" s="71"/>
      <c r="SEJ62" s="71"/>
      <c r="SEK62" s="71"/>
      <c r="SEL62" s="71"/>
      <c r="SEM62" s="71"/>
      <c r="SEN62" s="71"/>
      <c r="SEO62" s="71"/>
      <c r="SEP62" s="71"/>
      <c r="SEQ62" s="71"/>
      <c r="SER62" s="71"/>
      <c r="SES62" s="71"/>
      <c r="SET62" s="71"/>
      <c r="SEU62" s="71"/>
      <c r="SEV62" s="71"/>
      <c r="SEW62" s="71"/>
      <c r="SEX62" s="71"/>
      <c r="SEY62" s="71"/>
      <c r="SEZ62" s="71"/>
      <c r="SFA62" s="71"/>
      <c r="SFB62" s="71"/>
      <c r="SFC62" s="71"/>
      <c r="SFD62" s="71"/>
      <c r="SFE62" s="71"/>
      <c r="SFF62" s="71"/>
      <c r="SFG62" s="71"/>
      <c r="SFH62" s="71"/>
      <c r="SFI62" s="71"/>
      <c r="SFJ62" s="71"/>
      <c r="SFK62" s="71"/>
      <c r="SFL62" s="71"/>
      <c r="SFM62" s="71"/>
      <c r="SFN62" s="71"/>
      <c r="SFO62" s="71"/>
      <c r="SFP62" s="71"/>
      <c r="SFU62" s="71"/>
      <c r="SFV62" s="71"/>
      <c r="SFW62" s="71"/>
      <c r="SFX62" s="71"/>
      <c r="SFY62" s="71"/>
      <c r="SFZ62" s="71"/>
      <c r="SGA62" s="71"/>
      <c r="SGB62" s="71"/>
      <c r="SGC62" s="71"/>
      <c r="SGD62" s="71"/>
      <c r="SGE62" s="71"/>
      <c r="SHW62" s="71"/>
      <c r="SHX62" s="71"/>
      <c r="SHY62" s="71"/>
      <c r="SHZ62" s="71"/>
      <c r="SIA62" s="71"/>
      <c r="SIB62" s="71"/>
      <c r="SIC62" s="71"/>
      <c r="SID62" s="71"/>
      <c r="SIE62" s="71"/>
      <c r="SIF62" s="71"/>
      <c r="SIG62" s="71"/>
      <c r="SIH62" s="71"/>
      <c r="SII62" s="71"/>
      <c r="SIJ62" s="71"/>
      <c r="SIK62" s="71"/>
      <c r="SIL62" s="71"/>
      <c r="SIM62" s="71"/>
      <c r="SIN62" s="71"/>
      <c r="SIO62" s="71"/>
      <c r="SIP62" s="71"/>
      <c r="SIQ62" s="71"/>
      <c r="SIR62" s="71"/>
      <c r="SIS62" s="71"/>
      <c r="SIT62" s="71"/>
      <c r="SIU62" s="71"/>
      <c r="SIV62" s="71"/>
      <c r="SIW62" s="71"/>
      <c r="SIX62" s="71"/>
      <c r="SIY62" s="71"/>
      <c r="SIZ62" s="71"/>
      <c r="SJA62" s="71"/>
      <c r="SJB62" s="71"/>
      <c r="SJC62" s="71"/>
      <c r="SJD62" s="71"/>
      <c r="SJE62" s="71"/>
      <c r="SJF62" s="71"/>
      <c r="SJG62" s="71"/>
      <c r="SJH62" s="71"/>
      <c r="SJI62" s="71"/>
      <c r="SJJ62" s="71"/>
      <c r="SJK62" s="71"/>
      <c r="SJL62" s="71"/>
      <c r="SJM62" s="71"/>
      <c r="SJN62" s="71"/>
      <c r="SJO62" s="71"/>
      <c r="SJP62" s="71"/>
      <c r="SJQ62" s="71"/>
      <c r="SJR62" s="71"/>
      <c r="SJS62" s="71"/>
      <c r="SJT62" s="71"/>
      <c r="SJU62" s="71"/>
      <c r="SJV62" s="71"/>
      <c r="SJW62" s="71"/>
      <c r="SJX62" s="71"/>
      <c r="SJY62" s="71"/>
      <c r="SJZ62" s="71"/>
      <c r="SKA62" s="71"/>
      <c r="SKB62" s="71"/>
      <c r="SKC62" s="71"/>
      <c r="SKD62" s="71"/>
      <c r="SKE62" s="71"/>
      <c r="SKF62" s="71"/>
      <c r="SKG62" s="71"/>
      <c r="SKH62" s="71"/>
      <c r="SKI62" s="71"/>
      <c r="SKJ62" s="71"/>
      <c r="SKK62" s="71"/>
      <c r="SKL62" s="71"/>
      <c r="SKM62" s="71"/>
      <c r="SKN62" s="71"/>
      <c r="SKO62" s="71"/>
      <c r="SKP62" s="71"/>
      <c r="SKQ62" s="71"/>
      <c r="SKR62" s="71"/>
      <c r="SKS62" s="71"/>
      <c r="SKT62" s="71"/>
      <c r="SKU62" s="71"/>
      <c r="SKV62" s="71"/>
      <c r="SKW62" s="71"/>
      <c r="SKX62" s="71"/>
      <c r="SKY62" s="71"/>
      <c r="SKZ62" s="71"/>
      <c r="SLA62" s="71"/>
      <c r="SLB62" s="71"/>
      <c r="SLC62" s="71"/>
      <c r="SLD62" s="71"/>
      <c r="SLE62" s="71"/>
      <c r="SLF62" s="71"/>
      <c r="SLG62" s="71"/>
      <c r="SLH62" s="71"/>
      <c r="SLI62" s="71"/>
      <c r="SLJ62" s="71"/>
      <c r="SLK62" s="71"/>
      <c r="SLL62" s="71"/>
      <c r="SLM62" s="71"/>
      <c r="SLN62" s="71"/>
      <c r="SLO62" s="71"/>
      <c r="SLP62" s="71"/>
      <c r="SLQ62" s="71"/>
      <c r="SLR62" s="71"/>
      <c r="SLS62" s="71"/>
      <c r="SLT62" s="71"/>
      <c r="SLU62" s="71"/>
      <c r="SLV62" s="71"/>
      <c r="SLW62" s="71"/>
      <c r="SLX62" s="71"/>
      <c r="SLY62" s="71"/>
      <c r="SLZ62" s="71"/>
      <c r="SMA62" s="71"/>
      <c r="SMB62" s="71"/>
      <c r="SMC62" s="71"/>
      <c r="SMD62" s="71"/>
      <c r="SME62" s="71"/>
      <c r="SMF62" s="71"/>
      <c r="SMG62" s="71"/>
      <c r="SMH62" s="71"/>
      <c r="SMI62" s="71"/>
      <c r="SMJ62" s="71"/>
      <c r="SMK62" s="71"/>
      <c r="SML62" s="71"/>
      <c r="SMM62" s="71"/>
      <c r="SMN62" s="71"/>
      <c r="SMO62" s="71"/>
      <c r="SMP62" s="71"/>
      <c r="SMQ62" s="71"/>
      <c r="SMR62" s="71"/>
      <c r="SMS62" s="71"/>
      <c r="SMT62" s="71"/>
      <c r="SMU62" s="71"/>
      <c r="SMV62" s="71"/>
      <c r="SMW62" s="71"/>
      <c r="SMX62" s="71"/>
      <c r="SMY62" s="71"/>
      <c r="SMZ62" s="71"/>
      <c r="SNA62" s="71"/>
      <c r="SNB62" s="71"/>
      <c r="SNC62" s="71"/>
      <c r="SND62" s="71"/>
      <c r="SNE62" s="71"/>
      <c r="SNF62" s="71"/>
      <c r="SNG62" s="71"/>
      <c r="SNH62" s="71"/>
      <c r="SNI62" s="71"/>
      <c r="SNJ62" s="71"/>
      <c r="SNK62" s="71"/>
      <c r="SNL62" s="71"/>
      <c r="SNM62" s="71"/>
      <c r="SNN62" s="71"/>
      <c r="SNO62" s="71"/>
      <c r="SNP62" s="71"/>
      <c r="SNQ62" s="71"/>
      <c r="SNR62" s="71"/>
      <c r="SNS62" s="71"/>
      <c r="SNT62" s="71"/>
      <c r="SNU62" s="71"/>
      <c r="SNV62" s="71"/>
      <c r="SNW62" s="71"/>
      <c r="SNX62" s="71"/>
      <c r="SNY62" s="71"/>
      <c r="SNZ62" s="71"/>
      <c r="SOA62" s="71"/>
      <c r="SOB62" s="71"/>
      <c r="SOC62" s="71"/>
      <c r="SOD62" s="71"/>
      <c r="SOE62" s="71"/>
      <c r="SOF62" s="71"/>
      <c r="SOG62" s="71"/>
      <c r="SOH62" s="71"/>
      <c r="SOI62" s="71"/>
      <c r="SOJ62" s="71"/>
      <c r="SOK62" s="71"/>
      <c r="SOL62" s="71"/>
      <c r="SOM62" s="71"/>
      <c r="SON62" s="71"/>
      <c r="SOO62" s="71"/>
      <c r="SOP62" s="71"/>
      <c r="SOQ62" s="71"/>
      <c r="SOR62" s="71"/>
      <c r="SOS62" s="71"/>
      <c r="SOT62" s="71"/>
      <c r="SOU62" s="71"/>
      <c r="SOV62" s="71"/>
      <c r="SOW62" s="71"/>
      <c r="SOX62" s="71"/>
      <c r="SOY62" s="71"/>
      <c r="SOZ62" s="71"/>
      <c r="SPA62" s="71"/>
      <c r="SPB62" s="71"/>
      <c r="SPC62" s="71"/>
      <c r="SPD62" s="71"/>
      <c r="SPE62" s="71"/>
      <c r="SPF62" s="71"/>
      <c r="SPG62" s="71"/>
      <c r="SPH62" s="71"/>
      <c r="SPI62" s="71"/>
      <c r="SPJ62" s="71"/>
      <c r="SPK62" s="71"/>
      <c r="SPL62" s="71"/>
      <c r="SPQ62" s="71"/>
      <c r="SPR62" s="71"/>
      <c r="SPS62" s="71"/>
      <c r="SPT62" s="71"/>
      <c r="SPU62" s="71"/>
      <c r="SPV62" s="71"/>
      <c r="SPW62" s="71"/>
      <c r="SPX62" s="71"/>
      <c r="SPY62" s="71"/>
      <c r="SPZ62" s="71"/>
      <c r="SQA62" s="71"/>
      <c r="SRS62" s="71"/>
      <c r="SRT62" s="71"/>
      <c r="SRU62" s="71"/>
      <c r="SRV62" s="71"/>
      <c r="SRW62" s="71"/>
      <c r="SRX62" s="71"/>
      <c r="SRY62" s="71"/>
      <c r="SRZ62" s="71"/>
      <c r="SSA62" s="71"/>
      <c r="SSB62" s="71"/>
      <c r="SSC62" s="71"/>
      <c r="SSD62" s="71"/>
      <c r="SSE62" s="71"/>
      <c r="SSF62" s="71"/>
      <c r="SSG62" s="71"/>
      <c r="SSH62" s="71"/>
      <c r="SSI62" s="71"/>
      <c r="SSJ62" s="71"/>
      <c r="SSK62" s="71"/>
      <c r="SSL62" s="71"/>
      <c r="SSM62" s="71"/>
      <c r="SSN62" s="71"/>
      <c r="SSO62" s="71"/>
      <c r="SSP62" s="71"/>
      <c r="SSQ62" s="71"/>
      <c r="SSR62" s="71"/>
      <c r="SSS62" s="71"/>
      <c r="SST62" s="71"/>
      <c r="SSU62" s="71"/>
      <c r="SSV62" s="71"/>
      <c r="SSW62" s="71"/>
      <c r="SSX62" s="71"/>
      <c r="SSY62" s="71"/>
      <c r="SSZ62" s="71"/>
      <c r="STA62" s="71"/>
      <c r="STB62" s="71"/>
      <c r="STC62" s="71"/>
      <c r="STD62" s="71"/>
      <c r="STE62" s="71"/>
      <c r="STF62" s="71"/>
      <c r="STG62" s="71"/>
      <c r="STH62" s="71"/>
      <c r="STI62" s="71"/>
      <c r="STJ62" s="71"/>
      <c r="STK62" s="71"/>
      <c r="STL62" s="71"/>
      <c r="STM62" s="71"/>
      <c r="STN62" s="71"/>
      <c r="STO62" s="71"/>
      <c r="STP62" s="71"/>
      <c r="STQ62" s="71"/>
      <c r="STR62" s="71"/>
      <c r="STS62" s="71"/>
      <c r="STT62" s="71"/>
      <c r="STU62" s="71"/>
      <c r="STV62" s="71"/>
      <c r="STW62" s="71"/>
      <c r="STX62" s="71"/>
      <c r="STY62" s="71"/>
      <c r="STZ62" s="71"/>
      <c r="SUA62" s="71"/>
      <c r="SUB62" s="71"/>
      <c r="SUC62" s="71"/>
      <c r="SUD62" s="71"/>
      <c r="SUE62" s="71"/>
      <c r="SUF62" s="71"/>
      <c r="SUG62" s="71"/>
      <c r="SUH62" s="71"/>
      <c r="SUI62" s="71"/>
      <c r="SUJ62" s="71"/>
      <c r="SUK62" s="71"/>
      <c r="SUL62" s="71"/>
      <c r="SUM62" s="71"/>
      <c r="SUN62" s="71"/>
      <c r="SUO62" s="71"/>
      <c r="SUP62" s="71"/>
      <c r="SUQ62" s="71"/>
      <c r="SUR62" s="71"/>
      <c r="SUS62" s="71"/>
      <c r="SUT62" s="71"/>
      <c r="SUU62" s="71"/>
      <c r="SUV62" s="71"/>
      <c r="SUW62" s="71"/>
      <c r="SUX62" s="71"/>
      <c r="SUY62" s="71"/>
      <c r="SUZ62" s="71"/>
      <c r="SVA62" s="71"/>
      <c r="SVB62" s="71"/>
      <c r="SVC62" s="71"/>
      <c r="SVD62" s="71"/>
      <c r="SVE62" s="71"/>
      <c r="SVF62" s="71"/>
      <c r="SVG62" s="71"/>
      <c r="SVH62" s="71"/>
      <c r="SVI62" s="71"/>
      <c r="SVJ62" s="71"/>
      <c r="SVK62" s="71"/>
      <c r="SVL62" s="71"/>
      <c r="SVM62" s="71"/>
      <c r="SVN62" s="71"/>
      <c r="SVO62" s="71"/>
      <c r="SVP62" s="71"/>
      <c r="SVQ62" s="71"/>
      <c r="SVR62" s="71"/>
      <c r="SVS62" s="71"/>
      <c r="SVT62" s="71"/>
      <c r="SVU62" s="71"/>
      <c r="SVV62" s="71"/>
      <c r="SVW62" s="71"/>
      <c r="SVX62" s="71"/>
      <c r="SVY62" s="71"/>
      <c r="SVZ62" s="71"/>
      <c r="SWA62" s="71"/>
      <c r="SWB62" s="71"/>
      <c r="SWC62" s="71"/>
      <c r="SWD62" s="71"/>
      <c r="SWE62" s="71"/>
      <c r="SWF62" s="71"/>
      <c r="SWG62" s="71"/>
      <c r="SWH62" s="71"/>
      <c r="SWI62" s="71"/>
      <c r="SWJ62" s="71"/>
      <c r="SWK62" s="71"/>
      <c r="SWL62" s="71"/>
      <c r="SWM62" s="71"/>
      <c r="SWN62" s="71"/>
      <c r="SWO62" s="71"/>
      <c r="SWP62" s="71"/>
      <c r="SWQ62" s="71"/>
      <c r="SWR62" s="71"/>
      <c r="SWS62" s="71"/>
      <c r="SWT62" s="71"/>
      <c r="SWU62" s="71"/>
      <c r="SWV62" s="71"/>
      <c r="SWW62" s="71"/>
      <c r="SWX62" s="71"/>
      <c r="SWY62" s="71"/>
      <c r="SWZ62" s="71"/>
      <c r="SXA62" s="71"/>
      <c r="SXB62" s="71"/>
      <c r="SXC62" s="71"/>
      <c r="SXD62" s="71"/>
      <c r="SXE62" s="71"/>
      <c r="SXF62" s="71"/>
      <c r="SXG62" s="71"/>
      <c r="SXH62" s="71"/>
      <c r="SXI62" s="71"/>
      <c r="SXJ62" s="71"/>
      <c r="SXK62" s="71"/>
      <c r="SXL62" s="71"/>
      <c r="SXM62" s="71"/>
      <c r="SXN62" s="71"/>
      <c r="SXO62" s="71"/>
      <c r="SXP62" s="71"/>
      <c r="SXQ62" s="71"/>
      <c r="SXR62" s="71"/>
      <c r="SXS62" s="71"/>
      <c r="SXT62" s="71"/>
      <c r="SXU62" s="71"/>
      <c r="SXV62" s="71"/>
      <c r="SXW62" s="71"/>
      <c r="SXX62" s="71"/>
      <c r="SXY62" s="71"/>
      <c r="SXZ62" s="71"/>
      <c r="SYA62" s="71"/>
      <c r="SYB62" s="71"/>
      <c r="SYC62" s="71"/>
      <c r="SYD62" s="71"/>
      <c r="SYE62" s="71"/>
      <c r="SYF62" s="71"/>
      <c r="SYG62" s="71"/>
      <c r="SYH62" s="71"/>
      <c r="SYI62" s="71"/>
      <c r="SYJ62" s="71"/>
      <c r="SYK62" s="71"/>
      <c r="SYL62" s="71"/>
      <c r="SYM62" s="71"/>
      <c r="SYN62" s="71"/>
      <c r="SYO62" s="71"/>
      <c r="SYP62" s="71"/>
      <c r="SYQ62" s="71"/>
      <c r="SYR62" s="71"/>
      <c r="SYS62" s="71"/>
      <c r="SYT62" s="71"/>
      <c r="SYU62" s="71"/>
      <c r="SYV62" s="71"/>
      <c r="SYW62" s="71"/>
      <c r="SYX62" s="71"/>
      <c r="SYY62" s="71"/>
      <c r="SYZ62" s="71"/>
      <c r="SZA62" s="71"/>
      <c r="SZB62" s="71"/>
      <c r="SZC62" s="71"/>
      <c r="SZD62" s="71"/>
      <c r="SZE62" s="71"/>
      <c r="SZF62" s="71"/>
      <c r="SZG62" s="71"/>
      <c r="SZH62" s="71"/>
      <c r="SZM62" s="71"/>
      <c r="SZN62" s="71"/>
      <c r="SZO62" s="71"/>
      <c r="SZP62" s="71"/>
      <c r="SZQ62" s="71"/>
      <c r="SZR62" s="71"/>
      <c r="SZS62" s="71"/>
      <c r="SZT62" s="71"/>
      <c r="SZU62" s="71"/>
      <c r="SZV62" s="71"/>
      <c r="SZW62" s="71"/>
      <c r="TBO62" s="71"/>
      <c r="TBP62" s="71"/>
      <c r="TBQ62" s="71"/>
      <c r="TBR62" s="71"/>
      <c r="TBS62" s="71"/>
      <c r="TBT62" s="71"/>
      <c r="TBU62" s="71"/>
      <c r="TBV62" s="71"/>
      <c r="TBW62" s="71"/>
      <c r="TBX62" s="71"/>
      <c r="TBY62" s="71"/>
      <c r="TBZ62" s="71"/>
      <c r="TCA62" s="71"/>
      <c r="TCB62" s="71"/>
      <c r="TCC62" s="71"/>
      <c r="TCD62" s="71"/>
      <c r="TCE62" s="71"/>
      <c r="TCF62" s="71"/>
      <c r="TCG62" s="71"/>
      <c r="TCH62" s="71"/>
      <c r="TCI62" s="71"/>
      <c r="TCJ62" s="71"/>
      <c r="TCK62" s="71"/>
      <c r="TCL62" s="71"/>
      <c r="TCM62" s="71"/>
      <c r="TCN62" s="71"/>
      <c r="TCO62" s="71"/>
      <c r="TCP62" s="71"/>
      <c r="TCQ62" s="71"/>
      <c r="TCR62" s="71"/>
      <c r="TCS62" s="71"/>
      <c r="TCT62" s="71"/>
      <c r="TCU62" s="71"/>
      <c r="TCV62" s="71"/>
      <c r="TCW62" s="71"/>
      <c r="TCX62" s="71"/>
      <c r="TCY62" s="71"/>
      <c r="TCZ62" s="71"/>
      <c r="TDA62" s="71"/>
      <c r="TDB62" s="71"/>
      <c r="TDC62" s="71"/>
      <c r="TDD62" s="71"/>
      <c r="TDE62" s="71"/>
      <c r="TDF62" s="71"/>
      <c r="TDG62" s="71"/>
      <c r="TDH62" s="71"/>
      <c r="TDI62" s="71"/>
      <c r="TDJ62" s="71"/>
      <c r="TDK62" s="71"/>
      <c r="TDL62" s="71"/>
      <c r="TDM62" s="71"/>
      <c r="TDN62" s="71"/>
      <c r="TDO62" s="71"/>
      <c r="TDP62" s="71"/>
      <c r="TDQ62" s="71"/>
      <c r="TDR62" s="71"/>
      <c r="TDS62" s="71"/>
      <c r="TDT62" s="71"/>
      <c r="TDU62" s="71"/>
      <c r="TDV62" s="71"/>
      <c r="TDW62" s="71"/>
      <c r="TDX62" s="71"/>
      <c r="TDY62" s="71"/>
      <c r="TDZ62" s="71"/>
      <c r="TEA62" s="71"/>
      <c r="TEB62" s="71"/>
      <c r="TEC62" s="71"/>
      <c r="TED62" s="71"/>
      <c r="TEE62" s="71"/>
      <c r="TEF62" s="71"/>
      <c r="TEG62" s="71"/>
      <c r="TEH62" s="71"/>
      <c r="TEI62" s="71"/>
      <c r="TEJ62" s="71"/>
      <c r="TEK62" s="71"/>
      <c r="TEL62" s="71"/>
      <c r="TEM62" s="71"/>
      <c r="TEN62" s="71"/>
      <c r="TEO62" s="71"/>
      <c r="TEP62" s="71"/>
      <c r="TEQ62" s="71"/>
      <c r="TER62" s="71"/>
      <c r="TES62" s="71"/>
      <c r="TET62" s="71"/>
      <c r="TEU62" s="71"/>
      <c r="TEV62" s="71"/>
      <c r="TEW62" s="71"/>
      <c r="TEX62" s="71"/>
      <c r="TEY62" s="71"/>
      <c r="TEZ62" s="71"/>
      <c r="TFA62" s="71"/>
      <c r="TFB62" s="71"/>
      <c r="TFC62" s="71"/>
      <c r="TFD62" s="71"/>
      <c r="TFE62" s="71"/>
      <c r="TFF62" s="71"/>
      <c r="TFG62" s="71"/>
      <c r="TFH62" s="71"/>
      <c r="TFI62" s="71"/>
      <c r="TFJ62" s="71"/>
      <c r="TFK62" s="71"/>
      <c r="TFL62" s="71"/>
      <c r="TFM62" s="71"/>
      <c r="TFN62" s="71"/>
      <c r="TFO62" s="71"/>
      <c r="TFP62" s="71"/>
      <c r="TFQ62" s="71"/>
      <c r="TFR62" s="71"/>
      <c r="TFS62" s="71"/>
      <c r="TFT62" s="71"/>
      <c r="TFU62" s="71"/>
      <c r="TFV62" s="71"/>
      <c r="TFW62" s="71"/>
      <c r="TFX62" s="71"/>
      <c r="TFY62" s="71"/>
      <c r="TFZ62" s="71"/>
      <c r="TGA62" s="71"/>
      <c r="TGB62" s="71"/>
      <c r="TGC62" s="71"/>
      <c r="TGD62" s="71"/>
      <c r="TGE62" s="71"/>
      <c r="TGF62" s="71"/>
      <c r="TGG62" s="71"/>
      <c r="TGH62" s="71"/>
      <c r="TGI62" s="71"/>
      <c r="TGJ62" s="71"/>
      <c r="TGK62" s="71"/>
      <c r="TGL62" s="71"/>
      <c r="TGM62" s="71"/>
      <c r="TGN62" s="71"/>
      <c r="TGO62" s="71"/>
      <c r="TGP62" s="71"/>
      <c r="TGQ62" s="71"/>
      <c r="TGR62" s="71"/>
      <c r="TGS62" s="71"/>
      <c r="TGT62" s="71"/>
      <c r="TGU62" s="71"/>
      <c r="TGV62" s="71"/>
      <c r="TGW62" s="71"/>
      <c r="TGX62" s="71"/>
      <c r="TGY62" s="71"/>
      <c r="TGZ62" s="71"/>
      <c r="THA62" s="71"/>
      <c r="THB62" s="71"/>
      <c r="THC62" s="71"/>
      <c r="THD62" s="71"/>
      <c r="THE62" s="71"/>
      <c r="THF62" s="71"/>
      <c r="THG62" s="71"/>
      <c r="THH62" s="71"/>
      <c r="THI62" s="71"/>
      <c r="THJ62" s="71"/>
      <c r="THK62" s="71"/>
      <c r="THL62" s="71"/>
      <c r="THM62" s="71"/>
      <c r="THN62" s="71"/>
      <c r="THO62" s="71"/>
      <c r="THP62" s="71"/>
      <c r="THQ62" s="71"/>
      <c r="THR62" s="71"/>
      <c r="THS62" s="71"/>
      <c r="THT62" s="71"/>
      <c r="THU62" s="71"/>
      <c r="THV62" s="71"/>
      <c r="THW62" s="71"/>
      <c r="THX62" s="71"/>
      <c r="THY62" s="71"/>
      <c r="THZ62" s="71"/>
      <c r="TIA62" s="71"/>
      <c r="TIB62" s="71"/>
      <c r="TIC62" s="71"/>
      <c r="TID62" s="71"/>
      <c r="TIE62" s="71"/>
      <c r="TIF62" s="71"/>
      <c r="TIG62" s="71"/>
      <c r="TIH62" s="71"/>
      <c r="TII62" s="71"/>
      <c r="TIJ62" s="71"/>
      <c r="TIK62" s="71"/>
      <c r="TIL62" s="71"/>
      <c r="TIM62" s="71"/>
      <c r="TIN62" s="71"/>
      <c r="TIO62" s="71"/>
      <c r="TIP62" s="71"/>
      <c r="TIQ62" s="71"/>
      <c r="TIR62" s="71"/>
      <c r="TIS62" s="71"/>
      <c r="TIT62" s="71"/>
      <c r="TIU62" s="71"/>
      <c r="TIV62" s="71"/>
      <c r="TIW62" s="71"/>
      <c r="TIX62" s="71"/>
      <c r="TIY62" s="71"/>
      <c r="TIZ62" s="71"/>
      <c r="TJA62" s="71"/>
      <c r="TJB62" s="71"/>
      <c r="TJC62" s="71"/>
      <c r="TJD62" s="71"/>
      <c r="TJI62" s="71"/>
      <c r="TJJ62" s="71"/>
      <c r="TJK62" s="71"/>
      <c r="TJL62" s="71"/>
      <c r="TJM62" s="71"/>
      <c r="TJN62" s="71"/>
      <c r="TJO62" s="71"/>
      <c r="TJP62" s="71"/>
      <c r="TJQ62" s="71"/>
      <c r="TJR62" s="71"/>
      <c r="TJS62" s="71"/>
      <c r="TLK62" s="71"/>
      <c r="TLL62" s="71"/>
      <c r="TLM62" s="71"/>
      <c r="TLN62" s="71"/>
      <c r="TLO62" s="71"/>
      <c r="TLP62" s="71"/>
      <c r="TLQ62" s="71"/>
      <c r="TLR62" s="71"/>
      <c r="TLS62" s="71"/>
      <c r="TLT62" s="71"/>
      <c r="TLU62" s="71"/>
      <c r="TLV62" s="71"/>
      <c r="TLW62" s="71"/>
      <c r="TLX62" s="71"/>
      <c r="TLY62" s="71"/>
      <c r="TLZ62" s="71"/>
      <c r="TMA62" s="71"/>
      <c r="TMB62" s="71"/>
      <c r="TMC62" s="71"/>
      <c r="TMD62" s="71"/>
      <c r="TME62" s="71"/>
      <c r="TMF62" s="71"/>
      <c r="TMG62" s="71"/>
      <c r="TMH62" s="71"/>
      <c r="TMI62" s="71"/>
      <c r="TMJ62" s="71"/>
      <c r="TMK62" s="71"/>
      <c r="TML62" s="71"/>
      <c r="TMM62" s="71"/>
      <c r="TMN62" s="71"/>
      <c r="TMO62" s="71"/>
      <c r="TMP62" s="71"/>
      <c r="TMQ62" s="71"/>
      <c r="TMR62" s="71"/>
      <c r="TMS62" s="71"/>
      <c r="TMT62" s="71"/>
      <c r="TMU62" s="71"/>
      <c r="TMV62" s="71"/>
      <c r="TMW62" s="71"/>
      <c r="TMX62" s="71"/>
      <c r="TMY62" s="71"/>
      <c r="TMZ62" s="71"/>
      <c r="TNA62" s="71"/>
      <c r="TNB62" s="71"/>
      <c r="TNC62" s="71"/>
      <c r="TND62" s="71"/>
      <c r="TNE62" s="71"/>
      <c r="TNF62" s="71"/>
      <c r="TNG62" s="71"/>
      <c r="TNH62" s="71"/>
      <c r="TNI62" s="71"/>
      <c r="TNJ62" s="71"/>
      <c r="TNK62" s="71"/>
      <c r="TNL62" s="71"/>
      <c r="TNM62" s="71"/>
      <c r="TNN62" s="71"/>
      <c r="TNO62" s="71"/>
      <c r="TNP62" s="71"/>
      <c r="TNQ62" s="71"/>
      <c r="TNR62" s="71"/>
      <c r="TNS62" s="71"/>
      <c r="TNT62" s="71"/>
      <c r="TNU62" s="71"/>
      <c r="TNV62" s="71"/>
      <c r="TNW62" s="71"/>
      <c r="TNX62" s="71"/>
      <c r="TNY62" s="71"/>
      <c r="TNZ62" s="71"/>
      <c r="TOA62" s="71"/>
      <c r="TOB62" s="71"/>
      <c r="TOC62" s="71"/>
      <c r="TOD62" s="71"/>
      <c r="TOE62" s="71"/>
      <c r="TOF62" s="71"/>
      <c r="TOG62" s="71"/>
      <c r="TOH62" s="71"/>
      <c r="TOI62" s="71"/>
      <c r="TOJ62" s="71"/>
      <c r="TOK62" s="71"/>
      <c r="TOL62" s="71"/>
      <c r="TOM62" s="71"/>
      <c r="TON62" s="71"/>
      <c r="TOO62" s="71"/>
      <c r="TOP62" s="71"/>
      <c r="TOQ62" s="71"/>
      <c r="TOR62" s="71"/>
      <c r="TOS62" s="71"/>
      <c r="TOT62" s="71"/>
      <c r="TOU62" s="71"/>
      <c r="TOV62" s="71"/>
      <c r="TOW62" s="71"/>
      <c r="TOX62" s="71"/>
      <c r="TOY62" s="71"/>
      <c r="TOZ62" s="71"/>
      <c r="TPA62" s="71"/>
      <c r="TPB62" s="71"/>
      <c r="TPC62" s="71"/>
      <c r="TPD62" s="71"/>
      <c r="TPE62" s="71"/>
      <c r="TPF62" s="71"/>
      <c r="TPG62" s="71"/>
      <c r="TPH62" s="71"/>
      <c r="TPI62" s="71"/>
      <c r="TPJ62" s="71"/>
      <c r="TPK62" s="71"/>
      <c r="TPL62" s="71"/>
      <c r="TPM62" s="71"/>
      <c r="TPN62" s="71"/>
      <c r="TPO62" s="71"/>
      <c r="TPP62" s="71"/>
      <c r="TPQ62" s="71"/>
      <c r="TPR62" s="71"/>
      <c r="TPS62" s="71"/>
      <c r="TPT62" s="71"/>
      <c r="TPU62" s="71"/>
      <c r="TPV62" s="71"/>
      <c r="TPW62" s="71"/>
      <c r="TPX62" s="71"/>
      <c r="TPY62" s="71"/>
      <c r="TPZ62" s="71"/>
      <c r="TQA62" s="71"/>
      <c r="TQB62" s="71"/>
      <c r="TQC62" s="71"/>
      <c r="TQD62" s="71"/>
      <c r="TQE62" s="71"/>
      <c r="TQF62" s="71"/>
      <c r="TQG62" s="71"/>
      <c r="TQH62" s="71"/>
      <c r="TQI62" s="71"/>
      <c r="TQJ62" s="71"/>
      <c r="TQK62" s="71"/>
      <c r="TQL62" s="71"/>
      <c r="TQM62" s="71"/>
      <c r="TQN62" s="71"/>
      <c r="TQO62" s="71"/>
      <c r="TQP62" s="71"/>
      <c r="TQQ62" s="71"/>
      <c r="TQR62" s="71"/>
      <c r="TQS62" s="71"/>
      <c r="TQT62" s="71"/>
      <c r="TQU62" s="71"/>
      <c r="TQV62" s="71"/>
      <c r="TQW62" s="71"/>
      <c r="TQX62" s="71"/>
      <c r="TQY62" s="71"/>
      <c r="TQZ62" s="71"/>
      <c r="TRA62" s="71"/>
      <c r="TRB62" s="71"/>
      <c r="TRC62" s="71"/>
      <c r="TRD62" s="71"/>
      <c r="TRE62" s="71"/>
      <c r="TRF62" s="71"/>
      <c r="TRG62" s="71"/>
      <c r="TRH62" s="71"/>
      <c r="TRI62" s="71"/>
      <c r="TRJ62" s="71"/>
      <c r="TRK62" s="71"/>
      <c r="TRL62" s="71"/>
      <c r="TRM62" s="71"/>
      <c r="TRN62" s="71"/>
      <c r="TRO62" s="71"/>
      <c r="TRP62" s="71"/>
      <c r="TRQ62" s="71"/>
      <c r="TRR62" s="71"/>
      <c r="TRS62" s="71"/>
      <c r="TRT62" s="71"/>
      <c r="TRU62" s="71"/>
      <c r="TRV62" s="71"/>
      <c r="TRW62" s="71"/>
      <c r="TRX62" s="71"/>
      <c r="TRY62" s="71"/>
      <c r="TRZ62" s="71"/>
      <c r="TSA62" s="71"/>
      <c r="TSB62" s="71"/>
      <c r="TSC62" s="71"/>
      <c r="TSD62" s="71"/>
      <c r="TSE62" s="71"/>
      <c r="TSF62" s="71"/>
      <c r="TSG62" s="71"/>
      <c r="TSH62" s="71"/>
      <c r="TSI62" s="71"/>
      <c r="TSJ62" s="71"/>
      <c r="TSK62" s="71"/>
      <c r="TSL62" s="71"/>
      <c r="TSM62" s="71"/>
      <c r="TSN62" s="71"/>
      <c r="TSO62" s="71"/>
      <c r="TSP62" s="71"/>
      <c r="TSQ62" s="71"/>
      <c r="TSR62" s="71"/>
      <c r="TSS62" s="71"/>
      <c r="TST62" s="71"/>
      <c r="TSU62" s="71"/>
      <c r="TSV62" s="71"/>
      <c r="TSW62" s="71"/>
      <c r="TSX62" s="71"/>
      <c r="TSY62" s="71"/>
      <c r="TSZ62" s="71"/>
      <c r="TTE62" s="71"/>
      <c r="TTF62" s="71"/>
      <c r="TTG62" s="71"/>
      <c r="TTH62" s="71"/>
      <c r="TTI62" s="71"/>
      <c r="TTJ62" s="71"/>
      <c r="TTK62" s="71"/>
      <c r="TTL62" s="71"/>
      <c r="TTM62" s="71"/>
      <c r="TTN62" s="71"/>
      <c r="TTO62" s="71"/>
      <c r="TVG62" s="71"/>
      <c r="TVH62" s="71"/>
      <c r="TVI62" s="71"/>
      <c r="TVJ62" s="71"/>
      <c r="TVK62" s="71"/>
      <c r="TVL62" s="71"/>
      <c r="TVM62" s="71"/>
      <c r="TVN62" s="71"/>
      <c r="TVO62" s="71"/>
      <c r="TVP62" s="71"/>
      <c r="TVQ62" s="71"/>
      <c r="TVR62" s="71"/>
      <c r="TVS62" s="71"/>
      <c r="TVT62" s="71"/>
      <c r="TVU62" s="71"/>
      <c r="TVV62" s="71"/>
      <c r="TVW62" s="71"/>
      <c r="TVX62" s="71"/>
      <c r="TVY62" s="71"/>
      <c r="TVZ62" s="71"/>
      <c r="TWA62" s="71"/>
      <c r="TWB62" s="71"/>
      <c r="TWC62" s="71"/>
      <c r="TWD62" s="71"/>
      <c r="TWE62" s="71"/>
      <c r="TWF62" s="71"/>
      <c r="TWG62" s="71"/>
      <c r="TWH62" s="71"/>
      <c r="TWI62" s="71"/>
      <c r="TWJ62" s="71"/>
      <c r="TWK62" s="71"/>
      <c r="TWL62" s="71"/>
      <c r="TWM62" s="71"/>
      <c r="TWN62" s="71"/>
      <c r="TWO62" s="71"/>
      <c r="TWP62" s="71"/>
      <c r="TWQ62" s="71"/>
      <c r="TWR62" s="71"/>
      <c r="TWS62" s="71"/>
      <c r="TWT62" s="71"/>
      <c r="TWU62" s="71"/>
      <c r="TWV62" s="71"/>
      <c r="TWW62" s="71"/>
      <c r="TWX62" s="71"/>
      <c r="TWY62" s="71"/>
      <c r="TWZ62" s="71"/>
      <c r="TXA62" s="71"/>
      <c r="TXB62" s="71"/>
      <c r="TXC62" s="71"/>
      <c r="TXD62" s="71"/>
      <c r="TXE62" s="71"/>
      <c r="TXF62" s="71"/>
      <c r="TXG62" s="71"/>
      <c r="TXH62" s="71"/>
      <c r="TXI62" s="71"/>
      <c r="TXJ62" s="71"/>
      <c r="TXK62" s="71"/>
      <c r="TXL62" s="71"/>
      <c r="TXM62" s="71"/>
      <c r="TXN62" s="71"/>
      <c r="TXO62" s="71"/>
      <c r="TXP62" s="71"/>
      <c r="TXQ62" s="71"/>
      <c r="TXR62" s="71"/>
      <c r="TXS62" s="71"/>
      <c r="TXT62" s="71"/>
      <c r="TXU62" s="71"/>
      <c r="TXV62" s="71"/>
      <c r="TXW62" s="71"/>
      <c r="TXX62" s="71"/>
      <c r="TXY62" s="71"/>
      <c r="TXZ62" s="71"/>
      <c r="TYA62" s="71"/>
      <c r="TYB62" s="71"/>
      <c r="TYC62" s="71"/>
      <c r="TYD62" s="71"/>
      <c r="TYE62" s="71"/>
      <c r="TYF62" s="71"/>
      <c r="TYG62" s="71"/>
      <c r="TYH62" s="71"/>
      <c r="TYI62" s="71"/>
      <c r="TYJ62" s="71"/>
      <c r="TYK62" s="71"/>
      <c r="TYL62" s="71"/>
      <c r="TYM62" s="71"/>
      <c r="TYN62" s="71"/>
      <c r="TYO62" s="71"/>
      <c r="TYP62" s="71"/>
      <c r="TYQ62" s="71"/>
      <c r="TYR62" s="71"/>
      <c r="TYS62" s="71"/>
      <c r="TYT62" s="71"/>
      <c r="TYU62" s="71"/>
      <c r="TYV62" s="71"/>
      <c r="TYW62" s="71"/>
      <c r="TYX62" s="71"/>
      <c r="TYY62" s="71"/>
      <c r="TYZ62" s="71"/>
      <c r="TZA62" s="71"/>
      <c r="TZB62" s="71"/>
      <c r="TZC62" s="71"/>
      <c r="TZD62" s="71"/>
      <c r="TZE62" s="71"/>
      <c r="TZF62" s="71"/>
      <c r="TZG62" s="71"/>
      <c r="TZH62" s="71"/>
      <c r="TZI62" s="71"/>
      <c r="TZJ62" s="71"/>
      <c r="TZK62" s="71"/>
      <c r="TZL62" s="71"/>
      <c r="TZM62" s="71"/>
      <c r="TZN62" s="71"/>
      <c r="TZO62" s="71"/>
      <c r="TZP62" s="71"/>
      <c r="TZQ62" s="71"/>
      <c r="TZR62" s="71"/>
      <c r="TZS62" s="71"/>
      <c r="TZT62" s="71"/>
      <c r="TZU62" s="71"/>
      <c r="TZV62" s="71"/>
      <c r="TZW62" s="71"/>
      <c r="TZX62" s="71"/>
      <c r="TZY62" s="71"/>
      <c r="TZZ62" s="71"/>
      <c r="UAA62" s="71"/>
      <c r="UAB62" s="71"/>
      <c r="UAC62" s="71"/>
      <c r="UAD62" s="71"/>
      <c r="UAE62" s="71"/>
      <c r="UAF62" s="71"/>
      <c r="UAG62" s="71"/>
      <c r="UAH62" s="71"/>
      <c r="UAI62" s="71"/>
      <c r="UAJ62" s="71"/>
      <c r="UAK62" s="71"/>
      <c r="UAL62" s="71"/>
      <c r="UAM62" s="71"/>
      <c r="UAN62" s="71"/>
      <c r="UAO62" s="71"/>
      <c r="UAP62" s="71"/>
      <c r="UAQ62" s="71"/>
      <c r="UAR62" s="71"/>
      <c r="UAS62" s="71"/>
      <c r="UAT62" s="71"/>
      <c r="UAU62" s="71"/>
      <c r="UAV62" s="71"/>
      <c r="UAW62" s="71"/>
      <c r="UAX62" s="71"/>
      <c r="UAY62" s="71"/>
      <c r="UAZ62" s="71"/>
      <c r="UBA62" s="71"/>
      <c r="UBB62" s="71"/>
      <c r="UBC62" s="71"/>
      <c r="UBD62" s="71"/>
      <c r="UBE62" s="71"/>
      <c r="UBF62" s="71"/>
      <c r="UBG62" s="71"/>
      <c r="UBH62" s="71"/>
      <c r="UBI62" s="71"/>
      <c r="UBJ62" s="71"/>
      <c r="UBK62" s="71"/>
      <c r="UBL62" s="71"/>
      <c r="UBM62" s="71"/>
      <c r="UBN62" s="71"/>
      <c r="UBO62" s="71"/>
      <c r="UBP62" s="71"/>
      <c r="UBQ62" s="71"/>
      <c r="UBR62" s="71"/>
      <c r="UBS62" s="71"/>
      <c r="UBT62" s="71"/>
      <c r="UBU62" s="71"/>
      <c r="UBV62" s="71"/>
      <c r="UBW62" s="71"/>
      <c r="UBX62" s="71"/>
      <c r="UBY62" s="71"/>
      <c r="UBZ62" s="71"/>
      <c r="UCA62" s="71"/>
      <c r="UCB62" s="71"/>
      <c r="UCC62" s="71"/>
      <c r="UCD62" s="71"/>
      <c r="UCE62" s="71"/>
      <c r="UCF62" s="71"/>
      <c r="UCG62" s="71"/>
      <c r="UCH62" s="71"/>
      <c r="UCI62" s="71"/>
      <c r="UCJ62" s="71"/>
      <c r="UCK62" s="71"/>
      <c r="UCL62" s="71"/>
      <c r="UCM62" s="71"/>
      <c r="UCN62" s="71"/>
      <c r="UCO62" s="71"/>
      <c r="UCP62" s="71"/>
      <c r="UCQ62" s="71"/>
      <c r="UCR62" s="71"/>
      <c r="UCS62" s="71"/>
      <c r="UCT62" s="71"/>
      <c r="UCU62" s="71"/>
      <c r="UCV62" s="71"/>
      <c r="UDA62" s="71"/>
      <c r="UDB62" s="71"/>
      <c r="UDC62" s="71"/>
      <c r="UDD62" s="71"/>
      <c r="UDE62" s="71"/>
      <c r="UDF62" s="71"/>
      <c r="UDG62" s="71"/>
      <c r="UDH62" s="71"/>
      <c r="UDI62" s="71"/>
      <c r="UDJ62" s="71"/>
      <c r="UDK62" s="71"/>
      <c r="UFC62" s="71"/>
      <c r="UFD62" s="71"/>
      <c r="UFE62" s="71"/>
      <c r="UFF62" s="71"/>
      <c r="UFG62" s="71"/>
      <c r="UFH62" s="71"/>
      <c r="UFI62" s="71"/>
      <c r="UFJ62" s="71"/>
      <c r="UFK62" s="71"/>
      <c r="UFL62" s="71"/>
      <c r="UFM62" s="71"/>
      <c r="UFN62" s="71"/>
      <c r="UFO62" s="71"/>
      <c r="UFP62" s="71"/>
      <c r="UFQ62" s="71"/>
      <c r="UFR62" s="71"/>
      <c r="UFS62" s="71"/>
      <c r="UFT62" s="71"/>
      <c r="UFU62" s="71"/>
      <c r="UFV62" s="71"/>
      <c r="UFW62" s="71"/>
      <c r="UFX62" s="71"/>
      <c r="UFY62" s="71"/>
      <c r="UFZ62" s="71"/>
      <c r="UGA62" s="71"/>
      <c r="UGB62" s="71"/>
      <c r="UGC62" s="71"/>
      <c r="UGD62" s="71"/>
      <c r="UGE62" s="71"/>
      <c r="UGF62" s="71"/>
      <c r="UGG62" s="71"/>
      <c r="UGH62" s="71"/>
      <c r="UGI62" s="71"/>
      <c r="UGJ62" s="71"/>
      <c r="UGK62" s="71"/>
      <c r="UGL62" s="71"/>
      <c r="UGM62" s="71"/>
      <c r="UGN62" s="71"/>
      <c r="UGO62" s="71"/>
      <c r="UGP62" s="71"/>
      <c r="UGQ62" s="71"/>
      <c r="UGR62" s="71"/>
      <c r="UGS62" s="71"/>
      <c r="UGT62" s="71"/>
      <c r="UGU62" s="71"/>
      <c r="UGV62" s="71"/>
      <c r="UGW62" s="71"/>
      <c r="UGX62" s="71"/>
      <c r="UGY62" s="71"/>
      <c r="UGZ62" s="71"/>
      <c r="UHA62" s="71"/>
      <c r="UHB62" s="71"/>
      <c r="UHC62" s="71"/>
      <c r="UHD62" s="71"/>
      <c r="UHE62" s="71"/>
      <c r="UHF62" s="71"/>
      <c r="UHG62" s="71"/>
      <c r="UHH62" s="71"/>
      <c r="UHI62" s="71"/>
      <c r="UHJ62" s="71"/>
      <c r="UHK62" s="71"/>
      <c r="UHL62" s="71"/>
      <c r="UHM62" s="71"/>
      <c r="UHN62" s="71"/>
      <c r="UHO62" s="71"/>
      <c r="UHP62" s="71"/>
      <c r="UHQ62" s="71"/>
      <c r="UHR62" s="71"/>
      <c r="UHS62" s="71"/>
      <c r="UHT62" s="71"/>
      <c r="UHU62" s="71"/>
      <c r="UHV62" s="71"/>
      <c r="UHW62" s="71"/>
      <c r="UHX62" s="71"/>
      <c r="UHY62" s="71"/>
      <c r="UHZ62" s="71"/>
      <c r="UIA62" s="71"/>
      <c r="UIB62" s="71"/>
      <c r="UIC62" s="71"/>
      <c r="UID62" s="71"/>
      <c r="UIE62" s="71"/>
      <c r="UIF62" s="71"/>
      <c r="UIG62" s="71"/>
      <c r="UIH62" s="71"/>
      <c r="UII62" s="71"/>
      <c r="UIJ62" s="71"/>
      <c r="UIK62" s="71"/>
      <c r="UIL62" s="71"/>
      <c r="UIM62" s="71"/>
      <c r="UIN62" s="71"/>
      <c r="UIO62" s="71"/>
      <c r="UIP62" s="71"/>
      <c r="UIQ62" s="71"/>
      <c r="UIR62" s="71"/>
      <c r="UIS62" s="71"/>
      <c r="UIT62" s="71"/>
      <c r="UIU62" s="71"/>
      <c r="UIV62" s="71"/>
      <c r="UIW62" s="71"/>
      <c r="UIX62" s="71"/>
      <c r="UIY62" s="71"/>
      <c r="UIZ62" s="71"/>
      <c r="UJA62" s="71"/>
      <c r="UJB62" s="71"/>
      <c r="UJC62" s="71"/>
      <c r="UJD62" s="71"/>
      <c r="UJE62" s="71"/>
      <c r="UJF62" s="71"/>
      <c r="UJG62" s="71"/>
      <c r="UJH62" s="71"/>
      <c r="UJI62" s="71"/>
      <c r="UJJ62" s="71"/>
      <c r="UJK62" s="71"/>
      <c r="UJL62" s="71"/>
      <c r="UJM62" s="71"/>
      <c r="UJN62" s="71"/>
      <c r="UJO62" s="71"/>
      <c r="UJP62" s="71"/>
      <c r="UJQ62" s="71"/>
      <c r="UJR62" s="71"/>
      <c r="UJS62" s="71"/>
      <c r="UJT62" s="71"/>
      <c r="UJU62" s="71"/>
      <c r="UJV62" s="71"/>
      <c r="UJW62" s="71"/>
      <c r="UJX62" s="71"/>
      <c r="UJY62" s="71"/>
      <c r="UJZ62" s="71"/>
      <c r="UKA62" s="71"/>
      <c r="UKB62" s="71"/>
      <c r="UKC62" s="71"/>
      <c r="UKD62" s="71"/>
      <c r="UKE62" s="71"/>
      <c r="UKF62" s="71"/>
      <c r="UKG62" s="71"/>
      <c r="UKH62" s="71"/>
      <c r="UKI62" s="71"/>
      <c r="UKJ62" s="71"/>
      <c r="UKK62" s="71"/>
      <c r="UKL62" s="71"/>
      <c r="UKM62" s="71"/>
      <c r="UKN62" s="71"/>
      <c r="UKO62" s="71"/>
      <c r="UKP62" s="71"/>
      <c r="UKQ62" s="71"/>
      <c r="UKR62" s="71"/>
      <c r="UKS62" s="71"/>
      <c r="UKT62" s="71"/>
      <c r="UKU62" s="71"/>
      <c r="UKV62" s="71"/>
      <c r="UKW62" s="71"/>
      <c r="UKX62" s="71"/>
      <c r="UKY62" s="71"/>
      <c r="UKZ62" s="71"/>
      <c r="ULA62" s="71"/>
      <c r="ULB62" s="71"/>
      <c r="ULC62" s="71"/>
      <c r="ULD62" s="71"/>
      <c r="ULE62" s="71"/>
      <c r="ULF62" s="71"/>
      <c r="ULG62" s="71"/>
      <c r="ULH62" s="71"/>
      <c r="ULI62" s="71"/>
      <c r="ULJ62" s="71"/>
      <c r="ULK62" s="71"/>
      <c r="ULL62" s="71"/>
      <c r="ULM62" s="71"/>
      <c r="ULN62" s="71"/>
      <c r="ULO62" s="71"/>
      <c r="ULP62" s="71"/>
      <c r="ULQ62" s="71"/>
      <c r="ULR62" s="71"/>
      <c r="ULS62" s="71"/>
      <c r="ULT62" s="71"/>
      <c r="ULU62" s="71"/>
      <c r="ULV62" s="71"/>
      <c r="ULW62" s="71"/>
      <c r="ULX62" s="71"/>
      <c r="ULY62" s="71"/>
      <c r="ULZ62" s="71"/>
      <c r="UMA62" s="71"/>
      <c r="UMB62" s="71"/>
      <c r="UMC62" s="71"/>
      <c r="UMD62" s="71"/>
      <c r="UME62" s="71"/>
      <c r="UMF62" s="71"/>
      <c r="UMG62" s="71"/>
      <c r="UMH62" s="71"/>
      <c r="UMI62" s="71"/>
      <c r="UMJ62" s="71"/>
      <c r="UMK62" s="71"/>
      <c r="UML62" s="71"/>
      <c r="UMM62" s="71"/>
      <c r="UMN62" s="71"/>
      <c r="UMO62" s="71"/>
      <c r="UMP62" s="71"/>
      <c r="UMQ62" s="71"/>
      <c r="UMR62" s="71"/>
      <c r="UMW62" s="71"/>
      <c r="UMX62" s="71"/>
      <c r="UMY62" s="71"/>
      <c r="UMZ62" s="71"/>
      <c r="UNA62" s="71"/>
      <c r="UNB62" s="71"/>
      <c r="UNC62" s="71"/>
      <c r="UND62" s="71"/>
      <c r="UNE62" s="71"/>
      <c r="UNF62" s="71"/>
      <c r="UNG62" s="71"/>
      <c r="UOY62" s="71"/>
      <c r="UOZ62" s="71"/>
      <c r="UPA62" s="71"/>
      <c r="UPB62" s="71"/>
      <c r="UPC62" s="71"/>
      <c r="UPD62" s="71"/>
      <c r="UPE62" s="71"/>
      <c r="UPF62" s="71"/>
      <c r="UPG62" s="71"/>
      <c r="UPH62" s="71"/>
      <c r="UPI62" s="71"/>
      <c r="UPJ62" s="71"/>
      <c r="UPK62" s="71"/>
      <c r="UPL62" s="71"/>
      <c r="UPM62" s="71"/>
      <c r="UPN62" s="71"/>
      <c r="UPO62" s="71"/>
      <c r="UPP62" s="71"/>
      <c r="UPQ62" s="71"/>
      <c r="UPR62" s="71"/>
      <c r="UPS62" s="71"/>
      <c r="UPT62" s="71"/>
      <c r="UPU62" s="71"/>
      <c r="UPV62" s="71"/>
      <c r="UPW62" s="71"/>
      <c r="UPX62" s="71"/>
      <c r="UPY62" s="71"/>
      <c r="UPZ62" s="71"/>
      <c r="UQA62" s="71"/>
      <c r="UQB62" s="71"/>
      <c r="UQC62" s="71"/>
      <c r="UQD62" s="71"/>
      <c r="UQE62" s="71"/>
      <c r="UQF62" s="71"/>
      <c r="UQG62" s="71"/>
      <c r="UQH62" s="71"/>
      <c r="UQI62" s="71"/>
      <c r="UQJ62" s="71"/>
      <c r="UQK62" s="71"/>
      <c r="UQL62" s="71"/>
      <c r="UQM62" s="71"/>
      <c r="UQN62" s="71"/>
      <c r="UQO62" s="71"/>
      <c r="UQP62" s="71"/>
      <c r="UQQ62" s="71"/>
      <c r="UQR62" s="71"/>
      <c r="UQS62" s="71"/>
      <c r="UQT62" s="71"/>
      <c r="UQU62" s="71"/>
      <c r="UQV62" s="71"/>
      <c r="UQW62" s="71"/>
      <c r="UQX62" s="71"/>
      <c r="UQY62" s="71"/>
      <c r="UQZ62" s="71"/>
      <c r="URA62" s="71"/>
      <c r="URB62" s="71"/>
      <c r="URC62" s="71"/>
      <c r="URD62" s="71"/>
      <c r="URE62" s="71"/>
      <c r="URF62" s="71"/>
      <c r="URG62" s="71"/>
      <c r="URH62" s="71"/>
      <c r="URI62" s="71"/>
      <c r="URJ62" s="71"/>
      <c r="URK62" s="71"/>
      <c r="URL62" s="71"/>
      <c r="URM62" s="71"/>
      <c r="URN62" s="71"/>
      <c r="URO62" s="71"/>
      <c r="URP62" s="71"/>
      <c r="URQ62" s="71"/>
      <c r="URR62" s="71"/>
      <c r="URS62" s="71"/>
      <c r="URT62" s="71"/>
      <c r="URU62" s="71"/>
      <c r="URV62" s="71"/>
      <c r="URW62" s="71"/>
      <c r="URX62" s="71"/>
      <c r="URY62" s="71"/>
      <c r="URZ62" s="71"/>
      <c r="USA62" s="71"/>
      <c r="USB62" s="71"/>
      <c r="USC62" s="71"/>
      <c r="USD62" s="71"/>
      <c r="USE62" s="71"/>
      <c r="USF62" s="71"/>
      <c r="USG62" s="71"/>
      <c r="USH62" s="71"/>
      <c r="USI62" s="71"/>
      <c r="USJ62" s="71"/>
      <c r="USK62" s="71"/>
      <c r="USL62" s="71"/>
      <c r="USM62" s="71"/>
      <c r="USN62" s="71"/>
      <c r="USO62" s="71"/>
      <c r="USP62" s="71"/>
      <c r="USQ62" s="71"/>
      <c r="USR62" s="71"/>
      <c r="USS62" s="71"/>
      <c r="UST62" s="71"/>
      <c r="USU62" s="71"/>
      <c r="USV62" s="71"/>
      <c r="USW62" s="71"/>
      <c r="USX62" s="71"/>
      <c r="USY62" s="71"/>
      <c r="USZ62" s="71"/>
      <c r="UTA62" s="71"/>
      <c r="UTB62" s="71"/>
      <c r="UTC62" s="71"/>
      <c r="UTD62" s="71"/>
      <c r="UTE62" s="71"/>
      <c r="UTF62" s="71"/>
      <c r="UTG62" s="71"/>
      <c r="UTH62" s="71"/>
      <c r="UTI62" s="71"/>
      <c r="UTJ62" s="71"/>
      <c r="UTK62" s="71"/>
      <c r="UTL62" s="71"/>
      <c r="UTM62" s="71"/>
      <c r="UTN62" s="71"/>
      <c r="UTO62" s="71"/>
      <c r="UTP62" s="71"/>
      <c r="UTQ62" s="71"/>
      <c r="UTR62" s="71"/>
      <c r="UTS62" s="71"/>
      <c r="UTT62" s="71"/>
      <c r="UTU62" s="71"/>
      <c r="UTV62" s="71"/>
      <c r="UTW62" s="71"/>
      <c r="UTX62" s="71"/>
      <c r="UTY62" s="71"/>
      <c r="UTZ62" s="71"/>
      <c r="UUA62" s="71"/>
      <c r="UUB62" s="71"/>
      <c r="UUC62" s="71"/>
      <c r="UUD62" s="71"/>
      <c r="UUE62" s="71"/>
      <c r="UUF62" s="71"/>
      <c r="UUG62" s="71"/>
      <c r="UUH62" s="71"/>
      <c r="UUI62" s="71"/>
      <c r="UUJ62" s="71"/>
      <c r="UUK62" s="71"/>
      <c r="UUL62" s="71"/>
      <c r="UUM62" s="71"/>
      <c r="UUN62" s="71"/>
      <c r="UUO62" s="71"/>
      <c r="UUP62" s="71"/>
      <c r="UUQ62" s="71"/>
      <c r="UUR62" s="71"/>
      <c r="UUS62" s="71"/>
      <c r="UUT62" s="71"/>
      <c r="UUU62" s="71"/>
      <c r="UUV62" s="71"/>
      <c r="UUW62" s="71"/>
      <c r="UUX62" s="71"/>
      <c r="UUY62" s="71"/>
      <c r="UUZ62" s="71"/>
      <c r="UVA62" s="71"/>
      <c r="UVB62" s="71"/>
      <c r="UVC62" s="71"/>
      <c r="UVD62" s="71"/>
      <c r="UVE62" s="71"/>
      <c r="UVF62" s="71"/>
      <c r="UVG62" s="71"/>
      <c r="UVH62" s="71"/>
      <c r="UVI62" s="71"/>
      <c r="UVJ62" s="71"/>
      <c r="UVK62" s="71"/>
      <c r="UVL62" s="71"/>
      <c r="UVM62" s="71"/>
      <c r="UVN62" s="71"/>
      <c r="UVO62" s="71"/>
      <c r="UVP62" s="71"/>
      <c r="UVQ62" s="71"/>
      <c r="UVR62" s="71"/>
      <c r="UVS62" s="71"/>
      <c r="UVT62" s="71"/>
      <c r="UVU62" s="71"/>
      <c r="UVV62" s="71"/>
      <c r="UVW62" s="71"/>
      <c r="UVX62" s="71"/>
      <c r="UVY62" s="71"/>
      <c r="UVZ62" s="71"/>
      <c r="UWA62" s="71"/>
      <c r="UWB62" s="71"/>
      <c r="UWC62" s="71"/>
      <c r="UWD62" s="71"/>
      <c r="UWE62" s="71"/>
      <c r="UWF62" s="71"/>
      <c r="UWG62" s="71"/>
      <c r="UWH62" s="71"/>
      <c r="UWI62" s="71"/>
      <c r="UWJ62" s="71"/>
      <c r="UWK62" s="71"/>
      <c r="UWL62" s="71"/>
      <c r="UWM62" s="71"/>
      <c r="UWN62" s="71"/>
      <c r="UWS62" s="71"/>
      <c r="UWT62" s="71"/>
      <c r="UWU62" s="71"/>
      <c r="UWV62" s="71"/>
      <c r="UWW62" s="71"/>
      <c r="UWX62" s="71"/>
      <c r="UWY62" s="71"/>
      <c r="UWZ62" s="71"/>
      <c r="UXA62" s="71"/>
      <c r="UXB62" s="71"/>
      <c r="UXC62" s="71"/>
      <c r="UYU62" s="71"/>
      <c r="UYV62" s="71"/>
      <c r="UYW62" s="71"/>
      <c r="UYX62" s="71"/>
      <c r="UYY62" s="71"/>
      <c r="UYZ62" s="71"/>
      <c r="UZA62" s="71"/>
      <c r="UZB62" s="71"/>
      <c r="UZC62" s="71"/>
      <c r="UZD62" s="71"/>
      <c r="UZE62" s="71"/>
      <c r="UZF62" s="71"/>
      <c r="UZG62" s="71"/>
      <c r="UZH62" s="71"/>
      <c r="UZI62" s="71"/>
      <c r="UZJ62" s="71"/>
      <c r="UZK62" s="71"/>
      <c r="UZL62" s="71"/>
      <c r="UZM62" s="71"/>
      <c r="UZN62" s="71"/>
      <c r="UZO62" s="71"/>
      <c r="UZP62" s="71"/>
      <c r="UZQ62" s="71"/>
      <c r="UZR62" s="71"/>
      <c r="UZS62" s="71"/>
      <c r="UZT62" s="71"/>
      <c r="UZU62" s="71"/>
      <c r="UZV62" s="71"/>
      <c r="UZW62" s="71"/>
      <c r="UZX62" s="71"/>
      <c r="UZY62" s="71"/>
      <c r="UZZ62" s="71"/>
      <c r="VAA62" s="71"/>
      <c r="VAB62" s="71"/>
      <c r="VAC62" s="71"/>
      <c r="VAD62" s="71"/>
      <c r="VAE62" s="71"/>
      <c r="VAF62" s="71"/>
      <c r="VAG62" s="71"/>
      <c r="VAH62" s="71"/>
      <c r="VAI62" s="71"/>
      <c r="VAJ62" s="71"/>
      <c r="VAK62" s="71"/>
      <c r="VAL62" s="71"/>
      <c r="VAM62" s="71"/>
      <c r="VAN62" s="71"/>
      <c r="VAO62" s="71"/>
      <c r="VAP62" s="71"/>
      <c r="VAQ62" s="71"/>
      <c r="VAR62" s="71"/>
      <c r="VAS62" s="71"/>
      <c r="VAT62" s="71"/>
      <c r="VAU62" s="71"/>
      <c r="VAV62" s="71"/>
      <c r="VAW62" s="71"/>
      <c r="VAX62" s="71"/>
      <c r="VAY62" s="71"/>
      <c r="VAZ62" s="71"/>
      <c r="VBA62" s="71"/>
      <c r="VBB62" s="71"/>
      <c r="VBC62" s="71"/>
      <c r="VBD62" s="71"/>
      <c r="VBE62" s="71"/>
      <c r="VBF62" s="71"/>
      <c r="VBG62" s="71"/>
      <c r="VBH62" s="71"/>
      <c r="VBI62" s="71"/>
      <c r="VBJ62" s="71"/>
      <c r="VBK62" s="71"/>
      <c r="VBL62" s="71"/>
      <c r="VBM62" s="71"/>
      <c r="VBN62" s="71"/>
      <c r="VBO62" s="71"/>
      <c r="VBP62" s="71"/>
      <c r="VBQ62" s="71"/>
      <c r="VBR62" s="71"/>
      <c r="VBS62" s="71"/>
      <c r="VBT62" s="71"/>
      <c r="VBU62" s="71"/>
      <c r="VBV62" s="71"/>
      <c r="VBW62" s="71"/>
      <c r="VBX62" s="71"/>
      <c r="VBY62" s="71"/>
      <c r="VBZ62" s="71"/>
      <c r="VCA62" s="71"/>
      <c r="VCB62" s="71"/>
      <c r="VCC62" s="71"/>
      <c r="VCD62" s="71"/>
      <c r="VCE62" s="71"/>
      <c r="VCF62" s="71"/>
      <c r="VCG62" s="71"/>
      <c r="VCH62" s="71"/>
      <c r="VCI62" s="71"/>
      <c r="VCJ62" s="71"/>
      <c r="VCK62" s="71"/>
      <c r="VCL62" s="71"/>
      <c r="VCM62" s="71"/>
      <c r="VCN62" s="71"/>
      <c r="VCO62" s="71"/>
      <c r="VCP62" s="71"/>
      <c r="VCQ62" s="71"/>
      <c r="VCR62" s="71"/>
      <c r="VCS62" s="71"/>
      <c r="VCT62" s="71"/>
      <c r="VCU62" s="71"/>
      <c r="VCV62" s="71"/>
      <c r="VCW62" s="71"/>
      <c r="VCX62" s="71"/>
      <c r="VCY62" s="71"/>
      <c r="VCZ62" s="71"/>
      <c r="VDA62" s="71"/>
      <c r="VDB62" s="71"/>
      <c r="VDC62" s="71"/>
      <c r="VDD62" s="71"/>
      <c r="VDE62" s="71"/>
      <c r="VDF62" s="71"/>
      <c r="VDG62" s="71"/>
      <c r="VDH62" s="71"/>
      <c r="VDI62" s="71"/>
      <c r="VDJ62" s="71"/>
      <c r="VDK62" s="71"/>
      <c r="VDL62" s="71"/>
      <c r="VDM62" s="71"/>
      <c r="VDN62" s="71"/>
      <c r="VDO62" s="71"/>
      <c r="VDP62" s="71"/>
      <c r="VDQ62" s="71"/>
      <c r="VDR62" s="71"/>
      <c r="VDS62" s="71"/>
      <c r="VDT62" s="71"/>
      <c r="VDU62" s="71"/>
      <c r="VDV62" s="71"/>
      <c r="VDW62" s="71"/>
      <c r="VDX62" s="71"/>
      <c r="VDY62" s="71"/>
      <c r="VDZ62" s="71"/>
      <c r="VEA62" s="71"/>
      <c r="VEB62" s="71"/>
      <c r="VEC62" s="71"/>
      <c r="VED62" s="71"/>
      <c r="VEE62" s="71"/>
      <c r="VEF62" s="71"/>
      <c r="VEG62" s="71"/>
      <c r="VEH62" s="71"/>
      <c r="VEI62" s="71"/>
      <c r="VEJ62" s="71"/>
      <c r="VEK62" s="71"/>
      <c r="VEL62" s="71"/>
      <c r="VEM62" s="71"/>
      <c r="VEN62" s="71"/>
      <c r="VEO62" s="71"/>
      <c r="VEP62" s="71"/>
      <c r="VEQ62" s="71"/>
      <c r="VER62" s="71"/>
      <c r="VES62" s="71"/>
      <c r="VET62" s="71"/>
      <c r="VEU62" s="71"/>
      <c r="VEV62" s="71"/>
      <c r="VEW62" s="71"/>
      <c r="VEX62" s="71"/>
      <c r="VEY62" s="71"/>
      <c r="VEZ62" s="71"/>
      <c r="VFA62" s="71"/>
      <c r="VFB62" s="71"/>
      <c r="VFC62" s="71"/>
      <c r="VFD62" s="71"/>
      <c r="VFE62" s="71"/>
      <c r="VFF62" s="71"/>
      <c r="VFG62" s="71"/>
      <c r="VFH62" s="71"/>
      <c r="VFI62" s="71"/>
      <c r="VFJ62" s="71"/>
      <c r="VFK62" s="71"/>
      <c r="VFL62" s="71"/>
      <c r="VFM62" s="71"/>
      <c r="VFN62" s="71"/>
      <c r="VFO62" s="71"/>
      <c r="VFP62" s="71"/>
      <c r="VFQ62" s="71"/>
      <c r="VFR62" s="71"/>
      <c r="VFS62" s="71"/>
      <c r="VFT62" s="71"/>
      <c r="VFU62" s="71"/>
      <c r="VFV62" s="71"/>
      <c r="VFW62" s="71"/>
      <c r="VFX62" s="71"/>
      <c r="VFY62" s="71"/>
      <c r="VFZ62" s="71"/>
      <c r="VGA62" s="71"/>
      <c r="VGB62" s="71"/>
      <c r="VGC62" s="71"/>
      <c r="VGD62" s="71"/>
      <c r="VGE62" s="71"/>
      <c r="VGF62" s="71"/>
      <c r="VGG62" s="71"/>
      <c r="VGH62" s="71"/>
      <c r="VGI62" s="71"/>
      <c r="VGJ62" s="71"/>
      <c r="VGO62" s="71"/>
      <c r="VGP62" s="71"/>
      <c r="VGQ62" s="71"/>
      <c r="VGR62" s="71"/>
      <c r="VGS62" s="71"/>
      <c r="VGT62" s="71"/>
      <c r="VGU62" s="71"/>
      <c r="VGV62" s="71"/>
      <c r="VGW62" s="71"/>
      <c r="VGX62" s="71"/>
      <c r="VGY62" s="71"/>
      <c r="VIQ62" s="71"/>
      <c r="VIR62" s="71"/>
      <c r="VIS62" s="71"/>
      <c r="VIT62" s="71"/>
      <c r="VIU62" s="71"/>
      <c r="VIV62" s="71"/>
      <c r="VIW62" s="71"/>
      <c r="VIX62" s="71"/>
      <c r="VIY62" s="71"/>
      <c r="VIZ62" s="71"/>
      <c r="VJA62" s="71"/>
      <c r="VJB62" s="71"/>
      <c r="VJC62" s="71"/>
      <c r="VJD62" s="71"/>
      <c r="VJE62" s="71"/>
      <c r="VJF62" s="71"/>
      <c r="VJG62" s="71"/>
      <c r="VJH62" s="71"/>
      <c r="VJI62" s="71"/>
      <c r="VJJ62" s="71"/>
      <c r="VJK62" s="71"/>
      <c r="VJL62" s="71"/>
      <c r="VJM62" s="71"/>
      <c r="VJN62" s="71"/>
      <c r="VJO62" s="71"/>
      <c r="VJP62" s="71"/>
      <c r="VJQ62" s="71"/>
      <c r="VJR62" s="71"/>
      <c r="VJS62" s="71"/>
      <c r="VJT62" s="71"/>
      <c r="VJU62" s="71"/>
      <c r="VJV62" s="71"/>
      <c r="VJW62" s="71"/>
      <c r="VJX62" s="71"/>
      <c r="VJY62" s="71"/>
      <c r="VJZ62" s="71"/>
      <c r="VKA62" s="71"/>
      <c r="VKB62" s="71"/>
      <c r="VKC62" s="71"/>
      <c r="VKD62" s="71"/>
      <c r="VKE62" s="71"/>
      <c r="VKF62" s="71"/>
      <c r="VKG62" s="71"/>
      <c r="VKH62" s="71"/>
      <c r="VKI62" s="71"/>
      <c r="VKJ62" s="71"/>
      <c r="VKK62" s="71"/>
      <c r="VKL62" s="71"/>
      <c r="VKM62" s="71"/>
      <c r="VKN62" s="71"/>
      <c r="VKO62" s="71"/>
      <c r="VKP62" s="71"/>
      <c r="VKQ62" s="71"/>
      <c r="VKR62" s="71"/>
      <c r="VKS62" s="71"/>
      <c r="VKT62" s="71"/>
      <c r="VKU62" s="71"/>
      <c r="VKV62" s="71"/>
      <c r="VKW62" s="71"/>
      <c r="VKX62" s="71"/>
      <c r="VKY62" s="71"/>
      <c r="VKZ62" s="71"/>
      <c r="VLA62" s="71"/>
      <c r="VLB62" s="71"/>
      <c r="VLC62" s="71"/>
      <c r="VLD62" s="71"/>
      <c r="VLE62" s="71"/>
      <c r="VLF62" s="71"/>
      <c r="VLG62" s="71"/>
      <c r="VLH62" s="71"/>
      <c r="VLI62" s="71"/>
      <c r="VLJ62" s="71"/>
      <c r="VLK62" s="71"/>
      <c r="VLL62" s="71"/>
      <c r="VLM62" s="71"/>
      <c r="VLN62" s="71"/>
      <c r="VLO62" s="71"/>
      <c r="VLP62" s="71"/>
      <c r="VLQ62" s="71"/>
      <c r="VLR62" s="71"/>
      <c r="VLS62" s="71"/>
      <c r="VLT62" s="71"/>
      <c r="VLU62" s="71"/>
      <c r="VLV62" s="71"/>
      <c r="VLW62" s="71"/>
      <c r="VLX62" s="71"/>
      <c r="VLY62" s="71"/>
      <c r="VLZ62" s="71"/>
      <c r="VMA62" s="71"/>
      <c r="VMB62" s="71"/>
      <c r="VMC62" s="71"/>
      <c r="VMD62" s="71"/>
      <c r="VME62" s="71"/>
      <c r="VMF62" s="71"/>
      <c r="VMG62" s="71"/>
      <c r="VMH62" s="71"/>
      <c r="VMI62" s="71"/>
      <c r="VMJ62" s="71"/>
      <c r="VMK62" s="71"/>
      <c r="VML62" s="71"/>
      <c r="VMM62" s="71"/>
      <c r="VMN62" s="71"/>
      <c r="VMO62" s="71"/>
      <c r="VMP62" s="71"/>
      <c r="VMQ62" s="71"/>
      <c r="VMR62" s="71"/>
      <c r="VMS62" s="71"/>
      <c r="VMT62" s="71"/>
      <c r="VMU62" s="71"/>
      <c r="VMV62" s="71"/>
      <c r="VMW62" s="71"/>
      <c r="VMX62" s="71"/>
      <c r="VMY62" s="71"/>
      <c r="VMZ62" s="71"/>
      <c r="VNA62" s="71"/>
      <c r="VNB62" s="71"/>
      <c r="VNC62" s="71"/>
      <c r="VND62" s="71"/>
      <c r="VNE62" s="71"/>
      <c r="VNF62" s="71"/>
      <c r="VNG62" s="71"/>
      <c r="VNH62" s="71"/>
      <c r="VNI62" s="71"/>
      <c r="VNJ62" s="71"/>
      <c r="VNK62" s="71"/>
      <c r="VNL62" s="71"/>
      <c r="VNM62" s="71"/>
      <c r="VNN62" s="71"/>
      <c r="VNO62" s="71"/>
      <c r="VNP62" s="71"/>
      <c r="VNQ62" s="71"/>
      <c r="VNR62" s="71"/>
      <c r="VNS62" s="71"/>
      <c r="VNT62" s="71"/>
      <c r="VNU62" s="71"/>
      <c r="VNV62" s="71"/>
      <c r="VNW62" s="71"/>
      <c r="VNX62" s="71"/>
      <c r="VNY62" s="71"/>
      <c r="VNZ62" s="71"/>
      <c r="VOA62" s="71"/>
      <c r="VOB62" s="71"/>
      <c r="VOC62" s="71"/>
      <c r="VOD62" s="71"/>
      <c r="VOE62" s="71"/>
      <c r="VOF62" s="71"/>
      <c r="VOG62" s="71"/>
      <c r="VOH62" s="71"/>
      <c r="VOI62" s="71"/>
      <c r="VOJ62" s="71"/>
      <c r="VOK62" s="71"/>
      <c r="VOL62" s="71"/>
      <c r="VOM62" s="71"/>
      <c r="VON62" s="71"/>
      <c r="VOO62" s="71"/>
      <c r="VOP62" s="71"/>
      <c r="VOQ62" s="71"/>
      <c r="VOR62" s="71"/>
      <c r="VOS62" s="71"/>
      <c r="VOT62" s="71"/>
      <c r="VOU62" s="71"/>
      <c r="VOV62" s="71"/>
      <c r="VOW62" s="71"/>
      <c r="VOX62" s="71"/>
      <c r="VOY62" s="71"/>
      <c r="VOZ62" s="71"/>
      <c r="VPA62" s="71"/>
      <c r="VPB62" s="71"/>
      <c r="VPC62" s="71"/>
      <c r="VPD62" s="71"/>
      <c r="VPE62" s="71"/>
      <c r="VPF62" s="71"/>
      <c r="VPG62" s="71"/>
      <c r="VPH62" s="71"/>
      <c r="VPI62" s="71"/>
      <c r="VPJ62" s="71"/>
      <c r="VPK62" s="71"/>
      <c r="VPL62" s="71"/>
      <c r="VPM62" s="71"/>
      <c r="VPN62" s="71"/>
      <c r="VPO62" s="71"/>
      <c r="VPP62" s="71"/>
      <c r="VPQ62" s="71"/>
      <c r="VPR62" s="71"/>
      <c r="VPS62" s="71"/>
      <c r="VPT62" s="71"/>
      <c r="VPU62" s="71"/>
      <c r="VPV62" s="71"/>
      <c r="VPW62" s="71"/>
      <c r="VPX62" s="71"/>
      <c r="VPY62" s="71"/>
      <c r="VPZ62" s="71"/>
      <c r="VQA62" s="71"/>
      <c r="VQB62" s="71"/>
      <c r="VQC62" s="71"/>
      <c r="VQD62" s="71"/>
      <c r="VQE62" s="71"/>
      <c r="VQF62" s="71"/>
      <c r="VQK62" s="71"/>
      <c r="VQL62" s="71"/>
      <c r="VQM62" s="71"/>
      <c r="VQN62" s="71"/>
      <c r="VQO62" s="71"/>
      <c r="VQP62" s="71"/>
      <c r="VQQ62" s="71"/>
      <c r="VQR62" s="71"/>
      <c r="VQS62" s="71"/>
      <c r="VQT62" s="71"/>
      <c r="VQU62" s="71"/>
      <c r="VSM62" s="71"/>
      <c r="VSN62" s="71"/>
      <c r="VSO62" s="71"/>
      <c r="VSP62" s="71"/>
      <c r="VSQ62" s="71"/>
      <c r="VSR62" s="71"/>
      <c r="VSS62" s="71"/>
      <c r="VST62" s="71"/>
      <c r="VSU62" s="71"/>
      <c r="VSV62" s="71"/>
      <c r="VSW62" s="71"/>
      <c r="VSX62" s="71"/>
      <c r="VSY62" s="71"/>
      <c r="VSZ62" s="71"/>
      <c r="VTA62" s="71"/>
      <c r="VTB62" s="71"/>
      <c r="VTC62" s="71"/>
      <c r="VTD62" s="71"/>
      <c r="VTE62" s="71"/>
      <c r="VTF62" s="71"/>
      <c r="VTG62" s="71"/>
      <c r="VTH62" s="71"/>
      <c r="VTI62" s="71"/>
      <c r="VTJ62" s="71"/>
      <c r="VTK62" s="71"/>
      <c r="VTL62" s="71"/>
      <c r="VTM62" s="71"/>
      <c r="VTN62" s="71"/>
      <c r="VTO62" s="71"/>
      <c r="VTP62" s="71"/>
      <c r="VTQ62" s="71"/>
      <c r="VTR62" s="71"/>
      <c r="VTS62" s="71"/>
      <c r="VTT62" s="71"/>
      <c r="VTU62" s="71"/>
      <c r="VTV62" s="71"/>
      <c r="VTW62" s="71"/>
      <c r="VTX62" s="71"/>
      <c r="VTY62" s="71"/>
      <c r="VTZ62" s="71"/>
      <c r="VUA62" s="71"/>
      <c r="VUB62" s="71"/>
      <c r="VUC62" s="71"/>
      <c r="VUD62" s="71"/>
      <c r="VUE62" s="71"/>
      <c r="VUF62" s="71"/>
      <c r="VUG62" s="71"/>
      <c r="VUH62" s="71"/>
      <c r="VUI62" s="71"/>
      <c r="VUJ62" s="71"/>
      <c r="VUK62" s="71"/>
      <c r="VUL62" s="71"/>
      <c r="VUM62" s="71"/>
      <c r="VUN62" s="71"/>
      <c r="VUO62" s="71"/>
      <c r="VUP62" s="71"/>
      <c r="VUQ62" s="71"/>
      <c r="VUR62" s="71"/>
      <c r="VUS62" s="71"/>
      <c r="VUT62" s="71"/>
      <c r="VUU62" s="71"/>
      <c r="VUV62" s="71"/>
      <c r="VUW62" s="71"/>
      <c r="VUX62" s="71"/>
      <c r="VUY62" s="71"/>
      <c r="VUZ62" s="71"/>
      <c r="VVA62" s="71"/>
      <c r="VVB62" s="71"/>
      <c r="VVC62" s="71"/>
      <c r="VVD62" s="71"/>
      <c r="VVE62" s="71"/>
      <c r="VVF62" s="71"/>
      <c r="VVG62" s="71"/>
      <c r="VVH62" s="71"/>
      <c r="VVI62" s="71"/>
      <c r="VVJ62" s="71"/>
      <c r="VVK62" s="71"/>
      <c r="VVL62" s="71"/>
      <c r="VVM62" s="71"/>
      <c r="VVN62" s="71"/>
      <c r="VVO62" s="71"/>
      <c r="VVP62" s="71"/>
      <c r="VVQ62" s="71"/>
      <c r="VVR62" s="71"/>
      <c r="VVS62" s="71"/>
      <c r="VVT62" s="71"/>
      <c r="VVU62" s="71"/>
      <c r="VVV62" s="71"/>
      <c r="VVW62" s="71"/>
      <c r="VVX62" s="71"/>
      <c r="VVY62" s="71"/>
      <c r="VVZ62" s="71"/>
      <c r="VWA62" s="71"/>
      <c r="VWB62" s="71"/>
      <c r="VWC62" s="71"/>
      <c r="VWD62" s="71"/>
      <c r="VWE62" s="71"/>
      <c r="VWF62" s="71"/>
      <c r="VWG62" s="71"/>
      <c r="VWH62" s="71"/>
      <c r="VWI62" s="71"/>
      <c r="VWJ62" s="71"/>
      <c r="VWK62" s="71"/>
      <c r="VWL62" s="71"/>
      <c r="VWM62" s="71"/>
      <c r="VWN62" s="71"/>
      <c r="VWO62" s="71"/>
      <c r="VWP62" s="71"/>
      <c r="VWQ62" s="71"/>
      <c r="VWR62" s="71"/>
      <c r="VWS62" s="71"/>
      <c r="VWT62" s="71"/>
      <c r="VWU62" s="71"/>
      <c r="VWV62" s="71"/>
      <c r="VWW62" s="71"/>
      <c r="VWX62" s="71"/>
      <c r="VWY62" s="71"/>
      <c r="VWZ62" s="71"/>
      <c r="VXA62" s="71"/>
      <c r="VXB62" s="71"/>
      <c r="VXC62" s="71"/>
      <c r="VXD62" s="71"/>
      <c r="VXE62" s="71"/>
      <c r="VXF62" s="71"/>
      <c r="VXG62" s="71"/>
      <c r="VXH62" s="71"/>
      <c r="VXI62" s="71"/>
      <c r="VXJ62" s="71"/>
      <c r="VXK62" s="71"/>
      <c r="VXL62" s="71"/>
      <c r="VXM62" s="71"/>
      <c r="VXN62" s="71"/>
      <c r="VXO62" s="71"/>
      <c r="VXP62" s="71"/>
      <c r="VXQ62" s="71"/>
      <c r="VXR62" s="71"/>
      <c r="VXS62" s="71"/>
      <c r="VXT62" s="71"/>
      <c r="VXU62" s="71"/>
      <c r="VXV62" s="71"/>
      <c r="VXW62" s="71"/>
      <c r="VXX62" s="71"/>
      <c r="VXY62" s="71"/>
      <c r="VXZ62" s="71"/>
      <c r="VYA62" s="71"/>
      <c r="VYB62" s="71"/>
      <c r="VYC62" s="71"/>
      <c r="VYD62" s="71"/>
      <c r="VYE62" s="71"/>
      <c r="VYF62" s="71"/>
      <c r="VYG62" s="71"/>
      <c r="VYH62" s="71"/>
      <c r="VYI62" s="71"/>
      <c r="VYJ62" s="71"/>
      <c r="VYK62" s="71"/>
      <c r="VYL62" s="71"/>
      <c r="VYM62" s="71"/>
      <c r="VYN62" s="71"/>
      <c r="VYO62" s="71"/>
      <c r="VYP62" s="71"/>
      <c r="VYQ62" s="71"/>
      <c r="VYR62" s="71"/>
      <c r="VYS62" s="71"/>
      <c r="VYT62" s="71"/>
      <c r="VYU62" s="71"/>
      <c r="VYV62" s="71"/>
      <c r="VYW62" s="71"/>
      <c r="VYX62" s="71"/>
      <c r="VYY62" s="71"/>
      <c r="VYZ62" s="71"/>
      <c r="VZA62" s="71"/>
      <c r="VZB62" s="71"/>
      <c r="VZC62" s="71"/>
      <c r="VZD62" s="71"/>
      <c r="VZE62" s="71"/>
      <c r="VZF62" s="71"/>
      <c r="VZG62" s="71"/>
      <c r="VZH62" s="71"/>
      <c r="VZI62" s="71"/>
      <c r="VZJ62" s="71"/>
      <c r="VZK62" s="71"/>
      <c r="VZL62" s="71"/>
      <c r="VZM62" s="71"/>
      <c r="VZN62" s="71"/>
      <c r="VZO62" s="71"/>
      <c r="VZP62" s="71"/>
      <c r="VZQ62" s="71"/>
      <c r="VZR62" s="71"/>
      <c r="VZS62" s="71"/>
      <c r="VZT62" s="71"/>
      <c r="VZU62" s="71"/>
      <c r="VZV62" s="71"/>
      <c r="VZW62" s="71"/>
      <c r="VZX62" s="71"/>
      <c r="VZY62" s="71"/>
      <c r="VZZ62" s="71"/>
      <c r="WAA62" s="71"/>
      <c r="WAB62" s="71"/>
      <c r="WAG62" s="71"/>
      <c r="WAH62" s="71"/>
      <c r="WAI62" s="71"/>
      <c r="WAJ62" s="71"/>
      <c r="WAK62" s="71"/>
      <c r="WAL62" s="71"/>
      <c r="WAM62" s="71"/>
      <c r="WAN62" s="71"/>
      <c r="WAO62" s="71"/>
      <c r="WAP62" s="71"/>
      <c r="WAQ62" s="71"/>
      <c r="WCI62" s="71"/>
      <c r="WCJ62" s="71"/>
      <c r="WCK62" s="71"/>
      <c r="WCL62" s="71"/>
      <c r="WCM62" s="71"/>
      <c r="WCN62" s="71"/>
      <c r="WCO62" s="71"/>
      <c r="WCP62" s="71"/>
      <c r="WCQ62" s="71"/>
      <c r="WCR62" s="71"/>
      <c r="WCS62" s="71"/>
      <c r="WCT62" s="71"/>
      <c r="WCU62" s="71"/>
      <c r="WCV62" s="71"/>
      <c r="WCW62" s="71"/>
      <c r="WCX62" s="71"/>
      <c r="WCY62" s="71"/>
      <c r="WCZ62" s="71"/>
      <c r="WDA62" s="71"/>
      <c r="WDB62" s="71"/>
      <c r="WDC62" s="71"/>
      <c r="WDD62" s="71"/>
      <c r="WDE62" s="71"/>
      <c r="WDF62" s="71"/>
      <c r="WDG62" s="71"/>
      <c r="WDH62" s="71"/>
      <c r="WDI62" s="71"/>
      <c r="WDJ62" s="71"/>
      <c r="WDK62" s="71"/>
      <c r="WDL62" s="71"/>
      <c r="WDM62" s="71"/>
      <c r="WDN62" s="71"/>
      <c r="WDO62" s="71"/>
      <c r="WDP62" s="71"/>
      <c r="WDQ62" s="71"/>
      <c r="WDR62" s="71"/>
      <c r="WDS62" s="71"/>
      <c r="WDT62" s="71"/>
      <c r="WDU62" s="71"/>
      <c r="WDV62" s="71"/>
      <c r="WDW62" s="71"/>
      <c r="WDX62" s="71"/>
      <c r="WDY62" s="71"/>
      <c r="WDZ62" s="71"/>
      <c r="WEA62" s="71"/>
      <c r="WEB62" s="71"/>
      <c r="WEC62" s="71"/>
      <c r="WED62" s="71"/>
      <c r="WEE62" s="71"/>
      <c r="WEF62" s="71"/>
      <c r="WEG62" s="71"/>
      <c r="WEH62" s="71"/>
      <c r="WEI62" s="71"/>
      <c r="WEJ62" s="71"/>
      <c r="WEK62" s="71"/>
      <c r="WEL62" s="71"/>
      <c r="WEM62" s="71"/>
      <c r="WEN62" s="71"/>
      <c r="WEO62" s="71"/>
      <c r="WEP62" s="71"/>
      <c r="WEQ62" s="71"/>
      <c r="WER62" s="71"/>
      <c r="WES62" s="71"/>
      <c r="WET62" s="71"/>
      <c r="WEU62" s="71"/>
      <c r="WEV62" s="71"/>
      <c r="WEW62" s="71"/>
      <c r="WEX62" s="71"/>
      <c r="WEY62" s="71"/>
      <c r="WEZ62" s="71"/>
      <c r="WFA62" s="71"/>
      <c r="WFB62" s="71"/>
      <c r="WFC62" s="71"/>
      <c r="WFD62" s="71"/>
      <c r="WFE62" s="71"/>
      <c r="WFF62" s="71"/>
      <c r="WFG62" s="71"/>
      <c r="WFH62" s="71"/>
      <c r="WFI62" s="71"/>
      <c r="WFJ62" s="71"/>
      <c r="WFK62" s="71"/>
      <c r="WFL62" s="71"/>
      <c r="WFM62" s="71"/>
      <c r="WFN62" s="71"/>
      <c r="WFO62" s="71"/>
      <c r="WFP62" s="71"/>
      <c r="WFQ62" s="71"/>
      <c r="WFR62" s="71"/>
      <c r="WFS62" s="71"/>
      <c r="WFT62" s="71"/>
      <c r="WFU62" s="71"/>
      <c r="WFV62" s="71"/>
      <c r="WFW62" s="71"/>
      <c r="WFX62" s="71"/>
      <c r="WFY62" s="71"/>
      <c r="WFZ62" s="71"/>
      <c r="WGA62" s="71"/>
      <c r="WGB62" s="71"/>
      <c r="WGC62" s="71"/>
      <c r="WGD62" s="71"/>
      <c r="WGE62" s="71"/>
      <c r="WGF62" s="71"/>
      <c r="WGG62" s="71"/>
      <c r="WGH62" s="71"/>
      <c r="WGI62" s="71"/>
      <c r="WGJ62" s="71"/>
      <c r="WGK62" s="71"/>
      <c r="WGL62" s="71"/>
      <c r="WGM62" s="71"/>
      <c r="WGN62" s="71"/>
      <c r="WGO62" s="71"/>
      <c r="WGP62" s="71"/>
      <c r="WGQ62" s="71"/>
      <c r="WGR62" s="71"/>
      <c r="WGS62" s="71"/>
      <c r="WGT62" s="71"/>
      <c r="WGU62" s="71"/>
      <c r="WGV62" s="71"/>
      <c r="WGW62" s="71"/>
      <c r="WGX62" s="71"/>
      <c r="WGY62" s="71"/>
      <c r="WGZ62" s="71"/>
      <c r="WHA62" s="71"/>
      <c r="WHB62" s="71"/>
      <c r="WHC62" s="71"/>
      <c r="WHD62" s="71"/>
      <c r="WHE62" s="71"/>
      <c r="WHF62" s="71"/>
      <c r="WHG62" s="71"/>
      <c r="WHH62" s="71"/>
      <c r="WHI62" s="71"/>
      <c r="WHJ62" s="71"/>
      <c r="WHK62" s="71"/>
      <c r="WHL62" s="71"/>
      <c r="WHM62" s="71"/>
      <c r="WHN62" s="71"/>
      <c r="WHO62" s="71"/>
      <c r="WHP62" s="71"/>
      <c r="WHQ62" s="71"/>
      <c r="WHR62" s="71"/>
      <c r="WHS62" s="71"/>
      <c r="WHT62" s="71"/>
      <c r="WHU62" s="71"/>
      <c r="WHV62" s="71"/>
      <c r="WHW62" s="71"/>
      <c r="WHX62" s="71"/>
      <c r="WHY62" s="71"/>
      <c r="WHZ62" s="71"/>
      <c r="WIA62" s="71"/>
      <c r="WIB62" s="71"/>
      <c r="WIC62" s="71"/>
      <c r="WID62" s="71"/>
      <c r="WIE62" s="71"/>
      <c r="WIF62" s="71"/>
      <c r="WIG62" s="71"/>
      <c r="WIH62" s="71"/>
      <c r="WII62" s="71"/>
      <c r="WIJ62" s="71"/>
      <c r="WIK62" s="71"/>
      <c r="WIL62" s="71"/>
      <c r="WIM62" s="71"/>
      <c r="WIN62" s="71"/>
      <c r="WIO62" s="71"/>
      <c r="WIP62" s="71"/>
      <c r="WIQ62" s="71"/>
      <c r="WIR62" s="71"/>
      <c r="WIS62" s="71"/>
      <c r="WIT62" s="71"/>
      <c r="WIU62" s="71"/>
      <c r="WIV62" s="71"/>
      <c r="WIW62" s="71"/>
      <c r="WIX62" s="71"/>
      <c r="WIY62" s="71"/>
      <c r="WIZ62" s="71"/>
      <c r="WJA62" s="71"/>
      <c r="WJB62" s="71"/>
      <c r="WJC62" s="71"/>
      <c r="WJD62" s="71"/>
      <c r="WJE62" s="71"/>
      <c r="WJF62" s="71"/>
      <c r="WJG62" s="71"/>
      <c r="WJH62" s="71"/>
      <c r="WJI62" s="71"/>
      <c r="WJJ62" s="71"/>
      <c r="WJK62" s="71"/>
      <c r="WJL62" s="71"/>
      <c r="WJM62" s="71"/>
      <c r="WJN62" s="71"/>
      <c r="WJO62" s="71"/>
      <c r="WJP62" s="71"/>
      <c r="WJQ62" s="71"/>
      <c r="WJR62" s="71"/>
      <c r="WJS62" s="71"/>
      <c r="WJT62" s="71"/>
      <c r="WJU62" s="71"/>
      <c r="WJV62" s="71"/>
      <c r="WJW62" s="71"/>
      <c r="WJX62" s="71"/>
      <c r="WKC62" s="71"/>
      <c r="WKD62" s="71"/>
      <c r="WKE62" s="71"/>
      <c r="WKF62" s="71"/>
      <c r="WKG62" s="71"/>
      <c r="WKH62" s="71"/>
      <c r="WKI62" s="71"/>
      <c r="WKJ62" s="71"/>
      <c r="WKK62" s="71"/>
      <c r="WKL62" s="71"/>
      <c r="WKM62" s="71"/>
      <c r="WME62" s="71"/>
      <c r="WMF62" s="71"/>
      <c r="WMG62" s="71"/>
      <c r="WMH62" s="71"/>
      <c r="WMI62" s="71"/>
      <c r="WMJ62" s="71"/>
      <c r="WMK62" s="71"/>
      <c r="WML62" s="71"/>
      <c r="WMM62" s="71"/>
      <c r="WMN62" s="71"/>
      <c r="WMO62" s="71"/>
      <c r="WMP62" s="71"/>
      <c r="WMQ62" s="71"/>
      <c r="WMR62" s="71"/>
      <c r="WMS62" s="71"/>
      <c r="WMT62" s="71"/>
      <c r="WMU62" s="71"/>
      <c r="WMV62" s="71"/>
      <c r="WMW62" s="71"/>
      <c r="WMX62" s="71"/>
      <c r="WMY62" s="71"/>
      <c r="WMZ62" s="71"/>
      <c r="WNA62" s="71"/>
      <c r="WNB62" s="71"/>
      <c r="WNC62" s="71"/>
      <c r="WND62" s="71"/>
      <c r="WNE62" s="71"/>
      <c r="WNF62" s="71"/>
      <c r="WNG62" s="71"/>
      <c r="WNH62" s="71"/>
      <c r="WNI62" s="71"/>
      <c r="WNJ62" s="71"/>
      <c r="WNK62" s="71"/>
      <c r="WNL62" s="71"/>
      <c r="WNM62" s="71"/>
      <c r="WNN62" s="71"/>
      <c r="WNO62" s="71"/>
      <c r="WNP62" s="71"/>
      <c r="WNQ62" s="71"/>
      <c r="WNR62" s="71"/>
      <c r="WNS62" s="71"/>
      <c r="WNT62" s="71"/>
      <c r="WNU62" s="71"/>
      <c r="WNV62" s="71"/>
      <c r="WNW62" s="71"/>
      <c r="WNX62" s="71"/>
      <c r="WNY62" s="71"/>
      <c r="WNZ62" s="71"/>
      <c r="WOA62" s="71"/>
      <c r="WOB62" s="71"/>
      <c r="WOC62" s="71"/>
      <c r="WOD62" s="71"/>
      <c r="WOE62" s="71"/>
      <c r="WOF62" s="71"/>
      <c r="WOG62" s="71"/>
      <c r="WOH62" s="71"/>
      <c r="WOI62" s="71"/>
      <c r="WOJ62" s="71"/>
      <c r="WOK62" s="71"/>
      <c r="WOL62" s="71"/>
      <c r="WOM62" s="71"/>
      <c r="WON62" s="71"/>
      <c r="WOO62" s="71"/>
      <c r="WOP62" s="71"/>
      <c r="WOQ62" s="71"/>
      <c r="WOR62" s="71"/>
      <c r="WOS62" s="71"/>
      <c r="WOT62" s="71"/>
      <c r="WOU62" s="71"/>
      <c r="WOV62" s="71"/>
      <c r="WOW62" s="71"/>
      <c r="WOX62" s="71"/>
      <c r="WOY62" s="71"/>
      <c r="WOZ62" s="71"/>
      <c r="WPA62" s="71"/>
      <c r="WPB62" s="71"/>
      <c r="WPC62" s="71"/>
      <c r="WPD62" s="71"/>
      <c r="WPE62" s="71"/>
      <c r="WPF62" s="71"/>
      <c r="WPG62" s="71"/>
      <c r="WPH62" s="71"/>
      <c r="WPI62" s="71"/>
      <c r="WPJ62" s="71"/>
      <c r="WPK62" s="71"/>
      <c r="WPL62" s="71"/>
      <c r="WPM62" s="71"/>
      <c r="WPN62" s="71"/>
      <c r="WPO62" s="71"/>
      <c r="WPP62" s="71"/>
      <c r="WPQ62" s="71"/>
      <c r="WPR62" s="71"/>
      <c r="WPS62" s="71"/>
      <c r="WPT62" s="71"/>
      <c r="WPU62" s="71"/>
      <c r="WPV62" s="71"/>
      <c r="WPW62" s="71"/>
      <c r="WPX62" s="71"/>
      <c r="WPY62" s="71"/>
      <c r="WPZ62" s="71"/>
      <c r="WQA62" s="71"/>
      <c r="WQB62" s="71"/>
      <c r="WQC62" s="71"/>
      <c r="WQD62" s="71"/>
      <c r="WQE62" s="71"/>
      <c r="WQF62" s="71"/>
      <c r="WQG62" s="71"/>
      <c r="WQH62" s="71"/>
      <c r="WQI62" s="71"/>
      <c r="WQJ62" s="71"/>
      <c r="WQK62" s="71"/>
      <c r="WQL62" s="71"/>
      <c r="WQM62" s="71"/>
      <c r="WQN62" s="71"/>
      <c r="WQO62" s="71"/>
      <c r="WQP62" s="71"/>
      <c r="WQQ62" s="71"/>
      <c r="WQR62" s="71"/>
      <c r="WQS62" s="71"/>
      <c r="WQT62" s="71"/>
      <c r="WQU62" s="71"/>
      <c r="WQV62" s="71"/>
      <c r="WQW62" s="71"/>
      <c r="WQX62" s="71"/>
      <c r="WQY62" s="71"/>
      <c r="WQZ62" s="71"/>
      <c r="WRA62" s="71"/>
      <c r="WRB62" s="71"/>
      <c r="WRC62" s="71"/>
      <c r="WRD62" s="71"/>
      <c r="WRE62" s="71"/>
      <c r="WRF62" s="71"/>
      <c r="WRG62" s="71"/>
      <c r="WRH62" s="71"/>
      <c r="WRI62" s="71"/>
      <c r="WRJ62" s="71"/>
      <c r="WRK62" s="71"/>
      <c r="WRL62" s="71"/>
      <c r="WRM62" s="71"/>
      <c r="WRN62" s="71"/>
      <c r="WRO62" s="71"/>
      <c r="WRP62" s="71"/>
      <c r="WRQ62" s="71"/>
      <c r="WRR62" s="71"/>
      <c r="WRS62" s="71"/>
      <c r="WRT62" s="71"/>
      <c r="WRU62" s="71"/>
      <c r="WRV62" s="71"/>
      <c r="WRW62" s="71"/>
      <c r="WRX62" s="71"/>
      <c r="WRY62" s="71"/>
      <c r="WRZ62" s="71"/>
      <c r="WSA62" s="71"/>
      <c r="WSB62" s="71"/>
      <c r="WSC62" s="71"/>
      <c r="WSD62" s="71"/>
      <c r="WSE62" s="71"/>
      <c r="WSF62" s="71"/>
      <c r="WSG62" s="71"/>
      <c r="WSH62" s="71"/>
      <c r="WSI62" s="71"/>
      <c r="WSJ62" s="71"/>
      <c r="WSK62" s="71"/>
      <c r="WSL62" s="71"/>
      <c r="WSM62" s="71"/>
      <c r="WSN62" s="71"/>
      <c r="WSO62" s="71"/>
      <c r="WSP62" s="71"/>
      <c r="WSQ62" s="71"/>
      <c r="WSR62" s="71"/>
      <c r="WSS62" s="71"/>
      <c r="WST62" s="71"/>
      <c r="WSU62" s="71"/>
      <c r="WSV62" s="71"/>
      <c r="WSW62" s="71"/>
      <c r="WSX62" s="71"/>
      <c r="WSY62" s="71"/>
      <c r="WSZ62" s="71"/>
      <c r="WTA62" s="71"/>
      <c r="WTB62" s="71"/>
      <c r="WTC62" s="71"/>
      <c r="WTD62" s="71"/>
      <c r="WTE62" s="71"/>
      <c r="WTF62" s="71"/>
      <c r="WTG62" s="71"/>
      <c r="WTH62" s="71"/>
      <c r="WTI62" s="71"/>
      <c r="WTJ62" s="71"/>
      <c r="WTK62" s="71"/>
      <c r="WTL62" s="71"/>
      <c r="WTM62" s="71"/>
      <c r="WTN62" s="71"/>
      <c r="WTO62" s="71"/>
      <c r="WTP62" s="71"/>
      <c r="WTQ62" s="71"/>
      <c r="WTR62" s="71"/>
      <c r="WTS62" s="71"/>
      <c r="WTT62" s="71"/>
      <c r="WTY62" s="71"/>
      <c r="WTZ62" s="71"/>
      <c r="WUA62" s="71"/>
      <c r="WUB62" s="71"/>
      <c r="WUC62" s="71"/>
      <c r="WUD62" s="71"/>
      <c r="WUE62" s="71"/>
      <c r="WUF62" s="71"/>
      <c r="WUG62" s="71"/>
      <c r="WUH62" s="71"/>
      <c r="WUI62" s="71"/>
      <c r="WWA62" s="71"/>
      <c r="WWB62" s="71"/>
      <c r="WWC62" s="71"/>
      <c r="WWD62" s="71"/>
      <c r="WWE62" s="71"/>
      <c r="WWF62" s="71"/>
      <c r="WWG62" s="71"/>
      <c r="WWH62" s="71"/>
      <c r="WWI62" s="71"/>
      <c r="WWJ62" s="71"/>
      <c r="WWK62" s="71"/>
      <c r="WWL62" s="71"/>
      <c r="WWM62" s="71"/>
      <c r="WWN62" s="71"/>
      <c r="WWO62" s="71"/>
      <c r="WWP62" s="71"/>
      <c r="WWQ62" s="71"/>
      <c r="WWR62" s="71"/>
      <c r="WWS62" s="71"/>
      <c r="WWT62" s="71"/>
      <c r="WWU62" s="71"/>
      <c r="WWV62" s="71"/>
      <c r="WWW62" s="71"/>
      <c r="WWX62" s="71"/>
      <c r="WWY62" s="71"/>
      <c r="WWZ62" s="71"/>
      <c r="WXA62" s="71"/>
      <c r="WXB62" s="71"/>
      <c r="WXC62" s="71"/>
      <c r="WXD62" s="71"/>
      <c r="WXE62" s="71"/>
      <c r="WXF62" s="71"/>
      <c r="WXG62" s="71"/>
      <c r="WXH62" s="71"/>
      <c r="WXI62" s="71"/>
      <c r="WXJ62" s="71"/>
      <c r="WXK62" s="71"/>
      <c r="WXL62" s="71"/>
      <c r="WXM62" s="71"/>
      <c r="WXN62" s="71"/>
      <c r="WXO62" s="71"/>
      <c r="WXP62" s="71"/>
      <c r="WXQ62" s="71"/>
      <c r="WXR62" s="71"/>
      <c r="WXS62" s="71"/>
      <c r="WXT62" s="71"/>
      <c r="WXU62" s="71"/>
      <c r="WXV62" s="71"/>
      <c r="WXW62" s="71"/>
      <c r="WXX62" s="71"/>
      <c r="WXY62" s="71"/>
      <c r="WXZ62" s="71"/>
      <c r="WYA62" s="71"/>
      <c r="WYB62" s="71"/>
      <c r="WYC62" s="71"/>
      <c r="WYD62" s="71"/>
      <c r="WYE62" s="71"/>
      <c r="WYF62" s="71"/>
      <c r="WYG62" s="71"/>
      <c r="WYH62" s="71"/>
      <c r="WYI62" s="71"/>
      <c r="WYJ62" s="71"/>
      <c r="WYK62" s="71"/>
      <c r="WYL62" s="71"/>
      <c r="WYM62" s="71"/>
      <c r="WYN62" s="71"/>
      <c r="WYO62" s="71"/>
      <c r="WYP62" s="71"/>
      <c r="WYQ62" s="71"/>
      <c r="WYR62" s="71"/>
      <c r="WYS62" s="71"/>
      <c r="WYT62" s="71"/>
      <c r="WYU62" s="71"/>
      <c r="WYV62" s="71"/>
      <c r="WYW62" s="71"/>
      <c r="WYX62" s="71"/>
      <c r="WYY62" s="71"/>
      <c r="WYZ62" s="71"/>
      <c r="WZA62" s="71"/>
      <c r="WZB62" s="71"/>
      <c r="WZC62" s="71"/>
      <c r="WZD62" s="71"/>
      <c r="WZE62" s="71"/>
      <c r="WZF62" s="71"/>
      <c r="WZG62" s="71"/>
      <c r="WZH62" s="71"/>
      <c r="WZI62" s="71"/>
      <c r="WZJ62" s="71"/>
      <c r="WZK62" s="71"/>
      <c r="WZL62" s="71"/>
      <c r="WZM62" s="71"/>
      <c r="WZN62" s="71"/>
      <c r="WZO62" s="71"/>
      <c r="WZP62" s="71"/>
      <c r="WZQ62" s="71"/>
      <c r="WZR62" s="71"/>
      <c r="WZS62" s="71"/>
      <c r="WZT62" s="71"/>
      <c r="WZU62" s="71"/>
      <c r="WZV62" s="71"/>
      <c r="WZW62" s="71"/>
      <c r="WZX62" s="71"/>
      <c r="WZY62" s="71"/>
      <c r="WZZ62" s="71"/>
      <c r="XAA62" s="71"/>
      <c r="XAB62" s="71"/>
      <c r="XAC62" s="71"/>
      <c r="XAD62" s="71"/>
      <c r="XAE62" s="71"/>
      <c r="XAF62" s="71"/>
      <c r="XAG62" s="71"/>
      <c r="XAH62" s="71"/>
      <c r="XAI62" s="71"/>
      <c r="XAJ62" s="71"/>
      <c r="XAK62" s="71"/>
      <c r="XAL62" s="71"/>
      <c r="XAM62" s="71"/>
      <c r="XAN62" s="71"/>
      <c r="XAO62" s="71"/>
      <c r="XAP62" s="71"/>
      <c r="XAQ62" s="71"/>
      <c r="XAR62" s="71"/>
      <c r="XAS62" s="71"/>
      <c r="XAT62" s="71"/>
      <c r="XAU62" s="71"/>
      <c r="XAV62" s="71"/>
      <c r="XAW62" s="71"/>
      <c r="XAX62" s="71"/>
      <c r="XAY62" s="71"/>
      <c r="XAZ62" s="71"/>
      <c r="XBA62" s="71"/>
      <c r="XBB62" s="71"/>
      <c r="XBC62" s="71"/>
      <c r="XBD62" s="71"/>
      <c r="XBE62" s="71"/>
      <c r="XBF62" s="71"/>
      <c r="XBG62" s="71"/>
      <c r="XBH62" s="71"/>
      <c r="XBI62" s="71"/>
      <c r="XBJ62" s="71"/>
      <c r="XBK62" s="71"/>
      <c r="XBL62" s="71"/>
      <c r="XBM62" s="71"/>
      <c r="XBN62" s="71"/>
      <c r="XBO62" s="71"/>
      <c r="XBP62" s="71"/>
      <c r="XBQ62" s="71"/>
      <c r="XBR62" s="71"/>
      <c r="XBS62" s="71"/>
      <c r="XBT62" s="71"/>
      <c r="XBU62" s="71"/>
      <c r="XBV62" s="71"/>
      <c r="XBW62" s="71"/>
      <c r="XBX62" s="71"/>
      <c r="XBY62" s="71"/>
      <c r="XBZ62" s="71"/>
      <c r="XCA62" s="71"/>
      <c r="XCB62" s="71"/>
      <c r="XCC62" s="71"/>
      <c r="XCD62" s="71"/>
      <c r="XCE62" s="71"/>
      <c r="XCF62" s="71"/>
      <c r="XCG62" s="71"/>
      <c r="XCH62" s="71"/>
      <c r="XCI62" s="71"/>
      <c r="XCJ62" s="71"/>
      <c r="XCK62" s="71"/>
      <c r="XCL62" s="71"/>
      <c r="XCM62" s="71"/>
      <c r="XCN62" s="71"/>
      <c r="XCO62" s="71"/>
      <c r="XCP62" s="71"/>
      <c r="XCQ62" s="71"/>
      <c r="XCR62" s="71"/>
      <c r="XCS62" s="71"/>
      <c r="XCT62" s="71"/>
      <c r="XCU62" s="71"/>
      <c r="XCV62" s="71"/>
      <c r="XCW62" s="71"/>
      <c r="XCX62" s="71"/>
      <c r="XCY62" s="71"/>
      <c r="XCZ62" s="71"/>
      <c r="XDA62" s="71"/>
      <c r="XDB62" s="71"/>
      <c r="XDC62" s="71"/>
      <c r="XDD62" s="71"/>
      <c r="XDE62" s="71"/>
      <c r="XDF62" s="71"/>
      <c r="XDG62" s="71"/>
      <c r="XDH62" s="71"/>
      <c r="XDI62" s="71"/>
      <c r="XDJ62" s="71"/>
      <c r="XDK62" s="71"/>
      <c r="XDL62" s="71"/>
      <c r="XDM62" s="71"/>
      <c r="XDN62" s="71"/>
      <c r="XDO62" s="71"/>
      <c r="XDP62" s="71"/>
      <c r="XDQ62" s="71"/>
      <c r="XDR62" s="71"/>
      <c r="XDS62" s="71"/>
      <c r="XDT62" s="71"/>
      <c r="XDU62" s="71"/>
      <c r="XDV62" s="71"/>
      <c r="XDW62" s="71"/>
      <c r="XDX62" s="71"/>
      <c r="XDY62" s="71"/>
      <c r="XDZ62" s="71"/>
      <c r="XEA62" s="71"/>
      <c r="XEB62" s="71"/>
      <c r="XEC62" s="71"/>
      <c r="XED62" s="71"/>
      <c r="XEE62" s="71"/>
      <c r="XEF62" s="71"/>
      <c r="XEG62" s="71"/>
      <c r="XEH62" s="71"/>
      <c r="XEI62" s="71"/>
      <c r="XEJ62" s="71"/>
      <c r="XEK62" s="71"/>
      <c r="XEL62" s="71"/>
      <c r="XEM62" s="71"/>
      <c r="XEN62" s="71"/>
      <c r="XEO62" s="71"/>
      <c r="XEP62" s="71"/>
      <c r="XEQ62" s="71"/>
      <c r="XER62" s="71"/>
      <c r="XES62" s="71"/>
      <c r="XET62" s="71"/>
      <c r="XEU62" s="71"/>
      <c r="XEV62" s="71"/>
      <c r="XEW62" s="71"/>
    </row>
    <row r="63" spans="1:999 1043:2023 2067:3047 3091:4071 4115:5095 5139:6119 6163:7143 7187:8167 8211:9191 9235:10215 10259:11239 11283:12263 12307:13287 13331:14311 14355:15335 15379:16377" s="36" customFormat="1" ht="78.75" x14ac:dyDescent="0.25">
      <c r="A63" s="106">
        <f t="shared" si="4"/>
        <v>58</v>
      </c>
      <c r="B63" s="106" t="str">
        <f t="shared" ref="B63:B68" si="135">B56</f>
        <v>VT2</v>
      </c>
      <c r="C63" s="106" t="str">
        <f t="shared" ref="C63:C68" si="136">$B$62</f>
        <v>LT1NT1_D2</v>
      </c>
      <c r="D63" s="131" t="str">
        <f>V63&amp;W63&amp;X63&amp;Y63&amp;Z63&amp;"
"&amp;AA63&amp;"
"
&amp;AB63</f>
        <v>Các tuyến đường giao thông đấu nối trực tiếp ra Quốc lộ 51 đoạn từ Hết Trung tâm huấn luyện chó nghiệp vụ Quân Khuyển đến Mũi tàu có hiện trạng là đường nhựa, bê tông xi măng:
- Có bề rộng ≥5m, cách đường giao thông ≤1.000m.
- Có bề rộng từ ≥3m đến &lt;5m, cách đường giao thông ≤500m.</v>
      </c>
      <c r="E63" s="131"/>
      <c r="F63" s="131"/>
      <c r="G63" s="127">
        <v>4400</v>
      </c>
      <c r="H63" s="127">
        <v>3100</v>
      </c>
      <c r="I63" s="127">
        <v>2600</v>
      </c>
      <c r="J63" s="128">
        <f>VLOOKUP(C63,'[1]1. MA DO'!$E$5:$AB$1933,23,0)</f>
        <v>1.1499999999999999</v>
      </c>
      <c r="K63" s="129">
        <f t="shared" si="1"/>
        <v>1.1499999999999999</v>
      </c>
      <c r="L63" s="129">
        <f t="shared" si="2"/>
        <v>1.1499999999999999</v>
      </c>
      <c r="M63" s="116">
        <f t="shared" ref="M63:M68" si="137">M62</f>
        <v>9000</v>
      </c>
      <c r="N63" s="116">
        <f t="shared" ref="N63:N68" si="138">N62</f>
        <v>3600</v>
      </c>
      <c r="O63" s="116">
        <f t="shared" ref="O63:O68" si="139">O62</f>
        <v>2700</v>
      </c>
      <c r="P63" s="116">
        <f t="shared" ref="P63:P68" si="140">P62</f>
        <v>2100</v>
      </c>
      <c r="Q63" s="71">
        <f t="shared" ref="Q63:Q68" si="141">Q62</f>
        <v>11000</v>
      </c>
      <c r="R63" s="71">
        <f t="shared" ref="R63:R68" si="142">R62</f>
        <v>4400</v>
      </c>
      <c r="S63" s="71">
        <f t="shared" ref="S63:S68" si="143">S62</f>
        <v>3300</v>
      </c>
      <c r="T63" s="71">
        <f t="shared" ref="T63:U68" si="144">T62</f>
        <v>2600</v>
      </c>
      <c r="U63" s="71">
        <f t="shared" si="144"/>
        <v>3</v>
      </c>
      <c r="V63" s="71" t="str">
        <f t="shared" ref="V63:V68" si="145">V56</f>
        <v xml:space="preserve">Các tuyến đường giao thông đấu nối trực tiếp ra </v>
      </c>
      <c r="W63" s="71" t="str">
        <f t="shared" ref="W63:X68" si="146">W62</f>
        <v>Quốc lộ 51</v>
      </c>
      <c r="X63" s="71" t="str">
        <f t="shared" si="146"/>
        <v xml:space="preserve"> đoạn từ Hết Trung tâm huấn luyện chó nghiệp vụ Quân Khuyển</v>
      </c>
      <c r="Y63" s="71" t="str">
        <f t="shared" ref="Y63:Y68" si="147">Y62</f>
        <v xml:space="preserve"> đến Mũi tàu</v>
      </c>
      <c r="Z63" s="71" t="s">
        <v>83</v>
      </c>
      <c r="AA63" s="71" t="str">
        <f>AA56</f>
        <v>- Có bề rộng ≥5m, cách đường giao thông ≤1.000m.</v>
      </c>
      <c r="AB63" s="71" t="str">
        <f>AB56</f>
        <v>- Có bề rộng từ ≥3m đến &lt;5m, cách đường giao thông ≤500m.</v>
      </c>
      <c r="AC63" s="71">
        <f>AC56</f>
        <v>0</v>
      </c>
    </row>
    <row r="64" spans="1:999 1043:2023 2067:3047 3091:4071 4115:5095 5139:6119 6163:7143 7187:8167 8211:9191 9235:10215 10259:11239 11283:12263 12307:13287 13331:14311 14355:15335 15379:16377" s="36" customFormat="1" ht="78.75" x14ac:dyDescent="0.25">
      <c r="A64" s="106">
        <f t="shared" si="4"/>
        <v>59</v>
      </c>
      <c r="B64" s="106" t="str">
        <f t="shared" si="135"/>
        <v>VT3</v>
      </c>
      <c r="C64" s="106" t="str">
        <f t="shared" si="136"/>
        <v>LT1NT1_D2</v>
      </c>
      <c r="D64" s="131" t="str">
        <f>V64&amp;W64&amp;X64&amp;Y64&amp;Z64&amp;"
"&amp;AA64&amp;"
"&amp;AB64&amp;"
"&amp;AC64</f>
        <v>Các tuyến đường giao thông đấu nối trực tiếp ra Quốc lộ 51 đoạn từ Hết Trung tâm huấn luyện chó nghiệp vụ Quân Khuyển đến Mũi tàu có hiện trạng là đường nhựa, bê tông xi măng:
- Có bề rộng ≥5m, cách đường giao thông &gt;1.000m.
- Có bề rộng từ ≥3m đến &lt;5m, cách đường giao thông từ &gt;500m đến ≤1.000m.
- Có bề rộng &lt;3m, cách đường giao thông ≤200m.</v>
      </c>
      <c r="E64" s="131"/>
      <c r="F64" s="131"/>
      <c r="G64" s="127">
        <v>3300</v>
      </c>
      <c r="H64" s="127">
        <v>2300</v>
      </c>
      <c r="I64" s="127">
        <v>2000</v>
      </c>
      <c r="J64" s="128">
        <f>VLOOKUP(C64,'[1]1. MA DO'!$E$5:$AB$1933,23,0)</f>
        <v>1.1499999999999999</v>
      </c>
      <c r="K64" s="129">
        <f t="shared" si="1"/>
        <v>1.1499999999999999</v>
      </c>
      <c r="L64" s="129">
        <f t="shared" si="2"/>
        <v>1.1499999999999999</v>
      </c>
      <c r="M64" s="116">
        <f t="shared" si="137"/>
        <v>9000</v>
      </c>
      <c r="N64" s="116">
        <f t="shared" si="138"/>
        <v>3600</v>
      </c>
      <c r="O64" s="116">
        <f t="shared" si="139"/>
        <v>2700</v>
      </c>
      <c r="P64" s="116">
        <f t="shared" si="140"/>
        <v>2100</v>
      </c>
      <c r="Q64" s="71">
        <f t="shared" si="141"/>
        <v>11000</v>
      </c>
      <c r="R64" s="71">
        <f t="shared" si="142"/>
        <v>4400</v>
      </c>
      <c r="S64" s="71">
        <f t="shared" si="143"/>
        <v>3300</v>
      </c>
      <c r="T64" s="71">
        <f t="shared" si="144"/>
        <v>2600</v>
      </c>
      <c r="U64" s="71">
        <f t="shared" si="144"/>
        <v>3</v>
      </c>
      <c r="V64" s="71" t="str">
        <f t="shared" si="145"/>
        <v xml:space="preserve">Các tuyến đường giao thông đấu nối trực tiếp ra </v>
      </c>
      <c r="W64" s="71" t="str">
        <f t="shared" si="146"/>
        <v>Quốc lộ 51</v>
      </c>
      <c r="X64" s="71" t="str">
        <f t="shared" si="146"/>
        <v xml:space="preserve"> đoạn từ Hết Trung tâm huấn luyện chó nghiệp vụ Quân Khuyển</v>
      </c>
      <c r="Y64" s="71" t="str">
        <f t="shared" si="147"/>
        <v xml:space="preserve"> đến Mũi tàu</v>
      </c>
      <c r="Z64" s="71" t="s">
        <v>83</v>
      </c>
      <c r="AA64" s="71" t="str">
        <f t="shared" ref="AA64:AC64" si="148">AA57</f>
        <v>- Có bề rộng ≥5m, cách đường giao thông &gt;1.000m.</v>
      </c>
      <c r="AB64" s="71" t="str">
        <f t="shared" si="148"/>
        <v>- Có bề rộng từ ≥3m đến &lt;5m, cách đường giao thông từ &gt;500m đến ≤1.000m.</v>
      </c>
      <c r="AC64" s="71" t="str">
        <f t="shared" si="148"/>
        <v>- Có bề rộng &lt;3m, cách đường giao thông ≤200m.</v>
      </c>
    </row>
    <row r="65" spans="1:999 1043:2023 2067:3047 3091:4071 4115:5095 5139:6119 6163:7143 7187:8167 8211:9191 9235:10215 10259:11239 11283:12263 12307:13287 13331:14311 14355:15335 15379:16377" s="36" customFormat="1" ht="94.5" x14ac:dyDescent="0.25">
      <c r="A65" s="106">
        <f t="shared" si="4"/>
        <v>60</v>
      </c>
      <c r="B65" s="106" t="str">
        <f t="shared" si="135"/>
        <v>VT4</v>
      </c>
      <c r="C65" s="106" t="str">
        <f t="shared" si="136"/>
        <v>LT1NT1_D2</v>
      </c>
      <c r="D65" s="131" t="str">
        <f>V65&amp;W65&amp;X65&amp;Y65&amp;Z65</f>
        <v>Các tuyến đường giao thông đấu nối trực tiếp ra Quốc lộ 51 đoạn từ Hết Trung tâm huấn luyện chó nghiệp vụ Quân Khuyển đến Mũi tàu có hiện trạng là đường nhựa, bê tông xi măng:
- Có bề rộng từ ≥3m đến &lt;5m, cách đường giao thông &gt;1.000m.
- Có bề rộng &lt;3m, cách đường giao thông &gt;200m.</v>
      </c>
      <c r="E65" s="131"/>
      <c r="F65" s="131"/>
      <c r="G65" s="127">
        <v>2600</v>
      </c>
      <c r="H65" s="127">
        <v>1800</v>
      </c>
      <c r="I65" s="127">
        <v>1600</v>
      </c>
      <c r="J65" s="128">
        <f>VLOOKUP(C65,'[1]1. MA DO'!$E$5:$AB$1933,23,0)</f>
        <v>1.1499999999999999</v>
      </c>
      <c r="K65" s="129">
        <f t="shared" si="1"/>
        <v>1.1499999999999999</v>
      </c>
      <c r="L65" s="129">
        <f t="shared" si="2"/>
        <v>1.1499999999999999</v>
      </c>
      <c r="M65" s="116">
        <f t="shared" si="137"/>
        <v>9000</v>
      </c>
      <c r="N65" s="116">
        <f t="shared" si="138"/>
        <v>3600</v>
      </c>
      <c r="O65" s="116">
        <f t="shared" si="139"/>
        <v>2700</v>
      </c>
      <c r="P65" s="116">
        <f t="shared" si="140"/>
        <v>2100</v>
      </c>
      <c r="Q65" s="71">
        <f t="shared" si="141"/>
        <v>11000</v>
      </c>
      <c r="R65" s="71">
        <f t="shared" si="142"/>
        <v>4400</v>
      </c>
      <c r="S65" s="71">
        <f t="shared" si="143"/>
        <v>3300</v>
      </c>
      <c r="T65" s="71">
        <f t="shared" si="144"/>
        <v>2600</v>
      </c>
      <c r="U65" s="71">
        <f t="shared" si="144"/>
        <v>3</v>
      </c>
      <c r="V65" s="71" t="str">
        <f t="shared" si="145"/>
        <v xml:space="preserve">Các tuyến đường giao thông đấu nối trực tiếp ra </v>
      </c>
      <c r="W65" s="71" t="str">
        <f t="shared" si="146"/>
        <v>Quốc lộ 51</v>
      </c>
      <c r="X65" s="71" t="str">
        <f t="shared" si="146"/>
        <v xml:space="preserve"> đoạn từ Hết Trung tâm huấn luyện chó nghiệp vụ Quân Khuyển</v>
      </c>
      <c r="Y65" s="71" t="str">
        <f t="shared" si="147"/>
        <v xml:space="preserve"> đến Mũi tàu</v>
      </c>
      <c r="Z65" s="71" t="s">
        <v>84</v>
      </c>
      <c r="AA65" s="71">
        <f t="shared" ref="AA65:AC65" si="149">AA58</f>
        <v>0</v>
      </c>
      <c r="AB65" s="71">
        <f t="shared" si="149"/>
        <v>0</v>
      </c>
      <c r="AC65" s="71">
        <f t="shared" si="149"/>
        <v>0</v>
      </c>
    </row>
    <row r="66" spans="1:999 1043:2023 2067:3047 3091:4071 4115:5095 5139:6119 6163:7143 7187:8167 8211:9191 9235:10215 10259:11239 11283:12263 12307:13287 13331:14311 14355:15335 15379:16377" s="36" customFormat="1" ht="94.5" x14ac:dyDescent="0.25">
      <c r="A66" s="106">
        <f t="shared" si="4"/>
        <v>61</v>
      </c>
      <c r="B66" s="106" t="str">
        <f t="shared" si="135"/>
        <v>VT2*0,8</v>
      </c>
      <c r="C66" s="106" t="str">
        <f t="shared" si="136"/>
        <v>LT1NT1_D2</v>
      </c>
      <c r="D66" s="131" t="str">
        <f>V66&amp;W66&amp;X66&amp;Y66&amp;Z66&amp;"
"&amp;AA66&amp;"
"
&amp;AB66</f>
        <v>Các tuyến đường giao thông không đấu nối trực tiếp và thông ra Quốc lộ 51 đoạn từ Hết Trung tâm huấn luyện chó nghiệp vụ Quân Khuyển đến Mũi tàu có hiện trạng là đường nhựa, bê tông xi măng:
- Có bề rộng ≥5m, cách đường giao thông ≤1.000m.
- Có bề rộng từ ≥3m đến &lt;5m, cách đường giao thông ≤500m.</v>
      </c>
      <c r="E66" s="131"/>
      <c r="F66" s="131"/>
      <c r="G66" s="127">
        <v>4000</v>
      </c>
      <c r="H66" s="127">
        <v>2800</v>
      </c>
      <c r="I66" s="127">
        <v>2400</v>
      </c>
      <c r="J66" s="128">
        <f>VLOOKUP(C66,'[1]1. MA DO'!$E$5:$AB$1933,23,0)</f>
        <v>1.1499999999999999</v>
      </c>
      <c r="K66" s="129">
        <f t="shared" si="1"/>
        <v>1.1499999999999999</v>
      </c>
      <c r="L66" s="129">
        <f t="shared" si="2"/>
        <v>1.1499999999999999</v>
      </c>
      <c r="M66" s="116">
        <f t="shared" si="137"/>
        <v>9000</v>
      </c>
      <c r="N66" s="116">
        <f t="shared" si="138"/>
        <v>3600</v>
      </c>
      <c r="O66" s="116">
        <f t="shared" si="139"/>
        <v>2700</v>
      </c>
      <c r="P66" s="116">
        <f t="shared" si="140"/>
        <v>2100</v>
      </c>
      <c r="Q66" s="71">
        <f t="shared" si="141"/>
        <v>11000</v>
      </c>
      <c r="R66" s="71">
        <f t="shared" si="142"/>
        <v>4400</v>
      </c>
      <c r="S66" s="71">
        <f t="shared" si="143"/>
        <v>3300</v>
      </c>
      <c r="T66" s="71">
        <f t="shared" si="144"/>
        <v>2600</v>
      </c>
      <c r="U66" s="71">
        <f t="shared" si="144"/>
        <v>3</v>
      </c>
      <c r="V66" s="71" t="str">
        <f t="shared" si="145"/>
        <v xml:space="preserve">Các tuyến đường giao thông không đấu nối trực tiếp và thông ra </v>
      </c>
      <c r="W66" s="71" t="str">
        <f t="shared" si="146"/>
        <v>Quốc lộ 51</v>
      </c>
      <c r="X66" s="71" t="str">
        <f t="shared" si="146"/>
        <v xml:space="preserve"> đoạn từ Hết Trung tâm huấn luyện chó nghiệp vụ Quân Khuyển</v>
      </c>
      <c r="Y66" s="71" t="str">
        <f t="shared" si="147"/>
        <v xml:space="preserve"> đến Mũi tàu</v>
      </c>
      <c r="Z66" s="71" t="s">
        <v>83</v>
      </c>
      <c r="AA66" s="71" t="str">
        <f t="shared" ref="AA66:AC66" si="150">AA59</f>
        <v>- Có bề rộng ≥5m, cách đường giao thông ≤1.000m.</v>
      </c>
      <c r="AB66" s="71" t="str">
        <f t="shared" si="150"/>
        <v>- Có bề rộng từ ≥3m đến &lt;5m, cách đường giao thông ≤500m.</v>
      </c>
      <c r="AC66" s="71">
        <f t="shared" si="150"/>
        <v>0</v>
      </c>
    </row>
    <row r="67" spans="1:999 1043:2023 2067:3047 3091:4071 4115:5095 5139:6119 6163:7143 7187:8167 8211:9191 9235:10215 10259:11239 11283:12263 12307:13287 13331:14311 14355:15335 15379:16377" s="36" customFormat="1" ht="94.5" x14ac:dyDescent="0.25">
      <c r="A67" s="106">
        <f t="shared" si="4"/>
        <v>62</v>
      </c>
      <c r="B67" s="106" t="str">
        <f t="shared" si="135"/>
        <v>VT3*0,8</v>
      </c>
      <c r="C67" s="106" t="str">
        <f t="shared" si="136"/>
        <v>LT1NT1_D2</v>
      </c>
      <c r="D67" s="131" t="str">
        <f>V67&amp;W67&amp;X67&amp;Y67&amp;Z67&amp;"
"&amp;AA67&amp;"
"
&amp;AB67&amp;"
"&amp;AC67</f>
        <v>Các tuyến đường giao thông không đấu nối trực tiếp và thông ra Quốc lộ 51 đoạn từ Hết Trung tâm huấn luyện chó nghiệp vụ Quân Khuyển đến Mũi tàu có hiện trạng là đường nhựa, bê tông xi măng:
- Có bề rộng ≥5m, cách đường giao thông &gt;1.000m.
- Có bề rộng từ ≥3m đến &lt;5m, cách đường giao thông từ &gt;500m đến ≤1.000m.
- Có bề rộng &lt;3m, cách đường giao thông ≤200m.</v>
      </c>
      <c r="E67" s="131"/>
      <c r="F67" s="131"/>
      <c r="G67" s="127">
        <v>3000</v>
      </c>
      <c r="H67" s="127">
        <v>2100</v>
      </c>
      <c r="I67" s="127">
        <v>1800</v>
      </c>
      <c r="J67" s="128">
        <f>VLOOKUP(C67,'[1]1. MA DO'!$E$5:$AB$1933,23,0)</f>
        <v>1.1499999999999999</v>
      </c>
      <c r="K67" s="129">
        <f t="shared" si="1"/>
        <v>1.1499999999999999</v>
      </c>
      <c r="L67" s="129">
        <f t="shared" si="2"/>
        <v>1.1499999999999999</v>
      </c>
      <c r="M67" s="116">
        <f t="shared" si="137"/>
        <v>9000</v>
      </c>
      <c r="N67" s="116">
        <f t="shared" si="138"/>
        <v>3600</v>
      </c>
      <c r="O67" s="116">
        <f t="shared" si="139"/>
        <v>2700</v>
      </c>
      <c r="P67" s="116">
        <f t="shared" si="140"/>
        <v>2100</v>
      </c>
      <c r="Q67" s="71">
        <f t="shared" si="141"/>
        <v>11000</v>
      </c>
      <c r="R67" s="71">
        <f t="shared" si="142"/>
        <v>4400</v>
      </c>
      <c r="S67" s="71">
        <f t="shared" si="143"/>
        <v>3300</v>
      </c>
      <c r="T67" s="71">
        <f t="shared" si="144"/>
        <v>2600</v>
      </c>
      <c r="U67" s="71">
        <f t="shared" si="144"/>
        <v>3</v>
      </c>
      <c r="V67" s="71" t="str">
        <f t="shared" si="145"/>
        <v xml:space="preserve">Các tuyến đường giao thông không đấu nối trực tiếp và thông ra </v>
      </c>
      <c r="W67" s="71" t="str">
        <f t="shared" si="146"/>
        <v>Quốc lộ 51</v>
      </c>
      <c r="X67" s="71" t="str">
        <f t="shared" si="146"/>
        <v xml:space="preserve"> đoạn từ Hết Trung tâm huấn luyện chó nghiệp vụ Quân Khuyển</v>
      </c>
      <c r="Y67" s="71" t="str">
        <f t="shared" si="147"/>
        <v xml:space="preserve"> đến Mũi tàu</v>
      </c>
      <c r="Z67" s="71" t="s">
        <v>83</v>
      </c>
      <c r="AA67" s="71" t="str">
        <f t="shared" ref="AA67:AC67" si="151">AA60</f>
        <v>- Có bề rộng ≥5m, cách đường giao thông &gt;1.000m.</v>
      </c>
      <c r="AB67" s="71" t="str">
        <f t="shared" si="151"/>
        <v>- Có bề rộng từ ≥3m đến &lt;5m, cách đường giao thông từ &gt;500m đến ≤1.000m.</v>
      </c>
      <c r="AC67" s="71" t="str">
        <f t="shared" si="151"/>
        <v>- Có bề rộng &lt;3m, cách đường giao thông ≤200m.</v>
      </c>
    </row>
    <row r="68" spans="1:999 1043:2023 2067:3047 3091:4071 4115:5095 5139:6119 6163:7143 7187:8167 8211:9191 9235:10215 10259:11239 11283:12263 12307:13287 13331:14311 14355:15335 15379:16377" s="36" customFormat="1" ht="94.5" x14ac:dyDescent="0.25">
      <c r="A68" s="106">
        <f t="shared" si="4"/>
        <v>63</v>
      </c>
      <c r="B68" s="106" t="str">
        <f t="shared" si="135"/>
        <v>VT4*0,8</v>
      </c>
      <c r="C68" s="106" t="str">
        <f t="shared" si="136"/>
        <v>LT1NT1_D2</v>
      </c>
      <c r="D68" s="131" t="str">
        <f>V68&amp;W68&amp;X68&amp;Y68&amp;Z68</f>
        <v>Các tuyến đường giao thông không đấu nối trực tiếp và thông ra Quốc lộ 51 đoạn từ Hết Trung tâm huấn luyện chó nghiệp vụ Quân Khuyển đến Mũi tàu có hiện trạng là đường nhựa, bê tông xi măng:
- Có bề rộng từ ≥3m đến &lt;5m, cách đường giao thông &gt;1.000m.
- Có bề rộng &lt;3m, cách đường giao thông &gt;200m.</v>
      </c>
      <c r="E68" s="131"/>
      <c r="F68" s="131"/>
      <c r="G68" s="127">
        <v>2300</v>
      </c>
      <c r="H68" s="127">
        <v>1600</v>
      </c>
      <c r="I68" s="127">
        <v>1400</v>
      </c>
      <c r="J68" s="128">
        <f>VLOOKUP(C68,'[1]1. MA DO'!$E$5:$AB$1933,23,0)</f>
        <v>1.1499999999999999</v>
      </c>
      <c r="K68" s="129">
        <f t="shared" si="1"/>
        <v>1.1499999999999999</v>
      </c>
      <c r="L68" s="129">
        <f t="shared" si="2"/>
        <v>1.1499999999999999</v>
      </c>
      <c r="M68" s="116">
        <f t="shared" si="137"/>
        <v>9000</v>
      </c>
      <c r="N68" s="116">
        <f t="shared" si="138"/>
        <v>3600</v>
      </c>
      <c r="O68" s="116">
        <f t="shared" si="139"/>
        <v>2700</v>
      </c>
      <c r="P68" s="116">
        <f t="shared" si="140"/>
        <v>2100</v>
      </c>
      <c r="Q68" s="71">
        <f t="shared" si="141"/>
        <v>11000</v>
      </c>
      <c r="R68" s="71">
        <f t="shared" si="142"/>
        <v>4400</v>
      </c>
      <c r="S68" s="71">
        <f t="shared" si="143"/>
        <v>3300</v>
      </c>
      <c r="T68" s="71">
        <f t="shared" si="144"/>
        <v>2600</v>
      </c>
      <c r="U68" s="71">
        <f t="shared" si="144"/>
        <v>3</v>
      </c>
      <c r="V68" s="71" t="str">
        <f t="shared" si="145"/>
        <v xml:space="preserve">Các tuyến đường giao thông không đấu nối trực tiếp và thông ra </v>
      </c>
      <c r="W68" s="71" t="str">
        <f t="shared" si="146"/>
        <v>Quốc lộ 51</v>
      </c>
      <c r="X68" s="71" t="str">
        <f t="shared" si="146"/>
        <v xml:space="preserve"> đoạn từ Hết Trung tâm huấn luyện chó nghiệp vụ Quân Khuyển</v>
      </c>
      <c r="Y68" s="71" t="str">
        <f t="shared" si="147"/>
        <v xml:space="preserve"> đến Mũi tàu</v>
      </c>
      <c r="Z68" s="71" t="s">
        <v>84</v>
      </c>
      <c r="AA68" s="71">
        <f t="shared" ref="AA68:AC68" si="152">AA61</f>
        <v>0</v>
      </c>
      <c r="AB68" s="71">
        <f t="shared" si="152"/>
        <v>0</v>
      </c>
      <c r="AC68" s="71">
        <f t="shared" si="152"/>
        <v>0</v>
      </c>
    </row>
    <row r="69" spans="1:999 1043:2023 2067:3047 3091:4071 4115:5095 5139:6119 6163:7143 7187:8167 8211:9191 9235:10215 10259:11239 11283:12263 12307:13287 13331:14311 14355:15335 15379:16377" s="36" customFormat="1" ht="31.5" x14ac:dyDescent="0.25">
      <c r="A69" s="106">
        <f t="shared" si="4"/>
        <v>64</v>
      </c>
      <c r="B69" s="106" t="str">
        <f>'Đầu vào (2)'!G64</f>
        <v>LT1NT1_D3</v>
      </c>
      <c r="C69" s="106" t="str">
        <f>$B$69</f>
        <v>LT1NT1_D3</v>
      </c>
      <c r="D69" s="125" t="str">
        <f>'Đầu vào (2)'!H64</f>
        <v>Lê Duẩn (Quốc lộ 51A cũ)</v>
      </c>
      <c r="E69" s="125" t="str">
        <f>'Đầu vào (2)'!I64</f>
        <v>Mũi tàu</v>
      </c>
      <c r="F69" s="125" t="str">
        <f>'Đầu vào (2)'!K64</f>
        <v>Giáp ranh xã Long Thành</v>
      </c>
      <c r="G69" s="126">
        <v>13600</v>
      </c>
      <c r="H69" s="127">
        <v>9500</v>
      </c>
      <c r="I69" s="127">
        <v>8200</v>
      </c>
      <c r="J69" s="128">
        <f>VLOOKUP(C69,'[1]1. MA DO'!$E$5:$AB$1933,23,0)</f>
        <v>1.1499999999999999</v>
      </c>
      <c r="K69" s="129">
        <f t="shared" si="1"/>
        <v>1.1499999999999999</v>
      </c>
      <c r="L69" s="129">
        <f t="shared" si="2"/>
        <v>1.1499999999999999</v>
      </c>
      <c r="M69" s="116">
        <f>'Đầu vào (2)'!L64</f>
        <v>12000</v>
      </c>
      <c r="N69" s="116">
        <f>'Đầu vào (2)'!M64</f>
        <v>3900</v>
      </c>
      <c r="O69" s="116">
        <f>'Đầu vào (2)'!N64</f>
        <v>2700</v>
      </c>
      <c r="P69" s="116">
        <f>'Đầu vào (2)'!O64</f>
        <v>1800</v>
      </c>
      <c r="Q69" s="71">
        <f>VLOOKUP(B69,'[2]Giá đề xuất ODT'!$G$11:$AD$2233,21,0)</f>
        <v>13600</v>
      </c>
      <c r="R69" s="71">
        <f>VLOOKUP(B69,'[2]Giá đề xuất ODT'!$G$11:$AD$2233,22,0)</f>
        <v>4400</v>
      </c>
      <c r="S69" s="71">
        <f>VLOOKUP(B69,'[2]Giá đề xuất ODT'!$G$11:$AD$2233,23,0)</f>
        <v>3100</v>
      </c>
      <c r="T69" s="71">
        <f>VLOOKUP(B69,'[2]Giá đề xuất ODT'!$G$11:$AD$2233,24,0)</f>
        <v>2000</v>
      </c>
      <c r="U69" s="72">
        <v>1</v>
      </c>
      <c r="V69" s="71"/>
      <c r="W69" s="71" t="str">
        <f>D69</f>
        <v>Lê Duẩn (Quốc lộ 51A cũ)</v>
      </c>
      <c r="X69" s="71" t="str">
        <f>" đoạn từ "&amp;E69</f>
        <v xml:space="preserve"> đoạn từ Mũi tàu</v>
      </c>
      <c r="Y69" s="71" t="str">
        <f>" đến "&amp;F69</f>
        <v xml:space="preserve"> đến Giáp ranh xã Long Thành</v>
      </c>
      <c r="Z69" s="71"/>
      <c r="AA69" s="71"/>
      <c r="AB69" s="71"/>
      <c r="AC69" s="71">
        <v>0</v>
      </c>
      <c r="AD69" s="71"/>
      <c r="AE69" s="71"/>
      <c r="AF69" s="71"/>
      <c r="AG69" s="71"/>
      <c r="AH69" s="71"/>
      <c r="AI69" s="71"/>
      <c r="AJ69" s="71"/>
      <c r="AK69" s="71"/>
      <c r="AL69" s="71"/>
      <c r="AM69" s="71"/>
      <c r="AN69" s="71"/>
      <c r="AO69" s="71"/>
      <c r="AP69" s="71"/>
      <c r="AQ69" s="71"/>
      <c r="AR69" s="71"/>
      <c r="AS69" s="71"/>
      <c r="AT69" s="71"/>
      <c r="AU69" s="71"/>
      <c r="AV69" s="71"/>
      <c r="AW69" s="71"/>
      <c r="AX69" s="71"/>
      <c r="AY69" s="71"/>
      <c r="AZ69" s="71"/>
      <c r="BA69" s="71"/>
      <c r="BB69" s="71"/>
      <c r="BC69" s="71"/>
      <c r="BD69" s="71"/>
      <c r="BE69" s="71"/>
      <c r="BF69" s="71"/>
      <c r="BG69" s="71"/>
      <c r="BH69" s="71"/>
      <c r="BI69" s="71"/>
      <c r="BJ69" s="71"/>
      <c r="BK69" s="71"/>
      <c r="BL69" s="71"/>
      <c r="BM69" s="71"/>
      <c r="BN69" s="71"/>
      <c r="BO69" s="71"/>
      <c r="BP69" s="71"/>
      <c r="BQ69" s="71"/>
      <c r="BR69" s="71"/>
      <c r="BS69" s="71"/>
      <c r="BT69" s="71"/>
      <c r="BU69" s="71"/>
      <c r="BV69" s="71"/>
      <c r="BW69" s="71"/>
      <c r="BX69" s="71"/>
      <c r="BY69" s="71"/>
      <c r="BZ69" s="71"/>
      <c r="CA69" s="71"/>
      <c r="CB69" s="71"/>
      <c r="CC69" s="71"/>
      <c r="CD69" s="71"/>
      <c r="CE69" s="71"/>
      <c r="CF69" s="71"/>
      <c r="CG69" s="71"/>
      <c r="CH69" s="71"/>
      <c r="CI69" s="71"/>
      <c r="CJ69" s="71"/>
      <c r="CK69" s="71"/>
      <c r="CL69" s="71"/>
      <c r="CM69" s="71"/>
      <c r="CN69" s="71"/>
      <c r="CO69" s="71"/>
      <c r="CP69" s="71"/>
      <c r="CQ69" s="71"/>
      <c r="CR69" s="71"/>
      <c r="CS69" s="71"/>
      <c r="CT69" s="71"/>
      <c r="CU69" s="71"/>
      <c r="CV69" s="71"/>
      <c r="CW69" s="71"/>
      <c r="CX69" s="71"/>
      <c r="CY69" s="71"/>
      <c r="CZ69" s="71"/>
      <c r="DA69" s="71"/>
      <c r="DB69" s="71"/>
      <c r="DC69" s="71"/>
      <c r="DD69" s="71"/>
      <c r="DE69" s="71"/>
      <c r="DF69" s="71"/>
      <c r="DG69" s="71"/>
      <c r="DH69" s="71"/>
      <c r="DI69" s="71"/>
      <c r="DJ69" s="71"/>
      <c r="DK69" s="71"/>
      <c r="DL69" s="71"/>
      <c r="DM69" s="71"/>
      <c r="DN69" s="71"/>
      <c r="DO69" s="71"/>
      <c r="DP69" s="71"/>
      <c r="DQ69" s="71"/>
      <c r="DR69" s="71"/>
      <c r="DS69" s="71"/>
      <c r="DT69" s="71"/>
      <c r="DU69" s="71"/>
      <c r="DV69" s="71"/>
      <c r="DW69" s="71"/>
      <c r="DX69" s="71"/>
      <c r="DY69" s="71"/>
      <c r="DZ69" s="71"/>
      <c r="EA69" s="71"/>
      <c r="EB69" s="71"/>
      <c r="EC69" s="71"/>
      <c r="ED69" s="71"/>
      <c r="EE69" s="71"/>
      <c r="EF69" s="71"/>
      <c r="EG69" s="71"/>
      <c r="EH69" s="71"/>
      <c r="EI69" s="71"/>
      <c r="EJ69" s="71"/>
      <c r="EK69" s="71"/>
      <c r="EL69" s="71"/>
      <c r="EM69" s="71"/>
      <c r="EN69" s="71"/>
      <c r="EO69" s="71"/>
      <c r="EP69" s="71"/>
      <c r="EQ69" s="71"/>
      <c r="ER69" s="71"/>
      <c r="ES69" s="71"/>
      <c r="ET69" s="71"/>
      <c r="EU69" s="71"/>
      <c r="EV69" s="71"/>
      <c r="EW69" s="71"/>
      <c r="EX69" s="71"/>
      <c r="EY69" s="71"/>
      <c r="EZ69" s="71"/>
      <c r="FA69" s="71"/>
      <c r="FB69" s="71"/>
      <c r="FC69" s="71"/>
      <c r="FD69" s="71"/>
      <c r="FE69" s="71"/>
      <c r="FF69" s="71"/>
      <c r="FG69" s="71"/>
      <c r="FH69" s="71"/>
      <c r="FI69" s="71"/>
      <c r="FJ69" s="71"/>
      <c r="FK69" s="71"/>
      <c r="FL69" s="71"/>
      <c r="FM69" s="71"/>
      <c r="FN69" s="71"/>
      <c r="FO69" s="71"/>
      <c r="FP69" s="71"/>
      <c r="FQ69" s="71"/>
      <c r="FR69" s="71"/>
      <c r="FS69" s="71"/>
      <c r="FT69" s="71"/>
      <c r="FU69" s="71"/>
      <c r="FV69" s="71"/>
      <c r="FW69" s="71"/>
      <c r="FX69" s="71"/>
      <c r="FY69" s="71"/>
      <c r="FZ69" s="71"/>
      <c r="GA69" s="71"/>
      <c r="GB69" s="71"/>
      <c r="GC69" s="71"/>
      <c r="GD69" s="71"/>
      <c r="GE69" s="71"/>
      <c r="GF69" s="71"/>
      <c r="GG69" s="71"/>
      <c r="GH69" s="71"/>
      <c r="GI69" s="71"/>
      <c r="GJ69" s="71"/>
      <c r="GK69" s="71"/>
      <c r="GL69" s="71"/>
      <c r="GM69" s="71"/>
      <c r="GN69" s="71"/>
      <c r="GO69" s="71"/>
      <c r="GP69" s="71"/>
      <c r="GQ69" s="71"/>
      <c r="GR69" s="71"/>
      <c r="GS69" s="71"/>
      <c r="GT69" s="71"/>
      <c r="GU69" s="71"/>
      <c r="GV69" s="71"/>
      <c r="GW69" s="71"/>
      <c r="GX69" s="71"/>
      <c r="GY69" s="71"/>
      <c r="GZ69" s="71"/>
      <c r="HA69" s="71"/>
      <c r="HB69" s="71"/>
      <c r="HC69" s="71"/>
      <c r="HD69" s="71"/>
      <c r="HE69" s="71"/>
      <c r="HF69" s="71"/>
      <c r="HG69" s="71"/>
      <c r="HH69" s="71"/>
      <c r="HM69" s="71"/>
      <c r="HN69" s="71"/>
      <c r="HO69" s="71"/>
      <c r="HP69" s="71"/>
      <c r="HQ69" s="71"/>
      <c r="HR69" s="71"/>
      <c r="HS69" s="71"/>
      <c r="HT69" s="71"/>
      <c r="HU69" s="71"/>
      <c r="HV69" s="71"/>
      <c r="HW69" s="71"/>
      <c r="JO69" s="71"/>
      <c r="JP69" s="71"/>
      <c r="JQ69" s="71"/>
      <c r="JR69" s="71"/>
      <c r="JS69" s="71"/>
      <c r="JT69" s="71"/>
      <c r="JU69" s="71"/>
      <c r="JV69" s="71"/>
      <c r="JW69" s="71"/>
      <c r="JX69" s="71"/>
      <c r="JY69" s="71"/>
      <c r="JZ69" s="71"/>
      <c r="KA69" s="71"/>
      <c r="KB69" s="71"/>
      <c r="KC69" s="71"/>
      <c r="KD69" s="71"/>
      <c r="KE69" s="71"/>
      <c r="KF69" s="71"/>
      <c r="KG69" s="71"/>
      <c r="KH69" s="71"/>
      <c r="KI69" s="71"/>
      <c r="KJ69" s="71"/>
      <c r="KK69" s="71"/>
      <c r="KL69" s="71"/>
      <c r="KM69" s="71"/>
      <c r="KN69" s="71"/>
      <c r="KO69" s="71"/>
      <c r="KP69" s="71"/>
      <c r="KQ69" s="71"/>
      <c r="KR69" s="71"/>
      <c r="KS69" s="71"/>
      <c r="KT69" s="71"/>
      <c r="KU69" s="71"/>
      <c r="KV69" s="71"/>
      <c r="KW69" s="71"/>
      <c r="KX69" s="71"/>
      <c r="KY69" s="71"/>
      <c r="KZ69" s="71"/>
      <c r="LA69" s="71"/>
      <c r="LB69" s="71"/>
      <c r="LC69" s="71"/>
      <c r="LD69" s="71"/>
      <c r="LE69" s="71"/>
      <c r="LF69" s="71"/>
      <c r="LG69" s="71"/>
      <c r="LH69" s="71"/>
      <c r="LI69" s="71"/>
      <c r="LJ69" s="71"/>
      <c r="LK69" s="71"/>
      <c r="LL69" s="71"/>
      <c r="LM69" s="71"/>
      <c r="LN69" s="71"/>
      <c r="LO69" s="71"/>
      <c r="LP69" s="71"/>
      <c r="LQ69" s="71"/>
      <c r="LR69" s="71"/>
      <c r="LS69" s="71"/>
      <c r="LT69" s="71"/>
      <c r="LU69" s="71"/>
      <c r="LV69" s="71"/>
      <c r="LW69" s="71"/>
      <c r="LX69" s="71"/>
      <c r="LY69" s="71"/>
      <c r="LZ69" s="71"/>
      <c r="MA69" s="71"/>
      <c r="MB69" s="71"/>
      <c r="MC69" s="71"/>
      <c r="MD69" s="71"/>
      <c r="ME69" s="71"/>
      <c r="MF69" s="71"/>
      <c r="MG69" s="71"/>
      <c r="MH69" s="71"/>
      <c r="MI69" s="71"/>
      <c r="MJ69" s="71"/>
      <c r="MK69" s="71"/>
      <c r="ML69" s="71"/>
      <c r="MM69" s="71"/>
      <c r="MN69" s="71"/>
      <c r="MO69" s="71"/>
      <c r="MP69" s="71"/>
      <c r="MQ69" s="71"/>
      <c r="MR69" s="71"/>
      <c r="MS69" s="71"/>
      <c r="MT69" s="71"/>
      <c r="MU69" s="71"/>
      <c r="MV69" s="71"/>
      <c r="MW69" s="71"/>
      <c r="MX69" s="71"/>
      <c r="MY69" s="71"/>
      <c r="MZ69" s="71"/>
      <c r="NA69" s="71"/>
      <c r="NB69" s="71"/>
      <c r="NC69" s="71"/>
      <c r="ND69" s="71"/>
      <c r="NE69" s="71"/>
      <c r="NF69" s="71"/>
      <c r="NG69" s="71"/>
      <c r="NH69" s="71"/>
      <c r="NI69" s="71"/>
      <c r="NJ69" s="71"/>
      <c r="NK69" s="71"/>
      <c r="NL69" s="71"/>
      <c r="NM69" s="71"/>
      <c r="NN69" s="71"/>
      <c r="NO69" s="71"/>
      <c r="NP69" s="71"/>
      <c r="NQ69" s="71"/>
      <c r="NR69" s="71"/>
      <c r="NS69" s="71"/>
      <c r="NT69" s="71"/>
      <c r="NU69" s="71"/>
      <c r="NV69" s="71"/>
      <c r="NW69" s="71"/>
      <c r="NX69" s="71"/>
      <c r="NY69" s="71"/>
      <c r="NZ69" s="71"/>
      <c r="OA69" s="71"/>
      <c r="OB69" s="71"/>
      <c r="OC69" s="71"/>
      <c r="OD69" s="71"/>
      <c r="OE69" s="71"/>
      <c r="OF69" s="71"/>
      <c r="OG69" s="71"/>
      <c r="OH69" s="71"/>
      <c r="OI69" s="71"/>
      <c r="OJ69" s="71"/>
      <c r="OK69" s="71"/>
      <c r="OL69" s="71"/>
      <c r="OM69" s="71"/>
      <c r="ON69" s="71"/>
      <c r="OO69" s="71"/>
      <c r="OP69" s="71"/>
      <c r="OQ69" s="71"/>
      <c r="OR69" s="71"/>
      <c r="OS69" s="71"/>
      <c r="OT69" s="71"/>
      <c r="OU69" s="71"/>
      <c r="OV69" s="71"/>
      <c r="OW69" s="71"/>
      <c r="OX69" s="71"/>
      <c r="OY69" s="71"/>
      <c r="OZ69" s="71"/>
      <c r="PA69" s="71"/>
      <c r="PB69" s="71"/>
      <c r="PC69" s="71"/>
      <c r="PD69" s="71"/>
      <c r="PE69" s="71"/>
      <c r="PF69" s="71"/>
      <c r="PG69" s="71"/>
      <c r="PH69" s="71"/>
      <c r="PI69" s="71"/>
      <c r="PJ69" s="71"/>
      <c r="PK69" s="71"/>
      <c r="PL69" s="71"/>
      <c r="PM69" s="71"/>
      <c r="PN69" s="71"/>
      <c r="PO69" s="71"/>
      <c r="PP69" s="71"/>
      <c r="PQ69" s="71"/>
      <c r="PR69" s="71"/>
      <c r="PS69" s="71"/>
      <c r="PT69" s="71"/>
      <c r="PU69" s="71"/>
      <c r="PV69" s="71"/>
      <c r="PW69" s="71"/>
      <c r="PX69" s="71"/>
      <c r="PY69" s="71"/>
      <c r="PZ69" s="71"/>
      <c r="QA69" s="71"/>
      <c r="QB69" s="71"/>
      <c r="QC69" s="71"/>
      <c r="QD69" s="71"/>
      <c r="QE69" s="71"/>
      <c r="QF69" s="71"/>
      <c r="QG69" s="71"/>
      <c r="QH69" s="71"/>
      <c r="QI69" s="71"/>
      <c r="QJ69" s="71"/>
      <c r="QK69" s="71"/>
      <c r="QL69" s="71"/>
      <c r="QM69" s="71"/>
      <c r="QN69" s="71"/>
      <c r="QO69" s="71"/>
      <c r="QP69" s="71"/>
      <c r="QQ69" s="71"/>
      <c r="QR69" s="71"/>
      <c r="QS69" s="71"/>
      <c r="QT69" s="71"/>
      <c r="QU69" s="71"/>
      <c r="QV69" s="71"/>
      <c r="QW69" s="71"/>
      <c r="QX69" s="71"/>
      <c r="QY69" s="71"/>
      <c r="QZ69" s="71"/>
      <c r="RA69" s="71"/>
      <c r="RB69" s="71"/>
      <c r="RC69" s="71"/>
      <c r="RD69" s="71"/>
      <c r="RI69" s="71"/>
      <c r="RJ69" s="71"/>
      <c r="RK69" s="71"/>
      <c r="RL69" s="71"/>
      <c r="RM69" s="71"/>
      <c r="RN69" s="71"/>
      <c r="RO69" s="71"/>
      <c r="RP69" s="71"/>
      <c r="RQ69" s="71"/>
      <c r="RR69" s="71"/>
      <c r="RS69" s="71"/>
      <c r="TK69" s="71"/>
      <c r="TL69" s="71"/>
      <c r="TM69" s="71"/>
      <c r="TN69" s="71"/>
      <c r="TO69" s="71"/>
      <c r="TP69" s="71"/>
      <c r="TQ69" s="71"/>
      <c r="TR69" s="71"/>
      <c r="TS69" s="71"/>
      <c r="TT69" s="71"/>
      <c r="TU69" s="71"/>
      <c r="TV69" s="71"/>
      <c r="TW69" s="71"/>
      <c r="TX69" s="71"/>
      <c r="TY69" s="71"/>
      <c r="TZ69" s="71"/>
      <c r="UA69" s="71"/>
      <c r="UB69" s="71"/>
      <c r="UC69" s="71"/>
      <c r="UD69" s="71"/>
      <c r="UE69" s="71"/>
      <c r="UF69" s="71"/>
      <c r="UG69" s="71"/>
      <c r="UH69" s="71"/>
      <c r="UI69" s="71"/>
      <c r="UJ69" s="71"/>
      <c r="UK69" s="71"/>
      <c r="UL69" s="71"/>
      <c r="UM69" s="71"/>
      <c r="UN69" s="71"/>
      <c r="UO69" s="71"/>
      <c r="UP69" s="71"/>
      <c r="UQ69" s="71"/>
      <c r="UR69" s="71"/>
      <c r="US69" s="71"/>
      <c r="UT69" s="71"/>
      <c r="UU69" s="71"/>
      <c r="UV69" s="71"/>
      <c r="UW69" s="71"/>
      <c r="UX69" s="71"/>
      <c r="UY69" s="71"/>
      <c r="UZ69" s="71"/>
      <c r="VA69" s="71"/>
      <c r="VB69" s="71"/>
      <c r="VC69" s="71"/>
      <c r="VD69" s="71"/>
      <c r="VE69" s="71"/>
      <c r="VF69" s="71"/>
      <c r="VG69" s="71"/>
      <c r="VH69" s="71"/>
      <c r="VI69" s="71"/>
      <c r="VJ69" s="71"/>
      <c r="VK69" s="71"/>
      <c r="VL69" s="71"/>
      <c r="VM69" s="71"/>
      <c r="VN69" s="71"/>
      <c r="VO69" s="71"/>
      <c r="VP69" s="71"/>
      <c r="VQ69" s="71"/>
      <c r="VR69" s="71"/>
      <c r="VS69" s="71"/>
      <c r="VT69" s="71"/>
      <c r="VU69" s="71"/>
      <c r="VV69" s="71"/>
      <c r="VW69" s="71"/>
      <c r="VX69" s="71"/>
      <c r="VY69" s="71"/>
      <c r="VZ69" s="71"/>
      <c r="WA69" s="71"/>
      <c r="WB69" s="71"/>
      <c r="WC69" s="71"/>
      <c r="WD69" s="71"/>
      <c r="WE69" s="71"/>
      <c r="WF69" s="71"/>
      <c r="WG69" s="71"/>
      <c r="WH69" s="71"/>
      <c r="WI69" s="71"/>
      <c r="WJ69" s="71"/>
      <c r="WK69" s="71"/>
      <c r="WL69" s="71"/>
      <c r="WM69" s="71"/>
      <c r="WN69" s="71"/>
      <c r="WO69" s="71"/>
      <c r="WP69" s="71"/>
      <c r="WQ69" s="71"/>
      <c r="WR69" s="71"/>
      <c r="WS69" s="71"/>
      <c r="WT69" s="71"/>
      <c r="WU69" s="71"/>
      <c r="WV69" s="71"/>
      <c r="WW69" s="71"/>
      <c r="WX69" s="71"/>
      <c r="WY69" s="71"/>
      <c r="WZ69" s="71"/>
      <c r="XA69" s="71"/>
      <c r="XB69" s="71"/>
      <c r="XC69" s="71"/>
      <c r="XD69" s="71"/>
      <c r="XE69" s="71"/>
      <c r="XF69" s="71"/>
      <c r="XG69" s="71"/>
      <c r="XH69" s="71"/>
      <c r="XI69" s="71"/>
      <c r="XJ69" s="71"/>
      <c r="XK69" s="71"/>
      <c r="XL69" s="71"/>
      <c r="XM69" s="71"/>
      <c r="XN69" s="71"/>
      <c r="XO69" s="71"/>
      <c r="XP69" s="71"/>
      <c r="XQ69" s="71"/>
      <c r="XR69" s="71"/>
      <c r="XS69" s="71"/>
      <c r="XT69" s="71"/>
      <c r="XU69" s="71"/>
      <c r="XV69" s="71"/>
      <c r="XW69" s="71"/>
      <c r="XX69" s="71"/>
      <c r="XY69" s="71"/>
      <c r="XZ69" s="71"/>
      <c r="YA69" s="71"/>
      <c r="YB69" s="71"/>
      <c r="YC69" s="71"/>
      <c r="YD69" s="71"/>
      <c r="YE69" s="71"/>
      <c r="YF69" s="71"/>
      <c r="YG69" s="71"/>
      <c r="YH69" s="71"/>
      <c r="YI69" s="71"/>
      <c r="YJ69" s="71"/>
      <c r="YK69" s="71"/>
      <c r="YL69" s="71"/>
      <c r="YM69" s="71"/>
      <c r="YN69" s="71"/>
      <c r="YO69" s="71"/>
      <c r="YP69" s="71"/>
      <c r="YQ69" s="71"/>
      <c r="YR69" s="71"/>
      <c r="YS69" s="71"/>
      <c r="YT69" s="71"/>
      <c r="YU69" s="71"/>
      <c r="YV69" s="71"/>
      <c r="YW69" s="71"/>
      <c r="YX69" s="71"/>
      <c r="YY69" s="71"/>
      <c r="YZ69" s="71"/>
      <c r="ZA69" s="71"/>
      <c r="ZB69" s="71"/>
      <c r="ZC69" s="71"/>
      <c r="ZD69" s="71"/>
      <c r="ZE69" s="71"/>
      <c r="ZF69" s="71"/>
      <c r="ZG69" s="71"/>
      <c r="ZH69" s="71"/>
      <c r="ZI69" s="71"/>
      <c r="ZJ69" s="71"/>
      <c r="ZK69" s="71"/>
      <c r="ZL69" s="71"/>
      <c r="ZM69" s="71"/>
      <c r="ZN69" s="71"/>
      <c r="ZO69" s="71"/>
      <c r="ZP69" s="71"/>
      <c r="ZQ69" s="71"/>
      <c r="ZR69" s="71"/>
      <c r="ZS69" s="71"/>
      <c r="ZT69" s="71"/>
      <c r="ZU69" s="71"/>
      <c r="ZV69" s="71"/>
      <c r="ZW69" s="71"/>
      <c r="ZX69" s="71"/>
      <c r="ZY69" s="71"/>
      <c r="ZZ69" s="71"/>
      <c r="AAA69" s="71"/>
      <c r="AAB69" s="71"/>
      <c r="AAC69" s="71"/>
      <c r="AAD69" s="71"/>
      <c r="AAE69" s="71"/>
      <c r="AAF69" s="71"/>
      <c r="AAG69" s="71"/>
      <c r="AAH69" s="71"/>
      <c r="AAI69" s="71"/>
      <c r="AAJ69" s="71"/>
      <c r="AAK69" s="71"/>
      <c r="AAL69" s="71"/>
      <c r="AAM69" s="71"/>
      <c r="AAN69" s="71"/>
      <c r="AAO69" s="71"/>
      <c r="AAP69" s="71"/>
      <c r="AAQ69" s="71"/>
      <c r="AAR69" s="71"/>
      <c r="AAS69" s="71"/>
      <c r="AAT69" s="71"/>
      <c r="AAU69" s="71"/>
      <c r="AAV69" s="71"/>
      <c r="AAW69" s="71"/>
      <c r="AAX69" s="71"/>
      <c r="AAY69" s="71"/>
      <c r="AAZ69" s="71"/>
      <c r="ABE69" s="71"/>
      <c r="ABF69" s="71"/>
      <c r="ABG69" s="71"/>
      <c r="ABH69" s="71"/>
      <c r="ABI69" s="71"/>
      <c r="ABJ69" s="71"/>
      <c r="ABK69" s="71"/>
      <c r="ABL69" s="71"/>
      <c r="ABM69" s="71"/>
      <c r="ABN69" s="71"/>
      <c r="ABO69" s="71"/>
      <c r="ADG69" s="71"/>
      <c r="ADH69" s="71"/>
      <c r="ADI69" s="71"/>
      <c r="ADJ69" s="71"/>
      <c r="ADK69" s="71"/>
      <c r="ADL69" s="71"/>
      <c r="ADM69" s="71"/>
      <c r="ADN69" s="71"/>
      <c r="ADO69" s="71"/>
      <c r="ADP69" s="71"/>
      <c r="ADQ69" s="71"/>
      <c r="ADR69" s="71"/>
      <c r="ADS69" s="71"/>
      <c r="ADT69" s="71"/>
      <c r="ADU69" s="71"/>
      <c r="ADV69" s="71"/>
      <c r="ADW69" s="71"/>
      <c r="ADX69" s="71"/>
      <c r="ADY69" s="71"/>
      <c r="ADZ69" s="71"/>
      <c r="AEA69" s="71"/>
      <c r="AEB69" s="71"/>
      <c r="AEC69" s="71"/>
      <c r="AED69" s="71"/>
      <c r="AEE69" s="71"/>
      <c r="AEF69" s="71"/>
      <c r="AEG69" s="71"/>
      <c r="AEH69" s="71"/>
      <c r="AEI69" s="71"/>
      <c r="AEJ69" s="71"/>
      <c r="AEK69" s="71"/>
      <c r="AEL69" s="71"/>
      <c r="AEM69" s="71"/>
      <c r="AEN69" s="71"/>
      <c r="AEO69" s="71"/>
      <c r="AEP69" s="71"/>
      <c r="AEQ69" s="71"/>
      <c r="AER69" s="71"/>
      <c r="AES69" s="71"/>
      <c r="AET69" s="71"/>
      <c r="AEU69" s="71"/>
      <c r="AEV69" s="71"/>
      <c r="AEW69" s="71"/>
      <c r="AEX69" s="71"/>
      <c r="AEY69" s="71"/>
      <c r="AEZ69" s="71"/>
      <c r="AFA69" s="71"/>
      <c r="AFB69" s="71"/>
      <c r="AFC69" s="71"/>
      <c r="AFD69" s="71"/>
      <c r="AFE69" s="71"/>
      <c r="AFF69" s="71"/>
      <c r="AFG69" s="71"/>
      <c r="AFH69" s="71"/>
      <c r="AFI69" s="71"/>
      <c r="AFJ69" s="71"/>
      <c r="AFK69" s="71"/>
      <c r="AFL69" s="71"/>
      <c r="AFM69" s="71"/>
      <c r="AFN69" s="71"/>
      <c r="AFO69" s="71"/>
      <c r="AFP69" s="71"/>
      <c r="AFQ69" s="71"/>
      <c r="AFR69" s="71"/>
      <c r="AFS69" s="71"/>
      <c r="AFT69" s="71"/>
      <c r="AFU69" s="71"/>
      <c r="AFV69" s="71"/>
      <c r="AFW69" s="71"/>
      <c r="AFX69" s="71"/>
      <c r="AFY69" s="71"/>
      <c r="AFZ69" s="71"/>
      <c r="AGA69" s="71"/>
      <c r="AGB69" s="71"/>
      <c r="AGC69" s="71"/>
      <c r="AGD69" s="71"/>
      <c r="AGE69" s="71"/>
      <c r="AGF69" s="71"/>
      <c r="AGG69" s="71"/>
      <c r="AGH69" s="71"/>
      <c r="AGI69" s="71"/>
      <c r="AGJ69" s="71"/>
      <c r="AGK69" s="71"/>
      <c r="AGL69" s="71"/>
      <c r="AGM69" s="71"/>
      <c r="AGN69" s="71"/>
      <c r="AGO69" s="71"/>
      <c r="AGP69" s="71"/>
      <c r="AGQ69" s="71"/>
      <c r="AGR69" s="71"/>
      <c r="AGS69" s="71"/>
      <c r="AGT69" s="71"/>
      <c r="AGU69" s="71"/>
      <c r="AGV69" s="71"/>
      <c r="AGW69" s="71"/>
      <c r="AGX69" s="71"/>
      <c r="AGY69" s="71"/>
      <c r="AGZ69" s="71"/>
      <c r="AHA69" s="71"/>
      <c r="AHB69" s="71"/>
      <c r="AHC69" s="71"/>
      <c r="AHD69" s="71"/>
      <c r="AHE69" s="71"/>
      <c r="AHF69" s="71"/>
      <c r="AHG69" s="71"/>
      <c r="AHH69" s="71"/>
      <c r="AHI69" s="71"/>
      <c r="AHJ69" s="71"/>
      <c r="AHK69" s="71"/>
      <c r="AHL69" s="71"/>
      <c r="AHM69" s="71"/>
      <c r="AHN69" s="71"/>
      <c r="AHO69" s="71"/>
      <c r="AHP69" s="71"/>
      <c r="AHQ69" s="71"/>
      <c r="AHR69" s="71"/>
      <c r="AHS69" s="71"/>
      <c r="AHT69" s="71"/>
      <c r="AHU69" s="71"/>
      <c r="AHV69" s="71"/>
      <c r="AHW69" s="71"/>
      <c r="AHX69" s="71"/>
      <c r="AHY69" s="71"/>
      <c r="AHZ69" s="71"/>
      <c r="AIA69" s="71"/>
      <c r="AIB69" s="71"/>
      <c r="AIC69" s="71"/>
      <c r="AID69" s="71"/>
      <c r="AIE69" s="71"/>
      <c r="AIF69" s="71"/>
      <c r="AIG69" s="71"/>
      <c r="AIH69" s="71"/>
      <c r="AII69" s="71"/>
      <c r="AIJ69" s="71"/>
      <c r="AIK69" s="71"/>
      <c r="AIL69" s="71"/>
      <c r="AIM69" s="71"/>
      <c r="AIN69" s="71"/>
      <c r="AIO69" s="71"/>
      <c r="AIP69" s="71"/>
      <c r="AIQ69" s="71"/>
      <c r="AIR69" s="71"/>
      <c r="AIS69" s="71"/>
      <c r="AIT69" s="71"/>
      <c r="AIU69" s="71"/>
      <c r="AIV69" s="71"/>
      <c r="AIW69" s="71"/>
      <c r="AIX69" s="71"/>
      <c r="AIY69" s="71"/>
      <c r="AIZ69" s="71"/>
      <c r="AJA69" s="71"/>
      <c r="AJB69" s="71"/>
      <c r="AJC69" s="71"/>
      <c r="AJD69" s="71"/>
      <c r="AJE69" s="71"/>
      <c r="AJF69" s="71"/>
      <c r="AJG69" s="71"/>
      <c r="AJH69" s="71"/>
      <c r="AJI69" s="71"/>
      <c r="AJJ69" s="71"/>
      <c r="AJK69" s="71"/>
      <c r="AJL69" s="71"/>
      <c r="AJM69" s="71"/>
      <c r="AJN69" s="71"/>
      <c r="AJO69" s="71"/>
      <c r="AJP69" s="71"/>
      <c r="AJQ69" s="71"/>
      <c r="AJR69" s="71"/>
      <c r="AJS69" s="71"/>
      <c r="AJT69" s="71"/>
      <c r="AJU69" s="71"/>
      <c r="AJV69" s="71"/>
      <c r="AJW69" s="71"/>
      <c r="AJX69" s="71"/>
      <c r="AJY69" s="71"/>
      <c r="AJZ69" s="71"/>
      <c r="AKA69" s="71"/>
      <c r="AKB69" s="71"/>
      <c r="AKC69" s="71"/>
      <c r="AKD69" s="71"/>
      <c r="AKE69" s="71"/>
      <c r="AKF69" s="71"/>
      <c r="AKG69" s="71"/>
      <c r="AKH69" s="71"/>
      <c r="AKI69" s="71"/>
      <c r="AKJ69" s="71"/>
      <c r="AKK69" s="71"/>
      <c r="AKL69" s="71"/>
      <c r="AKM69" s="71"/>
      <c r="AKN69" s="71"/>
      <c r="AKO69" s="71"/>
      <c r="AKP69" s="71"/>
      <c r="AKQ69" s="71"/>
      <c r="AKR69" s="71"/>
      <c r="AKS69" s="71"/>
      <c r="AKT69" s="71"/>
      <c r="AKU69" s="71"/>
      <c r="AKV69" s="71"/>
      <c r="ALA69" s="71"/>
      <c r="ALB69" s="71"/>
      <c r="ALC69" s="71"/>
      <c r="ALD69" s="71"/>
      <c r="ALE69" s="71"/>
      <c r="ALF69" s="71"/>
      <c r="ALG69" s="71"/>
      <c r="ALH69" s="71"/>
      <c r="ALI69" s="71"/>
      <c r="ALJ69" s="71"/>
      <c r="ALK69" s="71"/>
      <c r="ANC69" s="71"/>
      <c r="AND69" s="71"/>
      <c r="ANE69" s="71"/>
      <c r="ANF69" s="71"/>
      <c r="ANG69" s="71"/>
      <c r="ANH69" s="71"/>
      <c r="ANI69" s="71"/>
      <c r="ANJ69" s="71"/>
      <c r="ANK69" s="71"/>
      <c r="ANL69" s="71"/>
      <c r="ANM69" s="71"/>
      <c r="ANN69" s="71"/>
      <c r="ANO69" s="71"/>
      <c r="ANP69" s="71"/>
      <c r="ANQ69" s="71"/>
      <c r="ANR69" s="71"/>
      <c r="ANS69" s="71"/>
      <c r="ANT69" s="71"/>
      <c r="ANU69" s="71"/>
      <c r="ANV69" s="71"/>
      <c r="ANW69" s="71"/>
      <c r="ANX69" s="71"/>
      <c r="ANY69" s="71"/>
      <c r="ANZ69" s="71"/>
      <c r="AOA69" s="71"/>
      <c r="AOB69" s="71"/>
      <c r="AOC69" s="71"/>
      <c r="AOD69" s="71"/>
      <c r="AOE69" s="71"/>
      <c r="AOF69" s="71"/>
      <c r="AOG69" s="71"/>
      <c r="AOH69" s="71"/>
      <c r="AOI69" s="71"/>
      <c r="AOJ69" s="71"/>
      <c r="AOK69" s="71"/>
      <c r="AOL69" s="71"/>
      <c r="AOM69" s="71"/>
      <c r="AON69" s="71"/>
      <c r="AOO69" s="71"/>
      <c r="AOP69" s="71"/>
      <c r="AOQ69" s="71"/>
      <c r="AOR69" s="71"/>
      <c r="AOS69" s="71"/>
      <c r="AOT69" s="71"/>
      <c r="AOU69" s="71"/>
      <c r="AOV69" s="71"/>
      <c r="AOW69" s="71"/>
      <c r="AOX69" s="71"/>
      <c r="AOY69" s="71"/>
      <c r="AOZ69" s="71"/>
      <c r="APA69" s="71"/>
      <c r="APB69" s="71"/>
      <c r="APC69" s="71"/>
      <c r="APD69" s="71"/>
      <c r="APE69" s="71"/>
      <c r="APF69" s="71"/>
      <c r="APG69" s="71"/>
      <c r="APH69" s="71"/>
      <c r="API69" s="71"/>
      <c r="APJ69" s="71"/>
      <c r="APK69" s="71"/>
      <c r="APL69" s="71"/>
      <c r="APM69" s="71"/>
      <c r="APN69" s="71"/>
      <c r="APO69" s="71"/>
      <c r="APP69" s="71"/>
      <c r="APQ69" s="71"/>
      <c r="APR69" s="71"/>
      <c r="APS69" s="71"/>
      <c r="APT69" s="71"/>
      <c r="APU69" s="71"/>
      <c r="APV69" s="71"/>
      <c r="APW69" s="71"/>
      <c r="APX69" s="71"/>
      <c r="APY69" s="71"/>
      <c r="APZ69" s="71"/>
      <c r="AQA69" s="71"/>
      <c r="AQB69" s="71"/>
      <c r="AQC69" s="71"/>
      <c r="AQD69" s="71"/>
      <c r="AQE69" s="71"/>
      <c r="AQF69" s="71"/>
      <c r="AQG69" s="71"/>
      <c r="AQH69" s="71"/>
      <c r="AQI69" s="71"/>
      <c r="AQJ69" s="71"/>
      <c r="AQK69" s="71"/>
      <c r="AQL69" s="71"/>
      <c r="AQM69" s="71"/>
      <c r="AQN69" s="71"/>
      <c r="AQO69" s="71"/>
      <c r="AQP69" s="71"/>
      <c r="AQQ69" s="71"/>
      <c r="AQR69" s="71"/>
      <c r="AQS69" s="71"/>
      <c r="AQT69" s="71"/>
      <c r="AQU69" s="71"/>
      <c r="AQV69" s="71"/>
      <c r="AQW69" s="71"/>
      <c r="AQX69" s="71"/>
      <c r="AQY69" s="71"/>
      <c r="AQZ69" s="71"/>
      <c r="ARA69" s="71"/>
      <c r="ARB69" s="71"/>
      <c r="ARC69" s="71"/>
      <c r="ARD69" s="71"/>
      <c r="ARE69" s="71"/>
      <c r="ARF69" s="71"/>
      <c r="ARG69" s="71"/>
      <c r="ARH69" s="71"/>
      <c r="ARI69" s="71"/>
      <c r="ARJ69" s="71"/>
      <c r="ARK69" s="71"/>
      <c r="ARL69" s="71"/>
      <c r="ARM69" s="71"/>
      <c r="ARN69" s="71"/>
      <c r="ARO69" s="71"/>
      <c r="ARP69" s="71"/>
      <c r="ARQ69" s="71"/>
      <c r="ARR69" s="71"/>
      <c r="ARS69" s="71"/>
      <c r="ART69" s="71"/>
      <c r="ARU69" s="71"/>
      <c r="ARV69" s="71"/>
      <c r="ARW69" s="71"/>
      <c r="ARX69" s="71"/>
      <c r="ARY69" s="71"/>
      <c r="ARZ69" s="71"/>
      <c r="ASA69" s="71"/>
      <c r="ASB69" s="71"/>
      <c r="ASC69" s="71"/>
      <c r="ASD69" s="71"/>
      <c r="ASE69" s="71"/>
      <c r="ASF69" s="71"/>
      <c r="ASG69" s="71"/>
      <c r="ASH69" s="71"/>
      <c r="ASI69" s="71"/>
      <c r="ASJ69" s="71"/>
      <c r="ASK69" s="71"/>
      <c r="ASL69" s="71"/>
      <c r="ASM69" s="71"/>
      <c r="ASN69" s="71"/>
      <c r="ASO69" s="71"/>
      <c r="ASP69" s="71"/>
      <c r="ASQ69" s="71"/>
      <c r="ASR69" s="71"/>
      <c r="ASS69" s="71"/>
      <c r="AST69" s="71"/>
      <c r="ASU69" s="71"/>
      <c r="ASV69" s="71"/>
      <c r="ASW69" s="71"/>
      <c r="ASX69" s="71"/>
      <c r="ASY69" s="71"/>
      <c r="ASZ69" s="71"/>
      <c r="ATA69" s="71"/>
      <c r="ATB69" s="71"/>
      <c r="ATC69" s="71"/>
      <c r="ATD69" s="71"/>
      <c r="ATE69" s="71"/>
      <c r="ATF69" s="71"/>
      <c r="ATG69" s="71"/>
      <c r="ATH69" s="71"/>
      <c r="ATI69" s="71"/>
      <c r="ATJ69" s="71"/>
      <c r="ATK69" s="71"/>
      <c r="ATL69" s="71"/>
      <c r="ATM69" s="71"/>
      <c r="ATN69" s="71"/>
      <c r="ATO69" s="71"/>
      <c r="ATP69" s="71"/>
      <c r="ATQ69" s="71"/>
      <c r="ATR69" s="71"/>
      <c r="ATS69" s="71"/>
      <c r="ATT69" s="71"/>
      <c r="ATU69" s="71"/>
      <c r="ATV69" s="71"/>
      <c r="ATW69" s="71"/>
      <c r="ATX69" s="71"/>
      <c r="ATY69" s="71"/>
      <c r="ATZ69" s="71"/>
      <c r="AUA69" s="71"/>
      <c r="AUB69" s="71"/>
      <c r="AUC69" s="71"/>
      <c r="AUD69" s="71"/>
      <c r="AUE69" s="71"/>
      <c r="AUF69" s="71"/>
      <c r="AUG69" s="71"/>
      <c r="AUH69" s="71"/>
      <c r="AUI69" s="71"/>
      <c r="AUJ69" s="71"/>
      <c r="AUK69" s="71"/>
      <c r="AUL69" s="71"/>
      <c r="AUM69" s="71"/>
      <c r="AUN69" s="71"/>
      <c r="AUO69" s="71"/>
      <c r="AUP69" s="71"/>
      <c r="AUQ69" s="71"/>
      <c r="AUR69" s="71"/>
      <c r="AUW69" s="71"/>
      <c r="AUX69" s="71"/>
      <c r="AUY69" s="71"/>
      <c r="AUZ69" s="71"/>
      <c r="AVA69" s="71"/>
      <c r="AVB69" s="71"/>
      <c r="AVC69" s="71"/>
      <c r="AVD69" s="71"/>
      <c r="AVE69" s="71"/>
      <c r="AVF69" s="71"/>
      <c r="AVG69" s="71"/>
      <c r="AWY69" s="71"/>
      <c r="AWZ69" s="71"/>
      <c r="AXA69" s="71"/>
      <c r="AXB69" s="71"/>
      <c r="AXC69" s="71"/>
      <c r="AXD69" s="71"/>
      <c r="AXE69" s="71"/>
      <c r="AXF69" s="71"/>
      <c r="AXG69" s="71"/>
      <c r="AXH69" s="71"/>
      <c r="AXI69" s="71"/>
      <c r="AXJ69" s="71"/>
      <c r="AXK69" s="71"/>
      <c r="AXL69" s="71"/>
      <c r="AXM69" s="71"/>
      <c r="AXN69" s="71"/>
      <c r="AXO69" s="71"/>
      <c r="AXP69" s="71"/>
      <c r="AXQ69" s="71"/>
      <c r="AXR69" s="71"/>
      <c r="AXS69" s="71"/>
      <c r="AXT69" s="71"/>
      <c r="AXU69" s="71"/>
      <c r="AXV69" s="71"/>
      <c r="AXW69" s="71"/>
      <c r="AXX69" s="71"/>
      <c r="AXY69" s="71"/>
      <c r="AXZ69" s="71"/>
      <c r="AYA69" s="71"/>
      <c r="AYB69" s="71"/>
      <c r="AYC69" s="71"/>
      <c r="AYD69" s="71"/>
      <c r="AYE69" s="71"/>
      <c r="AYF69" s="71"/>
      <c r="AYG69" s="71"/>
      <c r="AYH69" s="71"/>
      <c r="AYI69" s="71"/>
      <c r="AYJ69" s="71"/>
      <c r="AYK69" s="71"/>
      <c r="AYL69" s="71"/>
      <c r="AYM69" s="71"/>
      <c r="AYN69" s="71"/>
      <c r="AYO69" s="71"/>
      <c r="AYP69" s="71"/>
      <c r="AYQ69" s="71"/>
      <c r="AYR69" s="71"/>
      <c r="AYS69" s="71"/>
      <c r="AYT69" s="71"/>
      <c r="AYU69" s="71"/>
      <c r="AYV69" s="71"/>
      <c r="AYW69" s="71"/>
      <c r="AYX69" s="71"/>
      <c r="AYY69" s="71"/>
      <c r="AYZ69" s="71"/>
      <c r="AZA69" s="71"/>
      <c r="AZB69" s="71"/>
      <c r="AZC69" s="71"/>
      <c r="AZD69" s="71"/>
      <c r="AZE69" s="71"/>
      <c r="AZF69" s="71"/>
      <c r="AZG69" s="71"/>
      <c r="AZH69" s="71"/>
      <c r="AZI69" s="71"/>
      <c r="AZJ69" s="71"/>
      <c r="AZK69" s="71"/>
      <c r="AZL69" s="71"/>
      <c r="AZM69" s="71"/>
      <c r="AZN69" s="71"/>
      <c r="AZO69" s="71"/>
      <c r="AZP69" s="71"/>
      <c r="AZQ69" s="71"/>
      <c r="AZR69" s="71"/>
      <c r="AZS69" s="71"/>
      <c r="AZT69" s="71"/>
      <c r="AZU69" s="71"/>
      <c r="AZV69" s="71"/>
      <c r="AZW69" s="71"/>
      <c r="AZX69" s="71"/>
      <c r="AZY69" s="71"/>
      <c r="AZZ69" s="71"/>
      <c r="BAA69" s="71"/>
      <c r="BAB69" s="71"/>
      <c r="BAC69" s="71"/>
      <c r="BAD69" s="71"/>
      <c r="BAE69" s="71"/>
      <c r="BAF69" s="71"/>
      <c r="BAG69" s="71"/>
      <c r="BAH69" s="71"/>
      <c r="BAI69" s="71"/>
      <c r="BAJ69" s="71"/>
      <c r="BAK69" s="71"/>
      <c r="BAL69" s="71"/>
      <c r="BAM69" s="71"/>
      <c r="BAN69" s="71"/>
      <c r="BAO69" s="71"/>
      <c r="BAP69" s="71"/>
      <c r="BAQ69" s="71"/>
      <c r="BAR69" s="71"/>
      <c r="BAS69" s="71"/>
      <c r="BAT69" s="71"/>
      <c r="BAU69" s="71"/>
      <c r="BAV69" s="71"/>
      <c r="BAW69" s="71"/>
      <c r="BAX69" s="71"/>
      <c r="BAY69" s="71"/>
      <c r="BAZ69" s="71"/>
      <c r="BBA69" s="71"/>
      <c r="BBB69" s="71"/>
      <c r="BBC69" s="71"/>
      <c r="BBD69" s="71"/>
      <c r="BBE69" s="71"/>
      <c r="BBF69" s="71"/>
      <c r="BBG69" s="71"/>
      <c r="BBH69" s="71"/>
      <c r="BBI69" s="71"/>
      <c r="BBJ69" s="71"/>
      <c r="BBK69" s="71"/>
      <c r="BBL69" s="71"/>
      <c r="BBM69" s="71"/>
      <c r="BBN69" s="71"/>
      <c r="BBO69" s="71"/>
      <c r="BBP69" s="71"/>
      <c r="BBQ69" s="71"/>
      <c r="BBR69" s="71"/>
      <c r="BBS69" s="71"/>
      <c r="BBT69" s="71"/>
      <c r="BBU69" s="71"/>
      <c r="BBV69" s="71"/>
      <c r="BBW69" s="71"/>
      <c r="BBX69" s="71"/>
      <c r="BBY69" s="71"/>
      <c r="BBZ69" s="71"/>
      <c r="BCA69" s="71"/>
      <c r="BCB69" s="71"/>
      <c r="BCC69" s="71"/>
      <c r="BCD69" s="71"/>
      <c r="BCE69" s="71"/>
      <c r="BCF69" s="71"/>
      <c r="BCG69" s="71"/>
      <c r="BCH69" s="71"/>
      <c r="BCI69" s="71"/>
      <c r="BCJ69" s="71"/>
      <c r="BCK69" s="71"/>
      <c r="BCL69" s="71"/>
      <c r="BCM69" s="71"/>
      <c r="BCN69" s="71"/>
      <c r="BCO69" s="71"/>
      <c r="BCP69" s="71"/>
      <c r="BCQ69" s="71"/>
      <c r="BCR69" s="71"/>
      <c r="BCS69" s="71"/>
      <c r="BCT69" s="71"/>
      <c r="BCU69" s="71"/>
      <c r="BCV69" s="71"/>
      <c r="BCW69" s="71"/>
      <c r="BCX69" s="71"/>
      <c r="BCY69" s="71"/>
      <c r="BCZ69" s="71"/>
      <c r="BDA69" s="71"/>
      <c r="BDB69" s="71"/>
      <c r="BDC69" s="71"/>
      <c r="BDD69" s="71"/>
      <c r="BDE69" s="71"/>
      <c r="BDF69" s="71"/>
      <c r="BDG69" s="71"/>
      <c r="BDH69" s="71"/>
      <c r="BDI69" s="71"/>
      <c r="BDJ69" s="71"/>
      <c r="BDK69" s="71"/>
      <c r="BDL69" s="71"/>
      <c r="BDM69" s="71"/>
      <c r="BDN69" s="71"/>
      <c r="BDO69" s="71"/>
      <c r="BDP69" s="71"/>
      <c r="BDQ69" s="71"/>
      <c r="BDR69" s="71"/>
      <c r="BDS69" s="71"/>
      <c r="BDT69" s="71"/>
      <c r="BDU69" s="71"/>
      <c r="BDV69" s="71"/>
      <c r="BDW69" s="71"/>
      <c r="BDX69" s="71"/>
      <c r="BDY69" s="71"/>
      <c r="BDZ69" s="71"/>
      <c r="BEA69" s="71"/>
      <c r="BEB69" s="71"/>
      <c r="BEC69" s="71"/>
      <c r="BED69" s="71"/>
      <c r="BEE69" s="71"/>
      <c r="BEF69" s="71"/>
      <c r="BEG69" s="71"/>
      <c r="BEH69" s="71"/>
      <c r="BEI69" s="71"/>
      <c r="BEJ69" s="71"/>
      <c r="BEK69" s="71"/>
      <c r="BEL69" s="71"/>
      <c r="BEM69" s="71"/>
      <c r="BEN69" s="71"/>
      <c r="BES69" s="71"/>
      <c r="BET69" s="71"/>
      <c r="BEU69" s="71"/>
      <c r="BEV69" s="71"/>
      <c r="BEW69" s="71"/>
      <c r="BEX69" s="71"/>
      <c r="BEY69" s="71"/>
      <c r="BEZ69" s="71"/>
      <c r="BFA69" s="71"/>
      <c r="BFB69" s="71"/>
      <c r="BFC69" s="71"/>
      <c r="BGU69" s="71"/>
      <c r="BGV69" s="71"/>
      <c r="BGW69" s="71"/>
      <c r="BGX69" s="71"/>
      <c r="BGY69" s="71"/>
      <c r="BGZ69" s="71"/>
      <c r="BHA69" s="71"/>
      <c r="BHB69" s="71"/>
      <c r="BHC69" s="71"/>
      <c r="BHD69" s="71"/>
      <c r="BHE69" s="71"/>
      <c r="BHF69" s="71"/>
      <c r="BHG69" s="71"/>
      <c r="BHH69" s="71"/>
      <c r="BHI69" s="71"/>
      <c r="BHJ69" s="71"/>
      <c r="BHK69" s="71"/>
      <c r="BHL69" s="71"/>
      <c r="BHM69" s="71"/>
      <c r="BHN69" s="71"/>
      <c r="BHO69" s="71"/>
      <c r="BHP69" s="71"/>
      <c r="BHQ69" s="71"/>
      <c r="BHR69" s="71"/>
      <c r="BHS69" s="71"/>
      <c r="BHT69" s="71"/>
      <c r="BHU69" s="71"/>
      <c r="BHV69" s="71"/>
      <c r="BHW69" s="71"/>
      <c r="BHX69" s="71"/>
      <c r="BHY69" s="71"/>
      <c r="BHZ69" s="71"/>
      <c r="BIA69" s="71"/>
      <c r="BIB69" s="71"/>
      <c r="BIC69" s="71"/>
      <c r="BID69" s="71"/>
      <c r="BIE69" s="71"/>
      <c r="BIF69" s="71"/>
      <c r="BIG69" s="71"/>
      <c r="BIH69" s="71"/>
      <c r="BII69" s="71"/>
      <c r="BIJ69" s="71"/>
      <c r="BIK69" s="71"/>
      <c r="BIL69" s="71"/>
      <c r="BIM69" s="71"/>
      <c r="BIN69" s="71"/>
      <c r="BIO69" s="71"/>
      <c r="BIP69" s="71"/>
      <c r="BIQ69" s="71"/>
      <c r="BIR69" s="71"/>
      <c r="BIS69" s="71"/>
      <c r="BIT69" s="71"/>
      <c r="BIU69" s="71"/>
      <c r="BIV69" s="71"/>
      <c r="BIW69" s="71"/>
      <c r="BIX69" s="71"/>
      <c r="BIY69" s="71"/>
      <c r="BIZ69" s="71"/>
      <c r="BJA69" s="71"/>
      <c r="BJB69" s="71"/>
      <c r="BJC69" s="71"/>
      <c r="BJD69" s="71"/>
      <c r="BJE69" s="71"/>
      <c r="BJF69" s="71"/>
      <c r="BJG69" s="71"/>
      <c r="BJH69" s="71"/>
      <c r="BJI69" s="71"/>
      <c r="BJJ69" s="71"/>
      <c r="BJK69" s="71"/>
      <c r="BJL69" s="71"/>
      <c r="BJM69" s="71"/>
      <c r="BJN69" s="71"/>
      <c r="BJO69" s="71"/>
      <c r="BJP69" s="71"/>
      <c r="BJQ69" s="71"/>
      <c r="BJR69" s="71"/>
      <c r="BJS69" s="71"/>
      <c r="BJT69" s="71"/>
      <c r="BJU69" s="71"/>
      <c r="BJV69" s="71"/>
      <c r="BJW69" s="71"/>
      <c r="BJX69" s="71"/>
      <c r="BJY69" s="71"/>
      <c r="BJZ69" s="71"/>
      <c r="BKA69" s="71"/>
      <c r="BKB69" s="71"/>
      <c r="BKC69" s="71"/>
      <c r="BKD69" s="71"/>
      <c r="BKE69" s="71"/>
      <c r="BKF69" s="71"/>
      <c r="BKG69" s="71"/>
      <c r="BKH69" s="71"/>
      <c r="BKI69" s="71"/>
      <c r="BKJ69" s="71"/>
      <c r="BKK69" s="71"/>
      <c r="BKL69" s="71"/>
      <c r="BKM69" s="71"/>
      <c r="BKN69" s="71"/>
      <c r="BKO69" s="71"/>
      <c r="BKP69" s="71"/>
      <c r="BKQ69" s="71"/>
      <c r="BKR69" s="71"/>
      <c r="BKS69" s="71"/>
      <c r="BKT69" s="71"/>
      <c r="BKU69" s="71"/>
      <c r="BKV69" s="71"/>
      <c r="BKW69" s="71"/>
      <c r="BKX69" s="71"/>
      <c r="BKY69" s="71"/>
      <c r="BKZ69" s="71"/>
      <c r="BLA69" s="71"/>
      <c r="BLB69" s="71"/>
      <c r="BLC69" s="71"/>
      <c r="BLD69" s="71"/>
      <c r="BLE69" s="71"/>
      <c r="BLF69" s="71"/>
      <c r="BLG69" s="71"/>
      <c r="BLH69" s="71"/>
      <c r="BLI69" s="71"/>
      <c r="BLJ69" s="71"/>
      <c r="BLK69" s="71"/>
      <c r="BLL69" s="71"/>
      <c r="BLM69" s="71"/>
      <c r="BLN69" s="71"/>
      <c r="BLO69" s="71"/>
      <c r="BLP69" s="71"/>
      <c r="BLQ69" s="71"/>
      <c r="BLR69" s="71"/>
      <c r="BLS69" s="71"/>
      <c r="BLT69" s="71"/>
      <c r="BLU69" s="71"/>
      <c r="BLV69" s="71"/>
      <c r="BLW69" s="71"/>
      <c r="BLX69" s="71"/>
      <c r="BLY69" s="71"/>
      <c r="BLZ69" s="71"/>
      <c r="BMA69" s="71"/>
      <c r="BMB69" s="71"/>
      <c r="BMC69" s="71"/>
      <c r="BMD69" s="71"/>
      <c r="BME69" s="71"/>
      <c r="BMF69" s="71"/>
      <c r="BMG69" s="71"/>
      <c r="BMH69" s="71"/>
      <c r="BMI69" s="71"/>
      <c r="BMJ69" s="71"/>
      <c r="BMK69" s="71"/>
      <c r="BML69" s="71"/>
      <c r="BMM69" s="71"/>
      <c r="BMN69" s="71"/>
      <c r="BMO69" s="71"/>
      <c r="BMP69" s="71"/>
      <c r="BMQ69" s="71"/>
      <c r="BMR69" s="71"/>
      <c r="BMS69" s="71"/>
      <c r="BMT69" s="71"/>
      <c r="BMU69" s="71"/>
      <c r="BMV69" s="71"/>
      <c r="BMW69" s="71"/>
      <c r="BMX69" s="71"/>
      <c r="BMY69" s="71"/>
      <c r="BMZ69" s="71"/>
      <c r="BNA69" s="71"/>
      <c r="BNB69" s="71"/>
      <c r="BNC69" s="71"/>
      <c r="BND69" s="71"/>
      <c r="BNE69" s="71"/>
      <c r="BNF69" s="71"/>
      <c r="BNG69" s="71"/>
      <c r="BNH69" s="71"/>
      <c r="BNI69" s="71"/>
      <c r="BNJ69" s="71"/>
      <c r="BNK69" s="71"/>
      <c r="BNL69" s="71"/>
      <c r="BNM69" s="71"/>
      <c r="BNN69" s="71"/>
      <c r="BNO69" s="71"/>
      <c r="BNP69" s="71"/>
      <c r="BNQ69" s="71"/>
      <c r="BNR69" s="71"/>
      <c r="BNS69" s="71"/>
      <c r="BNT69" s="71"/>
      <c r="BNU69" s="71"/>
      <c r="BNV69" s="71"/>
      <c r="BNW69" s="71"/>
      <c r="BNX69" s="71"/>
      <c r="BNY69" s="71"/>
      <c r="BNZ69" s="71"/>
      <c r="BOA69" s="71"/>
      <c r="BOB69" s="71"/>
      <c r="BOC69" s="71"/>
      <c r="BOD69" s="71"/>
      <c r="BOE69" s="71"/>
      <c r="BOF69" s="71"/>
      <c r="BOG69" s="71"/>
      <c r="BOH69" s="71"/>
      <c r="BOI69" s="71"/>
      <c r="BOJ69" s="71"/>
      <c r="BOO69" s="71"/>
      <c r="BOP69" s="71"/>
      <c r="BOQ69" s="71"/>
      <c r="BOR69" s="71"/>
      <c r="BOS69" s="71"/>
      <c r="BOT69" s="71"/>
      <c r="BOU69" s="71"/>
      <c r="BOV69" s="71"/>
      <c r="BOW69" s="71"/>
      <c r="BOX69" s="71"/>
      <c r="BOY69" s="71"/>
      <c r="BQQ69" s="71"/>
      <c r="BQR69" s="71"/>
      <c r="BQS69" s="71"/>
      <c r="BQT69" s="71"/>
      <c r="BQU69" s="71"/>
      <c r="BQV69" s="71"/>
      <c r="BQW69" s="71"/>
      <c r="BQX69" s="71"/>
      <c r="BQY69" s="71"/>
      <c r="BQZ69" s="71"/>
      <c r="BRA69" s="71"/>
      <c r="BRB69" s="71"/>
      <c r="BRC69" s="71"/>
      <c r="BRD69" s="71"/>
      <c r="BRE69" s="71"/>
      <c r="BRF69" s="71"/>
      <c r="BRG69" s="71"/>
      <c r="BRH69" s="71"/>
      <c r="BRI69" s="71"/>
      <c r="BRJ69" s="71"/>
      <c r="BRK69" s="71"/>
      <c r="BRL69" s="71"/>
      <c r="BRM69" s="71"/>
      <c r="BRN69" s="71"/>
      <c r="BRO69" s="71"/>
      <c r="BRP69" s="71"/>
      <c r="BRQ69" s="71"/>
      <c r="BRR69" s="71"/>
      <c r="BRS69" s="71"/>
      <c r="BRT69" s="71"/>
      <c r="BRU69" s="71"/>
      <c r="BRV69" s="71"/>
      <c r="BRW69" s="71"/>
      <c r="BRX69" s="71"/>
      <c r="BRY69" s="71"/>
      <c r="BRZ69" s="71"/>
      <c r="BSA69" s="71"/>
      <c r="BSB69" s="71"/>
      <c r="BSC69" s="71"/>
      <c r="BSD69" s="71"/>
      <c r="BSE69" s="71"/>
      <c r="BSF69" s="71"/>
      <c r="BSG69" s="71"/>
      <c r="BSH69" s="71"/>
      <c r="BSI69" s="71"/>
      <c r="BSJ69" s="71"/>
      <c r="BSK69" s="71"/>
      <c r="BSL69" s="71"/>
      <c r="BSM69" s="71"/>
      <c r="BSN69" s="71"/>
      <c r="BSO69" s="71"/>
      <c r="BSP69" s="71"/>
      <c r="BSQ69" s="71"/>
      <c r="BSR69" s="71"/>
      <c r="BSS69" s="71"/>
      <c r="BST69" s="71"/>
      <c r="BSU69" s="71"/>
      <c r="BSV69" s="71"/>
      <c r="BSW69" s="71"/>
      <c r="BSX69" s="71"/>
      <c r="BSY69" s="71"/>
      <c r="BSZ69" s="71"/>
      <c r="BTA69" s="71"/>
      <c r="BTB69" s="71"/>
      <c r="BTC69" s="71"/>
      <c r="BTD69" s="71"/>
      <c r="BTE69" s="71"/>
      <c r="BTF69" s="71"/>
      <c r="BTG69" s="71"/>
      <c r="BTH69" s="71"/>
      <c r="BTI69" s="71"/>
      <c r="BTJ69" s="71"/>
      <c r="BTK69" s="71"/>
      <c r="BTL69" s="71"/>
      <c r="BTM69" s="71"/>
      <c r="BTN69" s="71"/>
      <c r="BTO69" s="71"/>
      <c r="BTP69" s="71"/>
      <c r="BTQ69" s="71"/>
      <c r="BTR69" s="71"/>
      <c r="BTS69" s="71"/>
      <c r="BTT69" s="71"/>
      <c r="BTU69" s="71"/>
      <c r="BTV69" s="71"/>
      <c r="BTW69" s="71"/>
      <c r="BTX69" s="71"/>
      <c r="BTY69" s="71"/>
      <c r="BTZ69" s="71"/>
      <c r="BUA69" s="71"/>
      <c r="BUB69" s="71"/>
      <c r="BUC69" s="71"/>
      <c r="BUD69" s="71"/>
      <c r="BUE69" s="71"/>
      <c r="BUF69" s="71"/>
      <c r="BUG69" s="71"/>
      <c r="BUH69" s="71"/>
      <c r="BUI69" s="71"/>
      <c r="BUJ69" s="71"/>
      <c r="BUK69" s="71"/>
      <c r="BUL69" s="71"/>
      <c r="BUM69" s="71"/>
      <c r="BUN69" s="71"/>
      <c r="BUO69" s="71"/>
      <c r="BUP69" s="71"/>
      <c r="BUQ69" s="71"/>
      <c r="BUR69" s="71"/>
      <c r="BUS69" s="71"/>
      <c r="BUT69" s="71"/>
      <c r="BUU69" s="71"/>
      <c r="BUV69" s="71"/>
      <c r="BUW69" s="71"/>
      <c r="BUX69" s="71"/>
      <c r="BUY69" s="71"/>
      <c r="BUZ69" s="71"/>
      <c r="BVA69" s="71"/>
      <c r="BVB69" s="71"/>
      <c r="BVC69" s="71"/>
      <c r="BVD69" s="71"/>
      <c r="BVE69" s="71"/>
      <c r="BVF69" s="71"/>
      <c r="BVG69" s="71"/>
      <c r="BVH69" s="71"/>
      <c r="BVI69" s="71"/>
      <c r="BVJ69" s="71"/>
      <c r="BVK69" s="71"/>
      <c r="BVL69" s="71"/>
      <c r="BVM69" s="71"/>
      <c r="BVN69" s="71"/>
      <c r="BVO69" s="71"/>
      <c r="BVP69" s="71"/>
      <c r="BVQ69" s="71"/>
      <c r="BVR69" s="71"/>
      <c r="BVS69" s="71"/>
      <c r="BVT69" s="71"/>
      <c r="BVU69" s="71"/>
      <c r="BVV69" s="71"/>
      <c r="BVW69" s="71"/>
      <c r="BVX69" s="71"/>
      <c r="BVY69" s="71"/>
      <c r="BVZ69" s="71"/>
      <c r="BWA69" s="71"/>
      <c r="BWB69" s="71"/>
      <c r="BWC69" s="71"/>
      <c r="BWD69" s="71"/>
      <c r="BWE69" s="71"/>
      <c r="BWF69" s="71"/>
      <c r="BWG69" s="71"/>
      <c r="BWH69" s="71"/>
      <c r="BWI69" s="71"/>
      <c r="BWJ69" s="71"/>
      <c r="BWK69" s="71"/>
      <c r="BWL69" s="71"/>
      <c r="BWM69" s="71"/>
      <c r="BWN69" s="71"/>
      <c r="BWO69" s="71"/>
      <c r="BWP69" s="71"/>
      <c r="BWQ69" s="71"/>
      <c r="BWR69" s="71"/>
      <c r="BWS69" s="71"/>
      <c r="BWT69" s="71"/>
      <c r="BWU69" s="71"/>
      <c r="BWV69" s="71"/>
      <c r="BWW69" s="71"/>
      <c r="BWX69" s="71"/>
      <c r="BWY69" s="71"/>
      <c r="BWZ69" s="71"/>
      <c r="BXA69" s="71"/>
      <c r="BXB69" s="71"/>
      <c r="BXC69" s="71"/>
      <c r="BXD69" s="71"/>
      <c r="BXE69" s="71"/>
      <c r="BXF69" s="71"/>
      <c r="BXG69" s="71"/>
      <c r="BXH69" s="71"/>
      <c r="BXI69" s="71"/>
      <c r="BXJ69" s="71"/>
      <c r="BXK69" s="71"/>
      <c r="BXL69" s="71"/>
      <c r="BXM69" s="71"/>
      <c r="BXN69" s="71"/>
      <c r="BXO69" s="71"/>
      <c r="BXP69" s="71"/>
      <c r="BXQ69" s="71"/>
      <c r="BXR69" s="71"/>
      <c r="BXS69" s="71"/>
      <c r="BXT69" s="71"/>
      <c r="BXU69" s="71"/>
      <c r="BXV69" s="71"/>
      <c r="BXW69" s="71"/>
      <c r="BXX69" s="71"/>
      <c r="BXY69" s="71"/>
      <c r="BXZ69" s="71"/>
      <c r="BYA69" s="71"/>
      <c r="BYB69" s="71"/>
      <c r="BYC69" s="71"/>
      <c r="BYD69" s="71"/>
      <c r="BYE69" s="71"/>
      <c r="BYF69" s="71"/>
      <c r="BYK69" s="71"/>
      <c r="BYL69" s="71"/>
      <c r="BYM69" s="71"/>
      <c r="BYN69" s="71"/>
      <c r="BYO69" s="71"/>
      <c r="BYP69" s="71"/>
      <c r="BYQ69" s="71"/>
      <c r="BYR69" s="71"/>
      <c r="BYS69" s="71"/>
      <c r="BYT69" s="71"/>
      <c r="BYU69" s="71"/>
      <c r="CAM69" s="71"/>
      <c r="CAN69" s="71"/>
      <c r="CAO69" s="71"/>
      <c r="CAP69" s="71"/>
      <c r="CAQ69" s="71"/>
      <c r="CAR69" s="71"/>
      <c r="CAS69" s="71"/>
      <c r="CAT69" s="71"/>
      <c r="CAU69" s="71"/>
      <c r="CAV69" s="71"/>
      <c r="CAW69" s="71"/>
      <c r="CAX69" s="71"/>
      <c r="CAY69" s="71"/>
      <c r="CAZ69" s="71"/>
      <c r="CBA69" s="71"/>
      <c r="CBB69" s="71"/>
      <c r="CBC69" s="71"/>
      <c r="CBD69" s="71"/>
      <c r="CBE69" s="71"/>
      <c r="CBF69" s="71"/>
      <c r="CBG69" s="71"/>
      <c r="CBH69" s="71"/>
      <c r="CBI69" s="71"/>
      <c r="CBJ69" s="71"/>
      <c r="CBK69" s="71"/>
      <c r="CBL69" s="71"/>
      <c r="CBM69" s="71"/>
      <c r="CBN69" s="71"/>
      <c r="CBO69" s="71"/>
      <c r="CBP69" s="71"/>
      <c r="CBQ69" s="71"/>
      <c r="CBR69" s="71"/>
      <c r="CBS69" s="71"/>
      <c r="CBT69" s="71"/>
      <c r="CBU69" s="71"/>
      <c r="CBV69" s="71"/>
      <c r="CBW69" s="71"/>
      <c r="CBX69" s="71"/>
      <c r="CBY69" s="71"/>
      <c r="CBZ69" s="71"/>
      <c r="CCA69" s="71"/>
      <c r="CCB69" s="71"/>
      <c r="CCC69" s="71"/>
      <c r="CCD69" s="71"/>
      <c r="CCE69" s="71"/>
      <c r="CCF69" s="71"/>
      <c r="CCG69" s="71"/>
      <c r="CCH69" s="71"/>
      <c r="CCI69" s="71"/>
      <c r="CCJ69" s="71"/>
      <c r="CCK69" s="71"/>
      <c r="CCL69" s="71"/>
      <c r="CCM69" s="71"/>
      <c r="CCN69" s="71"/>
      <c r="CCO69" s="71"/>
      <c r="CCP69" s="71"/>
      <c r="CCQ69" s="71"/>
      <c r="CCR69" s="71"/>
      <c r="CCS69" s="71"/>
      <c r="CCT69" s="71"/>
      <c r="CCU69" s="71"/>
      <c r="CCV69" s="71"/>
      <c r="CCW69" s="71"/>
      <c r="CCX69" s="71"/>
      <c r="CCY69" s="71"/>
      <c r="CCZ69" s="71"/>
      <c r="CDA69" s="71"/>
      <c r="CDB69" s="71"/>
      <c r="CDC69" s="71"/>
      <c r="CDD69" s="71"/>
      <c r="CDE69" s="71"/>
      <c r="CDF69" s="71"/>
      <c r="CDG69" s="71"/>
      <c r="CDH69" s="71"/>
      <c r="CDI69" s="71"/>
      <c r="CDJ69" s="71"/>
      <c r="CDK69" s="71"/>
      <c r="CDL69" s="71"/>
      <c r="CDM69" s="71"/>
      <c r="CDN69" s="71"/>
      <c r="CDO69" s="71"/>
      <c r="CDP69" s="71"/>
      <c r="CDQ69" s="71"/>
      <c r="CDR69" s="71"/>
      <c r="CDS69" s="71"/>
      <c r="CDT69" s="71"/>
      <c r="CDU69" s="71"/>
      <c r="CDV69" s="71"/>
      <c r="CDW69" s="71"/>
      <c r="CDX69" s="71"/>
      <c r="CDY69" s="71"/>
      <c r="CDZ69" s="71"/>
      <c r="CEA69" s="71"/>
      <c r="CEB69" s="71"/>
      <c r="CEC69" s="71"/>
      <c r="CED69" s="71"/>
      <c r="CEE69" s="71"/>
      <c r="CEF69" s="71"/>
      <c r="CEG69" s="71"/>
      <c r="CEH69" s="71"/>
      <c r="CEI69" s="71"/>
      <c r="CEJ69" s="71"/>
      <c r="CEK69" s="71"/>
      <c r="CEL69" s="71"/>
      <c r="CEM69" s="71"/>
      <c r="CEN69" s="71"/>
      <c r="CEO69" s="71"/>
      <c r="CEP69" s="71"/>
      <c r="CEQ69" s="71"/>
      <c r="CER69" s="71"/>
      <c r="CES69" s="71"/>
      <c r="CET69" s="71"/>
      <c r="CEU69" s="71"/>
      <c r="CEV69" s="71"/>
      <c r="CEW69" s="71"/>
      <c r="CEX69" s="71"/>
      <c r="CEY69" s="71"/>
      <c r="CEZ69" s="71"/>
      <c r="CFA69" s="71"/>
      <c r="CFB69" s="71"/>
      <c r="CFC69" s="71"/>
      <c r="CFD69" s="71"/>
      <c r="CFE69" s="71"/>
      <c r="CFF69" s="71"/>
      <c r="CFG69" s="71"/>
      <c r="CFH69" s="71"/>
      <c r="CFI69" s="71"/>
      <c r="CFJ69" s="71"/>
      <c r="CFK69" s="71"/>
      <c r="CFL69" s="71"/>
      <c r="CFM69" s="71"/>
      <c r="CFN69" s="71"/>
      <c r="CFO69" s="71"/>
      <c r="CFP69" s="71"/>
      <c r="CFQ69" s="71"/>
      <c r="CFR69" s="71"/>
      <c r="CFS69" s="71"/>
      <c r="CFT69" s="71"/>
      <c r="CFU69" s="71"/>
      <c r="CFV69" s="71"/>
      <c r="CFW69" s="71"/>
      <c r="CFX69" s="71"/>
      <c r="CFY69" s="71"/>
      <c r="CFZ69" s="71"/>
      <c r="CGA69" s="71"/>
      <c r="CGB69" s="71"/>
      <c r="CGC69" s="71"/>
      <c r="CGD69" s="71"/>
      <c r="CGE69" s="71"/>
      <c r="CGF69" s="71"/>
      <c r="CGG69" s="71"/>
      <c r="CGH69" s="71"/>
      <c r="CGI69" s="71"/>
      <c r="CGJ69" s="71"/>
      <c r="CGK69" s="71"/>
      <c r="CGL69" s="71"/>
      <c r="CGM69" s="71"/>
      <c r="CGN69" s="71"/>
      <c r="CGO69" s="71"/>
      <c r="CGP69" s="71"/>
      <c r="CGQ69" s="71"/>
      <c r="CGR69" s="71"/>
      <c r="CGS69" s="71"/>
      <c r="CGT69" s="71"/>
      <c r="CGU69" s="71"/>
      <c r="CGV69" s="71"/>
      <c r="CGW69" s="71"/>
      <c r="CGX69" s="71"/>
      <c r="CGY69" s="71"/>
      <c r="CGZ69" s="71"/>
      <c r="CHA69" s="71"/>
      <c r="CHB69" s="71"/>
      <c r="CHC69" s="71"/>
      <c r="CHD69" s="71"/>
      <c r="CHE69" s="71"/>
      <c r="CHF69" s="71"/>
      <c r="CHG69" s="71"/>
      <c r="CHH69" s="71"/>
      <c r="CHI69" s="71"/>
      <c r="CHJ69" s="71"/>
      <c r="CHK69" s="71"/>
      <c r="CHL69" s="71"/>
      <c r="CHM69" s="71"/>
      <c r="CHN69" s="71"/>
      <c r="CHO69" s="71"/>
      <c r="CHP69" s="71"/>
      <c r="CHQ69" s="71"/>
      <c r="CHR69" s="71"/>
      <c r="CHS69" s="71"/>
      <c r="CHT69" s="71"/>
      <c r="CHU69" s="71"/>
      <c r="CHV69" s="71"/>
      <c r="CHW69" s="71"/>
      <c r="CHX69" s="71"/>
      <c r="CHY69" s="71"/>
      <c r="CHZ69" s="71"/>
      <c r="CIA69" s="71"/>
      <c r="CIB69" s="71"/>
      <c r="CIG69" s="71"/>
      <c r="CIH69" s="71"/>
      <c r="CII69" s="71"/>
      <c r="CIJ69" s="71"/>
      <c r="CIK69" s="71"/>
      <c r="CIL69" s="71"/>
      <c r="CIM69" s="71"/>
      <c r="CIN69" s="71"/>
      <c r="CIO69" s="71"/>
      <c r="CIP69" s="71"/>
      <c r="CIQ69" s="71"/>
      <c r="CKI69" s="71"/>
      <c r="CKJ69" s="71"/>
      <c r="CKK69" s="71"/>
      <c r="CKL69" s="71"/>
      <c r="CKM69" s="71"/>
      <c r="CKN69" s="71"/>
      <c r="CKO69" s="71"/>
      <c r="CKP69" s="71"/>
      <c r="CKQ69" s="71"/>
      <c r="CKR69" s="71"/>
      <c r="CKS69" s="71"/>
      <c r="CKT69" s="71"/>
      <c r="CKU69" s="71"/>
      <c r="CKV69" s="71"/>
      <c r="CKW69" s="71"/>
      <c r="CKX69" s="71"/>
      <c r="CKY69" s="71"/>
      <c r="CKZ69" s="71"/>
      <c r="CLA69" s="71"/>
      <c r="CLB69" s="71"/>
      <c r="CLC69" s="71"/>
      <c r="CLD69" s="71"/>
      <c r="CLE69" s="71"/>
      <c r="CLF69" s="71"/>
      <c r="CLG69" s="71"/>
      <c r="CLH69" s="71"/>
      <c r="CLI69" s="71"/>
      <c r="CLJ69" s="71"/>
      <c r="CLK69" s="71"/>
      <c r="CLL69" s="71"/>
      <c r="CLM69" s="71"/>
      <c r="CLN69" s="71"/>
      <c r="CLO69" s="71"/>
      <c r="CLP69" s="71"/>
      <c r="CLQ69" s="71"/>
      <c r="CLR69" s="71"/>
      <c r="CLS69" s="71"/>
      <c r="CLT69" s="71"/>
      <c r="CLU69" s="71"/>
      <c r="CLV69" s="71"/>
      <c r="CLW69" s="71"/>
      <c r="CLX69" s="71"/>
      <c r="CLY69" s="71"/>
      <c r="CLZ69" s="71"/>
      <c r="CMA69" s="71"/>
      <c r="CMB69" s="71"/>
      <c r="CMC69" s="71"/>
      <c r="CMD69" s="71"/>
      <c r="CME69" s="71"/>
      <c r="CMF69" s="71"/>
      <c r="CMG69" s="71"/>
      <c r="CMH69" s="71"/>
      <c r="CMI69" s="71"/>
      <c r="CMJ69" s="71"/>
      <c r="CMK69" s="71"/>
      <c r="CML69" s="71"/>
      <c r="CMM69" s="71"/>
      <c r="CMN69" s="71"/>
      <c r="CMO69" s="71"/>
      <c r="CMP69" s="71"/>
      <c r="CMQ69" s="71"/>
      <c r="CMR69" s="71"/>
      <c r="CMS69" s="71"/>
      <c r="CMT69" s="71"/>
      <c r="CMU69" s="71"/>
      <c r="CMV69" s="71"/>
      <c r="CMW69" s="71"/>
      <c r="CMX69" s="71"/>
      <c r="CMY69" s="71"/>
      <c r="CMZ69" s="71"/>
      <c r="CNA69" s="71"/>
      <c r="CNB69" s="71"/>
      <c r="CNC69" s="71"/>
      <c r="CND69" s="71"/>
      <c r="CNE69" s="71"/>
      <c r="CNF69" s="71"/>
      <c r="CNG69" s="71"/>
      <c r="CNH69" s="71"/>
      <c r="CNI69" s="71"/>
      <c r="CNJ69" s="71"/>
      <c r="CNK69" s="71"/>
      <c r="CNL69" s="71"/>
      <c r="CNM69" s="71"/>
      <c r="CNN69" s="71"/>
      <c r="CNO69" s="71"/>
      <c r="CNP69" s="71"/>
      <c r="CNQ69" s="71"/>
      <c r="CNR69" s="71"/>
      <c r="CNS69" s="71"/>
      <c r="CNT69" s="71"/>
      <c r="CNU69" s="71"/>
      <c r="CNV69" s="71"/>
      <c r="CNW69" s="71"/>
      <c r="CNX69" s="71"/>
      <c r="CNY69" s="71"/>
      <c r="CNZ69" s="71"/>
      <c r="COA69" s="71"/>
      <c r="COB69" s="71"/>
      <c r="COC69" s="71"/>
      <c r="COD69" s="71"/>
      <c r="COE69" s="71"/>
      <c r="COF69" s="71"/>
      <c r="COG69" s="71"/>
      <c r="COH69" s="71"/>
      <c r="COI69" s="71"/>
      <c r="COJ69" s="71"/>
      <c r="COK69" s="71"/>
      <c r="COL69" s="71"/>
      <c r="COM69" s="71"/>
      <c r="CON69" s="71"/>
      <c r="COO69" s="71"/>
      <c r="COP69" s="71"/>
      <c r="COQ69" s="71"/>
      <c r="COR69" s="71"/>
      <c r="COS69" s="71"/>
      <c r="COT69" s="71"/>
      <c r="COU69" s="71"/>
      <c r="COV69" s="71"/>
      <c r="COW69" s="71"/>
      <c r="COX69" s="71"/>
      <c r="COY69" s="71"/>
      <c r="COZ69" s="71"/>
      <c r="CPA69" s="71"/>
      <c r="CPB69" s="71"/>
      <c r="CPC69" s="71"/>
      <c r="CPD69" s="71"/>
      <c r="CPE69" s="71"/>
      <c r="CPF69" s="71"/>
      <c r="CPG69" s="71"/>
      <c r="CPH69" s="71"/>
      <c r="CPI69" s="71"/>
      <c r="CPJ69" s="71"/>
      <c r="CPK69" s="71"/>
      <c r="CPL69" s="71"/>
      <c r="CPM69" s="71"/>
      <c r="CPN69" s="71"/>
      <c r="CPO69" s="71"/>
      <c r="CPP69" s="71"/>
      <c r="CPQ69" s="71"/>
      <c r="CPR69" s="71"/>
      <c r="CPS69" s="71"/>
      <c r="CPT69" s="71"/>
      <c r="CPU69" s="71"/>
      <c r="CPV69" s="71"/>
      <c r="CPW69" s="71"/>
      <c r="CPX69" s="71"/>
      <c r="CPY69" s="71"/>
      <c r="CPZ69" s="71"/>
      <c r="CQA69" s="71"/>
      <c r="CQB69" s="71"/>
      <c r="CQC69" s="71"/>
      <c r="CQD69" s="71"/>
      <c r="CQE69" s="71"/>
      <c r="CQF69" s="71"/>
      <c r="CQG69" s="71"/>
      <c r="CQH69" s="71"/>
      <c r="CQI69" s="71"/>
      <c r="CQJ69" s="71"/>
      <c r="CQK69" s="71"/>
      <c r="CQL69" s="71"/>
      <c r="CQM69" s="71"/>
      <c r="CQN69" s="71"/>
      <c r="CQO69" s="71"/>
      <c r="CQP69" s="71"/>
      <c r="CQQ69" s="71"/>
      <c r="CQR69" s="71"/>
      <c r="CQS69" s="71"/>
      <c r="CQT69" s="71"/>
      <c r="CQU69" s="71"/>
      <c r="CQV69" s="71"/>
      <c r="CQW69" s="71"/>
      <c r="CQX69" s="71"/>
      <c r="CQY69" s="71"/>
      <c r="CQZ69" s="71"/>
      <c r="CRA69" s="71"/>
      <c r="CRB69" s="71"/>
      <c r="CRC69" s="71"/>
      <c r="CRD69" s="71"/>
      <c r="CRE69" s="71"/>
      <c r="CRF69" s="71"/>
      <c r="CRG69" s="71"/>
      <c r="CRH69" s="71"/>
      <c r="CRI69" s="71"/>
      <c r="CRJ69" s="71"/>
      <c r="CRK69" s="71"/>
      <c r="CRL69" s="71"/>
      <c r="CRM69" s="71"/>
      <c r="CRN69" s="71"/>
      <c r="CRO69" s="71"/>
      <c r="CRP69" s="71"/>
      <c r="CRQ69" s="71"/>
      <c r="CRR69" s="71"/>
      <c r="CRS69" s="71"/>
      <c r="CRT69" s="71"/>
      <c r="CRU69" s="71"/>
      <c r="CRV69" s="71"/>
      <c r="CRW69" s="71"/>
      <c r="CRX69" s="71"/>
      <c r="CSC69" s="71"/>
      <c r="CSD69" s="71"/>
      <c r="CSE69" s="71"/>
      <c r="CSF69" s="71"/>
      <c r="CSG69" s="71"/>
      <c r="CSH69" s="71"/>
      <c r="CSI69" s="71"/>
      <c r="CSJ69" s="71"/>
      <c r="CSK69" s="71"/>
      <c r="CSL69" s="71"/>
      <c r="CSM69" s="71"/>
      <c r="CUE69" s="71"/>
      <c r="CUF69" s="71"/>
      <c r="CUG69" s="71"/>
      <c r="CUH69" s="71"/>
      <c r="CUI69" s="71"/>
      <c r="CUJ69" s="71"/>
      <c r="CUK69" s="71"/>
      <c r="CUL69" s="71"/>
      <c r="CUM69" s="71"/>
      <c r="CUN69" s="71"/>
      <c r="CUO69" s="71"/>
      <c r="CUP69" s="71"/>
      <c r="CUQ69" s="71"/>
      <c r="CUR69" s="71"/>
      <c r="CUS69" s="71"/>
      <c r="CUT69" s="71"/>
      <c r="CUU69" s="71"/>
      <c r="CUV69" s="71"/>
      <c r="CUW69" s="71"/>
      <c r="CUX69" s="71"/>
      <c r="CUY69" s="71"/>
      <c r="CUZ69" s="71"/>
      <c r="CVA69" s="71"/>
      <c r="CVB69" s="71"/>
      <c r="CVC69" s="71"/>
      <c r="CVD69" s="71"/>
      <c r="CVE69" s="71"/>
      <c r="CVF69" s="71"/>
      <c r="CVG69" s="71"/>
      <c r="CVH69" s="71"/>
      <c r="CVI69" s="71"/>
      <c r="CVJ69" s="71"/>
      <c r="CVK69" s="71"/>
      <c r="CVL69" s="71"/>
      <c r="CVM69" s="71"/>
      <c r="CVN69" s="71"/>
      <c r="CVO69" s="71"/>
      <c r="CVP69" s="71"/>
      <c r="CVQ69" s="71"/>
      <c r="CVR69" s="71"/>
      <c r="CVS69" s="71"/>
      <c r="CVT69" s="71"/>
      <c r="CVU69" s="71"/>
      <c r="CVV69" s="71"/>
      <c r="CVW69" s="71"/>
      <c r="CVX69" s="71"/>
      <c r="CVY69" s="71"/>
      <c r="CVZ69" s="71"/>
      <c r="CWA69" s="71"/>
      <c r="CWB69" s="71"/>
      <c r="CWC69" s="71"/>
      <c r="CWD69" s="71"/>
      <c r="CWE69" s="71"/>
      <c r="CWF69" s="71"/>
      <c r="CWG69" s="71"/>
      <c r="CWH69" s="71"/>
      <c r="CWI69" s="71"/>
      <c r="CWJ69" s="71"/>
      <c r="CWK69" s="71"/>
      <c r="CWL69" s="71"/>
      <c r="CWM69" s="71"/>
      <c r="CWN69" s="71"/>
      <c r="CWO69" s="71"/>
      <c r="CWP69" s="71"/>
      <c r="CWQ69" s="71"/>
      <c r="CWR69" s="71"/>
      <c r="CWS69" s="71"/>
      <c r="CWT69" s="71"/>
      <c r="CWU69" s="71"/>
      <c r="CWV69" s="71"/>
      <c r="CWW69" s="71"/>
      <c r="CWX69" s="71"/>
      <c r="CWY69" s="71"/>
      <c r="CWZ69" s="71"/>
      <c r="CXA69" s="71"/>
      <c r="CXB69" s="71"/>
      <c r="CXC69" s="71"/>
      <c r="CXD69" s="71"/>
      <c r="CXE69" s="71"/>
      <c r="CXF69" s="71"/>
      <c r="CXG69" s="71"/>
      <c r="CXH69" s="71"/>
      <c r="CXI69" s="71"/>
      <c r="CXJ69" s="71"/>
      <c r="CXK69" s="71"/>
      <c r="CXL69" s="71"/>
      <c r="CXM69" s="71"/>
      <c r="CXN69" s="71"/>
      <c r="CXO69" s="71"/>
      <c r="CXP69" s="71"/>
      <c r="CXQ69" s="71"/>
      <c r="CXR69" s="71"/>
      <c r="CXS69" s="71"/>
      <c r="CXT69" s="71"/>
      <c r="CXU69" s="71"/>
      <c r="CXV69" s="71"/>
      <c r="CXW69" s="71"/>
      <c r="CXX69" s="71"/>
      <c r="CXY69" s="71"/>
      <c r="CXZ69" s="71"/>
      <c r="CYA69" s="71"/>
      <c r="CYB69" s="71"/>
      <c r="CYC69" s="71"/>
      <c r="CYD69" s="71"/>
      <c r="CYE69" s="71"/>
      <c r="CYF69" s="71"/>
      <c r="CYG69" s="71"/>
      <c r="CYH69" s="71"/>
      <c r="CYI69" s="71"/>
      <c r="CYJ69" s="71"/>
      <c r="CYK69" s="71"/>
      <c r="CYL69" s="71"/>
      <c r="CYM69" s="71"/>
      <c r="CYN69" s="71"/>
      <c r="CYO69" s="71"/>
      <c r="CYP69" s="71"/>
      <c r="CYQ69" s="71"/>
      <c r="CYR69" s="71"/>
      <c r="CYS69" s="71"/>
      <c r="CYT69" s="71"/>
      <c r="CYU69" s="71"/>
      <c r="CYV69" s="71"/>
      <c r="CYW69" s="71"/>
      <c r="CYX69" s="71"/>
      <c r="CYY69" s="71"/>
      <c r="CYZ69" s="71"/>
      <c r="CZA69" s="71"/>
      <c r="CZB69" s="71"/>
      <c r="CZC69" s="71"/>
      <c r="CZD69" s="71"/>
      <c r="CZE69" s="71"/>
      <c r="CZF69" s="71"/>
      <c r="CZG69" s="71"/>
      <c r="CZH69" s="71"/>
      <c r="CZI69" s="71"/>
      <c r="CZJ69" s="71"/>
      <c r="CZK69" s="71"/>
      <c r="CZL69" s="71"/>
      <c r="CZM69" s="71"/>
      <c r="CZN69" s="71"/>
      <c r="CZO69" s="71"/>
      <c r="CZP69" s="71"/>
      <c r="CZQ69" s="71"/>
      <c r="CZR69" s="71"/>
      <c r="CZS69" s="71"/>
      <c r="CZT69" s="71"/>
      <c r="CZU69" s="71"/>
      <c r="CZV69" s="71"/>
      <c r="CZW69" s="71"/>
      <c r="CZX69" s="71"/>
      <c r="CZY69" s="71"/>
      <c r="CZZ69" s="71"/>
      <c r="DAA69" s="71"/>
      <c r="DAB69" s="71"/>
      <c r="DAC69" s="71"/>
      <c r="DAD69" s="71"/>
      <c r="DAE69" s="71"/>
      <c r="DAF69" s="71"/>
      <c r="DAG69" s="71"/>
      <c r="DAH69" s="71"/>
      <c r="DAI69" s="71"/>
      <c r="DAJ69" s="71"/>
      <c r="DAK69" s="71"/>
      <c r="DAL69" s="71"/>
      <c r="DAM69" s="71"/>
      <c r="DAN69" s="71"/>
      <c r="DAO69" s="71"/>
      <c r="DAP69" s="71"/>
      <c r="DAQ69" s="71"/>
      <c r="DAR69" s="71"/>
      <c r="DAS69" s="71"/>
      <c r="DAT69" s="71"/>
      <c r="DAU69" s="71"/>
      <c r="DAV69" s="71"/>
      <c r="DAW69" s="71"/>
      <c r="DAX69" s="71"/>
      <c r="DAY69" s="71"/>
      <c r="DAZ69" s="71"/>
      <c r="DBA69" s="71"/>
      <c r="DBB69" s="71"/>
      <c r="DBC69" s="71"/>
      <c r="DBD69" s="71"/>
      <c r="DBE69" s="71"/>
      <c r="DBF69" s="71"/>
      <c r="DBG69" s="71"/>
      <c r="DBH69" s="71"/>
      <c r="DBI69" s="71"/>
      <c r="DBJ69" s="71"/>
      <c r="DBK69" s="71"/>
      <c r="DBL69" s="71"/>
      <c r="DBM69" s="71"/>
      <c r="DBN69" s="71"/>
      <c r="DBO69" s="71"/>
      <c r="DBP69" s="71"/>
      <c r="DBQ69" s="71"/>
      <c r="DBR69" s="71"/>
      <c r="DBS69" s="71"/>
      <c r="DBT69" s="71"/>
      <c r="DBY69" s="71"/>
      <c r="DBZ69" s="71"/>
      <c r="DCA69" s="71"/>
      <c r="DCB69" s="71"/>
      <c r="DCC69" s="71"/>
      <c r="DCD69" s="71"/>
      <c r="DCE69" s="71"/>
      <c r="DCF69" s="71"/>
      <c r="DCG69" s="71"/>
      <c r="DCH69" s="71"/>
      <c r="DCI69" s="71"/>
      <c r="DEA69" s="71"/>
      <c r="DEB69" s="71"/>
      <c r="DEC69" s="71"/>
      <c r="DED69" s="71"/>
      <c r="DEE69" s="71"/>
      <c r="DEF69" s="71"/>
      <c r="DEG69" s="71"/>
      <c r="DEH69" s="71"/>
      <c r="DEI69" s="71"/>
      <c r="DEJ69" s="71"/>
      <c r="DEK69" s="71"/>
      <c r="DEL69" s="71"/>
      <c r="DEM69" s="71"/>
      <c r="DEN69" s="71"/>
      <c r="DEO69" s="71"/>
      <c r="DEP69" s="71"/>
      <c r="DEQ69" s="71"/>
      <c r="DER69" s="71"/>
      <c r="DES69" s="71"/>
      <c r="DET69" s="71"/>
      <c r="DEU69" s="71"/>
      <c r="DEV69" s="71"/>
      <c r="DEW69" s="71"/>
      <c r="DEX69" s="71"/>
      <c r="DEY69" s="71"/>
      <c r="DEZ69" s="71"/>
      <c r="DFA69" s="71"/>
      <c r="DFB69" s="71"/>
      <c r="DFC69" s="71"/>
      <c r="DFD69" s="71"/>
      <c r="DFE69" s="71"/>
      <c r="DFF69" s="71"/>
      <c r="DFG69" s="71"/>
      <c r="DFH69" s="71"/>
      <c r="DFI69" s="71"/>
      <c r="DFJ69" s="71"/>
      <c r="DFK69" s="71"/>
      <c r="DFL69" s="71"/>
      <c r="DFM69" s="71"/>
      <c r="DFN69" s="71"/>
      <c r="DFO69" s="71"/>
      <c r="DFP69" s="71"/>
      <c r="DFQ69" s="71"/>
      <c r="DFR69" s="71"/>
      <c r="DFS69" s="71"/>
      <c r="DFT69" s="71"/>
      <c r="DFU69" s="71"/>
      <c r="DFV69" s="71"/>
      <c r="DFW69" s="71"/>
      <c r="DFX69" s="71"/>
      <c r="DFY69" s="71"/>
      <c r="DFZ69" s="71"/>
      <c r="DGA69" s="71"/>
      <c r="DGB69" s="71"/>
      <c r="DGC69" s="71"/>
      <c r="DGD69" s="71"/>
      <c r="DGE69" s="71"/>
      <c r="DGF69" s="71"/>
      <c r="DGG69" s="71"/>
      <c r="DGH69" s="71"/>
      <c r="DGI69" s="71"/>
      <c r="DGJ69" s="71"/>
      <c r="DGK69" s="71"/>
      <c r="DGL69" s="71"/>
      <c r="DGM69" s="71"/>
      <c r="DGN69" s="71"/>
      <c r="DGO69" s="71"/>
      <c r="DGP69" s="71"/>
      <c r="DGQ69" s="71"/>
      <c r="DGR69" s="71"/>
      <c r="DGS69" s="71"/>
      <c r="DGT69" s="71"/>
      <c r="DGU69" s="71"/>
      <c r="DGV69" s="71"/>
      <c r="DGW69" s="71"/>
      <c r="DGX69" s="71"/>
      <c r="DGY69" s="71"/>
      <c r="DGZ69" s="71"/>
      <c r="DHA69" s="71"/>
      <c r="DHB69" s="71"/>
      <c r="DHC69" s="71"/>
      <c r="DHD69" s="71"/>
      <c r="DHE69" s="71"/>
      <c r="DHF69" s="71"/>
      <c r="DHG69" s="71"/>
      <c r="DHH69" s="71"/>
      <c r="DHI69" s="71"/>
      <c r="DHJ69" s="71"/>
      <c r="DHK69" s="71"/>
      <c r="DHL69" s="71"/>
      <c r="DHM69" s="71"/>
      <c r="DHN69" s="71"/>
      <c r="DHO69" s="71"/>
      <c r="DHP69" s="71"/>
      <c r="DHQ69" s="71"/>
      <c r="DHR69" s="71"/>
      <c r="DHS69" s="71"/>
      <c r="DHT69" s="71"/>
      <c r="DHU69" s="71"/>
      <c r="DHV69" s="71"/>
      <c r="DHW69" s="71"/>
      <c r="DHX69" s="71"/>
      <c r="DHY69" s="71"/>
      <c r="DHZ69" s="71"/>
      <c r="DIA69" s="71"/>
      <c r="DIB69" s="71"/>
      <c r="DIC69" s="71"/>
      <c r="DID69" s="71"/>
      <c r="DIE69" s="71"/>
      <c r="DIF69" s="71"/>
      <c r="DIG69" s="71"/>
      <c r="DIH69" s="71"/>
      <c r="DII69" s="71"/>
      <c r="DIJ69" s="71"/>
      <c r="DIK69" s="71"/>
      <c r="DIL69" s="71"/>
      <c r="DIM69" s="71"/>
      <c r="DIN69" s="71"/>
      <c r="DIO69" s="71"/>
      <c r="DIP69" s="71"/>
      <c r="DIQ69" s="71"/>
      <c r="DIR69" s="71"/>
      <c r="DIS69" s="71"/>
      <c r="DIT69" s="71"/>
      <c r="DIU69" s="71"/>
      <c r="DIV69" s="71"/>
      <c r="DIW69" s="71"/>
      <c r="DIX69" s="71"/>
      <c r="DIY69" s="71"/>
      <c r="DIZ69" s="71"/>
      <c r="DJA69" s="71"/>
      <c r="DJB69" s="71"/>
      <c r="DJC69" s="71"/>
      <c r="DJD69" s="71"/>
      <c r="DJE69" s="71"/>
      <c r="DJF69" s="71"/>
      <c r="DJG69" s="71"/>
      <c r="DJH69" s="71"/>
      <c r="DJI69" s="71"/>
      <c r="DJJ69" s="71"/>
      <c r="DJK69" s="71"/>
      <c r="DJL69" s="71"/>
      <c r="DJM69" s="71"/>
      <c r="DJN69" s="71"/>
      <c r="DJO69" s="71"/>
      <c r="DJP69" s="71"/>
      <c r="DJQ69" s="71"/>
      <c r="DJR69" s="71"/>
      <c r="DJS69" s="71"/>
      <c r="DJT69" s="71"/>
      <c r="DJU69" s="71"/>
      <c r="DJV69" s="71"/>
      <c r="DJW69" s="71"/>
      <c r="DJX69" s="71"/>
      <c r="DJY69" s="71"/>
      <c r="DJZ69" s="71"/>
      <c r="DKA69" s="71"/>
      <c r="DKB69" s="71"/>
      <c r="DKC69" s="71"/>
      <c r="DKD69" s="71"/>
      <c r="DKE69" s="71"/>
      <c r="DKF69" s="71"/>
      <c r="DKG69" s="71"/>
      <c r="DKH69" s="71"/>
      <c r="DKI69" s="71"/>
      <c r="DKJ69" s="71"/>
      <c r="DKK69" s="71"/>
      <c r="DKL69" s="71"/>
      <c r="DKM69" s="71"/>
      <c r="DKN69" s="71"/>
      <c r="DKO69" s="71"/>
      <c r="DKP69" s="71"/>
      <c r="DKQ69" s="71"/>
      <c r="DKR69" s="71"/>
      <c r="DKS69" s="71"/>
      <c r="DKT69" s="71"/>
      <c r="DKU69" s="71"/>
      <c r="DKV69" s="71"/>
      <c r="DKW69" s="71"/>
      <c r="DKX69" s="71"/>
      <c r="DKY69" s="71"/>
      <c r="DKZ69" s="71"/>
      <c r="DLA69" s="71"/>
      <c r="DLB69" s="71"/>
      <c r="DLC69" s="71"/>
      <c r="DLD69" s="71"/>
      <c r="DLE69" s="71"/>
      <c r="DLF69" s="71"/>
      <c r="DLG69" s="71"/>
      <c r="DLH69" s="71"/>
      <c r="DLI69" s="71"/>
      <c r="DLJ69" s="71"/>
      <c r="DLK69" s="71"/>
      <c r="DLL69" s="71"/>
      <c r="DLM69" s="71"/>
      <c r="DLN69" s="71"/>
      <c r="DLO69" s="71"/>
      <c r="DLP69" s="71"/>
      <c r="DLU69" s="71"/>
      <c r="DLV69" s="71"/>
      <c r="DLW69" s="71"/>
      <c r="DLX69" s="71"/>
      <c r="DLY69" s="71"/>
      <c r="DLZ69" s="71"/>
      <c r="DMA69" s="71"/>
      <c r="DMB69" s="71"/>
      <c r="DMC69" s="71"/>
      <c r="DMD69" s="71"/>
      <c r="DME69" s="71"/>
      <c r="DNW69" s="71"/>
      <c r="DNX69" s="71"/>
      <c r="DNY69" s="71"/>
      <c r="DNZ69" s="71"/>
      <c r="DOA69" s="71"/>
      <c r="DOB69" s="71"/>
      <c r="DOC69" s="71"/>
      <c r="DOD69" s="71"/>
      <c r="DOE69" s="71"/>
      <c r="DOF69" s="71"/>
      <c r="DOG69" s="71"/>
      <c r="DOH69" s="71"/>
      <c r="DOI69" s="71"/>
      <c r="DOJ69" s="71"/>
      <c r="DOK69" s="71"/>
      <c r="DOL69" s="71"/>
      <c r="DOM69" s="71"/>
      <c r="DON69" s="71"/>
      <c r="DOO69" s="71"/>
      <c r="DOP69" s="71"/>
      <c r="DOQ69" s="71"/>
      <c r="DOR69" s="71"/>
      <c r="DOS69" s="71"/>
      <c r="DOT69" s="71"/>
      <c r="DOU69" s="71"/>
      <c r="DOV69" s="71"/>
      <c r="DOW69" s="71"/>
      <c r="DOX69" s="71"/>
      <c r="DOY69" s="71"/>
      <c r="DOZ69" s="71"/>
      <c r="DPA69" s="71"/>
      <c r="DPB69" s="71"/>
      <c r="DPC69" s="71"/>
      <c r="DPD69" s="71"/>
      <c r="DPE69" s="71"/>
      <c r="DPF69" s="71"/>
      <c r="DPG69" s="71"/>
      <c r="DPH69" s="71"/>
      <c r="DPI69" s="71"/>
      <c r="DPJ69" s="71"/>
      <c r="DPK69" s="71"/>
      <c r="DPL69" s="71"/>
      <c r="DPM69" s="71"/>
      <c r="DPN69" s="71"/>
      <c r="DPO69" s="71"/>
      <c r="DPP69" s="71"/>
      <c r="DPQ69" s="71"/>
      <c r="DPR69" s="71"/>
      <c r="DPS69" s="71"/>
      <c r="DPT69" s="71"/>
      <c r="DPU69" s="71"/>
      <c r="DPV69" s="71"/>
      <c r="DPW69" s="71"/>
      <c r="DPX69" s="71"/>
      <c r="DPY69" s="71"/>
      <c r="DPZ69" s="71"/>
      <c r="DQA69" s="71"/>
      <c r="DQB69" s="71"/>
      <c r="DQC69" s="71"/>
      <c r="DQD69" s="71"/>
      <c r="DQE69" s="71"/>
      <c r="DQF69" s="71"/>
      <c r="DQG69" s="71"/>
      <c r="DQH69" s="71"/>
      <c r="DQI69" s="71"/>
      <c r="DQJ69" s="71"/>
      <c r="DQK69" s="71"/>
      <c r="DQL69" s="71"/>
      <c r="DQM69" s="71"/>
      <c r="DQN69" s="71"/>
      <c r="DQO69" s="71"/>
      <c r="DQP69" s="71"/>
      <c r="DQQ69" s="71"/>
      <c r="DQR69" s="71"/>
      <c r="DQS69" s="71"/>
      <c r="DQT69" s="71"/>
      <c r="DQU69" s="71"/>
      <c r="DQV69" s="71"/>
      <c r="DQW69" s="71"/>
      <c r="DQX69" s="71"/>
      <c r="DQY69" s="71"/>
      <c r="DQZ69" s="71"/>
      <c r="DRA69" s="71"/>
      <c r="DRB69" s="71"/>
      <c r="DRC69" s="71"/>
      <c r="DRD69" s="71"/>
      <c r="DRE69" s="71"/>
      <c r="DRF69" s="71"/>
      <c r="DRG69" s="71"/>
      <c r="DRH69" s="71"/>
      <c r="DRI69" s="71"/>
      <c r="DRJ69" s="71"/>
      <c r="DRK69" s="71"/>
      <c r="DRL69" s="71"/>
      <c r="DRM69" s="71"/>
      <c r="DRN69" s="71"/>
      <c r="DRO69" s="71"/>
      <c r="DRP69" s="71"/>
      <c r="DRQ69" s="71"/>
      <c r="DRR69" s="71"/>
      <c r="DRS69" s="71"/>
      <c r="DRT69" s="71"/>
      <c r="DRU69" s="71"/>
      <c r="DRV69" s="71"/>
      <c r="DRW69" s="71"/>
      <c r="DRX69" s="71"/>
      <c r="DRY69" s="71"/>
      <c r="DRZ69" s="71"/>
      <c r="DSA69" s="71"/>
      <c r="DSB69" s="71"/>
      <c r="DSC69" s="71"/>
      <c r="DSD69" s="71"/>
      <c r="DSE69" s="71"/>
      <c r="DSF69" s="71"/>
      <c r="DSG69" s="71"/>
      <c r="DSH69" s="71"/>
      <c r="DSI69" s="71"/>
      <c r="DSJ69" s="71"/>
      <c r="DSK69" s="71"/>
      <c r="DSL69" s="71"/>
      <c r="DSM69" s="71"/>
      <c r="DSN69" s="71"/>
      <c r="DSO69" s="71"/>
      <c r="DSP69" s="71"/>
      <c r="DSQ69" s="71"/>
      <c r="DSR69" s="71"/>
      <c r="DSS69" s="71"/>
      <c r="DST69" s="71"/>
      <c r="DSU69" s="71"/>
      <c r="DSV69" s="71"/>
      <c r="DSW69" s="71"/>
      <c r="DSX69" s="71"/>
      <c r="DSY69" s="71"/>
      <c r="DSZ69" s="71"/>
      <c r="DTA69" s="71"/>
      <c r="DTB69" s="71"/>
      <c r="DTC69" s="71"/>
      <c r="DTD69" s="71"/>
      <c r="DTE69" s="71"/>
      <c r="DTF69" s="71"/>
      <c r="DTG69" s="71"/>
      <c r="DTH69" s="71"/>
      <c r="DTI69" s="71"/>
      <c r="DTJ69" s="71"/>
      <c r="DTK69" s="71"/>
      <c r="DTL69" s="71"/>
      <c r="DTM69" s="71"/>
      <c r="DTN69" s="71"/>
      <c r="DTO69" s="71"/>
      <c r="DTP69" s="71"/>
      <c r="DTQ69" s="71"/>
      <c r="DTR69" s="71"/>
      <c r="DTS69" s="71"/>
      <c r="DTT69" s="71"/>
      <c r="DTU69" s="71"/>
      <c r="DTV69" s="71"/>
      <c r="DTW69" s="71"/>
      <c r="DTX69" s="71"/>
      <c r="DTY69" s="71"/>
      <c r="DTZ69" s="71"/>
      <c r="DUA69" s="71"/>
      <c r="DUB69" s="71"/>
      <c r="DUC69" s="71"/>
      <c r="DUD69" s="71"/>
      <c r="DUE69" s="71"/>
      <c r="DUF69" s="71"/>
      <c r="DUG69" s="71"/>
      <c r="DUH69" s="71"/>
      <c r="DUI69" s="71"/>
      <c r="DUJ69" s="71"/>
      <c r="DUK69" s="71"/>
      <c r="DUL69" s="71"/>
      <c r="DUM69" s="71"/>
      <c r="DUN69" s="71"/>
      <c r="DUO69" s="71"/>
      <c r="DUP69" s="71"/>
      <c r="DUQ69" s="71"/>
      <c r="DUR69" s="71"/>
      <c r="DUS69" s="71"/>
      <c r="DUT69" s="71"/>
      <c r="DUU69" s="71"/>
      <c r="DUV69" s="71"/>
      <c r="DUW69" s="71"/>
      <c r="DUX69" s="71"/>
      <c r="DUY69" s="71"/>
      <c r="DUZ69" s="71"/>
      <c r="DVA69" s="71"/>
      <c r="DVB69" s="71"/>
      <c r="DVC69" s="71"/>
      <c r="DVD69" s="71"/>
      <c r="DVE69" s="71"/>
      <c r="DVF69" s="71"/>
      <c r="DVG69" s="71"/>
      <c r="DVH69" s="71"/>
      <c r="DVI69" s="71"/>
      <c r="DVJ69" s="71"/>
      <c r="DVK69" s="71"/>
      <c r="DVL69" s="71"/>
      <c r="DVQ69" s="71"/>
      <c r="DVR69" s="71"/>
      <c r="DVS69" s="71"/>
      <c r="DVT69" s="71"/>
      <c r="DVU69" s="71"/>
      <c r="DVV69" s="71"/>
      <c r="DVW69" s="71"/>
      <c r="DVX69" s="71"/>
      <c r="DVY69" s="71"/>
      <c r="DVZ69" s="71"/>
      <c r="DWA69" s="71"/>
      <c r="DXS69" s="71"/>
      <c r="DXT69" s="71"/>
      <c r="DXU69" s="71"/>
      <c r="DXV69" s="71"/>
      <c r="DXW69" s="71"/>
      <c r="DXX69" s="71"/>
      <c r="DXY69" s="71"/>
      <c r="DXZ69" s="71"/>
      <c r="DYA69" s="71"/>
      <c r="DYB69" s="71"/>
      <c r="DYC69" s="71"/>
      <c r="DYD69" s="71"/>
      <c r="DYE69" s="71"/>
      <c r="DYF69" s="71"/>
      <c r="DYG69" s="71"/>
      <c r="DYH69" s="71"/>
      <c r="DYI69" s="71"/>
      <c r="DYJ69" s="71"/>
      <c r="DYK69" s="71"/>
      <c r="DYL69" s="71"/>
      <c r="DYM69" s="71"/>
      <c r="DYN69" s="71"/>
      <c r="DYO69" s="71"/>
      <c r="DYP69" s="71"/>
      <c r="DYQ69" s="71"/>
      <c r="DYR69" s="71"/>
      <c r="DYS69" s="71"/>
      <c r="DYT69" s="71"/>
      <c r="DYU69" s="71"/>
      <c r="DYV69" s="71"/>
      <c r="DYW69" s="71"/>
      <c r="DYX69" s="71"/>
      <c r="DYY69" s="71"/>
      <c r="DYZ69" s="71"/>
      <c r="DZA69" s="71"/>
      <c r="DZB69" s="71"/>
      <c r="DZC69" s="71"/>
      <c r="DZD69" s="71"/>
      <c r="DZE69" s="71"/>
      <c r="DZF69" s="71"/>
      <c r="DZG69" s="71"/>
      <c r="DZH69" s="71"/>
      <c r="DZI69" s="71"/>
      <c r="DZJ69" s="71"/>
      <c r="DZK69" s="71"/>
      <c r="DZL69" s="71"/>
      <c r="DZM69" s="71"/>
      <c r="DZN69" s="71"/>
      <c r="DZO69" s="71"/>
      <c r="DZP69" s="71"/>
      <c r="DZQ69" s="71"/>
      <c r="DZR69" s="71"/>
      <c r="DZS69" s="71"/>
      <c r="DZT69" s="71"/>
      <c r="DZU69" s="71"/>
      <c r="DZV69" s="71"/>
      <c r="DZW69" s="71"/>
      <c r="DZX69" s="71"/>
      <c r="DZY69" s="71"/>
      <c r="DZZ69" s="71"/>
      <c r="EAA69" s="71"/>
      <c r="EAB69" s="71"/>
      <c r="EAC69" s="71"/>
      <c r="EAD69" s="71"/>
      <c r="EAE69" s="71"/>
      <c r="EAF69" s="71"/>
      <c r="EAG69" s="71"/>
      <c r="EAH69" s="71"/>
      <c r="EAI69" s="71"/>
      <c r="EAJ69" s="71"/>
      <c r="EAK69" s="71"/>
      <c r="EAL69" s="71"/>
      <c r="EAM69" s="71"/>
      <c r="EAN69" s="71"/>
      <c r="EAO69" s="71"/>
      <c r="EAP69" s="71"/>
      <c r="EAQ69" s="71"/>
      <c r="EAR69" s="71"/>
      <c r="EAS69" s="71"/>
      <c r="EAT69" s="71"/>
      <c r="EAU69" s="71"/>
      <c r="EAV69" s="71"/>
      <c r="EAW69" s="71"/>
      <c r="EAX69" s="71"/>
      <c r="EAY69" s="71"/>
      <c r="EAZ69" s="71"/>
      <c r="EBA69" s="71"/>
      <c r="EBB69" s="71"/>
      <c r="EBC69" s="71"/>
      <c r="EBD69" s="71"/>
      <c r="EBE69" s="71"/>
      <c r="EBF69" s="71"/>
      <c r="EBG69" s="71"/>
      <c r="EBH69" s="71"/>
      <c r="EBI69" s="71"/>
      <c r="EBJ69" s="71"/>
      <c r="EBK69" s="71"/>
      <c r="EBL69" s="71"/>
      <c r="EBM69" s="71"/>
      <c r="EBN69" s="71"/>
      <c r="EBO69" s="71"/>
      <c r="EBP69" s="71"/>
      <c r="EBQ69" s="71"/>
      <c r="EBR69" s="71"/>
      <c r="EBS69" s="71"/>
      <c r="EBT69" s="71"/>
      <c r="EBU69" s="71"/>
      <c r="EBV69" s="71"/>
      <c r="EBW69" s="71"/>
      <c r="EBX69" s="71"/>
      <c r="EBY69" s="71"/>
      <c r="EBZ69" s="71"/>
      <c r="ECA69" s="71"/>
      <c r="ECB69" s="71"/>
      <c r="ECC69" s="71"/>
      <c r="ECD69" s="71"/>
      <c r="ECE69" s="71"/>
      <c r="ECF69" s="71"/>
      <c r="ECG69" s="71"/>
      <c r="ECH69" s="71"/>
      <c r="ECI69" s="71"/>
      <c r="ECJ69" s="71"/>
      <c r="ECK69" s="71"/>
      <c r="ECL69" s="71"/>
      <c r="ECM69" s="71"/>
      <c r="ECN69" s="71"/>
      <c r="ECO69" s="71"/>
      <c r="ECP69" s="71"/>
      <c r="ECQ69" s="71"/>
      <c r="ECR69" s="71"/>
      <c r="ECS69" s="71"/>
      <c r="ECT69" s="71"/>
      <c r="ECU69" s="71"/>
      <c r="ECV69" s="71"/>
      <c r="ECW69" s="71"/>
      <c r="ECX69" s="71"/>
      <c r="ECY69" s="71"/>
      <c r="ECZ69" s="71"/>
      <c r="EDA69" s="71"/>
      <c r="EDB69" s="71"/>
      <c r="EDC69" s="71"/>
      <c r="EDD69" s="71"/>
      <c r="EDE69" s="71"/>
      <c r="EDF69" s="71"/>
      <c r="EDG69" s="71"/>
      <c r="EDH69" s="71"/>
      <c r="EDI69" s="71"/>
      <c r="EDJ69" s="71"/>
      <c r="EDK69" s="71"/>
      <c r="EDL69" s="71"/>
      <c r="EDM69" s="71"/>
      <c r="EDN69" s="71"/>
      <c r="EDO69" s="71"/>
      <c r="EDP69" s="71"/>
      <c r="EDQ69" s="71"/>
      <c r="EDR69" s="71"/>
      <c r="EDS69" s="71"/>
      <c r="EDT69" s="71"/>
      <c r="EDU69" s="71"/>
      <c r="EDV69" s="71"/>
      <c r="EDW69" s="71"/>
      <c r="EDX69" s="71"/>
      <c r="EDY69" s="71"/>
      <c r="EDZ69" s="71"/>
      <c r="EEA69" s="71"/>
      <c r="EEB69" s="71"/>
      <c r="EEC69" s="71"/>
      <c r="EED69" s="71"/>
      <c r="EEE69" s="71"/>
      <c r="EEF69" s="71"/>
      <c r="EEG69" s="71"/>
      <c r="EEH69" s="71"/>
      <c r="EEI69" s="71"/>
      <c r="EEJ69" s="71"/>
      <c r="EEK69" s="71"/>
      <c r="EEL69" s="71"/>
      <c r="EEM69" s="71"/>
      <c r="EEN69" s="71"/>
      <c r="EEO69" s="71"/>
      <c r="EEP69" s="71"/>
      <c r="EEQ69" s="71"/>
      <c r="EER69" s="71"/>
      <c r="EES69" s="71"/>
      <c r="EET69" s="71"/>
      <c r="EEU69" s="71"/>
      <c r="EEV69" s="71"/>
      <c r="EEW69" s="71"/>
      <c r="EEX69" s="71"/>
      <c r="EEY69" s="71"/>
      <c r="EEZ69" s="71"/>
      <c r="EFA69" s="71"/>
      <c r="EFB69" s="71"/>
      <c r="EFC69" s="71"/>
      <c r="EFD69" s="71"/>
      <c r="EFE69" s="71"/>
      <c r="EFF69" s="71"/>
      <c r="EFG69" s="71"/>
      <c r="EFH69" s="71"/>
      <c r="EFM69" s="71"/>
      <c r="EFN69" s="71"/>
      <c r="EFO69" s="71"/>
      <c r="EFP69" s="71"/>
      <c r="EFQ69" s="71"/>
      <c r="EFR69" s="71"/>
      <c r="EFS69" s="71"/>
      <c r="EFT69" s="71"/>
      <c r="EFU69" s="71"/>
      <c r="EFV69" s="71"/>
      <c r="EFW69" s="71"/>
      <c r="EHO69" s="71"/>
      <c r="EHP69" s="71"/>
      <c r="EHQ69" s="71"/>
      <c r="EHR69" s="71"/>
      <c r="EHS69" s="71"/>
      <c r="EHT69" s="71"/>
      <c r="EHU69" s="71"/>
      <c r="EHV69" s="71"/>
      <c r="EHW69" s="71"/>
      <c r="EHX69" s="71"/>
      <c r="EHY69" s="71"/>
      <c r="EHZ69" s="71"/>
      <c r="EIA69" s="71"/>
      <c r="EIB69" s="71"/>
      <c r="EIC69" s="71"/>
      <c r="EID69" s="71"/>
      <c r="EIE69" s="71"/>
      <c r="EIF69" s="71"/>
      <c r="EIG69" s="71"/>
      <c r="EIH69" s="71"/>
      <c r="EII69" s="71"/>
      <c r="EIJ69" s="71"/>
      <c r="EIK69" s="71"/>
      <c r="EIL69" s="71"/>
      <c r="EIM69" s="71"/>
      <c r="EIN69" s="71"/>
      <c r="EIO69" s="71"/>
      <c r="EIP69" s="71"/>
      <c r="EIQ69" s="71"/>
      <c r="EIR69" s="71"/>
      <c r="EIS69" s="71"/>
      <c r="EIT69" s="71"/>
      <c r="EIU69" s="71"/>
      <c r="EIV69" s="71"/>
      <c r="EIW69" s="71"/>
      <c r="EIX69" s="71"/>
      <c r="EIY69" s="71"/>
      <c r="EIZ69" s="71"/>
      <c r="EJA69" s="71"/>
      <c r="EJB69" s="71"/>
      <c r="EJC69" s="71"/>
      <c r="EJD69" s="71"/>
      <c r="EJE69" s="71"/>
      <c r="EJF69" s="71"/>
      <c r="EJG69" s="71"/>
      <c r="EJH69" s="71"/>
      <c r="EJI69" s="71"/>
      <c r="EJJ69" s="71"/>
      <c r="EJK69" s="71"/>
      <c r="EJL69" s="71"/>
      <c r="EJM69" s="71"/>
      <c r="EJN69" s="71"/>
      <c r="EJO69" s="71"/>
      <c r="EJP69" s="71"/>
      <c r="EJQ69" s="71"/>
      <c r="EJR69" s="71"/>
      <c r="EJS69" s="71"/>
      <c r="EJT69" s="71"/>
      <c r="EJU69" s="71"/>
      <c r="EJV69" s="71"/>
      <c r="EJW69" s="71"/>
      <c r="EJX69" s="71"/>
      <c r="EJY69" s="71"/>
      <c r="EJZ69" s="71"/>
      <c r="EKA69" s="71"/>
      <c r="EKB69" s="71"/>
      <c r="EKC69" s="71"/>
      <c r="EKD69" s="71"/>
      <c r="EKE69" s="71"/>
      <c r="EKF69" s="71"/>
      <c r="EKG69" s="71"/>
      <c r="EKH69" s="71"/>
      <c r="EKI69" s="71"/>
      <c r="EKJ69" s="71"/>
      <c r="EKK69" s="71"/>
      <c r="EKL69" s="71"/>
      <c r="EKM69" s="71"/>
      <c r="EKN69" s="71"/>
      <c r="EKO69" s="71"/>
      <c r="EKP69" s="71"/>
      <c r="EKQ69" s="71"/>
      <c r="EKR69" s="71"/>
      <c r="EKS69" s="71"/>
      <c r="EKT69" s="71"/>
      <c r="EKU69" s="71"/>
      <c r="EKV69" s="71"/>
      <c r="EKW69" s="71"/>
      <c r="EKX69" s="71"/>
      <c r="EKY69" s="71"/>
      <c r="EKZ69" s="71"/>
      <c r="ELA69" s="71"/>
      <c r="ELB69" s="71"/>
      <c r="ELC69" s="71"/>
      <c r="ELD69" s="71"/>
      <c r="ELE69" s="71"/>
      <c r="ELF69" s="71"/>
      <c r="ELG69" s="71"/>
      <c r="ELH69" s="71"/>
      <c r="ELI69" s="71"/>
      <c r="ELJ69" s="71"/>
      <c r="ELK69" s="71"/>
      <c r="ELL69" s="71"/>
      <c r="ELM69" s="71"/>
      <c r="ELN69" s="71"/>
      <c r="ELO69" s="71"/>
      <c r="ELP69" s="71"/>
      <c r="ELQ69" s="71"/>
      <c r="ELR69" s="71"/>
      <c r="ELS69" s="71"/>
      <c r="ELT69" s="71"/>
      <c r="ELU69" s="71"/>
      <c r="ELV69" s="71"/>
      <c r="ELW69" s="71"/>
      <c r="ELX69" s="71"/>
      <c r="ELY69" s="71"/>
      <c r="ELZ69" s="71"/>
      <c r="EMA69" s="71"/>
      <c r="EMB69" s="71"/>
      <c r="EMC69" s="71"/>
      <c r="EMD69" s="71"/>
      <c r="EME69" s="71"/>
      <c r="EMF69" s="71"/>
      <c r="EMG69" s="71"/>
      <c r="EMH69" s="71"/>
      <c r="EMI69" s="71"/>
      <c r="EMJ69" s="71"/>
      <c r="EMK69" s="71"/>
      <c r="EML69" s="71"/>
      <c r="EMM69" s="71"/>
      <c r="EMN69" s="71"/>
      <c r="EMO69" s="71"/>
      <c r="EMP69" s="71"/>
      <c r="EMQ69" s="71"/>
      <c r="EMR69" s="71"/>
      <c r="EMS69" s="71"/>
      <c r="EMT69" s="71"/>
      <c r="EMU69" s="71"/>
      <c r="EMV69" s="71"/>
      <c r="EMW69" s="71"/>
      <c r="EMX69" s="71"/>
      <c r="EMY69" s="71"/>
      <c r="EMZ69" s="71"/>
      <c r="ENA69" s="71"/>
      <c r="ENB69" s="71"/>
      <c r="ENC69" s="71"/>
      <c r="END69" s="71"/>
      <c r="ENE69" s="71"/>
      <c r="ENF69" s="71"/>
      <c r="ENG69" s="71"/>
      <c r="ENH69" s="71"/>
      <c r="ENI69" s="71"/>
      <c r="ENJ69" s="71"/>
      <c r="ENK69" s="71"/>
      <c r="ENL69" s="71"/>
      <c r="ENM69" s="71"/>
      <c r="ENN69" s="71"/>
      <c r="ENO69" s="71"/>
      <c r="ENP69" s="71"/>
      <c r="ENQ69" s="71"/>
      <c r="ENR69" s="71"/>
      <c r="ENS69" s="71"/>
      <c r="ENT69" s="71"/>
      <c r="ENU69" s="71"/>
      <c r="ENV69" s="71"/>
      <c r="ENW69" s="71"/>
      <c r="ENX69" s="71"/>
      <c r="ENY69" s="71"/>
      <c r="ENZ69" s="71"/>
      <c r="EOA69" s="71"/>
      <c r="EOB69" s="71"/>
      <c r="EOC69" s="71"/>
      <c r="EOD69" s="71"/>
      <c r="EOE69" s="71"/>
      <c r="EOF69" s="71"/>
      <c r="EOG69" s="71"/>
      <c r="EOH69" s="71"/>
      <c r="EOI69" s="71"/>
      <c r="EOJ69" s="71"/>
      <c r="EOK69" s="71"/>
      <c r="EOL69" s="71"/>
      <c r="EOM69" s="71"/>
      <c r="EON69" s="71"/>
      <c r="EOO69" s="71"/>
      <c r="EOP69" s="71"/>
      <c r="EOQ69" s="71"/>
      <c r="EOR69" s="71"/>
      <c r="EOS69" s="71"/>
      <c r="EOT69" s="71"/>
      <c r="EOU69" s="71"/>
      <c r="EOV69" s="71"/>
      <c r="EOW69" s="71"/>
      <c r="EOX69" s="71"/>
      <c r="EOY69" s="71"/>
      <c r="EOZ69" s="71"/>
      <c r="EPA69" s="71"/>
      <c r="EPB69" s="71"/>
      <c r="EPC69" s="71"/>
      <c r="EPD69" s="71"/>
      <c r="EPI69" s="71"/>
      <c r="EPJ69" s="71"/>
      <c r="EPK69" s="71"/>
      <c r="EPL69" s="71"/>
      <c r="EPM69" s="71"/>
      <c r="EPN69" s="71"/>
      <c r="EPO69" s="71"/>
      <c r="EPP69" s="71"/>
      <c r="EPQ69" s="71"/>
      <c r="EPR69" s="71"/>
      <c r="EPS69" s="71"/>
      <c r="ERK69" s="71"/>
      <c r="ERL69" s="71"/>
      <c r="ERM69" s="71"/>
      <c r="ERN69" s="71"/>
      <c r="ERO69" s="71"/>
      <c r="ERP69" s="71"/>
      <c r="ERQ69" s="71"/>
      <c r="ERR69" s="71"/>
      <c r="ERS69" s="71"/>
      <c r="ERT69" s="71"/>
      <c r="ERU69" s="71"/>
      <c r="ERV69" s="71"/>
      <c r="ERW69" s="71"/>
      <c r="ERX69" s="71"/>
      <c r="ERY69" s="71"/>
      <c r="ERZ69" s="71"/>
      <c r="ESA69" s="71"/>
      <c r="ESB69" s="71"/>
      <c r="ESC69" s="71"/>
      <c r="ESD69" s="71"/>
      <c r="ESE69" s="71"/>
      <c r="ESF69" s="71"/>
      <c r="ESG69" s="71"/>
      <c r="ESH69" s="71"/>
      <c r="ESI69" s="71"/>
      <c r="ESJ69" s="71"/>
      <c r="ESK69" s="71"/>
      <c r="ESL69" s="71"/>
      <c r="ESM69" s="71"/>
      <c r="ESN69" s="71"/>
      <c r="ESO69" s="71"/>
      <c r="ESP69" s="71"/>
      <c r="ESQ69" s="71"/>
      <c r="ESR69" s="71"/>
      <c r="ESS69" s="71"/>
      <c r="EST69" s="71"/>
      <c r="ESU69" s="71"/>
      <c r="ESV69" s="71"/>
      <c r="ESW69" s="71"/>
      <c r="ESX69" s="71"/>
      <c r="ESY69" s="71"/>
      <c r="ESZ69" s="71"/>
      <c r="ETA69" s="71"/>
      <c r="ETB69" s="71"/>
      <c r="ETC69" s="71"/>
      <c r="ETD69" s="71"/>
      <c r="ETE69" s="71"/>
      <c r="ETF69" s="71"/>
      <c r="ETG69" s="71"/>
      <c r="ETH69" s="71"/>
      <c r="ETI69" s="71"/>
      <c r="ETJ69" s="71"/>
      <c r="ETK69" s="71"/>
      <c r="ETL69" s="71"/>
      <c r="ETM69" s="71"/>
      <c r="ETN69" s="71"/>
      <c r="ETO69" s="71"/>
      <c r="ETP69" s="71"/>
      <c r="ETQ69" s="71"/>
      <c r="ETR69" s="71"/>
      <c r="ETS69" s="71"/>
      <c r="ETT69" s="71"/>
      <c r="ETU69" s="71"/>
      <c r="ETV69" s="71"/>
      <c r="ETW69" s="71"/>
      <c r="ETX69" s="71"/>
      <c r="ETY69" s="71"/>
      <c r="ETZ69" s="71"/>
      <c r="EUA69" s="71"/>
      <c r="EUB69" s="71"/>
      <c r="EUC69" s="71"/>
      <c r="EUD69" s="71"/>
      <c r="EUE69" s="71"/>
      <c r="EUF69" s="71"/>
      <c r="EUG69" s="71"/>
      <c r="EUH69" s="71"/>
      <c r="EUI69" s="71"/>
      <c r="EUJ69" s="71"/>
      <c r="EUK69" s="71"/>
      <c r="EUL69" s="71"/>
      <c r="EUM69" s="71"/>
      <c r="EUN69" s="71"/>
      <c r="EUO69" s="71"/>
      <c r="EUP69" s="71"/>
      <c r="EUQ69" s="71"/>
      <c r="EUR69" s="71"/>
      <c r="EUS69" s="71"/>
      <c r="EUT69" s="71"/>
      <c r="EUU69" s="71"/>
      <c r="EUV69" s="71"/>
      <c r="EUW69" s="71"/>
      <c r="EUX69" s="71"/>
      <c r="EUY69" s="71"/>
      <c r="EUZ69" s="71"/>
      <c r="EVA69" s="71"/>
      <c r="EVB69" s="71"/>
      <c r="EVC69" s="71"/>
      <c r="EVD69" s="71"/>
      <c r="EVE69" s="71"/>
      <c r="EVF69" s="71"/>
      <c r="EVG69" s="71"/>
      <c r="EVH69" s="71"/>
      <c r="EVI69" s="71"/>
      <c r="EVJ69" s="71"/>
      <c r="EVK69" s="71"/>
      <c r="EVL69" s="71"/>
      <c r="EVM69" s="71"/>
      <c r="EVN69" s="71"/>
      <c r="EVO69" s="71"/>
      <c r="EVP69" s="71"/>
      <c r="EVQ69" s="71"/>
      <c r="EVR69" s="71"/>
      <c r="EVS69" s="71"/>
      <c r="EVT69" s="71"/>
      <c r="EVU69" s="71"/>
      <c r="EVV69" s="71"/>
      <c r="EVW69" s="71"/>
      <c r="EVX69" s="71"/>
      <c r="EVY69" s="71"/>
      <c r="EVZ69" s="71"/>
      <c r="EWA69" s="71"/>
      <c r="EWB69" s="71"/>
      <c r="EWC69" s="71"/>
      <c r="EWD69" s="71"/>
      <c r="EWE69" s="71"/>
      <c r="EWF69" s="71"/>
      <c r="EWG69" s="71"/>
      <c r="EWH69" s="71"/>
      <c r="EWI69" s="71"/>
      <c r="EWJ69" s="71"/>
      <c r="EWK69" s="71"/>
      <c r="EWL69" s="71"/>
      <c r="EWM69" s="71"/>
      <c r="EWN69" s="71"/>
      <c r="EWO69" s="71"/>
      <c r="EWP69" s="71"/>
      <c r="EWQ69" s="71"/>
      <c r="EWR69" s="71"/>
      <c r="EWS69" s="71"/>
      <c r="EWT69" s="71"/>
      <c r="EWU69" s="71"/>
      <c r="EWV69" s="71"/>
      <c r="EWW69" s="71"/>
      <c r="EWX69" s="71"/>
      <c r="EWY69" s="71"/>
      <c r="EWZ69" s="71"/>
      <c r="EXA69" s="71"/>
      <c r="EXB69" s="71"/>
      <c r="EXC69" s="71"/>
      <c r="EXD69" s="71"/>
      <c r="EXE69" s="71"/>
      <c r="EXF69" s="71"/>
      <c r="EXG69" s="71"/>
      <c r="EXH69" s="71"/>
      <c r="EXI69" s="71"/>
      <c r="EXJ69" s="71"/>
      <c r="EXK69" s="71"/>
      <c r="EXL69" s="71"/>
      <c r="EXM69" s="71"/>
      <c r="EXN69" s="71"/>
      <c r="EXO69" s="71"/>
      <c r="EXP69" s="71"/>
      <c r="EXQ69" s="71"/>
      <c r="EXR69" s="71"/>
      <c r="EXS69" s="71"/>
      <c r="EXT69" s="71"/>
      <c r="EXU69" s="71"/>
      <c r="EXV69" s="71"/>
      <c r="EXW69" s="71"/>
      <c r="EXX69" s="71"/>
      <c r="EXY69" s="71"/>
      <c r="EXZ69" s="71"/>
      <c r="EYA69" s="71"/>
      <c r="EYB69" s="71"/>
      <c r="EYC69" s="71"/>
      <c r="EYD69" s="71"/>
      <c r="EYE69" s="71"/>
      <c r="EYF69" s="71"/>
      <c r="EYG69" s="71"/>
      <c r="EYH69" s="71"/>
      <c r="EYI69" s="71"/>
      <c r="EYJ69" s="71"/>
      <c r="EYK69" s="71"/>
      <c r="EYL69" s="71"/>
      <c r="EYM69" s="71"/>
      <c r="EYN69" s="71"/>
      <c r="EYO69" s="71"/>
      <c r="EYP69" s="71"/>
      <c r="EYQ69" s="71"/>
      <c r="EYR69" s="71"/>
      <c r="EYS69" s="71"/>
      <c r="EYT69" s="71"/>
      <c r="EYU69" s="71"/>
      <c r="EYV69" s="71"/>
      <c r="EYW69" s="71"/>
      <c r="EYX69" s="71"/>
      <c r="EYY69" s="71"/>
      <c r="EYZ69" s="71"/>
      <c r="EZE69" s="71"/>
      <c r="EZF69" s="71"/>
      <c r="EZG69" s="71"/>
      <c r="EZH69" s="71"/>
      <c r="EZI69" s="71"/>
      <c r="EZJ69" s="71"/>
      <c r="EZK69" s="71"/>
      <c r="EZL69" s="71"/>
      <c r="EZM69" s="71"/>
      <c r="EZN69" s="71"/>
      <c r="EZO69" s="71"/>
      <c r="FBG69" s="71"/>
      <c r="FBH69" s="71"/>
      <c r="FBI69" s="71"/>
      <c r="FBJ69" s="71"/>
      <c r="FBK69" s="71"/>
      <c r="FBL69" s="71"/>
      <c r="FBM69" s="71"/>
      <c r="FBN69" s="71"/>
      <c r="FBO69" s="71"/>
      <c r="FBP69" s="71"/>
      <c r="FBQ69" s="71"/>
      <c r="FBR69" s="71"/>
      <c r="FBS69" s="71"/>
      <c r="FBT69" s="71"/>
      <c r="FBU69" s="71"/>
      <c r="FBV69" s="71"/>
      <c r="FBW69" s="71"/>
      <c r="FBX69" s="71"/>
      <c r="FBY69" s="71"/>
      <c r="FBZ69" s="71"/>
      <c r="FCA69" s="71"/>
      <c r="FCB69" s="71"/>
      <c r="FCC69" s="71"/>
      <c r="FCD69" s="71"/>
      <c r="FCE69" s="71"/>
      <c r="FCF69" s="71"/>
      <c r="FCG69" s="71"/>
      <c r="FCH69" s="71"/>
      <c r="FCI69" s="71"/>
      <c r="FCJ69" s="71"/>
      <c r="FCK69" s="71"/>
      <c r="FCL69" s="71"/>
      <c r="FCM69" s="71"/>
      <c r="FCN69" s="71"/>
      <c r="FCO69" s="71"/>
      <c r="FCP69" s="71"/>
      <c r="FCQ69" s="71"/>
      <c r="FCR69" s="71"/>
      <c r="FCS69" s="71"/>
      <c r="FCT69" s="71"/>
      <c r="FCU69" s="71"/>
      <c r="FCV69" s="71"/>
      <c r="FCW69" s="71"/>
      <c r="FCX69" s="71"/>
      <c r="FCY69" s="71"/>
      <c r="FCZ69" s="71"/>
      <c r="FDA69" s="71"/>
      <c r="FDB69" s="71"/>
      <c r="FDC69" s="71"/>
      <c r="FDD69" s="71"/>
      <c r="FDE69" s="71"/>
      <c r="FDF69" s="71"/>
      <c r="FDG69" s="71"/>
      <c r="FDH69" s="71"/>
      <c r="FDI69" s="71"/>
      <c r="FDJ69" s="71"/>
      <c r="FDK69" s="71"/>
      <c r="FDL69" s="71"/>
      <c r="FDM69" s="71"/>
      <c r="FDN69" s="71"/>
      <c r="FDO69" s="71"/>
      <c r="FDP69" s="71"/>
      <c r="FDQ69" s="71"/>
      <c r="FDR69" s="71"/>
      <c r="FDS69" s="71"/>
      <c r="FDT69" s="71"/>
      <c r="FDU69" s="71"/>
      <c r="FDV69" s="71"/>
      <c r="FDW69" s="71"/>
      <c r="FDX69" s="71"/>
      <c r="FDY69" s="71"/>
      <c r="FDZ69" s="71"/>
      <c r="FEA69" s="71"/>
      <c r="FEB69" s="71"/>
      <c r="FEC69" s="71"/>
      <c r="FED69" s="71"/>
      <c r="FEE69" s="71"/>
      <c r="FEF69" s="71"/>
      <c r="FEG69" s="71"/>
      <c r="FEH69" s="71"/>
      <c r="FEI69" s="71"/>
      <c r="FEJ69" s="71"/>
      <c r="FEK69" s="71"/>
      <c r="FEL69" s="71"/>
      <c r="FEM69" s="71"/>
      <c r="FEN69" s="71"/>
      <c r="FEO69" s="71"/>
      <c r="FEP69" s="71"/>
      <c r="FEQ69" s="71"/>
      <c r="FER69" s="71"/>
      <c r="FES69" s="71"/>
      <c r="FET69" s="71"/>
      <c r="FEU69" s="71"/>
      <c r="FEV69" s="71"/>
      <c r="FEW69" s="71"/>
      <c r="FEX69" s="71"/>
      <c r="FEY69" s="71"/>
      <c r="FEZ69" s="71"/>
      <c r="FFA69" s="71"/>
      <c r="FFB69" s="71"/>
      <c r="FFC69" s="71"/>
      <c r="FFD69" s="71"/>
      <c r="FFE69" s="71"/>
      <c r="FFF69" s="71"/>
      <c r="FFG69" s="71"/>
      <c r="FFH69" s="71"/>
      <c r="FFI69" s="71"/>
      <c r="FFJ69" s="71"/>
      <c r="FFK69" s="71"/>
      <c r="FFL69" s="71"/>
      <c r="FFM69" s="71"/>
      <c r="FFN69" s="71"/>
      <c r="FFO69" s="71"/>
      <c r="FFP69" s="71"/>
      <c r="FFQ69" s="71"/>
      <c r="FFR69" s="71"/>
      <c r="FFS69" s="71"/>
      <c r="FFT69" s="71"/>
      <c r="FFU69" s="71"/>
      <c r="FFV69" s="71"/>
      <c r="FFW69" s="71"/>
      <c r="FFX69" s="71"/>
      <c r="FFY69" s="71"/>
      <c r="FFZ69" s="71"/>
      <c r="FGA69" s="71"/>
      <c r="FGB69" s="71"/>
      <c r="FGC69" s="71"/>
      <c r="FGD69" s="71"/>
      <c r="FGE69" s="71"/>
      <c r="FGF69" s="71"/>
      <c r="FGG69" s="71"/>
      <c r="FGH69" s="71"/>
      <c r="FGI69" s="71"/>
      <c r="FGJ69" s="71"/>
      <c r="FGK69" s="71"/>
      <c r="FGL69" s="71"/>
      <c r="FGM69" s="71"/>
      <c r="FGN69" s="71"/>
      <c r="FGO69" s="71"/>
      <c r="FGP69" s="71"/>
      <c r="FGQ69" s="71"/>
      <c r="FGR69" s="71"/>
      <c r="FGS69" s="71"/>
      <c r="FGT69" s="71"/>
      <c r="FGU69" s="71"/>
      <c r="FGV69" s="71"/>
      <c r="FGW69" s="71"/>
      <c r="FGX69" s="71"/>
      <c r="FGY69" s="71"/>
      <c r="FGZ69" s="71"/>
      <c r="FHA69" s="71"/>
      <c r="FHB69" s="71"/>
      <c r="FHC69" s="71"/>
      <c r="FHD69" s="71"/>
      <c r="FHE69" s="71"/>
      <c r="FHF69" s="71"/>
      <c r="FHG69" s="71"/>
      <c r="FHH69" s="71"/>
      <c r="FHI69" s="71"/>
      <c r="FHJ69" s="71"/>
      <c r="FHK69" s="71"/>
      <c r="FHL69" s="71"/>
      <c r="FHM69" s="71"/>
      <c r="FHN69" s="71"/>
      <c r="FHO69" s="71"/>
      <c r="FHP69" s="71"/>
      <c r="FHQ69" s="71"/>
      <c r="FHR69" s="71"/>
      <c r="FHS69" s="71"/>
      <c r="FHT69" s="71"/>
      <c r="FHU69" s="71"/>
      <c r="FHV69" s="71"/>
      <c r="FHW69" s="71"/>
      <c r="FHX69" s="71"/>
      <c r="FHY69" s="71"/>
      <c r="FHZ69" s="71"/>
      <c r="FIA69" s="71"/>
      <c r="FIB69" s="71"/>
      <c r="FIC69" s="71"/>
      <c r="FID69" s="71"/>
      <c r="FIE69" s="71"/>
      <c r="FIF69" s="71"/>
      <c r="FIG69" s="71"/>
      <c r="FIH69" s="71"/>
      <c r="FII69" s="71"/>
      <c r="FIJ69" s="71"/>
      <c r="FIK69" s="71"/>
      <c r="FIL69" s="71"/>
      <c r="FIM69" s="71"/>
      <c r="FIN69" s="71"/>
      <c r="FIO69" s="71"/>
      <c r="FIP69" s="71"/>
      <c r="FIQ69" s="71"/>
      <c r="FIR69" s="71"/>
      <c r="FIS69" s="71"/>
      <c r="FIT69" s="71"/>
      <c r="FIU69" s="71"/>
      <c r="FIV69" s="71"/>
      <c r="FJA69" s="71"/>
      <c r="FJB69" s="71"/>
      <c r="FJC69" s="71"/>
      <c r="FJD69" s="71"/>
      <c r="FJE69" s="71"/>
      <c r="FJF69" s="71"/>
      <c r="FJG69" s="71"/>
      <c r="FJH69" s="71"/>
      <c r="FJI69" s="71"/>
      <c r="FJJ69" s="71"/>
      <c r="FJK69" s="71"/>
      <c r="FLC69" s="71"/>
      <c r="FLD69" s="71"/>
      <c r="FLE69" s="71"/>
      <c r="FLF69" s="71"/>
      <c r="FLG69" s="71"/>
      <c r="FLH69" s="71"/>
      <c r="FLI69" s="71"/>
      <c r="FLJ69" s="71"/>
      <c r="FLK69" s="71"/>
      <c r="FLL69" s="71"/>
      <c r="FLM69" s="71"/>
      <c r="FLN69" s="71"/>
      <c r="FLO69" s="71"/>
      <c r="FLP69" s="71"/>
      <c r="FLQ69" s="71"/>
      <c r="FLR69" s="71"/>
      <c r="FLS69" s="71"/>
      <c r="FLT69" s="71"/>
      <c r="FLU69" s="71"/>
      <c r="FLV69" s="71"/>
      <c r="FLW69" s="71"/>
      <c r="FLX69" s="71"/>
      <c r="FLY69" s="71"/>
      <c r="FLZ69" s="71"/>
      <c r="FMA69" s="71"/>
      <c r="FMB69" s="71"/>
      <c r="FMC69" s="71"/>
      <c r="FMD69" s="71"/>
      <c r="FME69" s="71"/>
      <c r="FMF69" s="71"/>
      <c r="FMG69" s="71"/>
      <c r="FMH69" s="71"/>
      <c r="FMI69" s="71"/>
      <c r="FMJ69" s="71"/>
      <c r="FMK69" s="71"/>
      <c r="FML69" s="71"/>
      <c r="FMM69" s="71"/>
      <c r="FMN69" s="71"/>
      <c r="FMO69" s="71"/>
      <c r="FMP69" s="71"/>
      <c r="FMQ69" s="71"/>
      <c r="FMR69" s="71"/>
      <c r="FMS69" s="71"/>
      <c r="FMT69" s="71"/>
      <c r="FMU69" s="71"/>
      <c r="FMV69" s="71"/>
      <c r="FMW69" s="71"/>
      <c r="FMX69" s="71"/>
      <c r="FMY69" s="71"/>
      <c r="FMZ69" s="71"/>
      <c r="FNA69" s="71"/>
      <c r="FNB69" s="71"/>
      <c r="FNC69" s="71"/>
      <c r="FND69" s="71"/>
      <c r="FNE69" s="71"/>
      <c r="FNF69" s="71"/>
      <c r="FNG69" s="71"/>
      <c r="FNH69" s="71"/>
      <c r="FNI69" s="71"/>
      <c r="FNJ69" s="71"/>
      <c r="FNK69" s="71"/>
      <c r="FNL69" s="71"/>
      <c r="FNM69" s="71"/>
      <c r="FNN69" s="71"/>
      <c r="FNO69" s="71"/>
      <c r="FNP69" s="71"/>
      <c r="FNQ69" s="71"/>
      <c r="FNR69" s="71"/>
      <c r="FNS69" s="71"/>
      <c r="FNT69" s="71"/>
      <c r="FNU69" s="71"/>
      <c r="FNV69" s="71"/>
      <c r="FNW69" s="71"/>
      <c r="FNX69" s="71"/>
      <c r="FNY69" s="71"/>
      <c r="FNZ69" s="71"/>
      <c r="FOA69" s="71"/>
      <c r="FOB69" s="71"/>
      <c r="FOC69" s="71"/>
      <c r="FOD69" s="71"/>
      <c r="FOE69" s="71"/>
      <c r="FOF69" s="71"/>
      <c r="FOG69" s="71"/>
      <c r="FOH69" s="71"/>
      <c r="FOI69" s="71"/>
      <c r="FOJ69" s="71"/>
      <c r="FOK69" s="71"/>
      <c r="FOL69" s="71"/>
      <c r="FOM69" s="71"/>
      <c r="FON69" s="71"/>
      <c r="FOO69" s="71"/>
      <c r="FOP69" s="71"/>
      <c r="FOQ69" s="71"/>
      <c r="FOR69" s="71"/>
      <c r="FOS69" s="71"/>
      <c r="FOT69" s="71"/>
      <c r="FOU69" s="71"/>
      <c r="FOV69" s="71"/>
      <c r="FOW69" s="71"/>
      <c r="FOX69" s="71"/>
      <c r="FOY69" s="71"/>
      <c r="FOZ69" s="71"/>
      <c r="FPA69" s="71"/>
      <c r="FPB69" s="71"/>
      <c r="FPC69" s="71"/>
      <c r="FPD69" s="71"/>
      <c r="FPE69" s="71"/>
      <c r="FPF69" s="71"/>
      <c r="FPG69" s="71"/>
      <c r="FPH69" s="71"/>
      <c r="FPI69" s="71"/>
      <c r="FPJ69" s="71"/>
      <c r="FPK69" s="71"/>
      <c r="FPL69" s="71"/>
      <c r="FPM69" s="71"/>
      <c r="FPN69" s="71"/>
      <c r="FPO69" s="71"/>
      <c r="FPP69" s="71"/>
      <c r="FPQ69" s="71"/>
      <c r="FPR69" s="71"/>
      <c r="FPS69" s="71"/>
      <c r="FPT69" s="71"/>
      <c r="FPU69" s="71"/>
      <c r="FPV69" s="71"/>
      <c r="FPW69" s="71"/>
      <c r="FPX69" s="71"/>
      <c r="FPY69" s="71"/>
      <c r="FPZ69" s="71"/>
      <c r="FQA69" s="71"/>
      <c r="FQB69" s="71"/>
      <c r="FQC69" s="71"/>
      <c r="FQD69" s="71"/>
      <c r="FQE69" s="71"/>
      <c r="FQF69" s="71"/>
      <c r="FQG69" s="71"/>
      <c r="FQH69" s="71"/>
      <c r="FQI69" s="71"/>
      <c r="FQJ69" s="71"/>
      <c r="FQK69" s="71"/>
      <c r="FQL69" s="71"/>
      <c r="FQM69" s="71"/>
      <c r="FQN69" s="71"/>
      <c r="FQO69" s="71"/>
      <c r="FQP69" s="71"/>
      <c r="FQQ69" s="71"/>
      <c r="FQR69" s="71"/>
      <c r="FQS69" s="71"/>
      <c r="FQT69" s="71"/>
      <c r="FQU69" s="71"/>
      <c r="FQV69" s="71"/>
      <c r="FQW69" s="71"/>
      <c r="FQX69" s="71"/>
      <c r="FQY69" s="71"/>
      <c r="FQZ69" s="71"/>
      <c r="FRA69" s="71"/>
      <c r="FRB69" s="71"/>
      <c r="FRC69" s="71"/>
      <c r="FRD69" s="71"/>
      <c r="FRE69" s="71"/>
      <c r="FRF69" s="71"/>
      <c r="FRG69" s="71"/>
      <c r="FRH69" s="71"/>
      <c r="FRI69" s="71"/>
      <c r="FRJ69" s="71"/>
      <c r="FRK69" s="71"/>
      <c r="FRL69" s="71"/>
      <c r="FRM69" s="71"/>
      <c r="FRN69" s="71"/>
      <c r="FRO69" s="71"/>
      <c r="FRP69" s="71"/>
      <c r="FRQ69" s="71"/>
      <c r="FRR69" s="71"/>
      <c r="FRS69" s="71"/>
      <c r="FRT69" s="71"/>
      <c r="FRU69" s="71"/>
      <c r="FRV69" s="71"/>
      <c r="FRW69" s="71"/>
      <c r="FRX69" s="71"/>
      <c r="FRY69" s="71"/>
      <c r="FRZ69" s="71"/>
      <c r="FSA69" s="71"/>
      <c r="FSB69" s="71"/>
      <c r="FSC69" s="71"/>
      <c r="FSD69" s="71"/>
      <c r="FSE69" s="71"/>
      <c r="FSF69" s="71"/>
      <c r="FSG69" s="71"/>
      <c r="FSH69" s="71"/>
      <c r="FSI69" s="71"/>
      <c r="FSJ69" s="71"/>
      <c r="FSK69" s="71"/>
      <c r="FSL69" s="71"/>
      <c r="FSM69" s="71"/>
      <c r="FSN69" s="71"/>
      <c r="FSO69" s="71"/>
      <c r="FSP69" s="71"/>
      <c r="FSQ69" s="71"/>
      <c r="FSR69" s="71"/>
      <c r="FSW69" s="71"/>
      <c r="FSX69" s="71"/>
      <c r="FSY69" s="71"/>
      <c r="FSZ69" s="71"/>
      <c r="FTA69" s="71"/>
      <c r="FTB69" s="71"/>
      <c r="FTC69" s="71"/>
      <c r="FTD69" s="71"/>
      <c r="FTE69" s="71"/>
      <c r="FTF69" s="71"/>
      <c r="FTG69" s="71"/>
      <c r="FUY69" s="71"/>
      <c r="FUZ69" s="71"/>
      <c r="FVA69" s="71"/>
      <c r="FVB69" s="71"/>
      <c r="FVC69" s="71"/>
      <c r="FVD69" s="71"/>
      <c r="FVE69" s="71"/>
      <c r="FVF69" s="71"/>
      <c r="FVG69" s="71"/>
      <c r="FVH69" s="71"/>
      <c r="FVI69" s="71"/>
      <c r="FVJ69" s="71"/>
      <c r="FVK69" s="71"/>
      <c r="FVL69" s="71"/>
      <c r="FVM69" s="71"/>
      <c r="FVN69" s="71"/>
      <c r="FVO69" s="71"/>
      <c r="FVP69" s="71"/>
      <c r="FVQ69" s="71"/>
      <c r="FVR69" s="71"/>
      <c r="FVS69" s="71"/>
      <c r="FVT69" s="71"/>
      <c r="FVU69" s="71"/>
      <c r="FVV69" s="71"/>
      <c r="FVW69" s="71"/>
      <c r="FVX69" s="71"/>
      <c r="FVY69" s="71"/>
      <c r="FVZ69" s="71"/>
      <c r="FWA69" s="71"/>
      <c r="FWB69" s="71"/>
      <c r="FWC69" s="71"/>
      <c r="FWD69" s="71"/>
      <c r="FWE69" s="71"/>
      <c r="FWF69" s="71"/>
      <c r="FWG69" s="71"/>
      <c r="FWH69" s="71"/>
      <c r="FWI69" s="71"/>
      <c r="FWJ69" s="71"/>
      <c r="FWK69" s="71"/>
      <c r="FWL69" s="71"/>
      <c r="FWM69" s="71"/>
      <c r="FWN69" s="71"/>
      <c r="FWO69" s="71"/>
      <c r="FWP69" s="71"/>
      <c r="FWQ69" s="71"/>
      <c r="FWR69" s="71"/>
      <c r="FWS69" s="71"/>
      <c r="FWT69" s="71"/>
      <c r="FWU69" s="71"/>
      <c r="FWV69" s="71"/>
      <c r="FWW69" s="71"/>
      <c r="FWX69" s="71"/>
      <c r="FWY69" s="71"/>
      <c r="FWZ69" s="71"/>
      <c r="FXA69" s="71"/>
      <c r="FXB69" s="71"/>
      <c r="FXC69" s="71"/>
      <c r="FXD69" s="71"/>
      <c r="FXE69" s="71"/>
      <c r="FXF69" s="71"/>
      <c r="FXG69" s="71"/>
      <c r="FXH69" s="71"/>
      <c r="FXI69" s="71"/>
      <c r="FXJ69" s="71"/>
      <c r="FXK69" s="71"/>
      <c r="FXL69" s="71"/>
      <c r="FXM69" s="71"/>
      <c r="FXN69" s="71"/>
      <c r="FXO69" s="71"/>
      <c r="FXP69" s="71"/>
      <c r="FXQ69" s="71"/>
      <c r="FXR69" s="71"/>
      <c r="FXS69" s="71"/>
      <c r="FXT69" s="71"/>
      <c r="FXU69" s="71"/>
      <c r="FXV69" s="71"/>
      <c r="FXW69" s="71"/>
      <c r="FXX69" s="71"/>
      <c r="FXY69" s="71"/>
      <c r="FXZ69" s="71"/>
      <c r="FYA69" s="71"/>
      <c r="FYB69" s="71"/>
      <c r="FYC69" s="71"/>
      <c r="FYD69" s="71"/>
      <c r="FYE69" s="71"/>
      <c r="FYF69" s="71"/>
      <c r="FYG69" s="71"/>
      <c r="FYH69" s="71"/>
      <c r="FYI69" s="71"/>
      <c r="FYJ69" s="71"/>
      <c r="FYK69" s="71"/>
      <c r="FYL69" s="71"/>
      <c r="FYM69" s="71"/>
      <c r="FYN69" s="71"/>
      <c r="FYO69" s="71"/>
      <c r="FYP69" s="71"/>
      <c r="FYQ69" s="71"/>
      <c r="FYR69" s="71"/>
      <c r="FYS69" s="71"/>
      <c r="FYT69" s="71"/>
      <c r="FYU69" s="71"/>
      <c r="FYV69" s="71"/>
      <c r="FYW69" s="71"/>
      <c r="FYX69" s="71"/>
      <c r="FYY69" s="71"/>
      <c r="FYZ69" s="71"/>
      <c r="FZA69" s="71"/>
      <c r="FZB69" s="71"/>
      <c r="FZC69" s="71"/>
      <c r="FZD69" s="71"/>
      <c r="FZE69" s="71"/>
      <c r="FZF69" s="71"/>
      <c r="FZG69" s="71"/>
      <c r="FZH69" s="71"/>
      <c r="FZI69" s="71"/>
      <c r="FZJ69" s="71"/>
      <c r="FZK69" s="71"/>
      <c r="FZL69" s="71"/>
      <c r="FZM69" s="71"/>
      <c r="FZN69" s="71"/>
      <c r="FZO69" s="71"/>
      <c r="FZP69" s="71"/>
      <c r="FZQ69" s="71"/>
      <c r="FZR69" s="71"/>
      <c r="FZS69" s="71"/>
      <c r="FZT69" s="71"/>
      <c r="FZU69" s="71"/>
      <c r="FZV69" s="71"/>
      <c r="FZW69" s="71"/>
      <c r="FZX69" s="71"/>
      <c r="FZY69" s="71"/>
      <c r="FZZ69" s="71"/>
      <c r="GAA69" s="71"/>
      <c r="GAB69" s="71"/>
      <c r="GAC69" s="71"/>
      <c r="GAD69" s="71"/>
      <c r="GAE69" s="71"/>
      <c r="GAF69" s="71"/>
      <c r="GAG69" s="71"/>
      <c r="GAH69" s="71"/>
      <c r="GAI69" s="71"/>
      <c r="GAJ69" s="71"/>
      <c r="GAK69" s="71"/>
      <c r="GAL69" s="71"/>
      <c r="GAM69" s="71"/>
      <c r="GAN69" s="71"/>
      <c r="GAO69" s="71"/>
      <c r="GAP69" s="71"/>
      <c r="GAQ69" s="71"/>
      <c r="GAR69" s="71"/>
      <c r="GAS69" s="71"/>
      <c r="GAT69" s="71"/>
      <c r="GAU69" s="71"/>
      <c r="GAV69" s="71"/>
      <c r="GAW69" s="71"/>
      <c r="GAX69" s="71"/>
      <c r="GAY69" s="71"/>
      <c r="GAZ69" s="71"/>
      <c r="GBA69" s="71"/>
      <c r="GBB69" s="71"/>
      <c r="GBC69" s="71"/>
      <c r="GBD69" s="71"/>
      <c r="GBE69" s="71"/>
      <c r="GBF69" s="71"/>
      <c r="GBG69" s="71"/>
      <c r="GBH69" s="71"/>
      <c r="GBI69" s="71"/>
      <c r="GBJ69" s="71"/>
      <c r="GBK69" s="71"/>
      <c r="GBL69" s="71"/>
      <c r="GBM69" s="71"/>
      <c r="GBN69" s="71"/>
      <c r="GBO69" s="71"/>
      <c r="GBP69" s="71"/>
      <c r="GBQ69" s="71"/>
      <c r="GBR69" s="71"/>
      <c r="GBS69" s="71"/>
      <c r="GBT69" s="71"/>
      <c r="GBU69" s="71"/>
      <c r="GBV69" s="71"/>
      <c r="GBW69" s="71"/>
      <c r="GBX69" s="71"/>
      <c r="GBY69" s="71"/>
      <c r="GBZ69" s="71"/>
      <c r="GCA69" s="71"/>
      <c r="GCB69" s="71"/>
      <c r="GCC69" s="71"/>
      <c r="GCD69" s="71"/>
      <c r="GCE69" s="71"/>
      <c r="GCF69" s="71"/>
      <c r="GCG69" s="71"/>
      <c r="GCH69" s="71"/>
      <c r="GCI69" s="71"/>
      <c r="GCJ69" s="71"/>
      <c r="GCK69" s="71"/>
      <c r="GCL69" s="71"/>
      <c r="GCM69" s="71"/>
      <c r="GCN69" s="71"/>
      <c r="GCS69" s="71"/>
      <c r="GCT69" s="71"/>
      <c r="GCU69" s="71"/>
      <c r="GCV69" s="71"/>
      <c r="GCW69" s="71"/>
      <c r="GCX69" s="71"/>
      <c r="GCY69" s="71"/>
      <c r="GCZ69" s="71"/>
      <c r="GDA69" s="71"/>
      <c r="GDB69" s="71"/>
      <c r="GDC69" s="71"/>
      <c r="GEU69" s="71"/>
      <c r="GEV69" s="71"/>
      <c r="GEW69" s="71"/>
      <c r="GEX69" s="71"/>
      <c r="GEY69" s="71"/>
      <c r="GEZ69" s="71"/>
      <c r="GFA69" s="71"/>
      <c r="GFB69" s="71"/>
      <c r="GFC69" s="71"/>
      <c r="GFD69" s="71"/>
      <c r="GFE69" s="71"/>
      <c r="GFF69" s="71"/>
      <c r="GFG69" s="71"/>
      <c r="GFH69" s="71"/>
      <c r="GFI69" s="71"/>
      <c r="GFJ69" s="71"/>
      <c r="GFK69" s="71"/>
      <c r="GFL69" s="71"/>
      <c r="GFM69" s="71"/>
      <c r="GFN69" s="71"/>
      <c r="GFO69" s="71"/>
      <c r="GFP69" s="71"/>
      <c r="GFQ69" s="71"/>
      <c r="GFR69" s="71"/>
      <c r="GFS69" s="71"/>
      <c r="GFT69" s="71"/>
      <c r="GFU69" s="71"/>
      <c r="GFV69" s="71"/>
      <c r="GFW69" s="71"/>
      <c r="GFX69" s="71"/>
      <c r="GFY69" s="71"/>
      <c r="GFZ69" s="71"/>
      <c r="GGA69" s="71"/>
      <c r="GGB69" s="71"/>
      <c r="GGC69" s="71"/>
      <c r="GGD69" s="71"/>
      <c r="GGE69" s="71"/>
      <c r="GGF69" s="71"/>
      <c r="GGG69" s="71"/>
      <c r="GGH69" s="71"/>
      <c r="GGI69" s="71"/>
      <c r="GGJ69" s="71"/>
      <c r="GGK69" s="71"/>
      <c r="GGL69" s="71"/>
      <c r="GGM69" s="71"/>
      <c r="GGN69" s="71"/>
      <c r="GGO69" s="71"/>
      <c r="GGP69" s="71"/>
      <c r="GGQ69" s="71"/>
      <c r="GGR69" s="71"/>
      <c r="GGS69" s="71"/>
      <c r="GGT69" s="71"/>
      <c r="GGU69" s="71"/>
      <c r="GGV69" s="71"/>
      <c r="GGW69" s="71"/>
      <c r="GGX69" s="71"/>
      <c r="GGY69" s="71"/>
      <c r="GGZ69" s="71"/>
      <c r="GHA69" s="71"/>
      <c r="GHB69" s="71"/>
      <c r="GHC69" s="71"/>
      <c r="GHD69" s="71"/>
      <c r="GHE69" s="71"/>
      <c r="GHF69" s="71"/>
      <c r="GHG69" s="71"/>
      <c r="GHH69" s="71"/>
      <c r="GHI69" s="71"/>
      <c r="GHJ69" s="71"/>
      <c r="GHK69" s="71"/>
      <c r="GHL69" s="71"/>
      <c r="GHM69" s="71"/>
      <c r="GHN69" s="71"/>
      <c r="GHO69" s="71"/>
      <c r="GHP69" s="71"/>
      <c r="GHQ69" s="71"/>
      <c r="GHR69" s="71"/>
      <c r="GHS69" s="71"/>
      <c r="GHT69" s="71"/>
      <c r="GHU69" s="71"/>
      <c r="GHV69" s="71"/>
      <c r="GHW69" s="71"/>
      <c r="GHX69" s="71"/>
      <c r="GHY69" s="71"/>
      <c r="GHZ69" s="71"/>
      <c r="GIA69" s="71"/>
      <c r="GIB69" s="71"/>
      <c r="GIC69" s="71"/>
      <c r="GID69" s="71"/>
      <c r="GIE69" s="71"/>
      <c r="GIF69" s="71"/>
      <c r="GIG69" s="71"/>
      <c r="GIH69" s="71"/>
      <c r="GII69" s="71"/>
      <c r="GIJ69" s="71"/>
      <c r="GIK69" s="71"/>
      <c r="GIL69" s="71"/>
      <c r="GIM69" s="71"/>
      <c r="GIN69" s="71"/>
      <c r="GIO69" s="71"/>
      <c r="GIP69" s="71"/>
      <c r="GIQ69" s="71"/>
      <c r="GIR69" s="71"/>
      <c r="GIS69" s="71"/>
      <c r="GIT69" s="71"/>
      <c r="GIU69" s="71"/>
      <c r="GIV69" s="71"/>
      <c r="GIW69" s="71"/>
      <c r="GIX69" s="71"/>
      <c r="GIY69" s="71"/>
      <c r="GIZ69" s="71"/>
      <c r="GJA69" s="71"/>
      <c r="GJB69" s="71"/>
      <c r="GJC69" s="71"/>
      <c r="GJD69" s="71"/>
      <c r="GJE69" s="71"/>
      <c r="GJF69" s="71"/>
      <c r="GJG69" s="71"/>
      <c r="GJH69" s="71"/>
      <c r="GJI69" s="71"/>
      <c r="GJJ69" s="71"/>
      <c r="GJK69" s="71"/>
      <c r="GJL69" s="71"/>
      <c r="GJM69" s="71"/>
      <c r="GJN69" s="71"/>
      <c r="GJO69" s="71"/>
      <c r="GJP69" s="71"/>
      <c r="GJQ69" s="71"/>
      <c r="GJR69" s="71"/>
      <c r="GJS69" s="71"/>
      <c r="GJT69" s="71"/>
      <c r="GJU69" s="71"/>
      <c r="GJV69" s="71"/>
      <c r="GJW69" s="71"/>
      <c r="GJX69" s="71"/>
      <c r="GJY69" s="71"/>
      <c r="GJZ69" s="71"/>
      <c r="GKA69" s="71"/>
      <c r="GKB69" s="71"/>
      <c r="GKC69" s="71"/>
      <c r="GKD69" s="71"/>
      <c r="GKE69" s="71"/>
      <c r="GKF69" s="71"/>
      <c r="GKG69" s="71"/>
      <c r="GKH69" s="71"/>
      <c r="GKI69" s="71"/>
      <c r="GKJ69" s="71"/>
      <c r="GKK69" s="71"/>
      <c r="GKL69" s="71"/>
      <c r="GKM69" s="71"/>
      <c r="GKN69" s="71"/>
      <c r="GKO69" s="71"/>
      <c r="GKP69" s="71"/>
      <c r="GKQ69" s="71"/>
      <c r="GKR69" s="71"/>
      <c r="GKS69" s="71"/>
      <c r="GKT69" s="71"/>
      <c r="GKU69" s="71"/>
      <c r="GKV69" s="71"/>
      <c r="GKW69" s="71"/>
      <c r="GKX69" s="71"/>
      <c r="GKY69" s="71"/>
      <c r="GKZ69" s="71"/>
      <c r="GLA69" s="71"/>
      <c r="GLB69" s="71"/>
      <c r="GLC69" s="71"/>
      <c r="GLD69" s="71"/>
      <c r="GLE69" s="71"/>
      <c r="GLF69" s="71"/>
      <c r="GLG69" s="71"/>
      <c r="GLH69" s="71"/>
      <c r="GLI69" s="71"/>
      <c r="GLJ69" s="71"/>
      <c r="GLK69" s="71"/>
      <c r="GLL69" s="71"/>
      <c r="GLM69" s="71"/>
      <c r="GLN69" s="71"/>
      <c r="GLO69" s="71"/>
      <c r="GLP69" s="71"/>
      <c r="GLQ69" s="71"/>
      <c r="GLR69" s="71"/>
      <c r="GLS69" s="71"/>
      <c r="GLT69" s="71"/>
      <c r="GLU69" s="71"/>
      <c r="GLV69" s="71"/>
      <c r="GLW69" s="71"/>
      <c r="GLX69" s="71"/>
      <c r="GLY69" s="71"/>
      <c r="GLZ69" s="71"/>
      <c r="GMA69" s="71"/>
      <c r="GMB69" s="71"/>
      <c r="GMC69" s="71"/>
      <c r="GMD69" s="71"/>
      <c r="GME69" s="71"/>
      <c r="GMF69" s="71"/>
      <c r="GMG69" s="71"/>
      <c r="GMH69" s="71"/>
      <c r="GMI69" s="71"/>
      <c r="GMJ69" s="71"/>
      <c r="GMO69" s="71"/>
      <c r="GMP69" s="71"/>
      <c r="GMQ69" s="71"/>
      <c r="GMR69" s="71"/>
      <c r="GMS69" s="71"/>
      <c r="GMT69" s="71"/>
      <c r="GMU69" s="71"/>
      <c r="GMV69" s="71"/>
      <c r="GMW69" s="71"/>
      <c r="GMX69" s="71"/>
      <c r="GMY69" s="71"/>
      <c r="GOQ69" s="71"/>
      <c r="GOR69" s="71"/>
      <c r="GOS69" s="71"/>
      <c r="GOT69" s="71"/>
      <c r="GOU69" s="71"/>
      <c r="GOV69" s="71"/>
      <c r="GOW69" s="71"/>
      <c r="GOX69" s="71"/>
      <c r="GOY69" s="71"/>
      <c r="GOZ69" s="71"/>
      <c r="GPA69" s="71"/>
      <c r="GPB69" s="71"/>
      <c r="GPC69" s="71"/>
      <c r="GPD69" s="71"/>
      <c r="GPE69" s="71"/>
      <c r="GPF69" s="71"/>
      <c r="GPG69" s="71"/>
      <c r="GPH69" s="71"/>
      <c r="GPI69" s="71"/>
      <c r="GPJ69" s="71"/>
      <c r="GPK69" s="71"/>
      <c r="GPL69" s="71"/>
      <c r="GPM69" s="71"/>
      <c r="GPN69" s="71"/>
      <c r="GPO69" s="71"/>
      <c r="GPP69" s="71"/>
      <c r="GPQ69" s="71"/>
      <c r="GPR69" s="71"/>
      <c r="GPS69" s="71"/>
      <c r="GPT69" s="71"/>
      <c r="GPU69" s="71"/>
      <c r="GPV69" s="71"/>
      <c r="GPW69" s="71"/>
      <c r="GPX69" s="71"/>
      <c r="GPY69" s="71"/>
      <c r="GPZ69" s="71"/>
      <c r="GQA69" s="71"/>
      <c r="GQB69" s="71"/>
      <c r="GQC69" s="71"/>
      <c r="GQD69" s="71"/>
      <c r="GQE69" s="71"/>
      <c r="GQF69" s="71"/>
      <c r="GQG69" s="71"/>
      <c r="GQH69" s="71"/>
      <c r="GQI69" s="71"/>
      <c r="GQJ69" s="71"/>
      <c r="GQK69" s="71"/>
      <c r="GQL69" s="71"/>
      <c r="GQM69" s="71"/>
      <c r="GQN69" s="71"/>
      <c r="GQO69" s="71"/>
      <c r="GQP69" s="71"/>
      <c r="GQQ69" s="71"/>
      <c r="GQR69" s="71"/>
      <c r="GQS69" s="71"/>
      <c r="GQT69" s="71"/>
      <c r="GQU69" s="71"/>
      <c r="GQV69" s="71"/>
      <c r="GQW69" s="71"/>
      <c r="GQX69" s="71"/>
      <c r="GQY69" s="71"/>
      <c r="GQZ69" s="71"/>
      <c r="GRA69" s="71"/>
      <c r="GRB69" s="71"/>
      <c r="GRC69" s="71"/>
      <c r="GRD69" s="71"/>
      <c r="GRE69" s="71"/>
      <c r="GRF69" s="71"/>
      <c r="GRG69" s="71"/>
      <c r="GRH69" s="71"/>
      <c r="GRI69" s="71"/>
      <c r="GRJ69" s="71"/>
      <c r="GRK69" s="71"/>
      <c r="GRL69" s="71"/>
      <c r="GRM69" s="71"/>
      <c r="GRN69" s="71"/>
      <c r="GRO69" s="71"/>
      <c r="GRP69" s="71"/>
      <c r="GRQ69" s="71"/>
      <c r="GRR69" s="71"/>
      <c r="GRS69" s="71"/>
      <c r="GRT69" s="71"/>
      <c r="GRU69" s="71"/>
      <c r="GRV69" s="71"/>
      <c r="GRW69" s="71"/>
      <c r="GRX69" s="71"/>
      <c r="GRY69" s="71"/>
      <c r="GRZ69" s="71"/>
      <c r="GSA69" s="71"/>
      <c r="GSB69" s="71"/>
      <c r="GSC69" s="71"/>
      <c r="GSD69" s="71"/>
      <c r="GSE69" s="71"/>
      <c r="GSF69" s="71"/>
      <c r="GSG69" s="71"/>
      <c r="GSH69" s="71"/>
      <c r="GSI69" s="71"/>
      <c r="GSJ69" s="71"/>
      <c r="GSK69" s="71"/>
      <c r="GSL69" s="71"/>
      <c r="GSM69" s="71"/>
      <c r="GSN69" s="71"/>
      <c r="GSO69" s="71"/>
      <c r="GSP69" s="71"/>
      <c r="GSQ69" s="71"/>
      <c r="GSR69" s="71"/>
      <c r="GSS69" s="71"/>
      <c r="GST69" s="71"/>
      <c r="GSU69" s="71"/>
      <c r="GSV69" s="71"/>
      <c r="GSW69" s="71"/>
      <c r="GSX69" s="71"/>
      <c r="GSY69" s="71"/>
      <c r="GSZ69" s="71"/>
      <c r="GTA69" s="71"/>
      <c r="GTB69" s="71"/>
      <c r="GTC69" s="71"/>
      <c r="GTD69" s="71"/>
      <c r="GTE69" s="71"/>
      <c r="GTF69" s="71"/>
      <c r="GTG69" s="71"/>
      <c r="GTH69" s="71"/>
      <c r="GTI69" s="71"/>
      <c r="GTJ69" s="71"/>
      <c r="GTK69" s="71"/>
      <c r="GTL69" s="71"/>
      <c r="GTM69" s="71"/>
      <c r="GTN69" s="71"/>
      <c r="GTO69" s="71"/>
      <c r="GTP69" s="71"/>
      <c r="GTQ69" s="71"/>
      <c r="GTR69" s="71"/>
      <c r="GTS69" s="71"/>
      <c r="GTT69" s="71"/>
      <c r="GTU69" s="71"/>
      <c r="GTV69" s="71"/>
      <c r="GTW69" s="71"/>
      <c r="GTX69" s="71"/>
      <c r="GTY69" s="71"/>
      <c r="GTZ69" s="71"/>
      <c r="GUA69" s="71"/>
      <c r="GUB69" s="71"/>
      <c r="GUC69" s="71"/>
      <c r="GUD69" s="71"/>
      <c r="GUE69" s="71"/>
      <c r="GUF69" s="71"/>
      <c r="GUG69" s="71"/>
      <c r="GUH69" s="71"/>
      <c r="GUI69" s="71"/>
      <c r="GUJ69" s="71"/>
      <c r="GUK69" s="71"/>
      <c r="GUL69" s="71"/>
      <c r="GUM69" s="71"/>
      <c r="GUN69" s="71"/>
      <c r="GUO69" s="71"/>
      <c r="GUP69" s="71"/>
      <c r="GUQ69" s="71"/>
      <c r="GUR69" s="71"/>
      <c r="GUS69" s="71"/>
      <c r="GUT69" s="71"/>
      <c r="GUU69" s="71"/>
      <c r="GUV69" s="71"/>
      <c r="GUW69" s="71"/>
      <c r="GUX69" s="71"/>
      <c r="GUY69" s="71"/>
      <c r="GUZ69" s="71"/>
      <c r="GVA69" s="71"/>
      <c r="GVB69" s="71"/>
      <c r="GVC69" s="71"/>
      <c r="GVD69" s="71"/>
      <c r="GVE69" s="71"/>
      <c r="GVF69" s="71"/>
      <c r="GVG69" s="71"/>
      <c r="GVH69" s="71"/>
      <c r="GVI69" s="71"/>
      <c r="GVJ69" s="71"/>
      <c r="GVK69" s="71"/>
      <c r="GVL69" s="71"/>
      <c r="GVM69" s="71"/>
      <c r="GVN69" s="71"/>
      <c r="GVO69" s="71"/>
      <c r="GVP69" s="71"/>
      <c r="GVQ69" s="71"/>
      <c r="GVR69" s="71"/>
      <c r="GVS69" s="71"/>
      <c r="GVT69" s="71"/>
      <c r="GVU69" s="71"/>
      <c r="GVV69" s="71"/>
      <c r="GVW69" s="71"/>
      <c r="GVX69" s="71"/>
      <c r="GVY69" s="71"/>
      <c r="GVZ69" s="71"/>
      <c r="GWA69" s="71"/>
      <c r="GWB69" s="71"/>
      <c r="GWC69" s="71"/>
      <c r="GWD69" s="71"/>
      <c r="GWE69" s="71"/>
      <c r="GWF69" s="71"/>
      <c r="GWK69" s="71"/>
      <c r="GWL69" s="71"/>
      <c r="GWM69" s="71"/>
      <c r="GWN69" s="71"/>
      <c r="GWO69" s="71"/>
      <c r="GWP69" s="71"/>
      <c r="GWQ69" s="71"/>
      <c r="GWR69" s="71"/>
      <c r="GWS69" s="71"/>
      <c r="GWT69" s="71"/>
      <c r="GWU69" s="71"/>
      <c r="GYM69" s="71"/>
      <c r="GYN69" s="71"/>
      <c r="GYO69" s="71"/>
      <c r="GYP69" s="71"/>
      <c r="GYQ69" s="71"/>
      <c r="GYR69" s="71"/>
      <c r="GYS69" s="71"/>
      <c r="GYT69" s="71"/>
      <c r="GYU69" s="71"/>
      <c r="GYV69" s="71"/>
      <c r="GYW69" s="71"/>
      <c r="GYX69" s="71"/>
      <c r="GYY69" s="71"/>
      <c r="GYZ69" s="71"/>
      <c r="GZA69" s="71"/>
      <c r="GZB69" s="71"/>
      <c r="GZC69" s="71"/>
      <c r="GZD69" s="71"/>
      <c r="GZE69" s="71"/>
      <c r="GZF69" s="71"/>
      <c r="GZG69" s="71"/>
      <c r="GZH69" s="71"/>
      <c r="GZI69" s="71"/>
      <c r="GZJ69" s="71"/>
      <c r="GZK69" s="71"/>
      <c r="GZL69" s="71"/>
      <c r="GZM69" s="71"/>
      <c r="GZN69" s="71"/>
      <c r="GZO69" s="71"/>
      <c r="GZP69" s="71"/>
      <c r="GZQ69" s="71"/>
      <c r="GZR69" s="71"/>
      <c r="GZS69" s="71"/>
      <c r="GZT69" s="71"/>
      <c r="GZU69" s="71"/>
      <c r="GZV69" s="71"/>
      <c r="GZW69" s="71"/>
      <c r="GZX69" s="71"/>
      <c r="GZY69" s="71"/>
      <c r="GZZ69" s="71"/>
      <c r="HAA69" s="71"/>
      <c r="HAB69" s="71"/>
      <c r="HAC69" s="71"/>
      <c r="HAD69" s="71"/>
      <c r="HAE69" s="71"/>
      <c r="HAF69" s="71"/>
      <c r="HAG69" s="71"/>
      <c r="HAH69" s="71"/>
      <c r="HAI69" s="71"/>
      <c r="HAJ69" s="71"/>
      <c r="HAK69" s="71"/>
      <c r="HAL69" s="71"/>
      <c r="HAM69" s="71"/>
      <c r="HAN69" s="71"/>
      <c r="HAO69" s="71"/>
      <c r="HAP69" s="71"/>
      <c r="HAQ69" s="71"/>
      <c r="HAR69" s="71"/>
      <c r="HAS69" s="71"/>
      <c r="HAT69" s="71"/>
      <c r="HAU69" s="71"/>
      <c r="HAV69" s="71"/>
      <c r="HAW69" s="71"/>
      <c r="HAX69" s="71"/>
      <c r="HAY69" s="71"/>
      <c r="HAZ69" s="71"/>
      <c r="HBA69" s="71"/>
      <c r="HBB69" s="71"/>
      <c r="HBC69" s="71"/>
      <c r="HBD69" s="71"/>
      <c r="HBE69" s="71"/>
      <c r="HBF69" s="71"/>
      <c r="HBG69" s="71"/>
      <c r="HBH69" s="71"/>
      <c r="HBI69" s="71"/>
      <c r="HBJ69" s="71"/>
      <c r="HBK69" s="71"/>
      <c r="HBL69" s="71"/>
      <c r="HBM69" s="71"/>
      <c r="HBN69" s="71"/>
      <c r="HBO69" s="71"/>
      <c r="HBP69" s="71"/>
      <c r="HBQ69" s="71"/>
      <c r="HBR69" s="71"/>
      <c r="HBS69" s="71"/>
      <c r="HBT69" s="71"/>
      <c r="HBU69" s="71"/>
      <c r="HBV69" s="71"/>
      <c r="HBW69" s="71"/>
      <c r="HBX69" s="71"/>
      <c r="HBY69" s="71"/>
      <c r="HBZ69" s="71"/>
      <c r="HCA69" s="71"/>
      <c r="HCB69" s="71"/>
      <c r="HCC69" s="71"/>
      <c r="HCD69" s="71"/>
      <c r="HCE69" s="71"/>
      <c r="HCF69" s="71"/>
      <c r="HCG69" s="71"/>
      <c r="HCH69" s="71"/>
      <c r="HCI69" s="71"/>
      <c r="HCJ69" s="71"/>
      <c r="HCK69" s="71"/>
      <c r="HCL69" s="71"/>
      <c r="HCM69" s="71"/>
      <c r="HCN69" s="71"/>
      <c r="HCO69" s="71"/>
      <c r="HCP69" s="71"/>
      <c r="HCQ69" s="71"/>
      <c r="HCR69" s="71"/>
      <c r="HCS69" s="71"/>
      <c r="HCT69" s="71"/>
      <c r="HCU69" s="71"/>
      <c r="HCV69" s="71"/>
      <c r="HCW69" s="71"/>
      <c r="HCX69" s="71"/>
      <c r="HCY69" s="71"/>
      <c r="HCZ69" s="71"/>
      <c r="HDA69" s="71"/>
      <c r="HDB69" s="71"/>
      <c r="HDC69" s="71"/>
      <c r="HDD69" s="71"/>
      <c r="HDE69" s="71"/>
      <c r="HDF69" s="71"/>
      <c r="HDG69" s="71"/>
      <c r="HDH69" s="71"/>
      <c r="HDI69" s="71"/>
      <c r="HDJ69" s="71"/>
      <c r="HDK69" s="71"/>
      <c r="HDL69" s="71"/>
      <c r="HDM69" s="71"/>
      <c r="HDN69" s="71"/>
      <c r="HDO69" s="71"/>
      <c r="HDP69" s="71"/>
      <c r="HDQ69" s="71"/>
      <c r="HDR69" s="71"/>
      <c r="HDS69" s="71"/>
      <c r="HDT69" s="71"/>
      <c r="HDU69" s="71"/>
      <c r="HDV69" s="71"/>
      <c r="HDW69" s="71"/>
      <c r="HDX69" s="71"/>
      <c r="HDY69" s="71"/>
      <c r="HDZ69" s="71"/>
      <c r="HEA69" s="71"/>
      <c r="HEB69" s="71"/>
      <c r="HEC69" s="71"/>
      <c r="HED69" s="71"/>
      <c r="HEE69" s="71"/>
      <c r="HEF69" s="71"/>
      <c r="HEG69" s="71"/>
      <c r="HEH69" s="71"/>
      <c r="HEI69" s="71"/>
      <c r="HEJ69" s="71"/>
      <c r="HEK69" s="71"/>
      <c r="HEL69" s="71"/>
      <c r="HEM69" s="71"/>
      <c r="HEN69" s="71"/>
      <c r="HEO69" s="71"/>
      <c r="HEP69" s="71"/>
      <c r="HEQ69" s="71"/>
      <c r="HER69" s="71"/>
      <c r="HES69" s="71"/>
      <c r="HET69" s="71"/>
      <c r="HEU69" s="71"/>
      <c r="HEV69" s="71"/>
      <c r="HEW69" s="71"/>
      <c r="HEX69" s="71"/>
      <c r="HEY69" s="71"/>
      <c r="HEZ69" s="71"/>
      <c r="HFA69" s="71"/>
      <c r="HFB69" s="71"/>
      <c r="HFC69" s="71"/>
      <c r="HFD69" s="71"/>
      <c r="HFE69" s="71"/>
      <c r="HFF69" s="71"/>
      <c r="HFG69" s="71"/>
      <c r="HFH69" s="71"/>
      <c r="HFI69" s="71"/>
      <c r="HFJ69" s="71"/>
      <c r="HFK69" s="71"/>
      <c r="HFL69" s="71"/>
      <c r="HFM69" s="71"/>
      <c r="HFN69" s="71"/>
      <c r="HFO69" s="71"/>
      <c r="HFP69" s="71"/>
      <c r="HFQ69" s="71"/>
      <c r="HFR69" s="71"/>
      <c r="HFS69" s="71"/>
      <c r="HFT69" s="71"/>
      <c r="HFU69" s="71"/>
      <c r="HFV69" s="71"/>
      <c r="HFW69" s="71"/>
      <c r="HFX69" s="71"/>
      <c r="HFY69" s="71"/>
      <c r="HFZ69" s="71"/>
      <c r="HGA69" s="71"/>
      <c r="HGB69" s="71"/>
      <c r="HGG69" s="71"/>
      <c r="HGH69" s="71"/>
      <c r="HGI69" s="71"/>
      <c r="HGJ69" s="71"/>
      <c r="HGK69" s="71"/>
      <c r="HGL69" s="71"/>
      <c r="HGM69" s="71"/>
      <c r="HGN69" s="71"/>
      <c r="HGO69" s="71"/>
      <c r="HGP69" s="71"/>
      <c r="HGQ69" s="71"/>
      <c r="HII69" s="71"/>
      <c r="HIJ69" s="71"/>
      <c r="HIK69" s="71"/>
      <c r="HIL69" s="71"/>
      <c r="HIM69" s="71"/>
      <c r="HIN69" s="71"/>
      <c r="HIO69" s="71"/>
      <c r="HIP69" s="71"/>
      <c r="HIQ69" s="71"/>
      <c r="HIR69" s="71"/>
      <c r="HIS69" s="71"/>
      <c r="HIT69" s="71"/>
      <c r="HIU69" s="71"/>
      <c r="HIV69" s="71"/>
      <c r="HIW69" s="71"/>
      <c r="HIX69" s="71"/>
      <c r="HIY69" s="71"/>
      <c r="HIZ69" s="71"/>
      <c r="HJA69" s="71"/>
      <c r="HJB69" s="71"/>
      <c r="HJC69" s="71"/>
      <c r="HJD69" s="71"/>
      <c r="HJE69" s="71"/>
      <c r="HJF69" s="71"/>
      <c r="HJG69" s="71"/>
      <c r="HJH69" s="71"/>
      <c r="HJI69" s="71"/>
      <c r="HJJ69" s="71"/>
      <c r="HJK69" s="71"/>
      <c r="HJL69" s="71"/>
      <c r="HJM69" s="71"/>
      <c r="HJN69" s="71"/>
      <c r="HJO69" s="71"/>
      <c r="HJP69" s="71"/>
      <c r="HJQ69" s="71"/>
      <c r="HJR69" s="71"/>
      <c r="HJS69" s="71"/>
      <c r="HJT69" s="71"/>
      <c r="HJU69" s="71"/>
      <c r="HJV69" s="71"/>
      <c r="HJW69" s="71"/>
      <c r="HJX69" s="71"/>
      <c r="HJY69" s="71"/>
      <c r="HJZ69" s="71"/>
      <c r="HKA69" s="71"/>
      <c r="HKB69" s="71"/>
      <c r="HKC69" s="71"/>
      <c r="HKD69" s="71"/>
      <c r="HKE69" s="71"/>
      <c r="HKF69" s="71"/>
      <c r="HKG69" s="71"/>
      <c r="HKH69" s="71"/>
      <c r="HKI69" s="71"/>
      <c r="HKJ69" s="71"/>
      <c r="HKK69" s="71"/>
      <c r="HKL69" s="71"/>
      <c r="HKM69" s="71"/>
      <c r="HKN69" s="71"/>
      <c r="HKO69" s="71"/>
      <c r="HKP69" s="71"/>
      <c r="HKQ69" s="71"/>
      <c r="HKR69" s="71"/>
      <c r="HKS69" s="71"/>
      <c r="HKT69" s="71"/>
      <c r="HKU69" s="71"/>
      <c r="HKV69" s="71"/>
      <c r="HKW69" s="71"/>
      <c r="HKX69" s="71"/>
      <c r="HKY69" s="71"/>
      <c r="HKZ69" s="71"/>
      <c r="HLA69" s="71"/>
      <c r="HLB69" s="71"/>
      <c r="HLC69" s="71"/>
      <c r="HLD69" s="71"/>
      <c r="HLE69" s="71"/>
      <c r="HLF69" s="71"/>
      <c r="HLG69" s="71"/>
      <c r="HLH69" s="71"/>
      <c r="HLI69" s="71"/>
      <c r="HLJ69" s="71"/>
      <c r="HLK69" s="71"/>
      <c r="HLL69" s="71"/>
      <c r="HLM69" s="71"/>
      <c r="HLN69" s="71"/>
      <c r="HLO69" s="71"/>
      <c r="HLP69" s="71"/>
      <c r="HLQ69" s="71"/>
      <c r="HLR69" s="71"/>
      <c r="HLS69" s="71"/>
      <c r="HLT69" s="71"/>
      <c r="HLU69" s="71"/>
      <c r="HLV69" s="71"/>
      <c r="HLW69" s="71"/>
      <c r="HLX69" s="71"/>
      <c r="HLY69" s="71"/>
      <c r="HLZ69" s="71"/>
      <c r="HMA69" s="71"/>
      <c r="HMB69" s="71"/>
      <c r="HMC69" s="71"/>
      <c r="HMD69" s="71"/>
      <c r="HME69" s="71"/>
      <c r="HMF69" s="71"/>
      <c r="HMG69" s="71"/>
      <c r="HMH69" s="71"/>
      <c r="HMI69" s="71"/>
      <c r="HMJ69" s="71"/>
      <c r="HMK69" s="71"/>
      <c r="HML69" s="71"/>
      <c r="HMM69" s="71"/>
      <c r="HMN69" s="71"/>
      <c r="HMO69" s="71"/>
      <c r="HMP69" s="71"/>
      <c r="HMQ69" s="71"/>
      <c r="HMR69" s="71"/>
      <c r="HMS69" s="71"/>
      <c r="HMT69" s="71"/>
      <c r="HMU69" s="71"/>
      <c r="HMV69" s="71"/>
      <c r="HMW69" s="71"/>
      <c r="HMX69" s="71"/>
      <c r="HMY69" s="71"/>
      <c r="HMZ69" s="71"/>
      <c r="HNA69" s="71"/>
      <c r="HNB69" s="71"/>
      <c r="HNC69" s="71"/>
      <c r="HND69" s="71"/>
      <c r="HNE69" s="71"/>
      <c r="HNF69" s="71"/>
      <c r="HNG69" s="71"/>
      <c r="HNH69" s="71"/>
      <c r="HNI69" s="71"/>
      <c r="HNJ69" s="71"/>
      <c r="HNK69" s="71"/>
      <c r="HNL69" s="71"/>
      <c r="HNM69" s="71"/>
      <c r="HNN69" s="71"/>
      <c r="HNO69" s="71"/>
      <c r="HNP69" s="71"/>
      <c r="HNQ69" s="71"/>
      <c r="HNR69" s="71"/>
      <c r="HNS69" s="71"/>
      <c r="HNT69" s="71"/>
      <c r="HNU69" s="71"/>
      <c r="HNV69" s="71"/>
      <c r="HNW69" s="71"/>
      <c r="HNX69" s="71"/>
      <c r="HNY69" s="71"/>
      <c r="HNZ69" s="71"/>
      <c r="HOA69" s="71"/>
      <c r="HOB69" s="71"/>
      <c r="HOC69" s="71"/>
      <c r="HOD69" s="71"/>
      <c r="HOE69" s="71"/>
      <c r="HOF69" s="71"/>
      <c r="HOG69" s="71"/>
      <c r="HOH69" s="71"/>
      <c r="HOI69" s="71"/>
      <c r="HOJ69" s="71"/>
      <c r="HOK69" s="71"/>
      <c r="HOL69" s="71"/>
      <c r="HOM69" s="71"/>
      <c r="HON69" s="71"/>
      <c r="HOO69" s="71"/>
      <c r="HOP69" s="71"/>
      <c r="HOQ69" s="71"/>
      <c r="HOR69" s="71"/>
      <c r="HOS69" s="71"/>
      <c r="HOT69" s="71"/>
      <c r="HOU69" s="71"/>
      <c r="HOV69" s="71"/>
      <c r="HOW69" s="71"/>
      <c r="HOX69" s="71"/>
      <c r="HOY69" s="71"/>
      <c r="HOZ69" s="71"/>
      <c r="HPA69" s="71"/>
      <c r="HPB69" s="71"/>
      <c r="HPC69" s="71"/>
      <c r="HPD69" s="71"/>
      <c r="HPE69" s="71"/>
      <c r="HPF69" s="71"/>
      <c r="HPG69" s="71"/>
      <c r="HPH69" s="71"/>
      <c r="HPI69" s="71"/>
      <c r="HPJ69" s="71"/>
      <c r="HPK69" s="71"/>
      <c r="HPL69" s="71"/>
      <c r="HPM69" s="71"/>
      <c r="HPN69" s="71"/>
      <c r="HPO69" s="71"/>
      <c r="HPP69" s="71"/>
      <c r="HPQ69" s="71"/>
      <c r="HPR69" s="71"/>
      <c r="HPS69" s="71"/>
      <c r="HPT69" s="71"/>
      <c r="HPU69" s="71"/>
      <c r="HPV69" s="71"/>
      <c r="HPW69" s="71"/>
      <c r="HPX69" s="71"/>
      <c r="HQC69" s="71"/>
      <c r="HQD69" s="71"/>
      <c r="HQE69" s="71"/>
      <c r="HQF69" s="71"/>
      <c r="HQG69" s="71"/>
      <c r="HQH69" s="71"/>
      <c r="HQI69" s="71"/>
      <c r="HQJ69" s="71"/>
      <c r="HQK69" s="71"/>
      <c r="HQL69" s="71"/>
      <c r="HQM69" s="71"/>
      <c r="HSE69" s="71"/>
      <c r="HSF69" s="71"/>
      <c r="HSG69" s="71"/>
      <c r="HSH69" s="71"/>
      <c r="HSI69" s="71"/>
      <c r="HSJ69" s="71"/>
      <c r="HSK69" s="71"/>
      <c r="HSL69" s="71"/>
      <c r="HSM69" s="71"/>
      <c r="HSN69" s="71"/>
      <c r="HSO69" s="71"/>
      <c r="HSP69" s="71"/>
      <c r="HSQ69" s="71"/>
      <c r="HSR69" s="71"/>
      <c r="HSS69" s="71"/>
      <c r="HST69" s="71"/>
      <c r="HSU69" s="71"/>
      <c r="HSV69" s="71"/>
      <c r="HSW69" s="71"/>
      <c r="HSX69" s="71"/>
      <c r="HSY69" s="71"/>
      <c r="HSZ69" s="71"/>
      <c r="HTA69" s="71"/>
      <c r="HTB69" s="71"/>
      <c r="HTC69" s="71"/>
      <c r="HTD69" s="71"/>
      <c r="HTE69" s="71"/>
      <c r="HTF69" s="71"/>
      <c r="HTG69" s="71"/>
      <c r="HTH69" s="71"/>
      <c r="HTI69" s="71"/>
      <c r="HTJ69" s="71"/>
      <c r="HTK69" s="71"/>
      <c r="HTL69" s="71"/>
      <c r="HTM69" s="71"/>
      <c r="HTN69" s="71"/>
      <c r="HTO69" s="71"/>
      <c r="HTP69" s="71"/>
      <c r="HTQ69" s="71"/>
      <c r="HTR69" s="71"/>
      <c r="HTS69" s="71"/>
      <c r="HTT69" s="71"/>
      <c r="HTU69" s="71"/>
      <c r="HTV69" s="71"/>
      <c r="HTW69" s="71"/>
      <c r="HTX69" s="71"/>
      <c r="HTY69" s="71"/>
      <c r="HTZ69" s="71"/>
      <c r="HUA69" s="71"/>
      <c r="HUB69" s="71"/>
      <c r="HUC69" s="71"/>
      <c r="HUD69" s="71"/>
      <c r="HUE69" s="71"/>
      <c r="HUF69" s="71"/>
      <c r="HUG69" s="71"/>
      <c r="HUH69" s="71"/>
      <c r="HUI69" s="71"/>
      <c r="HUJ69" s="71"/>
      <c r="HUK69" s="71"/>
      <c r="HUL69" s="71"/>
      <c r="HUM69" s="71"/>
      <c r="HUN69" s="71"/>
      <c r="HUO69" s="71"/>
      <c r="HUP69" s="71"/>
      <c r="HUQ69" s="71"/>
      <c r="HUR69" s="71"/>
      <c r="HUS69" s="71"/>
      <c r="HUT69" s="71"/>
      <c r="HUU69" s="71"/>
      <c r="HUV69" s="71"/>
      <c r="HUW69" s="71"/>
      <c r="HUX69" s="71"/>
      <c r="HUY69" s="71"/>
      <c r="HUZ69" s="71"/>
      <c r="HVA69" s="71"/>
      <c r="HVB69" s="71"/>
      <c r="HVC69" s="71"/>
      <c r="HVD69" s="71"/>
      <c r="HVE69" s="71"/>
      <c r="HVF69" s="71"/>
      <c r="HVG69" s="71"/>
      <c r="HVH69" s="71"/>
      <c r="HVI69" s="71"/>
      <c r="HVJ69" s="71"/>
      <c r="HVK69" s="71"/>
      <c r="HVL69" s="71"/>
      <c r="HVM69" s="71"/>
      <c r="HVN69" s="71"/>
      <c r="HVO69" s="71"/>
      <c r="HVP69" s="71"/>
      <c r="HVQ69" s="71"/>
      <c r="HVR69" s="71"/>
      <c r="HVS69" s="71"/>
      <c r="HVT69" s="71"/>
      <c r="HVU69" s="71"/>
      <c r="HVV69" s="71"/>
      <c r="HVW69" s="71"/>
      <c r="HVX69" s="71"/>
      <c r="HVY69" s="71"/>
      <c r="HVZ69" s="71"/>
      <c r="HWA69" s="71"/>
      <c r="HWB69" s="71"/>
      <c r="HWC69" s="71"/>
      <c r="HWD69" s="71"/>
      <c r="HWE69" s="71"/>
      <c r="HWF69" s="71"/>
      <c r="HWG69" s="71"/>
      <c r="HWH69" s="71"/>
      <c r="HWI69" s="71"/>
      <c r="HWJ69" s="71"/>
      <c r="HWK69" s="71"/>
      <c r="HWL69" s="71"/>
      <c r="HWM69" s="71"/>
      <c r="HWN69" s="71"/>
      <c r="HWO69" s="71"/>
      <c r="HWP69" s="71"/>
      <c r="HWQ69" s="71"/>
      <c r="HWR69" s="71"/>
      <c r="HWS69" s="71"/>
      <c r="HWT69" s="71"/>
      <c r="HWU69" s="71"/>
      <c r="HWV69" s="71"/>
      <c r="HWW69" s="71"/>
      <c r="HWX69" s="71"/>
      <c r="HWY69" s="71"/>
      <c r="HWZ69" s="71"/>
      <c r="HXA69" s="71"/>
      <c r="HXB69" s="71"/>
      <c r="HXC69" s="71"/>
      <c r="HXD69" s="71"/>
      <c r="HXE69" s="71"/>
      <c r="HXF69" s="71"/>
      <c r="HXG69" s="71"/>
      <c r="HXH69" s="71"/>
      <c r="HXI69" s="71"/>
      <c r="HXJ69" s="71"/>
      <c r="HXK69" s="71"/>
      <c r="HXL69" s="71"/>
      <c r="HXM69" s="71"/>
      <c r="HXN69" s="71"/>
      <c r="HXO69" s="71"/>
      <c r="HXP69" s="71"/>
      <c r="HXQ69" s="71"/>
      <c r="HXR69" s="71"/>
      <c r="HXS69" s="71"/>
      <c r="HXT69" s="71"/>
      <c r="HXU69" s="71"/>
      <c r="HXV69" s="71"/>
      <c r="HXW69" s="71"/>
      <c r="HXX69" s="71"/>
      <c r="HXY69" s="71"/>
      <c r="HXZ69" s="71"/>
      <c r="HYA69" s="71"/>
      <c r="HYB69" s="71"/>
      <c r="HYC69" s="71"/>
      <c r="HYD69" s="71"/>
      <c r="HYE69" s="71"/>
      <c r="HYF69" s="71"/>
      <c r="HYG69" s="71"/>
      <c r="HYH69" s="71"/>
      <c r="HYI69" s="71"/>
      <c r="HYJ69" s="71"/>
      <c r="HYK69" s="71"/>
      <c r="HYL69" s="71"/>
      <c r="HYM69" s="71"/>
      <c r="HYN69" s="71"/>
      <c r="HYO69" s="71"/>
      <c r="HYP69" s="71"/>
      <c r="HYQ69" s="71"/>
      <c r="HYR69" s="71"/>
      <c r="HYS69" s="71"/>
      <c r="HYT69" s="71"/>
      <c r="HYU69" s="71"/>
      <c r="HYV69" s="71"/>
      <c r="HYW69" s="71"/>
      <c r="HYX69" s="71"/>
      <c r="HYY69" s="71"/>
      <c r="HYZ69" s="71"/>
      <c r="HZA69" s="71"/>
      <c r="HZB69" s="71"/>
      <c r="HZC69" s="71"/>
      <c r="HZD69" s="71"/>
      <c r="HZE69" s="71"/>
      <c r="HZF69" s="71"/>
      <c r="HZG69" s="71"/>
      <c r="HZH69" s="71"/>
      <c r="HZI69" s="71"/>
      <c r="HZJ69" s="71"/>
      <c r="HZK69" s="71"/>
      <c r="HZL69" s="71"/>
      <c r="HZM69" s="71"/>
      <c r="HZN69" s="71"/>
      <c r="HZO69" s="71"/>
      <c r="HZP69" s="71"/>
      <c r="HZQ69" s="71"/>
      <c r="HZR69" s="71"/>
      <c r="HZS69" s="71"/>
      <c r="HZT69" s="71"/>
      <c r="HZY69" s="71"/>
      <c r="HZZ69" s="71"/>
      <c r="IAA69" s="71"/>
      <c r="IAB69" s="71"/>
      <c r="IAC69" s="71"/>
      <c r="IAD69" s="71"/>
      <c r="IAE69" s="71"/>
      <c r="IAF69" s="71"/>
      <c r="IAG69" s="71"/>
      <c r="IAH69" s="71"/>
      <c r="IAI69" s="71"/>
      <c r="ICA69" s="71"/>
      <c r="ICB69" s="71"/>
      <c r="ICC69" s="71"/>
      <c r="ICD69" s="71"/>
      <c r="ICE69" s="71"/>
      <c r="ICF69" s="71"/>
      <c r="ICG69" s="71"/>
      <c r="ICH69" s="71"/>
      <c r="ICI69" s="71"/>
      <c r="ICJ69" s="71"/>
      <c r="ICK69" s="71"/>
      <c r="ICL69" s="71"/>
      <c r="ICM69" s="71"/>
      <c r="ICN69" s="71"/>
      <c r="ICO69" s="71"/>
      <c r="ICP69" s="71"/>
      <c r="ICQ69" s="71"/>
      <c r="ICR69" s="71"/>
      <c r="ICS69" s="71"/>
      <c r="ICT69" s="71"/>
      <c r="ICU69" s="71"/>
      <c r="ICV69" s="71"/>
      <c r="ICW69" s="71"/>
      <c r="ICX69" s="71"/>
      <c r="ICY69" s="71"/>
      <c r="ICZ69" s="71"/>
      <c r="IDA69" s="71"/>
      <c r="IDB69" s="71"/>
      <c r="IDC69" s="71"/>
      <c r="IDD69" s="71"/>
      <c r="IDE69" s="71"/>
      <c r="IDF69" s="71"/>
      <c r="IDG69" s="71"/>
      <c r="IDH69" s="71"/>
      <c r="IDI69" s="71"/>
      <c r="IDJ69" s="71"/>
      <c r="IDK69" s="71"/>
      <c r="IDL69" s="71"/>
      <c r="IDM69" s="71"/>
      <c r="IDN69" s="71"/>
      <c r="IDO69" s="71"/>
      <c r="IDP69" s="71"/>
      <c r="IDQ69" s="71"/>
      <c r="IDR69" s="71"/>
      <c r="IDS69" s="71"/>
      <c r="IDT69" s="71"/>
      <c r="IDU69" s="71"/>
      <c r="IDV69" s="71"/>
      <c r="IDW69" s="71"/>
      <c r="IDX69" s="71"/>
      <c r="IDY69" s="71"/>
      <c r="IDZ69" s="71"/>
      <c r="IEA69" s="71"/>
      <c r="IEB69" s="71"/>
      <c r="IEC69" s="71"/>
      <c r="IED69" s="71"/>
      <c r="IEE69" s="71"/>
      <c r="IEF69" s="71"/>
      <c r="IEG69" s="71"/>
      <c r="IEH69" s="71"/>
      <c r="IEI69" s="71"/>
      <c r="IEJ69" s="71"/>
      <c r="IEK69" s="71"/>
      <c r="IEL69" s="71"/>
      <c r="IEM69" s="71"/>
      <c r="IEN69" s="71"/>
      <c r="IEO69" s="71"/>
      <c r="IEP69" s="71"/>
      <c r="IEQ69" s="71"/>
      <c r="IER69" s="71"/>
      <c r="IES69" s="71"/>
      <c r="IET69" s="71"/>
      <c r="IEU69" s="71"/>
      <c r="IEV69" s="71"/>
      <c r="IEW69" s="71"/>
      <c r="IEX69" s="71"/>
      <c r="IEY69" s="71"/>
      <c r="IEZ69" s="71"/>
      <c r="IFA69" s="71"/>
      <c r="IFB69" s="71"/>
      <c r="IFC69" s="71"/>
      <c r="IFD69" s="71"/>
      <c r="IFE69" s="71"/>
      <c r="IFF69" s="71"/>
      <c r="IFG69" s="71"/>
      <c r="IFH69" s="71"/>
      <c r="IFI69" s="71"/>
      <c r="IFJ69" s="71"/>
      <c r="IFK69" s="71"/>
      <c r="IFL69" s="71"/>
      <c r="IFM69" s="71"/>
      <c r="IFN69" s="71"/>
      <c r="IFO69" s="71"/>
      <c r="IFP69" s="71"/>
      <c r="IFQ69" s="71"/>
      <c r="IFR69" s="71"/>
      <c r="IFS69" s="71"/>
      <c r="IFT69" s="71"/>
      <c r="IFU69" s="71"/>
      <c r="IFV69" s="71"/>
      <c r="IFW69" s="71"/>
      <c r="IFX69" s="71"/>
      <c r="IFY69" s="71"/>
      <c r="IFZ69" s="71"/>
      <c r="IGA69" s="71"/>
      <c r="IGB69" s="71"/>
      <c r="IGC69" s="71"/>
      <c r="IGD69" s="71"/>
      <c r="IGE69" s="71"/>
      <c r="IGF69" s="71"/>
      <c r="IGG69" s="71"/>
      <c r="IGH69" s="71"/>
      <c r="IGI69" s="71"/>
      <c r="IGJ69" s="71"/>
      <c r="IGK69" s="71"/>
      <c r="IGL69" s="71"/>
      <c r="IGM69" s="71"/>
      <c r="IGN69" s="71"/>
      <c r="IGO69" s="71"/>
      <c r="IGP69" s="71"/>
      <c r="IGQ69" s="71"/>
      <c r="IGR69" s="71"/>
      <c r="IGS69" s="71"/>
      <c r="IGT69" s="71"/>
      <c r="IGU69" s="71"/>
      <c r="IGV69" s="71"/>
      <c r="IGW69" s="71"/>
      <c r="IGX69" s="71"/>
      <c r="IGY69" s="71"/>
      <c r="IGZ69" s="71"/>
      <c r="IHA69" s="71"/>
      <c r="IHB69" s="71"/>
      <c r="IHC69" s="71"/>
      <c r="IHD69" s="71"/>
      <c r="IHE69" s="71"/>
      <c r="IHF69" s="71"/>
      <c r="IHG69" s="71"/>
      <c r="IHH69" s="71"/>
      <c r="IHI69" s="71"/>
      <c r="IHJ69" s="71"/>
      <c r="IHK69" s="71"/>
      <c r="IHL69" s="71"/>
      <c r="IHM69" s="71"/>
      <c r="IHN69" s="71"/>
      <c r="IHO69" s="71"/>
      <c r="IHP69" s="71"/>
      <c r="IHQ69" s="71"/>
      <c r="IHR69" s="71"/>
      <c r="IHS69" s="71"/>
      <c r="IHT69" s="71"/>
      <c r="IHU69" s="71"/>
      <c r="IHV69" s="71"/>
      <c r="IHW69" s="71"/>
      <c r="IHX69" s="71"/>
      <c r="IHY69" s="71"/>
      <c r="IHZ69" s="71"/>
      <c r="IIA69" s="71"/>
      <c r="IIB69" s="71"/>
      <c r="IIC69" s="71"/>
      <c r="IID69" s="71"/>
      <c r="IIE69" s="71"/>
      <c r="IIF69" s="71"/>
      <c r="IIG69" s="71"/>
      <c r="IIH69" s="71"/>
      <c r="III69" s="71"/>
      <c r="IIJ69" s="71"/>
      <c r="IIK69" s="71"/>
      <c r="IIL69" s="71"/>
      <c r="IIM69" s="71"/>
      <c r="IIN69" s="71"/>
      <c r="IIO69" s="71"/>
      <c r="IIP69" s="71"/>
      <c r="IIQ69" s="71"/>
      <c r="IIR69" s="71"/>
      <c r="IIS69" s="71"/>
      <c r="IIT69" s="71"/>
      <c r="IIU69" s="71"/>
      <c r="IIV69" s="71"/>
      <c r="IIW69" s="71"/>
      <c r="IIX69" s="71"/>
      <c r="IIY69" s="71"/>
      <c r="IIZ69" s="71"/>
      <c r="IJA69" s="71"/>
      <c r="IJB69" s="71"/>
      <c r="IJC69" s="71"/>
      <c r="IJD69" s="71"/>
      <c r="IJE69" s="71"/>
      <c r="IJF69" s="71"/>
      <c r="IJG69" s="71"/>
      <c r="IJH69" s="71"/>
      <c r="IJI69" s="71"/>
      <c r="IJJ69" s="71"/>
      <c r="IJK69" s="71"/>
      <c r="IJL69" s="71"/>
      <c r="IJM69" s="71"/>
      <c r="IJN69" s="71"/>
      <c r="IJO69" s="71"/>
      <c r="IJP69" s="71"/>
      <c r="IJU69" s="71"/>
      <c r="IJV69" s="71"/>
      <c r="IJW69" s="71"/>
      <c r="IJX69" s="71"/>
      <c r="IJY69" s="71"/>
      <c r="IJZ69" s="71"/>
      <c r="IKA69" s="71"/>
      <c r="IKB69" s="71"/>
      <c r="IKC69" s="71"/>
      <c r="IKD69" s="71"/>
      <c r="IKE69" s="71"/>
      <c r="ILW69" s="71"/>
      <c r="ILX69" s="71"/>
      <c r="ILY69" s="71"/>
      <c r="ILZ69" s="71"/>
      <c r="IMA69" s="71"/>
      <c r="IMB69" s="71"/>
      <c r="IMC69" s="71"/>
      <c r="IMD69" s="71"/>
      <c r="IME69" s="71"/>
      <c r="IMF69" s="71"/>
      <c r="IMG69" s="71"/>
      <c r="IMH69" s="71"/>
      <c r="IMI69" s="71"/>
      <c r="IMJ69" s="71"/>
      <c r="IMK69" s="71"/>
      <c r="IML69" s="71"/>
      <c r="IMM69" s="71"/>
      <c r="IMN69" s="71"/>
      <c r="IMO69" s="71"/>
      <c r="IMP69" s="71"/>
      <c r="IMQ69" s="71"/>
      <c r="IMR69" s="71"/>
      <c r="IMS69" s="71"/>
      <c r="IMT69" s="71"/>
      <c r="IMU69" s="71"/>
      <c r="IMV69" s="71"/>
      <c r="IMW69" s="71"/>
      <c r="IMX69" s="71"/>
      <c r="IMY69" s="71"/>
      <c r="IMZ69" s="71"/>
      <c r="INA69" s="71"/>
      <c r="INB69" s="71"/>
      <c r="INC69" s="71"/>
      <c r="IND69" s="71"/>
      <c r="INE69" s="71"/>
      <c r="INF69" s="71"/>
      <c r="ING69" s="71"/>
      <c r="INH69" s="71"/>
      <c r="INI69" s="71"/>
      <c r="INJ69" s="71"/>
      <c r="INK69" s="71"/>
      <c r="INL69" s="71"/>
      <c r="INM69" s="71"/>
      <c r="INN69" s="71"/>
      <c r="INO69" s="71"/>
      <c r="INP69" s="71"/>
      <c r="INQ69" s="71"/>
      <c r="INR69" s="71"/>
      <c r="INS69" s="71"/>
      <c r="INT69" s="71"/>
      <c r="INU69" s="71"/>
      <c r="INV69" s="71"/>
      <c r="INW69" s="71"/>
      <c r="INX69" s="71"/>
      <c r="INY69" s="71"/>
      <c r="INZ69" s="71"/>
      <c r="IOA69" s="71"/>
      <c r="IOB69" s="71"/>
      <c r="IOC69" s="71"/>
      <c r="IOD69" s="71"/>
      <c r="IOE69" s="71"/>
      <c r="IOF69" s="71"/>
      <c r="IOG69" s="71"/>
      <c r="IOH69" s="71"/>
      <c r="IOI69" s="71"/>
      <c r="IOJ69" s="71"/>
      <c r="IOK69" s="71"/>
      <c r="IOL69" s="71"/>
      <c r="IOM69" s="71"/>
      <c r="ION69" s="71"/>
      <c r="IOO69" s="71"/>
      <c r="IOP69" s="71"/>
      <c r="IOQ69" s="71"/>
      <c r="IOR69" s="71"/>
      <c r="IOS69" s="71"/>
      <c r="IOT69" s="71"/>
      <c r="IOU69" s="71"/>
      <c r="IOV69" s="71"/>
      <c r="IOW69" s="71"/>
      <c r="IOX69" s="71"/>
      <c r="IOY69" s="71"/>
      <c r="IOZ69" s="71"/>
      <c r="IPA69" s="71"/>
      <c r="IPB69" s="71"/>
      <c r="IPC69" s="71"/>
      <c r="IPD69" s="71"/>
      <c r="IPE69" s="71"/>
      <c r="IPF69" s="71"/>
      <c r="IPG69" s="71"/>
      <c r="IPH69" s="71"/>
      <c r="IPI69" s="71"/>
      <c r="IPJ69" s="71"/>
      <c r="IPK69" s="71"/>
      <c r="IPL69" s="71"/>
      <c r="IPM69" s="71"/>
      <c r="IPN69" s="71"/>
      <c r="IPO69" s="71"/>
      <c r="IPP69" s="71"/>
      <c r="IPQ69" s="71"/>
      <c r="IPR69" s="71"/>
      <c r="IPS69" s="71"/>
      <c r="IPT69" s="71"/>
      <c r="IPU69" s="71"/>
      <c r="IPV69" s="71"/>
      <c r="IPW69" s="71"/>
      <c r="IPX69" s="71"/>
      <c r="IPY69" s="71"/>
      <c r="IPZ69" s="71"/>
      <c r="IQA69" s="71"/>
      <c r="IQB69" s="71"/>
      <c r="IQC69" s="71"/>
      <c r="IQD69" s="71"/>
      <c r="IQE69" s="71"/>
      <c r="IQF69" s="71"/>
      <c r="IQG69" s="71"/>
      <c r="IQH69" s="71"/>
      <c r="IQI69" s="71"/>
      <c r="IQJ69" s="71"/>
      <c r="IQK69" s="71"/>
      <c r="IQL69" s="71"/>
      <c r="IQM69" s="71"/>
      <c r="IQN69" s="71"/>
      <c r="IQO69" s="71"/>
      <c r="IQP69" s="71"/>
      <c r="IQQ69" s="71"/>
      <c r="IQR69" s="71"/>
      <c r="IQS69" s="71"/>
      <c r="IQT69" s="71"/>
      <c r="IQU69" s="71"/>
      <c r="IQV69" s="71"/>
      <c r="IQW69" s="71"/>
      <c r="IQX69" s="71"/>
      <c r="IQY69" s="71"/>
      <c r="IQZ69" s="71"/>
      <c r="IRA69" s="71"/>
      <c r="IRB69" s="71"/>
      <c r="IRC69" s="71"/>
      <c r="IRD69" s="71"/>
      <c r="IRE69" s="71"/>
      <c r="IRF69" s="71"/>
      <c r="IRG69" s="71"/>
      <c r="IRH69" s="71"/>
      <c r="IRI69" s="71"/>
      <c r="IRJ69" s="71"/>
      <c r="IRK69" s="71"/>
      <c r="IRL69" s="71"/>
      <c r="IRM69" s="71"/>
      <c r="IRN69" s="71"/>
      <c r="IRO69" s="71"/>
      <c r="IRP69" s="71"/>
      <c r="IRQ69" s="71"/>
      <c r="IRR69" s="71"/>
      <c r="IRS69" s="71"/>
      <c r="IRT69" s="71"/>
      <c r="IRU69" s="71"/>
      <c r="IRV69" s="71"/>
      <c r="IRW69" s="71"/>
      <c r="IRX69" s="71"/>
      <c r="IRY69" s="71"/>
      <c r="IRZ69" s="71"/>
      <c r="ISA69" s="71"/>
      <c r="ISB69" s="71"/>
      <c r="ISC69" s="71"/>
      <c r="ISD69" s="71"/>
      <c r="ISE69" s="71"/>
      <c r="ISF69" s="71"/>
      <c r="ISG69" s="71"/>
      <c r="ISH69" s="71"/>
      <c r="ISI69" s="71"/>
      <c r="ISJ69" s="71"/>
      <c r="ISK69" s="71"/>
      <c r="ISL69" s="71"/>
      <c r="ISM69" s="71"/>
      <c r="ISN69" s="71"/>
      <c r="ISO69" s="71"/>
      <c r="ISP69" s="71"/>
      <c r="ISQ69" s="71"/>
      <c r="ISR69" s="71"/>
      <c r="ISS69" s="71"/>
      <c r="IST69" s="71"/>
      <c r="ISU69" s="71"/>
      <c r="ISV69" s="71"/>
      <c r="ISW69" s="71"/>
      <c r="ISX69" s="71"/>
      <c r="ISY69" s="71"/>
      <c r="ISZ69" s="71"/>
      <c r="ITA69" s="71"/>
      <c r="ITB69" s="71"/>
      <c r="ITC69" s="71"/>
      <c r="ITD69" s="71"/>
      <c r="ITE69" s="71"/>
      <c r="ITF69" s="71"/>
      <c r="ITG69" s="71"/>
      <c r="ITH69" s="71"/>
      <c r="ITI69" s="71"/>
      <c r="ITJ69" s="71"/>
      <c r="ITK69" s="71"/>
      <c r="ITL69" s="71"/>
      <c r="ITQ69" s="71"/>
      <c r="ITR69" s="71"/>
      <c r="ITS69" s="71"/>
      <c r="ITT69" s="71"/>
      <c r="ITU69" s="71"/>
      <c r="ITV69" s="71"/>
      <c r="ITW69" s="71"/>
      <c r="ITX69" s="71"/>
      <c r="ITY69" s="71"/>
      <c r="ITZ69" s="71"/>
      <c r="IUA69" s="71"/>
      <c r="IVS69" s="71"/>
      <c r="IVT69" s="71"/>
      <c r="IVU69" s="71"/>
      <c r="IVV69" s="71"/>
      <c r="IVW69" s="71"/>
      <c r="IVX69" s="71"/>
      <c r="IVY69" s="71"/>
      <c r="IVZ69" s="71"/>
      <c r="IWA69" s="71"/>
      <c r="IWB69" s="71"/>
      <c r="IWC69" s="71"/>
      <c r="IWD69" s="71"/>
      <c r="IWE69" s="71"/>
      <c r="IWF69" s="71"/>
      <c r="IWG69" s="71"/>
      <c r="IWH69" s="71"/>
      <c r="IWI69" s="71"/>
      <c r="IWJ69" s="71"/>
      <c r="IWK69" s="71"/>
      <c r="IWL69" s="71"/>
      <c r="IWM69" s="71"/>
      <c r="IWN69" s="71"/>
      <c r="IWO69" s="71"/>
      <c r="IWP69" s="71"/>
      <c r="IWQ69" s="71"/>
      <c r="IWR69" s="71"/>
      <c r="IWS69" s="71"/>
      <c r="IWT69" s="71"/>
      <c r="IWU69" s="71"/>
      <c r="IWV69" s="71"/>
      <c r="IWW69" s="71"/>
      <c r="IWX69" s="71"/>
      <c r="IWY69" s="71"/>
      <c r="IWZ69" s="71"/>
      <c r="IXA69" s="71"/>
      <c r="IXB69" s="71"/>
      <c r="IXC69" s="71"/>
      <c r="IXD69" s="71"/>
      <c r="IXE69" s="71"/>
      <c r="IXF69" s="71"/>
      <c r="IXG69" s="71"/>
      <c r="IXH69" s="71"/>
      <c r="IXI69" s="71"/>
      <c r="IXJ69" s="71"/>
      <c r="IXK69" s="71"/>
      <c r="IXL69" s="71"/>
      <c r="IXM69" s="71"/>
      <c r="IXN69" s="71"/>
      <c r="IXO69" s="71"/>
      <c r="IXP69" s="71"/>
      <c r="IXQ69" s="71"/>
      <c r="IXR69" s="71"/>
      <c r="IXS69" s="71"/>
      <c r="IXT69" s="71"/>
      <c r="IXU69" s="71"/>
      <c r="IXV69" s="71"/>
      <c r="IXW69" s="71"/>
      <c r="IXX69" s="71"/>
      <c r="IXY69" s="71"/>
      <c r="IXZ69" s="71"/>
      <c r="IYA69" s="71"/>
      <c r="IYB69" s="71"/>
      <c r="IYC69" s="71"/>
      <c r="IYD69" s="71"/>
      <c r="IYE69" s="71"/>
      <c r="IYF69" s="71"/>
      <c r="IYG69" s="71"/>
      <c r="IYH69" s="71"/>
      <c r="IYI69" s="71"/>
      <c r="IYJ69" s="71"/>
      <c r="IYK69" s="71"/>
      <c r="IYL69" s="71"/>
      <c r="IYM69" s="71"/>
      <c r="IYN69" s="71"/>
      <c r="IYO69" s="71"/>
      <c r="IYP69" s="71"/>
      <c r="IYQ69" s="71"/>
      <c r="IYR69" s="71"/>
      <c r="IYS69" s="71"/>
      <c r="IYT69" s="71"/>
      <c r="IYU69" s="71"/>
      <c r="IYV69" s="71"/>
      <c r="IYW69" s="71"/>
      <c r="IYX69" s="71"/>
      <c r="IYY69" s="71"/>
      <c r="IYZ69" s="71"/>
      <c r="IZA69" s="71"/>
      <c r="IZB69" s="71"/>
      <c r="IZC69" s="71"/>
      <c r="IZD69" s="71"/>
      <c r="IZE69" s="71"/>
      <c r="IZF69" s="71"/>
      <c r="IZG69" s="71"/>
      <c r="IZH69" s="71"/>
      <c r="IZI69" s="71"/>
      <c r="IZJ69" s="71"/>
      <c r="IZK69" s="71"/>
      <c r="IZL69" s="71"/>
      <c r="IZM69" s="71"/>
      <c r="IZN69" s="71"/>
      <c r="IZO69" s="71"/>
      <c r="IZP69" s="71"/>
      <c r="IZQ69" s="71"/>
      <c r="IZR69" s="71"/>
      <c r="IZS69" s="71"/>
      <c r="IZT69" s="71"/>
      <c r="IZU69" s="71"/>
      <c r="IZV69" s="71"/>
      <c r="IZW69" s="71"/>
      <c r="IZX69" s="71"/>
      <c r="IZY69" s="71"/>
      <c r="IZZ69" s="71"/>
      <c r="JAA69" s="71"/>
      <c r="JAB69" s="71"/>
      <c r="JAC69" s="71"/>
      <c r="JAD69" s="71"/>
      <c r="JAE69" s="71"/>
      <c r="JAF69" s="71"/>
      <c r="JAG69" s="71"/>
      <c r="JAH69" s="71"/>
      <c r="JAI69" s="71"/>
      <c r="JAJ69" s="71"/>
      <c r="JAK69" s="71"/>
      <c r="JAL69" s="71"/>
      <c r="JAM69" s="71"/>
      <c r="JAN69" s="71"/>
      <c r="JAO69" s="71"/>
      <c r="JAP69" s="71"/>
      <c r="JAQ69" s="71"/>
      <c r="JAR69" s="71"/>
      <c r="JAS69" s="71"/>
      <c r="JAT69" s="71"/>
      <c r="JAU69" s="71"/>
      <c r="JAV69" s="71"/>
      <c r="JAW69" s="71"/>
      <c r="JAX69" s="71"/>
      <c r="JAY69" s="71"/>
      <c r="JAZ69" s="71"/>
      <c r="JBA69" s="71"/>
      <c r="JBB69" s="71"/>
      <c r="JBC69" s="71"/>
      <c r="JBD69" s="71"/>
      <c r="JBE69" s="71"/>
      <c r="JBF69" s="71"/>
      <c r="JBG69" s="71"/>
      <c r="JBH69" s="71"/>
      <c r="JBI69" s="71"/>
      <c r="JBJ69" s="71"/>
      <c r="JBK69" s="71"/>
      <c r="JBL69" s="71"/>
      <c r="JBM69" s="71"/>
      <c r="JBN69" s="71"/>
      <c r="JBO69" s="71"/>
      <c r="JBP69" s="71"/>
      <c r="JBQ69" s="71"/>
      <c r="JBR69" s="71"/>
      <c r="JBS69" s="71"/>
      <c r="JBT69" s="71"/>
      <c r="JBU69" s="71"/>
      <c r="JBV69" s="71"/>
      <c r="JBW69" s="71"/>
      <c r="JBX69" s="71"/>
      <c r="JBY69" s="71"/>
      <c r="JBZ69" s="71"/>
      <c r="JCA69" s="71"/>
      <c r="JCB69" s="71"/>
      <c r="JCC69" s="71"/>
      <c r="JCD69" s="71"/>
      <c r="JCE69" s="71"/>
      <c r="JCF69" s="71"/>
      <c r="JCG69" s="71"/>
      <c r="JCH69" s="71"/>
      <c r="JCI69" s="71"/>
      <c r="JCJ69" s="71"/>
      <c r="JCK69" s="71"/>
      <c r="JCL69" s="71"/>
      <c r="JCM69" s="71"/>
      <c r="JCN69" s="71"/>
      <c r="JCO69" s="71"/>
      <c r="JCP69" s="71"/>
      <c r="JCQ69" s="71"/>
      <c r="JCR69" s="71"/>
      <c r="JCS69" s="71"/>
      <c r="JCT69" s="71"/>
      <c r="JCU69" s="71"/>
      <c r="JCV69" s="71"/>
      <c r="JCW69" s="71"/>
      <c r="JCX69" s="71"/>
      <c r="JCY69" s="71"/>
      <c r="JCZ69" s="71"/>
      <c r="JDA69" s="71"/>
      <c r="JDB69" s="71"/>
      <c r="JDC69" s="71"/>
      <c r="JDD69" s="71"/>
      <c r="JDE69" s="71"/>
      <c r="JDF69" s="71"/>
      <c r="JDG69" s="71"/>
      <c r="JDH69" s="71"/>
      <c r="JDM69" s="71"/>
      <c r="JDN69" s="71"/>
      <c r="JDO69" s="71"/>
      <c r="JDP69" s="71"/>
      <c r="JDQ69" s="71"/>
      <c r="JDR69" s="71"/>
      <c r="JDS69" s="71"/>
      <c r="JDT69" s="71"/>
      <c r="JDU69" s="71"/>
      <c r="JDV69" s="71"/>
      <c r="JDW69" s="71"/>
      <c r="JFO69" s="71"/>
      <c r="JFP69" s="71"/>
      <c r="JFQ69" s="71"/>
      <c r="JFR69" s="71"/>
      <c r="JFS69" s="71"/>
      <c r="JFT69" s="71"/>
      <c r="JFU69" s="71"/>
      <c r="JFV69" s="71"/>
      <c r="JFW69" s="71"/>
      <c r="JFX69" s="71"/>
      <c r="JFY69" s="71"/>
      <c r="JFZ69" s="71"/>
      <c r="JGA69" s="71"/>
      <c r="JGB69" s="71"/>
      <c r="JGC69" s="71"/>
      <c r="JGD69" s="71"/>
      <c r="JGE69" s="71"/>
      <c r="JGF69" s="71"/>
      <c r="JGG69" s="71"/>
      <c r="JGH69" s="71"/>
      <c r="JGI69" s="71"/>
      <c r="JGJ69" s="71"/>
      <c r="JGK69" s="71"/>
      <c r="JGL69" s="71"/>
      <c r="JGM69" s="71"/>
      <c r="JGN69" s="71"/>
      <c r="JGO69" s="71"/>
      <c r="JGP69" s="71"/>
      <c r="JGQ69" s="71"/>
      <c r="JGR69" s="71"/>
      <c r="JGS69" s="71"/>
      <c r="JGT69" s="71"/>
      <c r="JGU69" s="71"/>
      <c r="JGV69" s="71"/>
      <c r="JGW69" s="71"/>
      <c r="JGX69" s="71"/>
      <c r="JGY69" s="71"/>
      <c r="JGZ69" s="71"/>
      <c r="JHA69" s="71"/>
      <c r="JHB69" s="71"/>
      <c r="JHC69" s="71"/>
      <c r="JHD69" s="71"/>
      <c r="JHE69" s="71"/>
      <c r="JHF69" s="71"/>
      <c r="JHG69" s="71"/>
      <c r="JHH69" s="71"/>
      <c r="JHI69" s="71"/>
      <c r="JHJ69" s="71"/>
      <c r="JHK69" s="71"/>
      <c r="JHL69" s="71"/>
      <c r="JHM69" s="71"/>
      <c r="JHN69" s="71"/>
      <c r="JHO69" s="71"/>
      <c r="JHP69" s="71"/>
      <c r="JHQ69" s="71"/>
      <c r="JHR69" s="71"/>
      <c r="JHS69" s="71"/>
      <c r="JHT69" s="71"/>
      <c r="JHU69" s="71"/>
      <c r="JHV69" s="71"/>
      <c r="JHW69" s="71"/>
      <c r="JHX69" s="71"/>
      <c r="JHY69" s="71"/>
      <c r="JHZ69" s="71"/>
      <c r="JIA69" s="71"/>
      <c r="JIB69" s="71"/>
      <c r="JIC69" s="71"/>
      <c r="JID69" s="71"/>
      <c r="JIE69" s="71"/>
      <c r="JIF69" s="71"/>
      <c r="JIG69" s="71"/>
      <c r="JIH69" s="71"/>
      <c r="JII69" s="71"/>
      <c r="JIJ69" s="71"/>
      <c r="JIK69" s="71"/>
      <c r="JIL69" s="71"/>
      <c r="JIM69" s="71"/>
      <c r="JIN69" s="71"/>
      <c r="JIO69" s="71"/>
      <c r="JIP69" s="71"/>
      <c r="JIQ69" s="71"/>
      <c r="JIR69" s="71"/>
      <c r="JIS69" s="71"/>
      <c r="JIT69" s="71"/>
      <c r="JIU69" s="71"/>
      <c r="JIV69" s="71"/>
      <c r="JIW69" s="71"/>
      <c r="JIX69" s="71"/>
      <c r="JIY69" s="71"/>
      <c r="JIZ69" s="71"/>
      <c r="JJA69" s="71"/>
      <c r="JJB69" s="71"/>
      <c r="JJC69" s="71"/>
      <c r="JJD69" s="71"/>
      <c r="JJE69" s="71"/>
      <c r="JJF69" s="71"/>
      <c r="JJG69" s="71"/>
      <c r="JJH69" s="71"/>
      <c r="JJI69" s="71"/>
      <c r="JJJ69" s="71"/>
      <c r="JJK69" s="71"/>
      <c r="JJL69" s="71"/>
      <c r="JJM69" s="71"/>
      <c r="JJN69" s="71"/>
      <c r="JJO69" s="71"/>
      <c r="JJP69" s="71"/>
      <c r="JJQ69" s="71"/>
      <c r="JJR69" s="71"/>
      <c r="JJS69" s="71"/>
      <c r="JJT69" s="71"/>
      <c r="JJU69" s="71"/>
      <c r="JJV69" s="71"/>
      <c r="JJW69" s="71"/>
      <c r="JJX69" s="71"/>
      <c r="JJY69" s="71"/>
      <c r="JJZ69" s="71"/>
      <c r="JKA69" s="71"/>
      <c r="JKB69" s="71"/>
      <c r="JKC69" s="71"/>
      <c r="JKD69" s="71"/>
      <c r="JKE69" s="71"/>
      <c r="JKF69" s="71"/>
      <c r="JKG69" s="71"/>
      <c r="JKH69" s="71"/>
      <c r="JKI69" s="71"/>
      <c r="JKJ69" s="71"/>
      <c r="JKK69" s="71"/>
      <c r="JKL69" s="71"/>
      <c r="JKM69" s="71"/>
      <c r="JKN69" s="71"/>
      <c r="JKO69" s="71"/>
      <c r="JKP69" s="71"/>
      <c r="JKQ69" s="71"/>
      <c r="JKR69" s="71"/>
      <c r="JKS69" s="71"/>
      <c r="JKT69" s="71"/>
      <c r="JKU69" s="71"/>
      <c r="JKV69" s="71"/>
      <c r="JKW69" s="71"/>
      <c r="JKX69" s="71"/>
      <c r="JKY69" s="71"/>
      <c r="JKZ69" s="71"/>
      <c r="JLA69" s="71"/>
      <c r="JLB69" s="71"/>
      <c r="JLC69" s="71"/>
      <c r="JLD69" s="71"/>
      <c r="JLE69" s="71"/>
      <c r="JLF69" s="71"/>
      <c r="JLG69" s="71"/>
      <c r="JLH69" s="71"/>
      <c r="JLI69" s="71"/>
      <c r="JLJ69" s="71"/>
      <c r="JLK69" s="71"/>
      <c r="JLL69" s="71"/>
      <c r="JLM69" s="71"/>
      <c r="JLN69" s="71"/>
      <c r="JLO69" s="71"/>
      <c r="JLP69" s="71"/>
      <c r="JLQ69" s="71"/>
      <c r="JLR69" s="71"/>
      <c r="JLS69" s="71"/>
      <c r="JLT69" s="71"/>
      <c r="JLU69" s="71"/>
      <c r="JLV69" s="71"/>
      <c r="JLW69" s="71"/>
      <c r="JLX69" s="71"/>
      <c r="JLY69" s="71"/>
      <c r="JLZ69" s="71"/>
      <c r="JMA69" s="71"/>
      <c r="JMB69" s="71"/>
      <c r="JMC69" s="71"/>
      <c r="JMD69" s="71"/>
      <c r="JME69" s="71"/>
      <c r="JMF69" s="71"/>
      <c r="JMG69" s="71"/>
      <c r="JMH69" s="71"/>
      <c r="JMI69" s="71"/>
      <c r="JMJ69" s="71"/>
      <c r="JMK69" s="71"/>
      <c r="JML69" s="71"/>
      <c r="JMM69" s="71"/>
      <c r="JMN69" s="71"/>
      <c r="JMO69" s="71"/>
      <c r="JMP69" s="71"/>
      <c r="JMQ69" s="71"/>
      <c r="JMR69" s="71"/>
      <c r="JMS69" s="71"/>
      <c r="JMT69" s="71"/>
      <c r="JMU69" s="71"/>
      <c r="JMV69" s="71"/>
      <c r="JMW69" s="71"/>
      <c r="JMX69" s="71"/>
      <c r="JMY69" s="71"/>
      <c r="JMZ69" s="71"/>
      <c r="JNA69" s="71"/>
      <c r="JNB69" s="71"/>
      <c r="JNC69" s="71"/>
      <c r="JND69" s="71"/>
      <c r="JNI69" s="71"/>
      <c r="JNJ69" s="71"/>
      <c r="JNK69" s="71"/>
      <c r="JNL69" s="71"/>
      <c r="JNM69" s="71"/>
      <c r="JNN69" s="71"/>
      <c r="JNO69" s="71"/>
      <c r="JNP69" s="71"/>
      <c r="JNQ69" s="71"/>
      <c r="JNR69" s="71"/>
      <c r="JNS69" s="71"/>
      <c r="JPK69" s="71"/>
      <c r="JPL69" s="71"/>
      <c r="JPM69" s="71"/>
      <c r="JPN69" s="71"/>
      <c r="JPO69" s="71"/>
      <c r="JPP69" s="71"/>
      <c r="JPQ69" s="71"/>
      <c r="JPR69" s="71"/>
      <c r="JPS69" s="71"/>
      <c r="JPT69" s="71"/>
      <c r="JPU69" s="71"/>
      <c r="JPV69" s="71"/>
      <c r="JPW69" s="71"/>
      <c r="JPX69" s="71"/>
      <c r="JPY69" s="71"/>
      <c r="JPZ69" s="71"/>
      <c r="JQA69" s="71"/>
      <c r="JQB69" s="71"/>
      <c r="JQC69" s="71"/>
      <c r="JQD69" s="71"/>
      <c r="JQE69" s="71"/>
      <c r="JQF69" s="71"/>
      <c r="JQG69" s="71"/>
      <c r="JQH69" s="71"/>
      <c r="JQI69" s="71"/>
      <c r="JQJ69" s="71"/>
      <c r="JQK69" s="71"/>
      <c r="JQL69" s="71"/>
      <c r="JQM69" s="71"/>
      <c r="JQN69" s="71"/>
      <c r="JQO69" s="71"/>
      <c r="JQP69" s="71"/>
      <c r="JQQ69" s="71"/>
      <c r="JQR69" s="71"/>
      <c r="JQS69" s="71"/>
      <c r="JQT69" s="71"/>
      <c r="JQU69" s="71"/>
      <c r="JQV69" s="71"/>
      <c r="JQW69" s="71"/>
      <c r="JQX69" s="71"/>
      <c r="JQY69" s="71"/>
      <c r="JQZ69" s="71"/>
      <c r="JRA69" s="71"/>
      <c r="JRB69" s="71"/>
      <c r="JRC69" s="71"/>
      <c r="JRD69" s="71"/>
      <c r="JRE69" s="71"/>
      <c r="JRF69" s="71"/>
      <c r="JRG69" s="71"/>
      <c r="JRH69" s="71"/>
      <c r="JRI69" s="71"/>
      <c r="JRJ69" s="71"/>
      <c r="JRK69" s="71"/>
      <c r="JRL69" s="71"/>
      <c r="JRM69" s="71"/>
      <c r="JRN69" s="71"/>
      <c r="JRO69" s="71"/>
      <c r="JRP69" s="71"/>
      <c r="JRQ69" s="71"/>
      <c r="JRR69" s="71"/>
      <c r="JRS69" s="71"/>
      <c r="JRT69" s="71"/>
      <c r="JRU69" s="71"/>
      <c r="JRV69" s="71"/>
      <c r="JRW69" s="71"/>
      <c r="JRX69" s="71"/>
      <c r="JRY69" s="71"/>
      <c r="JRZ69" s="71"/>
      <c r="JSA69" s="71"/>
      <c r="JSB69" s="71"/>
      <c r="JSC69" s="71"/>
      <c r="JSD69" s="71"/>
      <c r="JSE69" s="71"/>
      <c r="JSF69" s="71"/>
      <c r="JSG69" s="71"/>
      <c r="JSH69" s="71"/>
      <c r="JSI69" s="71"/>
      <c r="JSJ69" s="71"/>
      <c r="JSK69" s="71"/>
      <c r="JSL69" s="71"/>
      <c r="JSM69" s="71"/>
      <c r="JSN69" s="71"/>
      <c r="JSO69" s="71"/>
      <c r="JSP69" s="71"/>
      <c r="JSQ69" s="71"/>
      <c r="JSR69" s="71"/>
      <c r="JSS69" s="71"/>
      <c r="JST69" s="71"/>
      <c r="JSU69" s="71"/>
      <c r="JSV69" s="71"/>
      <c r="JSW69" s="71"/>
      <c r="JSX69" s="71"/>
      <c r="JSY69" s="71"/>
      <c r="JSZ69" s="71"/>
      <c r="JTA69" s="71"/>
      <c r="JTB69" s="71"/>
      <c r="JTC69" s="71"/>
      <c r="JTD69" s="71"/>
      <c r="JTE69" s="71"/>
      <c r="JTF69" s="71"/>
      <c r="JTG69" s="71"/>
      <c r="JTH69" s="71"/>
      <c r="JTI69" s="71"/>
      <c r="JTJ69" s="71"/>
      <c r="JTK69" s="71"/>
      <c r="JTL69" s="71"/>
      <c r="JTM69" s="71"/>
      <c r="JTN69" s="71"/>
      <c r="JTO69" s="71"/>
      <c r="JTP69" s="71"/>
      <c r="JTQ69" s="71"/>
      <c r="JTR69" s="71"/>
      <c r="JTS69" s="71"/>
      <c r="JTT69" s="71"/>
      <c r="JTU69" s="71"/>
      <c r="JTV69" s="71"/>
      <c r="JTW69" s="71"/>
      <c r="JTX69" s="71"/>
      <c r="JTY69" s="71"/>
      <c r="JTZ69" s="71"/>
      <c r="JUA69" s="71"/>
      <c r="JUB69" s="71"/>
      <c r="JUC69" s="71"/>
      <c r="JUD69" s="71"/>
      <c r="JUE69" s="71"/>
      <c r="JUF69" s="71"/>
      <c r="JUG69" s="71"/>
      <c r="JUH69" s="71"/>
      <c r="JUI69" s="71"/>
      <c r="JUJ69" s="71"/>
      <c r="JUK69" s="71"/>
      <c r="JUL69" s="71"/>
      <c r="JUM69" s="71"/>
      <c r="JUN69" s="71"/>
      <c r="JUO69" s="71"/>
      <c r="JUP69" s="71"/>
      <c r="JUQ69" s="71"/>
      <c r="JUR69" s="71"/>
      <c r="JUS69" s="71"/>
      <c r="JUT69" s="71"/>
      <c r="JUU69" s="71"/>
      <c r="JUV69" s="71"/>
      <c r="JUW69" s="71"/>
      <c r="JUX69" s="71"/>
      <c r="JUY69" s="71"/>
      <c r="JUZ69" s="71"/>
      <c r="JVA69" s="71"/>
      <c r="JVB69" s="71"/>
      <c r="JVC69" s="71"/>
      <c r="JVD69" s="71"/>
      <c r="JVE69" s="71"/>
      <c r="JVF69" s="71"/>
      <c r="JVG69" s="71"/>
      <c r="JVH69" s="71"/>
      <c r="JVI69" s="71"/>
      <c r="JVJ69" s="71"/>
      <c r="JVK69" s="71"/>
      <c r="JVL69" s="71"/>
      <c r="JVM69" s="71"/>
      <c r="JVN69" s="71"/>
      <c r="JVO69" s="71"/>
      <c r="JVP69" s="71"/>
      <c r="JVQ69" s="71"/>
      <c r="JVR69" s="71"/>
      <c r="JVS69" s="71"/>
      <c r="JVT69" s="71"/>
      <c r="JVU69" s="71"/>
      <c r="JVV69" s="71"/>
      <c r="JVW69" s="71"/>
      <c r="JVX69" s="71"/>
      <c r="JVY69" s="71"/>
      <c r="JVZ69" s="71"/>
      <c r="JWA69" s="71"/>
      <c r="JWB69" s="71"/>
      <c r="JWC69" s="71"/>
      <c r="JWD69" s="71"/>
      <c r="JWE69" s="71"/>
      <c r="JWF69" s="71"/>
      <c r="JWG69" s="71"/>
      <c r="JWH69" s="71"/>
      <c r="JWI69" s="71"/>
      <c r="JWJ69" s="71"/>
      <c r="JWK69" s="71"/>
      <c r="JWL69" s="71"/>
      <c r="JWM69" s="71"/>
      <c r="JWN69" s="71"/>
      <c r="JWO69" s="71"/>
      <c r="JWP69" s="71"/>
      <c r="JWQ69" s="71"/>
      <c r="JWR69" s="71"/>
      <c r="JWS69" s="71"/>
      <c r="JWT69" s="71"/>
      <c r="JWU69" s="71"/>
      <c r="JWV69" s="71"/>
      <c r="JWW69" s="71"/>
      <c r="JWX69" s="71"/>
      <c r="JWY69" s="71"/>
      <c r="JWZ69" s="71"/>
      <c r="JXE69" s="71"/>
      <c r="JXF69" s="71"/>
      <c r="JXG69" s="71"/>
      <c r="JXH69" s="71"/>
      <c r="JXI69" s="71"/>
      <c r="JXJ69" s="71"/>
      <c r="JXK69" s="71"/>
      <c r="JXL69" s="71"/>
      <c r="JXM69" s="71"/>
      <c r="JXN69" s="71"/>
      <c r="JXO69" s="71"/>
      <c r="JZG69" s="71"/>
      <c r="JZH69" s="71"/>
      <c r="JZI69" s="71"/>
      <c r="JZJ69" s="71"/>
      <c r="JZK69" s="71"/>
      <c r="JZL69" s="71"/>
      <c r="JZM69" s="71"/>
      <c r="JZN69" s="71"/>
      <c r="JZO69" s="71"/>
      <c r="JZP69" s="71"/>
      <c r="JZQ69" s="71"/>
      <c r="JZR69" s="71"/>
      <c r="JZS69" s="71"/>
      <c r="JZT69" s="71"/>
      <c r="JZU69" s="71"/>
      <c r="JZV69" s="71"/>
      <c r="JZW69" s="71"/>
      <c r="JZX69" s="71"/>
      <c r="JZY69" s="71"/>
      <c r="JZZ69" s="71"/>
      <c r="KAA69" s="71"/>
      <c r="KAB69" s="71"/>
      <c r="KAC69" s="71"/>
      <c r="KAD69" s="71"/>
      <c r="KAE69" s="71"/>
      <c r="KAF69" s="71"/>
      <c r="KAG69" s="71"/>
      <c r="KAH69" s="71"/>
      <c r="KAI69" s="71"/>
      <c r="KAJ69" s="71"/>
      <c r="KAK69" s="71"/>
      <c r="KAL69" s="71"/>
      <c r="KAM69" s="71"/>
      <c r="KAN69" s="71"/>
      <c r="KAO69" s="71"/>
      <c r="KAP69" s="71"/>
      <c r="KAQ69" s="71"/>
      <c r="KAR69" s="71"/>
      <c r="KAS69" s="71"/>
      <c r="KAT69" s="71"/>
      <c r="KAU69" s="71"/>
      <c r="KAV69" s="71"/>
      <c r="KAW69" s="71"/>
      <c r="KAX69" s="71"/>
      <c r="KAY69" s="71"/>
      <c r="KAZ69" s="71"/>
      <c r="KBA69" s="71"/>
      <c r="KBB69" s="71"/>
      <c r="KBC69" s="71"/>
      <c r="KBD69" s="71"/>
      <c r="KBE69" s="71"/>
      <c r="KBF69" s="71"/>
      <c r="KBG69" s="71"/>
      <c r="KBH69" s="71"/>
      <c r="KBI69" s="71"/>
      <c r="KBJ69" s="71"/>
      <c r="KBK69" s="71"/>
      <c r="KBL69" s="71"/>
      <c r="KBM69" s="71"/>
      <c r="KBN69" s="71"/>
      <c r="KBO69" s="71"/>
      <c r="KBP69" s="71"/>
      <c r="KBQ69" s="71"/>
      <c r="KBR69" s="71"/>
      <c r="KBS69" s="71"/>
      <c r="KBT69" s="71"/>
      <c r="KBU69" s="71"/>
      <c r="KBV69" s="71"/>
      <c r="KBW69" s="71"/>
      <c r="KBX69" s="71"/>
      <c r="KBY69" s="71"/>
      <c r="KBZ69" s="71"/>
      <c r="KCA69" s="71"/>
      <c r="KCB69" s="71"/>
      <c r="KCC69" s="71"/>
      <c r="KCD69" s="71"/>
      <c r="KCE69" s="71"/>
      <c r="KCF69" s="71"/>
      <c r="KCG69" s="71"/>
      <c r="KCH69" s="71"/>
      <c r="KCI69" s="71"/>
      <c r="KCJ69" s="71"/>
      <c r="KCK69" s="71"/>
      <c r="KCL69" s="71"/>
      <c r="KCM69" s="71"/>
      <c r="KCN69" s="71"/>
      <c r="KCO69" s="71"/>
      <c r="KCP69" s="71"/>
      <c r="KCQ69" s="71"/>
      <c r="KCR69" s="71"/>
      <c r="KCS69" s="71"/>
      <c r="KCT69" s="71"/>
      <c r="KCU69" s="71"/>
      <c r="KCV69" s="71"/>
      <c r="KCW69" s="71"/>
      <c r="KCX69" s="71"/>
      <c r="KCY69" s="71"/>
      <c r="KCZ69" s="71"/>
      <c r="KDA69" s="71"/>
      <c r="KDB69" s="71"/>
      <c r="KDC69" s="71"/>
      <c r="KDD69" s="71"/>
      <c r="KDE69" s="71"/>
      <c r="KDF69" s="71"/>
      <c r="KDG69" s="71"/>
      <c r="KDH69" s="71"/>
      <c r="KDI69" s="71"/>
      <c r="KDJ69" s="71"/>
      <c r="KDK69" s="71"/>
      <c r="KDL69" s="71"/>
      <c r="KDM69" s="71"/>
      <c r="KDN69" s="71"/>
      <c r="KDO69" s="71"/>
      <c r="KDP69" s="71"/>
      <c r="KDQ69" s="71"/>
      <c r="KDR69" s="71"/>
      <c r="KDS69" s="71"/>
      <c r="KDT69" s="71"/>
      <c r="KDU69" s="71"/>
      <c r="KDV69" s="71"/>
      <c r="KDW69" s="71"/>
      <c r="KDX69" s="71"/>
      <c r="KDY69" s="71"/>
      <c r="KDZ69" s="71"/>
      <c r="KEA69" s="71"/>
      <c r="KEB69" s="71"/>
      <c r="KEC69" s="71"/>
      <c r="KED69" s="71"/>
      <c r="KEE69" s="71"/>
      <c r="KEF69" s="71"/>
      <c r="KEG69" s="71"/>
      <c r="KEH69" s="71"/>
      <c r="KEI69" s="71"/>
      <c r="KEJ69" s="71"/>
      <c r="KEK69" s="71"/>
      <c r="KEL69" s="71"/>
      <c r="KEM69" s="71"/>
      <c r="KEN69" s="71"/>
      <c r="KEO69" s="71"/>
      <c r="KEP69" s="71"/>
      <c r="KEQ69" s="71"/>
      <c r="KER69" s="71"/>
      <c r="KES69" s="71"/>
      <c r="KET69" s="71"/>
      <c r="KEU69" s="71"/>
      <c r="KEV69" s="71"/>
      <c r="KEW69" s="71"/>
      <c r="KEX69" s="71"/>
      <c r="KEY69" s="71"/>
      <c r="KEZ69" s="71"/>
      <c r="KFA69" s="71"/>
      <c r="KFB69" s="71"/>
      <c r="KFC69" s="71"/>
      <c r="KFD69" s="71"/>
      <c r="KFE69" s="71"/>
      <c r="KFF69" s="71"/>
      <c r="KFG69" s="71"/>
      <c r="KFH69" s="71"/>
      <c r="KFI69" s="71"/>
      <c r="KFJ69" s="71"/>
      <c r="KFK69" s="71"/>
      <c r="KFL69" s="71"/>
      <c r="KFM69" s="71"/>
      <c r="KFN69" s="71"/>
      <c r="KFO69" s="71"/>
      <c r="KFP69" s="71"/>
      <c r="KFQ69" s="71"/>
      <c r="KFR69" s="71"/>
      <c r="KFS69" s="71"/>
      <c r="KFT69" s="71"/>
      <c r="KFU69" s="71"/>
      <c r="KFV69" s="71"/>
      <c r="KFW69" s="71"/>
      <c r="KFX69" s="71"/>
      <c r="KFY69" s="71"/>
      <c r="KFZ69" s="71"/>
      <c r="KGA69" s="71"/>
      <c r="KGB69" s="71"/>
      <c r="KGC69" s="71"/>
      <c r="KGD69" s="71"/>
      <c r="KGE69" s="71"/>
      <c r="KGF69" s="71"/>
      <c r="KGG69" s="71"/>
      <c r="KGH69" s="71"/>
      <c r="KGI69" s="71"/>
      <c r="KGJ69" s="71"/>
      <c r="KGK69" s="71"/>
      <c r="KGL69" s="71"/>
      <c r="KGM69" s="71"/>
      <c r="KGN69" s="71"/>
      <c r="KGO69" s="71"/>
      <c r="KGP69" s="71"/>
      <c r="KGQ69" s="71"/>
      <c r="KGR69" s="71"/>
      <c r="KGS69" s="71"/>
      <c r="KGT69" s="71"/>
      <c r="KGU69" s="71"/>
      <c r="KGV69" s="71"/>
      <c r="KHA69" s="71"/>
      <c r="KHB69" s="71"/>
      <c r="KHC69" s="71"/>
      <c r="KHD69" s="71"/>
      <c r="KHE69" s="71"/>
      <c r="KHF69" s="71"/>
      <c r="KHG69" s="71"/>
      <c r="KHH69" s="71"/>
      <c r="KHI69" s="71"/>
      <c r="KHJ69" s="71"/>
      <c r="KHK69" s="71"/>
      <c r="KJC69" s="71"/>
      <c r="KJD69" s="71"/>
      <c r="KJE69" s="71"/>
      <c r="KJF69" s="71"/>
      <c r="KJG69" s="71"/>
      <c r="KJH69" s="71"/>
      <c r="KJI69" s="71"/>
      <c r="KJJ69" s="71"/>
      <c r="KJK69" s="71"/>
      <c r="KJL69" s="71"/>
      <c r="KJM69" s="71"/>
      <c r="KJN69" s="71"/>
      <c r="KJO69" s="71"/>
      <c r="KJP69" s="71"/>
      <c r="KJQ69" s="71"/>
      <c r="KJR69" s="71"/>
      <c r="KJS69" s="71"/>
      <c r="KJT69" s="71"/>
      <c r="KJU69" s="71"/>
      <c r="KJV69" s="71"/>
      <c r="KJW69" s="71"/>
      <c r="KJX69" s="71"/>
      <c r="KJY69" s="71"/>
      <c r="KJZ69" s="71"/>
      <c r="KKA69" s="71"/>
      <c r="KKB69" s="71"/>
      <c r="KKC69" s="71"/>
      <c r="KKD69" s="71"/>
      <c r="KKE69" s="71"/>
      <c r="KKF69" s="71"/>
      <c r="KKG69" s="71"/>
      <c r="KKH69" s="71"/>
      <c r="KKI69" s="71"/>
      <c r="KKJ69" s="71"/>
      <c r="KKK69" s="71"/>
      <c r="KKL69" s="71"/>
      <c r="KKM69" s="71"/>
      <c r="KKN69" s="71"/>
      <c r="KKO69" s="71"/>
      <c r="KKP69" s="71"/>
      <c r="KKQ69" s="71"/>
      <c r="KKR69" s="71"/>
      <c r="KKS69" s="71"/>
      <c r="KKT69" s="71"/>
      <c r="KKU69" s="71"/>
      <c r="KKV69" s="71"/>
      <c r="KKW69" s="71"/>
      <c r="KKX69" s="71"/>
      <c r="KKY69" s="71"/>
      <c r="KKZ69" s="71"/>
      <c r="KLA69" s="71"/>
      <c r="KLB69" s="71"/>
      <c r="KLC69" s="71"/>
      <c r="KLD69" s="71"/>
      <c r="KLE69" s="71"/>
      <c r="KLF69" s="71"/>
      <c r="KLG69" s="71"/>
      <c r="KLH69" s="71"/>
      <c r="KLI69" s="71"/>
      <c r="KLJ69" s="71"/>
      <c r="KLK69" s="71"/>
      <c r="KLL69" s="71"/>
      <c r="KLM69" s="71"/>
      <c r="KLN69" s="71"/>
      <c r="KLO69" s="71"/>
      <c r="KLP69" s="71"/>
      <c r="KLQ69" s="71"/>
      <c r="KLR69" s="71"/>
      <c r="KLS69" s="71"/>
      <c r="KLT69" s="71"/>
      <c r="KLU69" s="71"/>
      <c r="KLV69" s="71"/>
      <c r="KLW69" s="71"/>
      <c r="KLX69" s="71"/>
      <c r="KLY69" s="71"/>
      <c r="KLZ69" s="71"/>
      <c r="KMA69" s="71"/>
      <c r="KMB69" s="71"/>
      <c r="KMC69" s="71"/>
      <c r="KMD69" s="71"/>
      <c r="KME69" s="71"/>
      <c r="KMF69" s="71"/>
      <c r="KMG69" s="71"/>
      <c r="KMH69" s="71"/>
      <c r="KMI69" s="71"/>
      <c r="KMJ69" s="71"/>
      <c r="KMK69" s="71"/>
      <c r="KML69" s="71"/>
      <c r="KMM69" s="71"/>
      <c r="KMN69" s="71"/>
      <c r="KMO69" s="71"/>
      <c r="KMP69" s="71"/>
      <c r="KMQ69" s="71"/>
      <c r="KMR69" s="71"/>
      <c r="KMS69" s="71"/>
      <c r="KMT69" s="71"/>
      <c r="KMU69" s="71"/>
      <c r="KMV69" s="71"/>
      <c r="KMW69" s="71"/>
      <c r="KMX69" s="71"/>
      <c r="KMY69" s="71"/>
      <c r="KMZ69" s="71"/>
      <c r="KNA69" s="71"/>
      <c r="KNB69" s="71"/>
      <c r="KNC69" s="71"/>
      <c r="KND69" s="71"/>
      <c r="KNE69" s="71"/>
      <c r="KNF69" s="71"/>
      <c r="KNG69" s="71"/>
      <c r="KNH69" s="71"/>
      <c r="KNI69" s="71"/>
      <c r="KNJ69" s="71"/>
      <c r="KNK69" s="71"/>
      <c r="KNL69" s="71"/>
      <c r="KNM69" s="71"/>
      <c r="KNN69" s="71"/>
      <c r="KNO69" s="71"/>
      <c r="KNP69" s="71"/>
      <c r="KNQ69" s="71"/>
      <c r="KNR69" s="71"/>
      <c r="KNS69" s="71"/>
      <c r="KNT69" s="71"/>
      <c r="KNU69" s="71"/>
      <c r="KNV69" s="71"/>
      <c r="KNW69" s="71"/>
      <c r="KNX69" s="71"/>
      <c r="KNY69" s="71"/>
      <c r="KNZ69" s="71"/>
      <c r="KOA69" s="71"/>
      <c r="KOB69" s="71"/>
      <c r="KOC69" s="71"/>
      <c r="KOD69" s="71"/>
      <c r="KOE69" s="71"/>
      <c r="KOF69" s="71"/>
      <c r="KOG69" s="71"/>
      <c r="KOH69" s="71"/>
      <c r="KOI69" s="71"/>
      <c r="KOJ69" s="71"/>
      <c r="KOK69" s="71"/>
      <c r="KOL69" s="71"/>
      <c r="KOM69" s="71"/>
      <c r="KON69" s="71"/>
      <c r="KOO69" s="71"/>
      <c r="KOP69" s="71"/>
      <c r="KOQ69" s="71"/>
      <c r="KOR69" s="71"/>
      <c r="KOS69" s="71"/>
      <c r="KOT69" s="71"/>
      <c r="KOU69" s="71"/>
      <c r="KOV69" s="71"/>
      <c r="KOW69" s="71"/>
      <c r="KOX69" s="71"/>
      <c r="KOY69" s="71"/>
      <c r="KOZ69" s="71"/>
      <c r="KPA69" s="71"/>
      <c r="KPB69" s="71"/>
      <c r="KPC69" s="71"/>
      <c r="KPD69" s="71"/>
      <c r="KPE69" s="71"/>
      <c r="KPF69" s="71"/>
      <c r="KPG69" s="71"/>
      <c r="KPH69" s="71"/>
      <c r="KPI69" s="71"/>
      <c r="KPJ69" s="71"/>
      <c r="KPK69" s="71"/>
      <c r="KPL69" s="71"/>
      <c r="KPM69" s="71"/>
      <c r="KPN69" s="71"/>
      <c r="KPO69" s="71"/>
      <c r="KPP69" s="71"/>
      <c r="KPQ69" s="71"/>
      <c r="KPR69" s="71"/>
      <c r="KPS69" s="71"/>
      <c r="KPT69" s="71"/>
      <c r="KPU69" s="71"/>
      <c r="KPV69" s="71"/>
      <c r="KPW69" s="71"/>
      <c r="KPX69" s="71"/>
      <c r="KPY69" s="71"/>
      <c r="KPZ69" s="71"/>
      <c r="KQA69" s="71"/>
      <c r="KQB69" s="71"/>
      <c r="KQC69" s="71"/>
      <c r="KQD69" s="71"/>
      <c r="KQE69" s="71"/>
      <c r="KQF69" s="71"/>
      <c r="KQG69" s="71"/>
      <c r="KQH69" s="71"/>
      <c r="KQI69" s="71"/>
      <c r="KQJ69" s="71"/>
      <c r="KQK69" s="71"/>
      <c r="KQL69" s="71"/>
      <c r="KQM69" s="71"/>
      <c r="KQN69" s="71"/>
      <c r="KQO69" s="71"/>
      <c r="KQP69" s="71"/>
      <c r="KQQ69" s="71"/>
      <c r="KQR69" s="71"/>
      <c r="KQW69" s="71"/>
      <c r="KQX69" s="71"/>
      <c r="KQY69" s="71"/>
      <c r="KQZ69" s="71"/>
      <c r="KRA69" s="71"/>
      <c r="KRB69" s="71"/>
      <c r="KRC69" s="71"/>
      <c r="KRD69" s="71"/>
      <c r="KRE69" s="71"/>
      <c r="KRF69" s="71"/>
      <c r="KRG69" s="71"/>
      <c r="KSY69" s="71"/>
      <c r="KSZ69" s="71"/>
      <c r="KTA69" s="71"/>
      <c r="KTB69" s="71"/>
      <c r="KTC69" s="71"/>
      <c r="KTD69" s="71"/>
      <c r="KTE69" s="71"/>
      <c r="KTF69" s="71"/>
      <c r="KTG69" s="71"/>
      <c r="KTH69" s="71"/>
      <c r="KTI69" s="71"/>
      <c r="KTJ69" s="71"/>
      <c r="KTK69" s="71"/>
      <c r="KTL69" s="71"/>
      <c r="KTM69" s="71"/>
      <c r="KTN69" s="71"/>
      <c r="KTO69" s="71"/>
      <c r="KTP69" s="71"/>
      <c r="KTQ69" s="71"/>
      <c r="KTR69" s="71"/>
      <c r="KTS69" s="71"/>
      <c r="KTT69" s="71"/>
      <c r="KTU69" s="71"/>
      <c r="KTV69" s="71"/>
      <c r="KTW69" s="71"/>
      <c r="KTX69" s="71"/>
      <c r="KTY69" s="71"/>
      <c r="KTZ69" s="71"/>
      <c r="KUA69" s="71"/>
      <c r="KUB69" s="71"/>
      <c r="KUC69" s="71"/>
      <c r="KUD69" s="71"/>
      <c r="KUE69" s="71"/>
      <c r="KUF69" s="71"/>
      <c r="KUG69" s="71"/>
      <c r="KUH69" s="71"/>
      <c r="KUI69" s="71"/>
      <c r="KUJ69" s="71"/>
      <c r="KUK69" s="71"/>
      <c r="KUL69" s="71"/>
      <c r="KUM69" s="71"/>
      <c r="KUN69" s="71"/>
      <c r="KUO69" s="71"/>
      <c r="KUP69" s="71"/>
      <c r="KUQ69" s="71"/>
      <c r="KUR69" s="71"/>
      <c r="KUS69" s="71"/>
      <c r="KUT69" s="71"/>
      <c r="KUU69" s="71"/>
      <c r="KUV69" s="71"/>
      <c r="KUW69" s="71"/>
      <c r="KUX69" s="71"/>
      <c r="KUY69" s="71"/>
      <c r="KUZ69" s="71"/>
      <c r="KVA69" s="71"/>
      <c r="KVB69" s="71"/>
      <c r="KVC69" s="71"/>
      <c r="KVD69" s="71"/>
      <c r="KVE69" s="71"/>
      <c r="KVF69" s="71"/>
      <c r="KVG69" s="71"/>
      <c r="KVH69" s="71"/>
      <c r="KVI69" s="71"/>
      <c r="KVJ69" s="71"/>
      <c r="KVK69" s="71"/>
      <c r="KVL69" s="71"/>
      <c r="KVM69" s="71"/>
      <c r="KVN69" s="71"/>
      <c r="KVO69" s="71"/>
      <c r="KVP69" s="71"/>
      <c r="KVQ69" s="71"/>
      <c r="KVR69" s="71"/>
      <c r="KVS69" s="71"/>
      <c r="KVT69" s="71"/>
      <c r="KVU69" s="71"/>
      <c r="KVV69" s="71"/>
      <c r="KVW69" s="71"/>
      <c r="KVX69" s="71"/>
      <c r="KVY69" s="71"/>
      <c r="KVZ69" s="71"/>
      <c r="KWA69" s="71"/>
      <c r="KWB69" s="71"/>
      <c r="KWC69" s="71"/>
      <c r="KWD69" s="71"/>
      <c r="KWE69" s="71"/>
      <c r="KWF69" s="71"/>
      <c r="KWG69" s="71"/>
      <c r="KWH69" s="71"/>
      <c r="KWI69" s="71"/>
      <c r="KWJ69" s="71"/>
      <c r="KWK69" s="71"/>
      <c r="KWL69" s="71"/>
      <c r="KWM69" s="71"/>
      <c r="KWN69" s="71"/>
      <c r="KWO69" s="71"/>
      <c r="KWP69" s="71"/>
      <c r="KWQ69" s="71"/>
      <c r="KWR69" s="71"/>
      <c r="KWS69" s="71"/>
      <c r="KWT69" s="71"/>
      <c r="KWU69" s="71"/>
      <c r="KWV69" s="71"/>
      <c r="KWW69" s="71"/>
      <c r="KWX69" s="71"/>
      <c r="KWY69" s="71"/>
      <c r="KWZ69" s="71"/>
      <c r="KXA69" s="71"/>
      <c r="KXB69" s="71"/>
      <c r="KXC69" s="71"/>
      <c r="KXD69" s="71"/>
      <c r="KXE69" s="71"/>
      <c r="KXF69" s="71"/>
      <c r="KXG69" s="71"/>
      <c r="KXH69" s="71"/>
      <c r="KXI69" s="71"/>
      <c r="KXJ69" s="71"/>
      <c r="KXK69" s="71"/>
      <c r="KXL69" s="71"/>
      <c r="KXM69" s="71"/>
      <c r="KXN69" s="71"/>
      <c r="KXO69" s="71"/>
      <c r="KXP69" s="71"/>
      <c r="KXQ69" s="71"/>
      <c r="KXR69" s="71"/>
      <c r="KXS69" s="71"/>
      <c r="KXT69" s="71"/>
      <c r="KXU69" s="71"/>
      <c r="KXV69" s="71"/>
      <c r="KXW69" s="71"/>
      <c r="KXX69" s="71"/>
      <c r="KXY69" s="71"/>
      <c r="KXZ69" s="71"/>
      <c r="KYA69" s="71"/>
      <c r="KYB69" s="71"/>
      <c r="KYC69" s="71"/>
      <c r="KYD69" s="71"/>
      <c r="KYE69" s="71"/>
      <c r="KYF69" s="71"/>
      <c r="KYG69" s="71"/>
      <c r="KYH69" s="71"/>
      <c r="KYI69" s="71"/>
      <c r="KYJ69" s="71"/>
      <c r="KYK69" s="71"/>
      <c r="KYL69" s="71"/>
      <c r="KYM69" s="71"/>
      <c r="KYN69" s="71"/>
      <c r="KYO69" s="71"/>
      <c r="KYP69" s="71"/>
      <c r="KYQ69" s="71"/>
      <c r="KYR69" s="71"/>
      <c r="KYS69" s="71"/>
      <c r="KYT69" s="71"/>
      <c r="KYU69" s="71"/>
      <c r="KYV69" s="71"/>
      <c r="KYW69" s="71"/>
      <c r="KYX69" s="71"/>
      <c r="KYY69" s="71"/>
      <c r="KYZ69" s="71"/>
      <c r="KZA69" s="71"/>
      <c r="KZB69" s="71"/>
      <c r="KZC69" s="71"/>
      <c r="KZD69" s="71"/>
      <c r="KZE69" s="71"/>
      <c r="KZF69" s="71"/>
      <c r="KZG69" s="71"/>
      <c r="KZH69" s="71"/>
      <c r="KZI69" s="71"/>
      <c r="KZJ69" s="71"/>
      <c r="KZK69" s="71"/>
      <c r="KZL69" s="71"/>
      <c r="KZM69" s="71"/>
      <c r="KZN69" s="71"/>
      <c r="KZO69" s="71"/>
      <c r="KZP69" s="71"/>
      <c r="KZQ69" s="71"/>
      <c r="KZR69" s="71"/>
      <c r="KZS69" s="71"/>
      <c r="KZT69" s="71"/>
      <c r="KZU69" s="71"/>
      <c r="KZV69" s="71"/>
      <c r="KZW69" s="71"/>
      <c r="KZX69" s="71"/>
      <c r="KZY69" s="71"/>
      <c r="KZZ69" s="71"/>
      <c r="LAA69" s="71"/>
      <c r="LAB69" s="71"/>
      <c r="LAC69" s="71"/>
      <c r="LAD69" s="71"/>
      <c r="LAE69" s="71"/>
      <c r="LAF69" s="71"/>
      <c r="LAG69" s="71"/>
      <c r="LAH69" s="71"/>
      <c r="LAI69" s="71"/>
      <c r="LAJ69" s="71"/>
      <c r="LAK69" s="71"/>
      <c r="LAL69" s="71"/>
      <c r="LAM69" s="71"/>
      <c r="LAN69" s="71"/>
      <c r="LAS69" s="71"/>
      <c r="LAT69" s="71"/>
      <c r="LAU69" s="71"/>
      <c r="LAV69" s="71"/>
      <c r="LAW69" s="71"/>
      <c r="LAX69" s="71"/>
      <c r="LAY69" s="71"/>
      <c r="LAZ69" s="71"/>
      <c r="LBA69" s="71"/>
      <c r="LBB69" s="71"/>
      <c r="LBC69" s="71"/>
      <c r="LCU69" s="71"/>
      <c r="LCV69" s="71"/>
      <c r="LCW69" s="71"/>
      <c r="LCX69" s="71"/>
      <c r="LCY69" s="71"/>
      <c r="LCZ69" s="71"/>
      <c r="LDA69" s="71"/>
      <c r="LDB69" s="71"/>
      <c r="LDC69" s="71"/>
      <c r="LDD69" s="71"/>
      <c r="LDE69" s="71"/>
      <c r="LDF69" s="71"/>
      <c r="LDG69" s="71"/>
      <c r="LDH69" s="71"/>
      <c r="LDI69" s="71"/>
      <c r="LDJ69" s="71"/>
      <c r="LDK69" s="71"/>
      <c r="LDL69" s="71"/>
      <c r="LDM69" s="71"/>
      <c r="LDN69" s="71"/>
      <c r="LDO69" s="71"/>
      <c r="LDP69" s="71"/>
      <c r="LDQ69" s="71"/>
      <c r="LDR69" s="71"/>
      <c r="LDS69" s="71"/>
      <c r="LDT69" s="71"/>
      <c r="LDU69" s="71"/>
      <c r="LDV69" s="71"/>
      <c r="LDW69" s="71"/>
      <c r="LDX69" s="71"/>
      <c r="LDY69" s="71"/>
      <c r="LDZ69" s="71"/>
      <c r="LEA69" s="71"/>
      <c r="LEB69" s="71"/>
      <c r="LEC69" s="71"/>
      <c r="LED69" s="71"/>
      <c r="LEE69" s="71"/>
      <c r="LEF69" s="71"/>
      <c r="LEG69" s="71"/>
      <c r="LEH69" s="71"/>
      <c r="LEI69" s="71"/>
      <c r="LEJ69" s="71"/>
      <c r="LEK69" s="71"/>
      <c r="LEL69" s="71"/>
      <c r="LEM69" s="71"/>
      <c r="LEN69" s="71"/>
      <c r="LEO69" s="71"/>
      <c r="LEP69" s="71"/>
      <c r="LEQ69" s="71"/>
      <c r="LER69" s="71"/>
      <c r="LES69" s="71"/>
      <c r="LET69" s="71"/>
      <c r="LEU69" s="71"/>
      <c r="LEV69" s="71"/>
      <c r="LEW69" s="71"/>
      <c r="LEX69" s="71"/>
      <c r="LEY69" s="71"/>
      <c r="LEZ69" s="71"/>
      <c r="LFA69" s="71"/>
      <c r="LFB69" s="71"/>
      <c r="LFC69" s="71"/>
      <c r="LFD69" s="71"/>
      <c r="LFE69" s="71"/>
      <c r="LFF69" s="71"/>
      <c r="LFG69" s="71"/>
      <c r="LFH69" s="71"/>
      <c r="LFI69" s="71"/>
      <c r="LFJ69" s="71"/>
      <c r="LFK69" s="71"/>
      <c r="LFL69" s="71"/>
      <c r="LFM69" s="71"/>
      <c r="LFN69" s="71"/>
      <c r="LFO69" s="71"/>
      <c r="LFP69" s="71"/>
      <c r="LFQ69" s="71"/>
      <c r="LFR69" s="71"/>
      <c r="LFS69" s="71"/>
      <c r="LFT69" s="71"/>
      <c r="LFU69" s="71"/>
      <c r="LFV69" s="71"/>
      <c r="LFW69" s="71"/>
      <c r="LFX69" s="71"/>
      <c r="LFY69" s="71"/>
      <c r="LFZ69" s="71"/>
      <c r="LGA69" s="71"/>
      <c r="LGB69" s="71"/>
      <c r="LGC69" s="71"/>
      <c r="LGD69" s="71"/>
      <c r="LGE69" s="71"/>
      <c r="LGF69" s="71"/>
      <c r="LGG69" s="71"/>
      <c r="LGH69" s="71"/>
      <c r="LGI69" s="71"/>
      <c r="LGJ69" s="71"/>
      <c r="LGK69" s="71"/>
      <c r="LGL69" s="71"/>
      <c r="LGM69" s="71"/>
      <c r="LGN69" s="71"/>
      <c r="LGO69" s="71"/>
      <c r="LGP69" s="71"/>
      <c r="LGQ69" s="71"/>
      <c r="LGR69" s="71"/>
      <c r="LGS69" s="71"/>
      <c r="LGT69" s="71"/>
      <c r="LGU69" s="71"/>
      <c r="LGV69" s="71"/>
      <c r="LGW69" s="71"/>
      <c r="LGX69" s="71"/>
      <c r="LGY69" s="71"/>
      <c r="LGZ69" s="71"/>
      <c r="LHA69" s="71"/>
      <c r="LHB69" s="71"/>
      <c r="LHC69" s="71"/>
      <c r="LHD69" s="71"/>
      <c r="LHE69" s="71"/>
      <c r="LHF69" s="71"/>
      <c r="LHG69" s="71"/>
      <c r="LHH69" s="71"/>
      <c r="LHI69" s="71"/>
      <c r="LHJ69" s="71"/>
      <c r="LHK69" s="71"/>
      <c r="LHL69" s="71"/>
      <c r="LHM69" s="71"/>
      <c r="LHN69" s="71"/>
      <c r="LHO69" s="71"/>
      <c r="LHP69" s="71"/>
      <c r="LHQ69" s="71"/>
      <c r="LHR69" s="71"/>
      <c r="LHS69" s="71"/>
      <c r="LHT69" s="71"/>
      <c r="LHU69" s="71"/>
      <c r="LHV69" s="71"/>
      <c r="LHW69" s="71"/>
      <c r="LHX69" s="71"/>
      <c r="LHY69" s="71"/>
      <c r="LHZ69" s="71"/>
      <c r="LIA69" s="71"/>
      <c r="LIB69" s="71"/>
      <c r="LIC69" s="71"/>
      <c r="LID69" s="71"/>
      <c r="LIE69" s="71"/>
      <c r="LIF69" s="71"/>
      <c r="LIG69" s="71"/>
      <c r="LIH69" s="71"/>
      <c r="LII69" s="71"/>
      <c r="LIJ69" s="71"/>
      <c r="LIK69" s="71"/>
      <c r="LIL69" s="71"/>
      <c r="LIM69" s="71"/>
      <c r="LIN69" s="71"/>
      <c r="LIO69" s="71"/>
      <c r="LIP69" s="71"/>
      <c r="LIQ69" s="71"/>
      <c r="LIR69" s="71"/>
      <c r="LIS69" s="71"/>
      <c r="LIT69" s="71"/>
      <c r="LIU69" s="71"/>
      <c r="LIV69" s="71"/>
      <c r="LIW69" s="71"/>
      <c r="LIX69" s="71"/>
      <c r="LIY69" s="71"/>
      <c r="LIZ69" s="71"/>
      <c r="LJA69" s="71"/>
      <c r="LJB69" s="71"/>
      <c r="LJC69" s="71"/>
      <c r="LJD69" s="71"/>
      <c r="LJE69" s="71"/>
      <c r="LJF69" s="71"/>
      <c r="LJG69" s="71"/>
      <c r="LJH69" s="71"/>
      <c r="LJI69" s="71"/>
      <c r="LJJ69" s="71"/>
      <c r="LJK69" s="71"/>
      <c r="LJL69" s="71"/>
      <c r="LJM69" s="71"/>
      <c r="LJN69" s="71"/>
      <c r="LJO69" s="71"/>
      <c r="LJP69" s="71"/>
      <c r="LJQ69" s="71"/>
      <c r="LJR69" s="71"/>
      <c r="LJS69" s="71"/>
      <c r="LJT69" s="71"/>
      <c r="LJU69" s="71"/>
      <c r="LJV69" s="71"/>
      <c r="LJW69" s="71"/>
      <c r="LJX69" s="71"/>
      <c r="LJY69" s="71"/>
      <c r="LJZ69" s="71"/>
      <c r="LKA69" s="71"/>
      <c r="LKB69" s="71"/>
      <c r="LKC69" s="71"/>
      <c r="LKD69" s="71"/>
      <c r="LKE69" s="71"/>
      <c r="LKF69" s="71"/>
      <c r="LKG69" s="71"/>
      <c r="LKH69" s="71"/>
      <c r="LKI69" s="71"/>
      <c r="LKJ69" s="71"/>
      <c r="LKO69" s="71"/>
      <c r="LKP69" s="71"/>
      <c r="LKQ69" s="71"/>
      <c r="LKR69" s="71"/>
      <c r="LKS69" s="71"/>
      <c r="LKT69" s="71"/>
      <c r="LKU69" s="71"/>
      <c r="LKV69" s="71"/>
      <c r="LKW69" s="71"/>
      <c r="LKX69" s="71"/>
      <c r="LKY69" s="71"/>
      <c r="LMQ69" s="71"/>
      <c r="LMR69" s="71"/>
      <c r="LMS69" s="71"/>
      <c r="LMT69" s="71"/>
      <c r="LMU69" s="71"/>
      <c r="LMV69" s="71"/>
      <c r="LMW69" s="71"/>
      <c r="LMX69" s="71"/>
      <c r="LMY69" s="71"/>
      <c r="LMZ69" s="71"/>
      <c r="LNA69" s="71"/>
      <c r="LNB69" s="71"/>
      <c r="LNC69" s="71"/>
      <c r="LND69" s="71"/>
      <c r="LNE69" s="71"/>
      <c r="LNF69" s="71"/>
      <c r="LNG69" s="71"/>
      <c r="LNH69" s="71"/>
      <c r="LNI69" s="71"/>
      <c r="LNJ69" s="71"/>
      <c r="LNK69" s="71"/>
      <c r="LNL69" s="71"/>
      <c r="LNM69" s="71"/>
      <c r="LNN69" s="71"/>
      <c r="LNO69" s="71"/>
      <c r="LNP69" s="71"/>
      <c r="LNQ69" s="71"/>
      <c r="LNR69" s="71"/>
      <c r="LNS69" s="71"/>
      <c r="LNT69" s="71"/>
      <c r="LNU69" s="71"/>
      <c r="LNV69" s="71"/>
      <c r="LNW69" s="71"/>
      <c r="LNX69" s="71"/>
      <c r="LNY69" s="71"/>
      <c r="LNZ69" s="71"/>
      <c r="LOA69" s="71"/>
      <c r="LOB69" s="71"/>
      <c r="LOC69" s="71"/>
      <c r="LOD69" s="71"/>
      <c r="LOE69" s="71"/>
      <c r="LOF69" s="71"/>
      <c r="LOG69" s="71"/>
      <c r="LOH69" s="71"/>
      <c r="LOI69" s="71"/>
      <c r="LOJ69" s="71"/>
      <c r="LOK69" s="71"/>
      <c r="LOL69" s="71"/>
      <c r="LOM69" s="71"/>
      <c r="LON69" s="71"/>
      <c r="LOO69" s="71"/>
      <c r="LOP69" s="71"/>
      <c r="LOQ69" s="71"/>
      <c r="LOR69" s="71"/>
      <c r="LOS69" s="71"/>
      <c r="LOT69" s="71"/>
      <c r="LOU69" s="71"/>
      <c r="LOV69" s="71"/>
      <c r="LOW69" s="71"/>
      <c r="LOX69" s="71"/>
      <c r="LOY69" s="71"/>
      <c r="LOZ69" s="71"/>
      <c r="LPA69" s="71"/>
      <c r="LPB69" s="71"/>
      <c r="LPC69" s="71"/>
      <c r="LPD69" s="71"/>
      <c r="LPE69" s="71"/>
      <c r="LPF69" s="71"/>
      <c r="LPG69" s="71"/>
      <c r="LPH69" s="71"/>
      <c r="LPI69" s="71"/>
      <c r="LPJ69" s="71"/>
      <c r="LPK69" s="71"/>
      <c r="LPL69" s="71"/>
      <c r="LPM69" s="71"/>
      <c r="LPN69" s="71"/>
      <c r="LPO69" s="71"/>
      <c r="LPP69" s="71"/>
      <c r="LPQ69" s="71"/>
      <c r="LPR69" s="71"/>
      <c r="LPS69" s="71"/>
      <c r="LPT69" s="71"/>
      <c r="LPU69" s="71"/>
      <c r="LPV69" s="71"/>
      <c r="LPW69" s="71"/>
      <c r="LPX69" s="71"/>
      <c r="LPY69" s="71"/>
      <c r="LPZ69" s="71"/>
      <c r="LQA69" s="71"/>
      <c r="LQB69" s="71"/>
      <c r="LQC69" s="71"/>
      <c r="LQD69" s="71"/>
      <c r="LQE69" s="71"/>
      <c r="LQF69" s="71"/>
      <c r="LQG69" s="71"/>
      <c r="LQH69" s="71"/>
      <c r="LQI69" s="71"/>
      <c r="LQJ69" s="71"/>
      <c r="LQK69" s="71"/>
      <c r="LQL69" s="71"/>
      <c r="LQM69" s="71"/>
      <c r="LQN69" s="71"/>
      <c r="LQO69" s="71"/>
      <c r="LQP69" s="71"/>
      <c r="LQQ69" s="71"/>
      <c r="LQR69" s="71"/>
      <c r="LQS69" s="71"/>
      <c r="LQT69" s="71"/>
      <c r="LQU69" s="71"/>
      <c r="LQV69" s="71"/>
      <c r="LQW69" s="71"/>
      <c r="LQX69" s="71"/>
      <c r="LQY69" s="71"/>
      <c r="LQZ69" s="71"/>
      <c r="LRA69" s="71"/>
      <c r="LRB69" s="71"/>
      <c r="LRC69" s="71"/>
      <c r="LRD69" s="71"/>
      <c r="LRE69" s="71"/>
      <c r="LRF69" s="71"/>
      <c r="LRG69" s="71"/>
      <c r="LRH69" s="71"/>
      <c r="LRI69" s="71"/>
      <c r="LRJ69" s="71"/>
      <c r="LRK69" s="71"/>
      <c r="LRL69" s="71"/>
      <c r="LRM69" s="71"/>
      <c r="LRN69" s="71"/>
      <c r="LRO69" s="71"/>
      <c r="LRP69" s="71"/>
      <c r="LRQ69" s="71"/>
      <c r="LRR69" s="71"/>
      <c r="LRS69" s="71"/>
      <c r="LRT69" s="71"/>
      <c r="LRU69" s="71"/>
      <c r="LRV69" s="71"/>
      <c r="LRW69" s="71"/>
      <c r="LRX69" s="71"/>
      <c r="LRY69" s="71"/>
      <c r="LRZ69" s="71"/>
      <c r="LSA69" s="71"/>
      <c r="LSB69" s="71"/>
      <c r="LSC69" s="71"/>
      <c r="LSD69" s="71"/>
      <c r="LSE69" s="71"/>
      <c r="LSF69" s="71"/>
      <c r="LSG69" s="71"/>
      <c r="LSH69" s="71"/>
      <c r="LSI69" s="71"/>
      <c r="LSJ69" s="71"/>
      <c r="LSK69" s="71"/>
      <c r="LSL69" s="71"/>
      <c r="LSM69" s="71"/>
      <c r="LSN69" s="71"/>
      <c r="LSO69" s="71"/>
      <c r="LSP69" s="71"/>
      <c r="LSQ69" s="71"/>
      <c r="LSR69" s="71"/>
      <c r="LSS69" s="71"/>
      <c r="LST69" s="71"/>
      <c r="LSU69" s="71"/>
      <c r="LSV69" s="71"/>
      <c r="LSW69" s="71"/>
      <c r="LSX69" s="71"/>
      <c r="LSY69" s="71"/>
      <c r="LSZ69" s="71"/>
      <c r="LTA69" s="71"/>
      <c r="LTB69" s="71"/>
      <c r="LTC69" s="71"/>
      <c r="LTD69" s="71"/>
      <c r="LTE69" s="71"/>
      <c r="LTF69" s="71"/>
      <c r="LTG69" s="71"/>
      <c r="LTH69" s="71"/>
      <c r="LTI69" s="71"/>
      <c r="LTJ69" s="71"/>
      <c r="LTK69" s="71"/>
      <c r="LTL69" s="71"/>
      <c r="LTM69" s="71"/>
      <c r="LTN69" s="71"/>
      <c r="LTO69" s="71"/>
      <c r="LTP69" s="71"/>
      <c r="LTQ69" s="71"/>
      <c r="LTR69" s="71"/>
      <c r="LTS69" s="71"/>
      <c r="LTT69" s="71"/>
      <c r="LTU69" s="71"/>
      <c r="LTV69" s="71"/>
      <c r="LTW69" s="71"/>
      <c r="LTX69" s="71"/>
      <c r="LTY69" s="71"/>
      <c r="LTZ69" s="71"/>
      <c r="LUA69" s="71"/>
      <c r="LUB69" s="71"/>
      <c r="LUC69" s="71"/>
      <c r="LUD69" s="71"/>
      <c r="LUE69" s="71"/>
      <c r="LUF69" s="71"/>
      <c r="LUK69" s="71"/>
      <c r="LUL69" s="71"/>
      <c r="LUM69" s="71"/>
      <c r="LUN69" s="71"/>
      <c r="LUO69" s="71"/>
      <c r="LUP69" s="71"/>
      <c r="LUQ69" s="71"/>
      <c r="LUR69" s="71"/>
      <c r="LUS69" s="71"/>
      <c r="LUT69" s="71"/>
      <c r="LUU69" s="71"/>
      <c r="LWM69" s="71"/>
      <c r="LWN69" s="71"/>
      <c r="LWO69" s="71"/>
      <c r="LWP69" s="71"/>
      <c r="LWQ69" s="71"/>
      <c r="LWR69" s="71"/>
      <c r="LWS69" s="71"/>
      <c r="LWT69" s="71"/>
      <c r="LWU69" s="71"/>
      <c r="LWV69" s="71"/>
      <c r="LWW69" s="71"/>
      <c r="LWX69" s="71"/>
      <c r="LWY69" s="71"/>
      <c r="LWZ69" s="71"/>
      <c r="LXA69" s="71"/>
      <c r="LXB69" s="71"/>
      <c r="LXC69" s="71"/>
      <c r="LXD69" s="71"/>
      <c r="LXE69" s="71"/>
      <c r="LXF69" s="71"/>
      <c r="LXG69" s="71"/>
      <c r="LXH69" s="71"/>
      <c r="LXI69" s="71"/>
      <c r="LXJ69" s="71"/>
      <c r="LXK69" s="71"/>
      <c r="LXL69" s="71"/>
      <c r="LXM69" s="71"/>
      <c r="LXN69" s="71"/>
      <c r="LXO69" s="71"/>
      <c r="LXP69" s="71"/>
      <c r="LXQ69" s="71"/>
      <c r="LXR69" s="71"/>
      <c r="LXS69" s="71"/>
      <c r="LXT69" s="71"/>
      <c r="LXU69" s="71"/>
      <c r="LXV69" s="71"/>
      <c r="LXW69" s="71"/>
      <c r="LXX69" s="71"/>
      <c r="LXY69" s="71"/>
      <c r="LXZ69" s="71"/>
      <c r="LYA69" s="71"/>
      <c r="LYB69" s="71"/>
      <c r="LYC69" s="71"/>
      <c r="LYD69" s="71"/>
      <c r="LYE69" s="71"/>
      <c r="LYF69" s="71"/>
      <c r="LYG69" s="71"/>
      <c r="LYH69" s="71"/>
      <c r="LYI69" s="71"/>
      <c r="LYJ69" s="71"/>
      <c r="LYK69" s="71"/>
      <c r="LYL69" s="71"/>
      <c r="LYM69" s="71"/>
      <c r="LYN69" s="71"/>
      <c r="LYO69" s="71"/>
      <c r="LYP69" s="71"/>
      <c r="LYQ69" s="71"/>
      <c r="LYR69" s="71"/>
      <c r="LYS69" s="71"/>
      <c r="LYT69" s="71"/>
      <c r="LYU69" s="71"/>
      <c r="LYV69" s="71"/>
      <c r="LYW69" s="71"/>
      <c r="LYX69" s="71"/>
      <c r="LYY69" s="71"/>
      <c r="LYZ69" s="71"/>
      <c r="LZA69" s="71"/>
      <c r="LZB69" s="71"/>
      <c r="LZC69" s="71"/>
      <c r="LZD69" s="71"/>
      <c r="LZE69" s="71"/>
      <c r="LZF69" s="71"/>
      <c r="LZG69" s="71"/>
      <c r="LZH69" s="71"/>
      <c r="LZI69" s="71"/>
      <c r="LZJ69" s="71"/>
      <c r="LZK69" s="71"/>
      <c r="LZL69" s="71"/>
      <c r="LZM69" s="71"/>
      <c r="LZN69" s="71"/>
      <c r="LZO69" s="71"/>
      <c r="LZP69" s="71"/>
      <c r="LZQ69" s="71"/>
      <c r="LZR69" s="71"/>
      <c r="LZS69" s="71"/>
      <c r="LZT69" s="71"/>
      <c r="LZU69" s="71"/>
      <c r="LZV69" s="71"/>
      <c r="LZW69" s="71"/>
      <c r="LZX69" s="71"/>
      <c r="LZY69" s="71"/>
      <c r="LZZ69" s="71"/>
      <c r="MAA69" s="71"/>
      <c r="MAB69" s="71"/>
      <c r="MAC69" s="71"/>
      <c r="MAD69" s="71"/>
      <c r="MAE69" s="71"/>
      <c r="MAF69" s="71"/>
      <c r="MAG69" s="71"/>
      <c r="MAH69" s="71"/>
      <c r="MAI69" s="71"/>
      <c r="MAJ69" s="71"/>
      <c r="MAK69" s="71"/>
      <c r="MAL69" s="71"/>
      <c r="MAM69" s="71"/>
      <c r="MAN69" s="71"/>
      <c r="MAO69" s="71"/>
      <c r="MAP69" s="71"/>
      <c r="MAQ69" s="71"/>
      <c r="MAR69" s="71"/>
      <c r="MAS69" s="71"/>
      <c r="MAT69" s="71"/>
      <c r="MAU69" s="71"/>
      <c r="MAV69" s="71"/>
      <c r="MAW69" s="71"/>
      <c r="MAX69" s="71"/>
      <c r="MAY69" s="71"/>
      <c r="MAZ69" s="71"/>
      <c r="MBA69" s="71"/>
      <c r="MBB69" s="71"/>
      <c r="MBC69" s="71"/>
      <c r="MBD69" s="71"/>
      <c r="MBE69" s="71"/>
      <c r="MBF69" s="71"/>
      <c r="MBG69" s="71"/>
      <c r="MBH69" s="71"/>
      <c r="MBI69" s="71"/>
      <c r="MBJ69" s="71"/>
      <c r="MBK69" s="71"/>
      <c r="MBL69" s="71"/>
      <c r="MBM69" s="71"/>
      <c r="MBN69" s="71"/>
      <c r="MBO69" s="71"/>
      <c r="MBP69" s="71"/>
      <c r="MBQ69" s="71"/>
      <c r="MBR69" s="71"/>
      <c r="MBS69" s="71"/>
      <c r="MBT69" s="71"/>
      <c r="MBU69" s="71"/>
      <c r="MBV69" s="71"/>
      <c r="MBW69" s="71"/>
      <c r="MBX69" s="71"/>
      <c r="MBY69" s="71"/>
      <c r="MBZ69" s="71"/>
      <c r="MCA69" s="71"/>
      <c r="MCB69" s="71"/>
      <c r="MCC69" s="71"/>
      <c r="MCD69" s="71"/>
      <c r="MCE69" s="71"/>
      <c r="MCF69" s="71"/>
      <c r="MCG69" s="71"/>
      <c r="MCH69" s="71"/>
      <c r="MCI69" s="71"/>
      <c r="MCJ69" s="71"/>
      <c r="MCK69" s="71"/>
      <c r="MCL69" s="71"/>
      <c r="MCM69" s="71"/>
      <c r="MCN69" s="71"/>
      <c r="MCO69" s="71"/>
      <c r="MCP69" s="71"/>
      <c r="MCQ69" s="71"/>
      <c r="MCR69" s="71"/>
      <c r="MCS69" s="71"/>
      <c r="MCT69" s="71"/>
      <c r="MCU69" s="71"/>
      <c r="MCV69" s="71"/>
      <c r="MCW69" s="71"/>
      <c r="MCX69" s="71"/>
      <c r="MCY69" s="71"/>
      <c r="MCZ69" s="71"/>
      <c r="MDA69" s="71"/>
      <c r="MDB69" s="71"/>
      <c r="MDC69" s="71"/>
      <c r="MDD69" s="71"/>
      <c r="MDE69" s="71"/>
      <c r="MDF69" s="71"/>
      <c r="MDG69" s="71"/>
      <c r="MDH69" s="71"/>
      <c r="MDI69" s="71"/>
      <c r="MDJ69" s="71"/>
      <c r="MDK69" s="71"/>
      <c r="MDL69" s="71"/>
      <c r="MDM69" s="71"/>
      <c r="MDN69" s="71"/>
      <c r="MDO69" s="71"/>
      <c r="MDP69" s="71"/>
      <c r="MDQ69" s="71"/>
      <c r="MDR69" s="71"/>
      <c r="MDS69" s="71"/>
      <c r="MDT69" s="71"/>
      <c r="MDU69" s="71"/>
      <c r="MDV69" s="71"/>
      <c r="MDW69" s="71"/>
      <c r="MDX69" s="71"/>
      <c r="MDY69" s="71"/>
      <c r="MDZ69" s="71"/>
      <c r="MEA69" s="71"/>
      <c r="MEB69" s="71"/>
      <c r="MEG69" s="71"/>
      <c r="MEH69" s="71"/>
      <c r="MEI69" s="71"/>
      <c r="MEJ69" s="71"/>
      <c r="MEK69" s="71"/>
      <c r="MEL69" s="71"/>
      <c r="MEM69" s="71"/>
      <c r="MEN69" s="71"/>
      <c r="MEO69" s="71"/>
      <c r="MEP69" s="71"/>
      <c r="MEQ69" s="71"/>
      <c r="MGI69" s="71"/>
      <c r="MGJ69" s="71"/>
      <c r="MGK69" s="71"/>
      <c r="MGL69" s="71"/>
      <c r="MGM69" s="71"/>
      <c r="MGN69" s="71"/>
      <c r="MGO69" s="71"/>
      <c r="MGP69" s="71"/>
      <c r="MGQ69" s="71"/>
      <c r="MGR69" s="71"/>
      <c r="MGS69" s="71"/>
      <c r="MGT69" s="71"/>
      <c r="MGU69" s="71"/>
      <c r="MGV69" s="71"/>
      <c r="MGW69" s="71"/>
      <c r="MGX69" s="71"/>
      <c r="MGY69" s="71"/>
      <c r="MGZ69" s="71"/>
      <c r="MHA69" s="71"/>
      <c r="MHB69" s="71"/>
      <c r="MHC69" s="71"/>
      <c r="MHD69" s="71"/>
      <c r="MHE69" s="71"/>
      <c r="MHF69" s="71"/>
      <c r="MHG69" s="71"/>
      <c r="MHH69" s="71"/>
      <c r="MHI69" s="71"/>
      <c r="MHJ69" s="71"/>
      <c r="MHK69" s="71"/>
      <c r="MHL69" s="71"/>
      <c r="MHM69" s="71"/>
      <c r="MHN69" s="71"/>
      <c r="MHO69" s="71"/>
      <c r="MHP69" s="71"/>
      <c r="MHQ69" s="71"/>
      <c r="MHR69" s="71"/>
      <c r="MHS69" s="71"/>
      <c r="MHT69" s="71"/>
      <c r="MHU69" s="71"/>
      <c r="MHV69" s="71"/>
      <c r="MHW69" s="71"/>
      <c r="MHX69" s="71"/>
      <c r="MHY69" s="71"/>
      <c r="MHZ69" s="71"/>
      <c r="MIA69" s="71"/>
      <c r="MIB69" s="71"/>
      <c r="MIC69" s="71"/>
      <c r="MID69" s="71"/>
      <c r="MIE69" s="71"/>
      <c r="MIF69" s="71"/>
      <c r="MIG69" s="71"/>
      <c r="MIH69" s="71"/>
      <c r="MII69" s="71"/>
      <c r="MIJ69" s="71"/>
      <c r="MIK69" s="71"/>
      <c r="MIL69" s="71"/>
      <c r="MIM69" s="71"/>
      <c r="MIN69" s="71"/>
      <c r="MIO69" s="71"/>
      <c r="MIP69" s="71"/>
      <c r="MIQ69" s="71"/>
      <c r="MIR69" s="71"/>
      <c r="MIS69" s="71"/>
      <c r="MIT69" s="71"/>
      <c r="MIU69" s="71"/>
      <c r="MIV69" s="71"/>
      <c r="MIW69" s="71"/>
      <c r="MIX69" s="71"/>
      <c r="MIY69" s="71"/>
      <c r="MIZ69" s="71"/>
      <c r="MJA69" s="71"/>
      <c r="MJB69" s="71"/>
      <c r="MJC69" s="71"/>
      <c r="MJD69" s="71"/>
      <c r="MJE69" s="71"/>
      <c r="MJF69" s="71"/>
      <c r="MJG69" s="71"/>
      <c r="MJH69" s="71"/>
      <c r="MJI69" s="71"/>
      <c r="MJJ69" s="71"/>
      <c r="MJK69" s="71"/>
      <c r="MJL69" s="71"/>
      <c r="MJM69" s="71"/>
      <c r="MJN69" s="71"/>
      <c r="MJO69" s="71"/>
      <c r="MJP69" s="71"/>
      <c r="MJQ69" s="71"/>
      <c r="MJR69" s="71"/>
      <c r="MJS69" s="71"/>
      <c r="MJT69" s="71"/>
      <c r="MJU69" s="71"/>
      <c r="MJV69" s="71"/>
      <c r="MJW69" s="71"/>
      <c r="MJX69" s="71"/>
      <c r="MJY69" s="71"/>
      <c r="MJZ69" s="71"/>
      <c r="MKA69" s="71"/>
      <c r="MKB69" s="71"/>
      <c r="MKC69" s="71"/>
      <c r="MKD69" s="71"/>
      <c r="MKE69" s="71"/>
      <c r="MKF69" s="71"/>
      <c r="MKG69" s="71"/>
      <c r="MKH69" s="71"/>
      <c r="MKI69" s="71"/>
      <c r="MKJ69" s="71"/>
      <c r="MKK69" s="71"/>
      <c r="MKL69" s="71"/>
      <c r="MKM69" s="71"/>
      <c r="MKN69" s="71"/>
      <c r="MKO69" s="71"/>
      <c r="MKP69" s="71"/>
      <c r="MKQ69" s="71"/>
      <c r="MKR69" s="71"/>
      <c r="MKS69" s="71"/>
      <c r="MKT69" s="71"/>
      <c r="MKU69" s="71"/>
      <c r="MKV69" s="71"/>
      <c r="MKW69" s="71"/>
      <c r="MKX69" s="71"/>
      <c r="MKY69" s="71"/>
      <c r="MKZ69" s="71"/>
      <c r="MLA69" s="71"/>
      <c r="MLB69" s="71"/>
      <c r="MLC69" s="71"/>
      <c r="MLD69" s="71"/>
      <c r="MLE69" s="71"/>
      <c r="MLF69" s="71"/>
      <c r="MLG69" s="71"/>
      <c r="MLH69" s="71"/>
      <c r="MLI69" s="71"/>
      <c r="MLJ69" s="71"/>
      <c r="MLK69" s="71"/>
      <c r="MLL69" s="71"/>
      <c r="MLM69" s="71"/>
      <c r="MLN69" s="71"/>
      <c r="MLO69" s="71"/>
      <c r="MLP69" s="71"/>
      <c r="MLQ69" s="71"/>
      <c r="MLR69" s="71"/>
      <c r="MLS69" s="71"/>
      <c r="MLT69" s="71"/>
      <c r="MLU69" s="71"/>
      <c r="MLV69" s="71"/>
      <c r="MLW69" s="71"/>
      <c r="MLX69" s="71"/>
      <c r="MLY69" s="71"/>
      <c r="MLZ69" s="71"/>
      <c r="MMA69" s="71"/>
      <c r="MMB69" s="71"/>
      <c r="MMC69" s="71"/>
      <c r="MMD69" s="71"/>
      <c r="MME69" s="71"/>
      <c r="MMF69" s="71"/>
      <c r="MMG69" s="71"/>
      <c r="MMH69" s="71"/>
      <c r="MMI69" s="71"/>
      <c r="MMJ69" s="71"/>
      <c r="MMK69" s="71"/>
      <c r="MML69" s="71"/>
      <c r="MMM69" s="71"/>
      <c r="MMN69" s="71"/>
      <c r="MMO69" s="71"/>
      <c r="MMP69" s="71"/>
      <c r="MMQ69" s="71"/>
      <c r="MMR69" s="71"/>
      <c r="MMS69" s="71"/>
      <c r="MMT69" s="71"/>
      <c r="MMU69" s="71"/>
      <c r="MMV69" s="71"/>
      <c r="MMW69" s="71"/>
      <c r="MMX69" s="71"/>
      <c r="MMY69" s="71"/>
      <c r="MMZ69" s="71"/>
      <c r="MNA69" s="71"/>
      <c r="MNB69" s="71"/>
      <c r="MNC69" s="71"/>
      <c r="MND69" s="71"/>
      <c r="MNE69" s="71"/>
      <c r="MNF69" s="71"/>
      <c r="MNG69" s="71"/>
      <c r="MNH69" s="71"/>
      <c r="MNI69" s="71"/>
      <c r="MNJ69" s="71"/>
      <c r="MNK69" s="71"/>
      <c r="MNL69" s="71"/>
      <c r="MNM69" s="71"/>
      <c r="MNN69" s="71"/>
      <c r="MNO69" s="71"/>
      <c r="MNP69" s="71"/>
      <c r="MNQ69" s="71"/>
      <c r="MNR69" s="71"/>
      <c r="MNS69" s="71"/>
      <c r="MNT69" s="71"/>
      <c r="MNU69" s="71"/>
      <c r="MNV69" s="71"/>
      <c r="MNW69" s="71"/>
      <c r="MNX69" s="71"/>
      <c r="MOC69" s="71"/>
      <c r="MOD69" s="71"/>
      <c r="MOE69" s="71"/>
      <c r="MOF69" s="71"/>
      <c r="MOG69" s="71"/>
      <c r="MOH69" s="71"/>
      <c r="MOI69" s="71"/>
      <c r="MOJ69" s="71"/>
      <c r="MOK69" s="71"/>
      <c r="MOL69" s="71"/>
      <c r="MOM69" s="71"/>
      <c r="MQE69" s="71"/>
      <c r="MQF69" s="71"/>
      <c r="MQG69" s="71"/>
      <c r="MQH69" s="71"/>
      <c r="MQI69" s="71"/>
      <c r="MQJ69" s="71"/>
      <c r="MQK69" s="71"/>
      <c r="MQL69" s="71"/>
      <c r="MQM69" s="71"/>
      <c r="MQN69" s="71"/>
      <c r="MQO69" s="71"/>
      <c r="MQP69" s="71"/>
      <c r="MQQ69" s="71"/>
      <c r="MQR69" s="71"/>
      <c r="MQS69" s="71"/>
      <c r="MQT69" s="71"/>
      <c r="MQU69" s="71"/>
      <c r="MQV69" s="71"/>
      <c r="MQW69" s="71"/>
      <c r="MQX69" s="71"/>
      <c r="MQY69" s="71"/>
      <c r="MQZ69" s="71"/>
      <c r="MRA69" s="71"/>
      <c r="MRB69" s="71"/>
      <c r="MRC69" s="71"/>
      <c r="MRD69" s="71"/>
      <c r="MRE69" s="71"/>
      <c r="MRF69" s="71"/>
      <c r="MRG69" s="71"/>
      <c r="MRH69" s="71"/>
      <c r="MRI69" s="71"/>
      <c r="MRJ69" s="71"/>
      <c r="MRK69" s="71"/>
      <c r="MRL69" s="71"/>
      <c r="MRM69" s="71"/>
      <c r="MRN69" s="71"/>
      <c r="MRO69" s="71"/>
      <c r="MRP69" s="71"/>
      <c r="MRQ69" s="71"/>
      <c r="MRR69" s="71"/>
      <c r="MRS69" s="71"/>
      <c r="MRT69" s="71"/>
      <c r="MRU69" s="71"/>
      <c r="MRV69" s="71"/>
      <c r="MRW69" s="71"/>
      <c r="MRX69" s="71"/>
      <c r="MRY69" s="71"/>
      <c r="MRZ69" s="71"/>
      <c r="MSA69" s="71"/>
      <c r="MSB69" s="71"/>
      <c r="MSC69" s="71"/>
      <c r="MSD69" s="71"/>
      <c r="MSE69" s="71"/>
      <c r="MSF69" s="71"/>
      <c r="MSG69" s="71"/>
      <c r="MSH69" s="71"/>
      <c r="MSI69" s="71"/>
      <c r="MSJ69" s="71"/>
      <c r="MSK69" s="71"/>
      <c r="MSL69" s="71"/>
      <c r="MSM69" s="71"/>
      <c r="MSN69" s="71"/>
      <c r="MSO69" s="71"/>
      <c r="MSP69" s="71"/>
      <c r="MSQ69" s="71"/>
      <c r="MSR69" s="71"/>
      <c r="MSS69" s="71"/>
      <c r="MST69" s="71"/>
      <c r="MSU69" s="71"/>
      <c r="MSV69" s="71"/>
      <c r="MSW69" s="71"/>
      <c r="MSX69" s="71"/>
      <c r="MSY69" s="71"/>
      <c r="MSZ69" s="71"/>
      <c r="MTA69" s="71"/>
      <c r="MTB69" s="71"/>
      <c r="MTC69" s="71"/>
      <c r="MTD69" s="71"/>
      <c r="MTE69" s="71"/>
      <c r="MTF69" s="71"/>
      <c r="MTG69" s="71"/>
      <c r="MTH69" s="71"/>
      <c r="MTI69" s="71"/>
      <c r="MTJ69" s="71"/>
      <c r="MTK69" s="71"/>
      <c r="MTL69" s="71"/>
      <c r="MTM69" s="71"/>
      <c r="MTN69" s="71"/>
      <c r="MTO69" s="71"/>
      <c r="MTP69" s="71"/>
      <c r="MTQ69" s="71"/>
      <c r="MTR69" s="71"/>
      <c r="MTS69" s="71"/>
      <c r="MTT69" s="71"/>
      <c r="MTU69" s="71"/>
      <c r="MTV69" s="71"/>
      <c r="MTW69" s="71"/>
      <c r="MTX69" s="71"/>
      <c r="MTY69" s="71"/>
      <c r="MTZ69" s="71"/>
      <c r="MUA69" s="71"/>
      <c r="MUB69" s="71"/>
      <c r="MUC69" s="71"/>
      <c r="MUD69" s="71"/>
      <c r="MUE69" s="71"/>
      <c r="MUF69" s="71"/>
      <c r="MUG69" s="71"/>
      <c r="MUH69" s="71"/>
      <c r="MUI69" s="71"/>
      <c r="MUJ69" s="71"/>
      <c r="MUK69" s="71"/>
      <c r="MUL69" s="71"/>
      <c r="MUM69" s="71"/>
      <c r="MUN69" s="71"/>
      <c r="MUO69" s="71"/>
      <c r="MUP69" s="71"/>
      <c r="MUQ69" s="71"/>
      <c r="MUR69" s="71"/>
      <c r="MUS69" s="71"/>
      <c r="MUT69" s="71"/>
      <c r="MUU69" s="71"/>
      <c r="MUV69" s="71"/>
      <c r="MUW69" s="71"/>
      <c r="MUX69" s="71"/>
      <c r="MUY69" s="71"/>
      <c r="MUZ69" s="71"/>
      <c r="MVA69" s="71"/>
      <c r="MVB69" s="71"/>
      <c r="MVC69" s="71"/>
      <c r="MVD69" s="71"/>
      <c r="MVE69" s="71"/>
      <c r="MVF69" s="71"/>
      <c r="MVG69" s="71"/>
      <c r="MVH69" s="71"/>
      <c r="MVI69" s="71"/>
      <c r="MVJ69" s="71"/>
      <c r="MVK69" s="71"/>
      <c r="MVL69" s="71"/>
      <c r="MVM69" s="71"/>
      <c r="MVN69" s="71"/>
      <c r="MVO69" s="71"/>
      <c r="MVP69" s="71"/>
      <c r="MVQ69" s="71"/>
      <c r="MVR69" s="71"/>
      <c r="MVS69" s="71"/>
      <c r="MVT69" s="71"/>
      <c r="MVU69" s="71"/>
      <c r="MVV69" s="71"/>
      <c r="MVW69" s="71"/>
      <c r="MVX69" s="71"/>
      <c r="MVY69" s="71"/>
      <c r="MVZ69" s="71"/>
      <c r="MWA69" s="71"/>
      <c r="MWB69" s="71"/>
      <c r="MWC69" s="71"/>
      <c r="MWD69" s="71"/>
      <c r="MWE69" s="71"/>
      <c r="MWF69" s="71"/>
      <c r="MWG69" s="71"/>
      <c r="MWH69" s="71"/>
      <c r="MWI69" s="71"/>
      <c r="MWJ69" s="71"/>
      <c r="MWK69" s="71"/>
      <c r="MWL69" s="71"/>
      <c r="MWM69" s="71"/>
      <c r="MWN69" s="71"/>
      <c r="MWO69" s="71"/>
      <c r="MWP69" s="71"/>
      <c r="MWQ69" s="71"/>
      <c r="MWR69" s="71"/>
      <c r="MWS69" s="71"/>
      <c r="MWT69" s="71"/>
      <c r="MWU69" s="71"/>
      <c r="MWV69" s="71"/>
      <c r="MWW69" s="71"/>
      <c r="MWX69" s="71"/>
      <c r="MWY69" s="71"/>
      <c r="MWZ69" s="71"/>
      <c r="MXA69" s="71"/>
      <c r="MXB69" s="71"/>
      <c r="MXC69" s="71"/>
      <c r="MXD69" s="71"/>
      <c r="MXE69" s="71"/>
      <c r="MXF69" s="71"/>
      <c r="MXG69" s="71"/>
      <c r="MXH69" s="71"/>
      <c r="MXI69" s="71"/>
      <c r="MXJ69" s="71"/>
      <c r="MXK69" s="71"/>
      <c r="MXL69" s="71"/>
      <c r="MXM69" s="71"/>
      <c r="MXN69" s="71"/>
      <c r="MXO69" s="71"/>
      <c r="MXP69" s="71"/>
      <c r="MXQ69" s="71"/>
      <c r="MXR69" s="71"/>
      <c r="MXS69" s="71"/>
      <c r="MXT69" s="71"/>
      <c r="MXY69" s="71"/>
      <c r="MXZ69" s="71"/>
      <c r="MYA69" s="71"/>
      <c r="MYB69" s="71"/>
      <c r="MYC69" s="71"/>
      <c r="MYD69" s="71"/>
      <c r="MYE69" s="71"/>
      <c r="MYF69" s="71"/>
      <c r="MYG69" s="71"/>
      <c r="MYH69" s="71"/>
      <c r="MYI69" s="71"/>
      <c r="NAA69" s="71"/>
      <c r="NAB69" s="71"/>
      <c r="NAC69" s="71"/>
      <c r="NAD69" s="71"/>
      <c r="NAE69" s="71"/>
      <c r="NAF69" s="71"/>
      <c r="NAG69" s="71"/>
      <c r="NAH69" s="71"/>
      <c r="NAI69" s="71"/>
      <c r="NAJ69" s="71"/>
      <c r="NAK69" s="71"/>
      <c r="NAL69" s="71"/>
      <c r="NAM69" s="71"/>
      <c r="NAN69" s="71"/>
      <c r="NAO69" s="71"/>
      <c r="NAP69" s="71"/>
      <c r="NAQ69" s="71"/>
      <c r="NAR69" s="71"/>
      <c r="NAS69" s="71"/>
      <c r="NAT69" s="71"/>
      <c r="NAU69" s="71"/>
      <c r="NAV69" s="71"/>
      <c r="NAW69" s="71"/>
      <c r="NAX69" s="71"/>
      <c r="NAY69" s="71"/>
      <c r="NAZ69" s="71"/>
      <c r="NBA69" s="71"/>
      <c r="NBB69" s="71"/>
      <c r="NBC69" s="71"/>
      <c r="NBD69" s="71"/>
      <c r="NBE69" s="71"/>
      <c r="NBF69" s="71"/>
      <c r="NBG69" s="71"/>
      <c r="NBH69" s="71"/>
      <c r="NBI69" s="71"/>
      <c r="NBJ69" s="71"/>
      <c r="NBK69" s="71"/>
      <c r="NBL69" s="71"/>
      <c r="NBM69" s="71"/>
      <c r="NBN69" s="71"/>
      <c r="NBO69" s="71"/>
      <c r="NBP69" s="71"/>
      <c r="NBQ69" s="71"/>
      <c r="NBR69" s="71"/>
      <c r="NBS69" s="71"/>
      <c r="NBT69" s="71"/>
      <c r="NBU69" s="71"/>
      <c r="NBV69" s="71"/>
      <c r="NBW69" s="71"/>
      <c r="NBX69" s="71"/>
      <c r="NBY69" s="71"/>
      <c r="NBZ69" s="71"/>
      <c r="NCA69" s="71"/>
      <c r="NCB69" s="71"/>
      <c r="NCC69" s="71"/>
      <c r="NCD69" s="71"/>
      <c r="NCE69" s="71"/>
      <c r="NCF69" s="71"/>
      <c r="NCG69" s="71"/>
      <c r="NCH69" s="71"/>
      <c r="NCI69" s="71"/>
      <c r="NCJ69" s="71"/>
      <c r="NCK69" s="71"/>
      <c r="NCL69" s="71"/>
      <c r="NCM69" s="71"/>
      <c r="NCN69" s="71"/>
      <c r="NCO69" s="71"/>
      <c r="NCP69" s="71"/>
      <c r="NCQ69" s="71"/>
      <c r="NCR69" s="71"/>
      <c r="NCS69" s="71"/>
      <c r="NCT69" s="71"/>
      <c r="NCU69" s="71"/>
      <c r="NCV69" s="71"/>
      <c r="NCW69" s="71"/>
      <c r="NCX69" s="71"/>
      <c r="NCY69" s="71"/>
      <c r="NCZ69" s="71"/>
      <c r="NDA69" s="71"/>
      <c r="NDB69" s="71"/>
      <c r="NDC69" s="71"/>
      <c r="NDD69" s="71"/>
      <c r="NDE69" s="71"/>
      <c r="NDF69" s="71"/>
      <c r="NDG69" s="71"/>
      <c r="NDH69" s="71"/>
      <c r="NDI69" s="71"/>
      <c r="NDJ69" s="71"/>
      <c r="NDK69" s="71"/>
      <c r="NDL69" s="71"/>
      <c r="NDM69" s="71"/>
      <c r="NDN69" s="71"/>
      <c r="NDO69" s="71"/>
      <c r="NDP69" s="71"/>
      <c r="NDQ69" s="71"/>
      <c r="NDR69" s="71"/>
      <c r="NDS69" s="71"/>
      <c r="NDT69" s="71"/>
      <c r="NDU69" s="71"/>
      <c r="NDV69" s="71"/>
      <c r="NDW69" s="71"/>
      <c r="NDX69" s="71"/>
      <c r="NDY69" s="71"/>
      <c r="NDZ69" s="71"/>
      <c r="NEA69" s="71"/>
      <c r="NEB69" s="71"/>
      <c r="NEC69" s="71"/>
      <c r="NED69" s="71"/>
      <c r="NEE69" s="71"/>
      <c r="NEF69" s="71"/>
      <c r="NEG69" s="71"/>
      <c r="NEH69" s="71"/>
      <c r="NEI69" s="71"/>
      <c r="NEJ69" s="71"/>
      <c r="NEK69" s="71"/>
      <c r="NEL69" s="71"/>
      <c r="NEM69" s="71"/>
      <c r="NEN69" s="71"/>
      <c r="NEO69" s="71"/>
      <c r="NEP69" s="71"/>
      <c r="NEQ69" s="71"/>
      <c r="NER69" s="71"/>
      <c r="NES69" s="71"/>
      <c r="NET69" s="71"/>
      <c r="NEU69" s="71"/>
      <c r="NEV69" s="71"/>
      <c r="NEW69" s="71"/>
      <c r="NEX69" s="71"/>
      <c r="NEY69" s="71"/>
      <c r="NEZ69" s="71"/>
      <c r="NFA69" s="71"/>
      <c r="NFB69" s="71"/>
      <c r="NFC69" s="71"/>
      <c r="NFD69" s="71"/>
      <c r="NFE69" s="71"/>
      <c r="NFF69" s="71"/>
      <c r="NFG69" s="71"/>
      <c r="NFH69" s="71"/>
      <c r="NFI69" s="71"/>
      <c r="NFJ69" s="71"/>
      <c r="NFK69" s="71"/>
      <c r="NFL69" s="71"/>
      <c r="NFM69" s="71"/>
      <c r="NFN69" s="71"/>
      <c r="NFO69" s="71"/>
      <c r="NFP69" s="71"/>
      <c r="NFQ69" s="71"/>
      <c r="NFR69" s="71"/>
      <c r="NFS69" s="71"/>
      <c r="NFT69" s="71"/>
      <c r="NFU69" s="71"/>
      <c r="NFV69" s="71"/>
      <c r="NFW69" s="71"/>
      <c r="NFX69" s="71"/>
      <c r="NFY69" s="71"/>
      <c r="NFZ69" s="71"/>
      <c r="NGA69" s="71"/>
      <c r="NGB69" s="71"/>
      <c r="NGC69" s="71"/>
      <c r="NGD69" s="71"/>
      <c r="NGE69" s="71"/>
      <c r="NGF69" s="71"/>
      <c r="NGG69" s="71"/>
      <c r="NGH69" s="71"/>
      <c r="NGI69" s="71"/>
      <c r="NGJ69" s="71"/>
      <c r="NGK69" s="71"/>
      <c r="NGL69" s="71"/>
      <c r="NGM69" s="71"/>
      <c r="NGN69" s="71"/>
      <c r="NGO69" s="71"/>
      <c r="NGP69" s="71"/>
      <c r="NGQ69" s="71"/>
      <c r="NGR69" s="71"/>
      <c r="NGS69" s="71"/>
      <c r="NGT69" s="71"/>
      <c r="NGU69" s="71"/>
      <c r="NGV69" s="71"/>
      <c r="NGW69" s="71"/>
      <c r="NGX69" s="71"/>
      <c r="NGY69" s="71"/>
      <c r="NGZ69" s="71"/>
      <c r="NHA69" s="71"/>
      <c r="NHB69" s="71"/>
      <c r="NHC69" s="71"/>
      <c r="NHD69" s="71"/>
      <c r="NHE69" s="71"/>
      <c r="NHF69" s="71"/>
      <c r="NHG69" s="71"/>
      <c r="NHH69" s="71"/>
      <c r="NHI69" s="71"/>
      <c r="NHJ69" s="71"/>
      <c r="NHK69" s="71"/>
      <c r="NHL69" s="71"/>
      <c r="NHM69" s="71"/>
      <c r="NHN69" s="71"/>
      <c r="NHO69" s="71"/>
      <c r="NHP69" s="71"/>
      <c r="NHU69" s="71"/>
      <c r="NHV69" s="71"/>
      <c r="NHW69" s="71"/>
      <c r="NHX69" s="71"/>
      <c r="NHY69" s="71"/>
      <c r="NHZ69" s="71"/>
      <c r="NIA69" s="71"/>
      <c r="NIB69" s="71"/>
      <c r="NIC69" s="71"/>
      <c r="NID69" s="71"/>
      <c r="NIE69" s="71"/>
      <c r="NJW69" s="71"/>
      <c r="NJX69" s="71"/>
      <c r="NJY69" s="71"/>
      <c r="NJZ69" s="71"/>
      <c r="NKA69" s="71"/>
      <c r="NKB69" s="71"/>
      <c r="NKC69" s="71"/>
      <c r="NKD69" s="71"/>
      <c r="NKE69" s="71"/>
      <c r="NKF69" s="71"/>
      <c r="NKG69" s="71"/>
      <c r="NKH69" s="71"/>
      <c r="NKI69" s="71"/>
      <c r="NKJ69" s="71"/>
      <c r="NKK69" s="71"/>
      <c r="NKL69" s="71"/>
      <c r="NKM69" s="71"/>
      <c r="NKN69" s="71"/>
      <c r="NKO69" s="71"/>
      <c r="NKP69" s="71"/>
      <c r="NKQ69" s="71"/>
      <c r="NKR69" s="71"/>
      <c r="NKS69" s="71"/>
      <c r="NKT69" s="71"/>
      <c r="NKU69" s="71"/>
      <c r="NKV69" s="71"/>
      <c r="NKW69" s="71"/>
      <c r="NKX69" s="71"/>
      <c r="NKY69" s="71"/>
      <c r="NKZ69" s="71"/>
      <c r="NLA69" s="71"/>
      <c r="NLB69" s="71"/>
      <c r="NLC69" s="71"/>
      <c r="NLD69" s="71"/>
      <c r="NLE69" s="71"/>
      <c r="NLF69" s="71"/>
      <c r="NLG69" s="71"/>
      <c r="NLH69" s="71"/>
      <c r="NLI69" s="71"/>
      <c r="NLJ69" s="71"/>
      <c r="NLK69" s="71"/>
      <c r="NLL69" s="71"/>
      <c r="NLM69" s="71"/>
      <c r="NLN69" s="71"/>
      <c r="NLO69" s="71"/>
      <c r="NLP69" s="71"/>
      <c r="NLQ69" s="71"/>
      <c r="NLR69" s="71"/>
      <c r="NLS69" s="71"/>
      <c r="NLT69" s="71"/>
      <c r="NLU69" s="71"/>
      <c r="NLV69" s="71"/>
      <c r="NLW69" s="71"/>
      <c r="NLX69" s="71"/>
      <c r="NLY69" s="71"/>
      <c r="NLZ69" s="71"/>
      <c r="NMA69" s="71"/>
      <c r="NMB69" s="71"/>
      <c r="NMC69" s="71"/>
      <c r="NMD69" s="71"/>
      <c r="NME69" s="71"/>
      <c r="NMF69" s="71"/>
      <c r="NMG69" s="71"/>
      <c r="NMH69" s="71"/>
      <c r="NMI69" s="71"/>
      <c r="NMJ69" s="71"/>
      <c r="NMK69" s="71"/>
      <c r="NML69" s="71"/>
      <c r="NMM69" s="71"/>
      <c r="NMN69" s="71"/>
      <c r="NMO69" s="71"/>
      <c r="NMP69" s="71"/>
      <c r="NMQ69" s="71"/>
      <c r="NMR69" s="71"/>
      <c r="NMS69" s="71"/>
      <c r="NMT69" s="71"/>
      <c r="NMU69" s="71"/>
      <c r="NMV69" s="71"/>
      <c r="NMW69" s="71"/>
      <c r="NMX69" s="71"/>
      <c r="NMY69" s="71"/>
      <c r="NMZ69" s="71"/>
      <c r="NNA69" s="71"/>
      <c r="NNB69" s="71"/>
      <c r="NNC69" s="71"/>
      <c r="NND69" s="71"/>
      <c r="NNE69" s="71"/>
      <c r="NNF69" s="71"/>
      <c r="NNG69" s="71"/>
      <c r="NNH69" s="71"/>
      <c r="NNI69" s="71"/>
      <c r="NNJ69" s="71"/>
      <c r="NNK69" s="71"/>
      <c r="NNL69" s="71"/>
      <c r="NNM69" s="71"/>
      <c r="NNN69" s="71"/>
      <c r="NNO69" s="71"/>
      <c r="NNP69" s="71"/>
      <c r="NNQ69" s="71"/>
      <c r="NNR69" s="71"/>
      <c r="NNS69" s="71"/>
      <c r="NNT69" s="71"/>
      <c r="NNU69" s="71"/>
      <c r="NNV69" s="71"/>
      <c r="NNW69" s="71"/>
      <c r="NNX69" s="71"/>
      <c r="NNY69" s="71"/>
      <c r="NNZ69" s="71"/>
      <c r="NOA69" s="71"/>
      <c r="NOB69" s="71"/>
      <c r="NOC69" s="71"/>
      <c r="NOD69" s="71"/>
      <c r="NOE69" s="71"/>
      <c r="NOF69" s="71"/>
      <c r="NOG69" s="71"/>
      <c r="NOH69" s="71"/>
      <c r="NOI69" s="71"/>
      <c r="NOJ69" s="71"/>
      <c r="NOK69" s="71"/>
      <c r="NOL69" s="71"/>
      <c r="NOM69" s="71"/>
      <c r="NON69" s="71"/>
      <c r="NOO69" s="71"/>
      <c r="NOP69" s="71"/>
      <c r="NOQ69" s="71"/>
      <c r="NOR69" s="71"/>
      <c r="NOS69" s="71"/>
      <c r="NOT69" s="71"/>
      <c r="NOU69" s="71"/>
      <c r="NOV69" s="71"/>
      <c r="NOW69" s="71"/>
      <c r="NOX69" s="71"/>
      <c r="NOY69" s="71"/>
      <c r="NOZ69" s="71"/>
      <c r="NPA69" s="71"/>
      <c r="NPB69" s="71"/>
      <c r="NPC69" s="71"/>
      <c r="NPD69" s="71"/>
      <c r="NPE69" s="71"/>
      <c r="NPF69" s="71"/>
      <c r="NPG69" s="71"/>
      <c r="NPH69" s="71"/>
      <c r="NPI69" s="71"/>
      <c r="NPJ69" s="71"/>
      <c r="NPK69" s="71"/>
      <c r="NPL69" s="71"/>
      <c r="NPM69" s="71"/>
      <c r="NPN69" s="71"/>
      <c r="NPO69" s="71"/>
      <c r="NPP69" s="71"/>
      <c r="NPQ69" s="71"/>
      <c r="NPR69" s="71"/>
      <c r="NPS69" s="71"/>
      <c r="NPT69" s="71"/>
      <c r="NPU69" s="71"/>
      <c r="NPV69" s="71"/>
      <c r="NPW69" s="71"/>
      <c r="NPX69" s="71"/>
      <c r="NPY69" s="71"/>
      <c r="NPZ69" s="71"/>
      <c r="NQA69" s="71"/>
      <c r="NQB69" s="71"/>
      <c r="NQC69" s="71"/>
      <c r="NQD69" s="71"/>
      <c r="NQE69" s="71"/>
      <c r="NQF69" s="71"/>
      <c r="NQG69" s="71"/>
      <c r="NQH69" s="71"/>
      <c r="NQI69" s="71"/>
      <c r="NQJ69" s="71"/>
      <c r="NQK69" s="71"/>
      <c r="NQL69" s="71"/>
      <c r="NQM69" s="71"/>
      <c r="NQN69" s="71"/>
      <c r="NQO69" s="71"/>
      <c r="NQP69" s="71"/>
      <c r="NQQ69" s="71"/>
      <c r="NQR69" s="71"/>
      <c r="NQS69" s="71"/>
      <c r="NQT69" s="71"/>
      <c r="NQU69" s="71"/>
      <c r="NQV69" s="71"/>
      <c r="NQW69" s="71"/>
      <c r="NQX69" s="71"/>
      <c r="NQY69" s="71"/>
      <c r="NQZ69" s="71"/>
      <c r="NRA69" s="71"/>
      <c r="NRB69" s="71"/>
      <c r="NRC69" s="71"/>
      <c r="NRD69" s="71"/>
      <c r="NRE69" s="71"/>
      <c r="NRF69" s="71"/>
      <c r="NRG69" s="71"/>
      <c r="NRH69" s="71"/>
      <c r="NRI69" s="71"/>
      <c r="NRJ69" s="71"/>
      <c r="NRK69" s="71"/>
      <c r="NRL69" s="71"/>
      <c r="NRQ69" s="71"/>
      <c r="NRR69" s="71"/>
      <c r="NRS69" s="71"/>
      <c r="NRT69" s="71"/>
      <c r="NRU69" s="71"/>
      <c r="NRV69" s="71"/>
      <c r="NRW69" s="71"/>
      <c r="NRX69" s="71"/>
      <c r="NRY69" s="71"/>
      <c r="NRZ69" s="71"/>
      <c r="NSA69" s="71"/>
      <c r="NTS69" s="71"/>
      <c r="NTT69" s="71"/>
      <c r="NTU69" s="71"/>
      <c r="NTV69" s="71"/>
      <c r="NTW69" s="71"/>
      <c r="NTX69" s="71"/>
      <c r="NTY69" s="71"/>
      <c r="NTZ69" s="71"/>
      <c r="NUA69" s="71"/>
      <c r="NUB69" s="71"/>
      <c r="NUC69" s="71"/>
      <c r="NUD69" s="71"/>
      <c r="NUE69" s="71"/>
      <c r="NUF69" s="71"/>
      <c r="NUG69" s="71"/>
      <c r="NUH69" s="71"/>
      <c r="NUI69" s="71"/>
      <c r="NUJ69" s="71"/>
      <c r="NUK69" s="71"/>
      <c r="NUL69" s="71"/>
      <c r="NUM69" s="71"/>
      <c r="NUN69" s="71"/>
      <c r="NUO69" s="71"/>
      <c r="NUP69" s="71"/>
      <c r="NUQ69" s="71"/>
      <c r="NUR69" s="71"/>
      <c r="NUS69" s="71"/>
      <c r="NUT69" s="71"/>
      <c r="NUU69" s="71"/>
      <c r="NUV69" s="71"/>
      <c r="NUW69" s="71"/>
      <c r="NUX69" s="71"/>
      <c r="NUY69" s="71"/>
      <c r="NUZ69" s="71"/>
      <c r="NVA69" s="71"/>
      <c r="NVB69" s="71"/>
      <c r="NVC69" s="71"/>
      <c r="NVD69" s="71"/>
      <c r="NVE69" s="71"/>
      <c r="NVF69" s="71"/>
      <c r="NVG69" s="71"/>
      <c r="NVH69" s="71"/>
      <c r="NVI69" s="71"/>
      <c r="NVJ69" s="71"/>
      <c r="NVK69" s="71"/>
      <c r="NVL69" s="71"/>
      <c r="NVM69" s="71"/>
      <c r="NVN69" s="71"/>
      <c r="NVO69" s="71"/>
      <c r="NVP69" s="71"/>
      <c r="NVQ69" s="71"/>
      <c r="NVR69" s="71"/>
      <c r="NVS69" s="71"/>
      <c r="NVT69" s="71"/>
      <c r="NVU69" s="71"/>
      <c r="NVV69" s="71"/>
      <c r="NVW69" s="71"/>
      <c r="NVX69" s="71"/>
      <c r="NVY69" s="71"/>
      <c r="NVZ69" s="71"/>
      <c r="NWA69" s="71"/>
      <c r="NWB69" s="71"/>
      <c r="NWC69" s="71"/>
      <c r="NWD69" s="71"/>
      <c r="NWE69" s="71"/>
      <c r="NWF69" s="71"/>
      <c r="NWG69" s="71"/>
      <c r="NWH69" s="71"/>
      <c r="NWI69" s="71"/>
      <c r="NWJ69" s="71"/>
      <c r="NWK69" s="71"/>
      <c r="NWL69" s="71"/>
      <c r="NWM69" s="71"/>
      <c r="NWN69" s="71"/>
      <c r="NWO69" s="71"/>
      <c r="NWP69" s="71"/>
      <c r="NWQ69" s="71"/>
      <c r="NWR69" s="71"/>
      <c r="NWS69" s="71"/>
      <c r="NWT69" s="71"/>
      <c r="NWU69" s="71"/>
      <c r="NWV69" s="71"/>
      <c r="NWW69" s="71"/>
      <c r="NWX69" s="71"/>
      <c r="NWY69" s="71"/>
      <c r="NWZ69" s="71"/>
      <c r="NXA69" s="71"/>
      <c r="NXB69" s="71"/>
      <c r="NXC69" s="71"/>
      <c r="NXD69" s="71"/>
      <c r="NXE69" s="71"/>
      <c r="NXF69" s="71"/>
      <c r="NXG69" s="71"/>
      <c r="NXH69" s="71"/>
      <c r="NXI69" s="71"/>
      <c r="NXJ69" s="71"/>
      <c r="NXK69" s="71"/>
      <c r="NXL69" s="71"/>
      <c r="NXM69" s="71"/>
      <c r="NXN69" s="71"/>
      <c r="NXO69" s="71"/>
      <c r="NXP69" s="71"/>
      <c r="NXQ69" s="71"/>
      <c r="NXR69" s="71"/>
      <c r="NXS69" s="71"/>
      <c r="NXT69" s="71"/>
      <c r="NXU69" s="71"/>
      <c r="NXV69" s="71"/>
      <c r="NXW69" s="71"/>
      <c r="NXX69" s="71"/>
      <c r="NXY69" s="71"/>
      <c r="NXZ69" s="71"/>
      <c r="NYA69" s="71"/>
      <c r="NYB69" s="71"/>
      <c r="NYC69" s="71"/>
      <c r="NYD69" s="71"/>
      <c r="NYE69" s="71"/>
      <c r="NYF69" s="71"/>
      <c r="NYG69" s="71"/>
      <c r="NYH69" s="71"/>
      <c r="NYI69" s="71"/>
      <c r="NYJ69" s="71"/>
      <c r="NYK69" s="71"/>
      <c r="NYL69" s="71"/>
      <c r="NYM69" s="71"/>
      <c r="NYN69" s="71"/>
      <c r="NYO69" s="71"/>
      <c r="NYP69" s="71"/>
      <c r="NYQ69" s="71"/>
      <c r="NYR69" s="71"/>
      <c r="NYS69" s="71"/>
      <c r="NYT69" s="71"/>
      <c r="NYU69" s="71"/>
      <c r="NYV69" s="71"/>
      <c r="NYW69" s="71"/>
      <c r="NYX69" s="71"/>
      <c r="NYY69" s="71"/>
      <c r="NYZ69" s="71"/>
      <c r="NZA69" s="71"/>
      <c r="NZB69" s="71"/>
      <c r="NZC69" s="71"/>
      <c r="NZD69" s="71"/>
      <c r="NZE69" s="71"/>
      <c r="NZF69" s="71"/>
      <c r="NZG69" s="71"/>
      <c r="NZH69" s="71"/>
      <c r="NZI69" s="71"/>
      <c r="NZJ69" s="71"/>
      <c r="NZK69" s="71"/>
      <c r="NZL69" s="71"/>
      <c r="NZM69" s="71"/>
      <c r="NZN69" s="71"/>
      <c r="NZO69" s="71"/>
      <c r="NZP69" s="71"/>
      <c r="NZQ69" s="71"/>
      <c r="NZR69" s="71"/>
      <c r="NZS69" s="71"/>
      <c r="NZT69" s="71"/>
      <c r="NZU69" s="71"/>
      <c r="NZV69" s="71"/>
      <c r="NZW69" s="71"/>
      <c r="NZX69" s="71"/>
      <c r="NZY69" s="71"/>
      <c r="NZZ69" s="71"/>
      <c r="OAA69" s="71"/>
      <c r="OAB69" s="71"/>
      <c r="OAC69" s="71"/>
      <c r="OAD69" s="71"/>
      <c r="OAE69" s="71"/>
      <c r="OAF69" s="71"/>
      <c r="OAG69" s="71"/>
      <c r="OAH69" s="71"/>
      <c r="OAI69" s="71"/>
      <c r="OAJ69" s="71"/>
      <c r="OAK69" s="71"/>
      <c r="OAL69" s="71"/>
      <c r="OAM69" s="71"/>
      <c r="OAN69" s="71"/>
      <c r="OAO69" s="71"/>
      <c r="OAP69" s="71"/>
      <c r="OAQ69" s="71"/>
      <c r="OAR69" s="71"/>
      <c r="OAS69" s="71"/>
      <c r="OAT69" s="71"/>
      <c r="OAU69" s="71"/>
      <c r="OAV69" s="71"/>
      <c r="OAW69" s="71"/>
      <c r="OAX69" s="71"/>
      <c r="OAY69" s="71"/>
      <c r="OAZ69" s="71"/>
      <c r="OBA69" s="71"/>
      <c r="OBB69" s="71"/>
      <c r="OBC69" s="71"/>
      <c r="OBD69" s="71"/>
      <c r="OBE69" s="71"/>
      <c r="OBF69" s="71"/>
      <c r="OBG69" s="71"/>
      <c r="OBH69" s="71"/>
      <c r="OBM69" s="71"/>
      <c r="OBN69" s="71"/>
      <c r="OBO69" s="71"/>
      <c r="OBP69" s="71"/>
      <c r="OBQ69" s="71"/>
      <c r="OBR69" s="71"/>
      <c r="OBS69" s="71"/>
      <c r="OBT69" s="71"/>
      <c r="OBU69" s="71"/>
      <c r="OBV69" s="71"/>
      <c r="OBW69" s="71"/>
      <c r="ODO69" s="71"/>
      <c r="ODP69" s="71"/>
      <c r="ODQ69" s="71"/>
      <c r="ODR69" s="71"/>
      <c r="ODS69" s="71"/>
      <c r="ODT69" s="71"/>
      <c r="ODU69" s="71"/>
      <c r="ODV69" s="71"/>
      <c r="ODW69" s="71"/>
      <c r="ODX69" s="71"/>
      <c r="ODY69" s="71"/>
      <c r="ODZ69" s="71"/>
      <c r="OEA69" s="71"/>
      <c r="OEB69" s="71"/>
      <c r="OEC69" s="71"/>
      <c r="OED69" s="71"/>
      <c r="OEE69" s="71"/>
      <c r="OEF69" s="71"/>
      <c r="OEG69" s="71"/>
      <c r="OEH69" s="71"/>
      <c r="OEI69" s="71"/>
      <c r="OEJ69" s="71"/>
      <c r="OEK69" s="71"/>
      <c r="OEL69" s="71"/>
      <c r="OEM69" s="71"/>
      <c r="OEN69" s="71"/>
      <c r="OEO69" s="71"/>
      <c r="OEP69" s="71"/>
      <c r="OEQ69" s="71"/>
      <c r="OER69" s="71"/>
      <c r="OES69" s="71"/>
      <c r="OET69" s="71"/>
      <c r="OEU69" s="71"/>
      <c r="OEV69" s="71"/>
      <c r="OEW69" s="71"/>
      <c r="OEX69" s="71"/>
      <c r="OEY69" s="71"/>
      <c r="OEZ69" s="71"/>
      <c r="OFA69" s="71"/>
      <c r="OFB69" s="71"/>
      <c r="OFC69" s="71"/>
      <c r="OFD69" s="71"/>
      <c r="OFE69" s="71"/>
      <c r="OFF69" s="71"/>
      <c r="OFG69" s="71"/>
      <c r="OFH69" s="71"/>
      <c r="OFI69" s="71"/>
      <c r="OFJ69" s="71"/>
      <c r="OFK69" s="71"/>
      <c r="OFL69" s="71"/>
      <c r="OFM69" s="71"/>
      <c r="OFN69" s="71"/>
      <c r="OFO69" s="71"/>
      <c r="OFP69" s="71"/>
      <c r="OFQ69" s="71"/>
      <c r="OFR69" s="71"/>
      <c r="OFS69" s="71"/>
      <c r="OFT69" s="71"/>
      <c r="OFU69" s="71"/>
      <c r="OFV69" s="71"/>
      <c r="OFW69" s="71"/>
      <c r="OFX69" s="71"/>
      <c r="OFY69" s="71"/>
      <c r="OFZ69" s="71"/>
      <c r="OGA69" s="71"/>
      <c r="OGB69" s="71"/>
      <c r="OGC69" s="71"/>
      <c r="OGD69" s="71"/>
      <c r="OGE69" s="71"/>
      <c r="OGF69" s="71"/>
      <c r="OGG69" s="71"/>
      <c r="OGH69" s="71"/>
      <c r="OGI69" s="71"/>
      <c r="OGJ69" s="71"/>
      <c r="OGK69" s="71"/>
      <c r="OGL69" s="71"/>
      <c r="OGM69" s="71"/>
      <c r="OGN69" s="71"/>
      <c r="OGO69" s="71"/>
      <c r="OGP69" s="71"/>
      <c r="OGQ69" s="71"/>
      <c r="OGR69" s="71"/>
      <c r="OGS69" s="71"/>
      <c r="OGT69" s="71"/>
      <c r="OGU69" s="71"/>
      <c r="OGV69" s="71"/>
      <c r="OGW69" s="71"/>
      <c r="OGX69" s="71"/>
      <c r="OGY69" s="71"/>
      <c r="OGZ69" s="71"/>
      <c r="OHA69" s="71"/>
      <c r="OHB69" s="71"/>
      <c r="OHC69" s="71"/>
      <c r="OHD69" s="71"/>
      <c r="OHE69" s="71"/>
      <c r="OHF69" s="71"/>
      <c r="OHG69" s="71"/>
      <c r="OHH69" s="71"/>
      <c r="OHI69" s="71"/>
      <c r="OHJ69" s="71"/>
      <c r="OHK69" s="71"/>
      <c r="OHL69" s="71"/>
      <c r="OHM69" s="71"/>
      <c r="OHN69" s="71"/>
      <c r="OHO69" s="71"/>
      <c r="OHP69" s="71"/>
      <c r="OHQ69" s="71"/>
      <c r="OHR69" s="71"/>
      <c r="OHS69" s="71"/>
      <c r="OHT69" s="71"/>
      <c r="OHU69" s="71"/>
      <c r="OHV69" s="71"/>
      <c r="OHW69" s="71"/>
      <c r="OHX69" s="71"/>
      <c r="OHY69" s="71"/>
      <c r="OHZ69" s="71"/>
      <c r="OIA69" s="71"/>
      <c r="OIB69" s="71"/>
      <c r="OIC69" s="71"/>
      <c r="OID69" s="71"/>
      <c r="OIE69" s="71"/>
      <c r="OIF69" s="71"/>
      <c r="OIG69" s="71"/>
      <c r="OIH69" s="71"/>
      <c r="OII69" s="71"/>
      <c r="OIJ69" s="71"/>
      <c r="OIK69" s="71"/>
      <c r="OIL69" s="71"/>
      <c r="OIM69" s="71"/>
      <c r="OIN69" s="71"/>
      <c r="OIO69" s="71"/>
      <c r="OIP69" s="71"/>
      <c r="OIQ69" s="71"/>
      <c r="OIR69" s="71"/>
      <c r="OIS69" s="71"/>
      <c r="OIT69" s="71"/>
      <c r="OIU69" s="71"/>
      <c r="OIV69" s="71"/>
      <c r="OIW69" s="71"/>
      <c r="OIX69" s="71"/>
      <c r="OIY69" s="71"/>
      <c r="OIZ69" s="71"/>
      <c r="OJA69" s="71"/>
      <c r="OJB69" s="71"/>
      <c r="OJC69" s="71"/>
      <c r="OJD69" s="71"/>
      <c r="OJE69" s="71"/>
      <c r="OJF69" s="71"/>
      <c r="OJG69" s="71"/>
      <c r="OJH69" s="71"/>
      <c r="OJI69" s="71"/>
      <c r="OJJ69" s="71"/>
      <c r="OJK69" s="71"/>
      <c r="OJL69" s="71"/>
      <c r="OJM69" s="71"/>
      <c r="OJN69" s="71"/>
      <c r="OJO69" s="71"/>
      <c r="OJP69" s="71"/>
      <c r="OJQ69" s="71"/>
      <c r="OJR69" s="71"/>
      <c r="OJS69" s="71"/>
      <c r="OJT69" s="71"/>
      <c r="OJU69" s="71"/>
      <c r="OJV69" s="71"/>
      <c r="OJW69" s="71"/>
      <c r="OJX69" s="71"/>
      <c r="OJY69" s="71"/>
      <c r="OJZ69" s="71"/>
      <c r="OKA69" s="71"/>
      <c r="OKB69" s="71"/>
      <c r="OKC69" s="71"/>
      <c r="OKD69" s="71"/>
      <c r="OKE69" s="71"/>
      <c r="OKF69" s="71"/>
      <c r="OKG69" s="71"/>
      <c r="OKH69" s="71"/>
      <c r="OKI69" s="71"/>
      <c r="OKJ69" s="71"/>
      <c r="OKK69" s="71"/>
      <c r="OKL69" s="71"/>
      <c r="OKM69" s="71"/>
      <c r="OKN69" s="71"/>
      <c r="OKO69" s="71"/>
      <c r="OKP69" s="71"/>
      <c r="OKQ69" s="71"/>
      <c r="OKR69" s="71"/>
      <c r="OKS69" s="71"/>
      <c r="OKT69" s="71"/>
      <c r="OKU69" s="71"/>
      <c r="OKV69" s="71"/>
      <c r="OKW69" s="71"/>
      <c r="OKX69" s="71"/>
      <c r="OKY69" s="71"/>
      <c r="OKZ69" s="71"/>
      <c r="OLA69" s="71"/>
      <c r="OLB69" s="71"/>
      <c r="OLC69" s="71"/>
      <c r="OLD69" s="71"/>
      <c r="OLI69" s="71"/>
      <c r="OLJ69" s="71"/>
      <c r="OLK69" s="71"/>
      <c r="OLL69" s="71"/>
      <c r="OLM69" s="71"/>
      <c r="OLN69" s="71"/>
      <c r="OLO69" s="71"/>
      <c r="OLP69" s="71"/>
      <c r="OLQ69" s="71"/>
      <c r="OLR69" s="71"/>
      <c r="OLS69" s="71"/>
      <c r="ONK69" s="71"/>
      <c r="ONL69" s="71"/>
      <c r="ONM69" s="71"/>
      <c r="ONN69" s="71"/>
      <c r="ONO69" s="71"/>
      <c r="ONP69" s="71"/>
      <c r="ONQ69" s="71"/>
      <c r="ONR69" s="71"/>
      <c r="ONS69" s="71"/>
      <c r="ONT69" s="71"/>
      <c r="ONU69" s="71"/>
      <c r="ONV69" s="71"/>
      <c r="ONW69" s="71"/>
      <c r="ONX69" s="71"/>
      <c r="ONY69" s="71"/>
      <c r="ONZ69" s="71"/>
      <c r="OOA69" s="71"/>
      <c r="OOB69" s="71"/>
      <c r="OOC69" s="71"/>
      <c r="OOD69" s="71"/>
      <c r="OOE69" s="71"/>
      <c r="OOF69" s="71"/>
      <c r="OOG69" s="71"/>
      <c r="OOH69" s="71"/>
      <c r="OOI69" s="71"/>
      <c r="OOJ69" s="71"/>
      <c r="OOK69" s="71"/>
      <c r="OOL69" s="71"/>
      <c r="OOM69" s="71"/>
      <c r="OON69" s="71"/>
      <c r="OOO69" s="71"/>
      <c r="OOP69" s="71"/>
      <c r="OOQ69" s="71"/>
      <c r="OOR69" s="71"/>
      <c r="OOS69" s="71"/>
      <c r="OOT69" s="71"/>
      <c r="OOU69" s="71"/>
      <c r="OOV69" s="71"/>
      <c r="OOW69" s="71"/>
      <c r="OOX69" s="71"/>
      <c r="OOY69" s="71"/>
      <c r="OOZ69" s="71"/>
      <c r="OPA69" s="71"/>
      <c r="OPB69" s="71"/>
      <c r="OPC69" s="71"/>
      <c r="OPD69" s="71"/>
      <c r="OPE69" s="71"/>
      <c r="OPF69" s="71"/>
      <c r="OPG69" s="71"/>
      <c r="OPH69" s="71"/>
      <c r="OPI69" s="71"/>
      <c r="OPJ69" s="71"/>
      <c r="OPK69" s="71"/>
      <c r="OPL69" s="71"/>
      <c r="OPM69" s="71"/>
      <c r="OPN69" s="71"/>
      <c r="OPO69" s="71"/>
      <c r="OPP69" s="71"/>
      <c r="OPQ69" s="71"/>
      <c r="OPR69" s="71"/>
      <c r="OPS69" s="71"/>
      <c r="OPT69" s="71"/>
      <c r="OPU69" s="71"/>
      <c r="OPV69" s="71"/>
      <c r="OPW69" s="71"/>
      <c r="OPX69" s="71"/>
      <c r="OPY69" s="71"/>
      <c r="OPZ69" s="71"/>
      <c r="OQA69" s="71"/>
      <c r="OQB69" s="71"/>
      <c r="OQC69" s="71"/>
      <c r="OQD69" s="71"/>
      <c r="OQE69" s="71"/>
      <c r="OQF69" s="71"/>
      <c r="OQG69" s="71"/>
      <c r="OQH69" s="71"/>
      <c r="OQI69" s="71"/>
      <c r="OQJ69" s="71"/>
      <c r="OQK69" s="71"/>
      <c r="OQL69" s="71"/>
      <c r="OQM69" s="71"/>
      <c r="OQN69" s="71"/>
      <c r="OQO69" s="71"/>
      <c r="OQP69" s="71"/>
      <c r="OQQ69" s="71"/>
      <c r="OQR69" s="71"/>
      <c r="OQS69" s="71"/>
      <c r="OQT69" s="71"/>
      <c r="OQU69" s="71"/>
      <c r="OQV69" s="71"/>
      <c r="OQW69" s="71"/>
      <c r="OQX69" s="71"/>
      <c r="OQY69" s="71"/>
      <c r="OQZ69" s="71"/>
      <c r="ORA69" s="71"/>
      <c r="ORB69" s="71"/>
      <c r="ORC69" s="71"/>
      <c r="ORD69" s="71"/>
      <c r="ORE69" s="71"/>
      <c r="ORF69" s="71"/>
      <c r="ORG69" s="71"/>
      <c r="ORH69" s="71"/>
      <c r="ORI69" s="71"/>
      <c r="ORJ69" s="71"/>
      <c r="ORK69" s="71"/>
      <c r="ORL69" s="71"/>
      <c r="ORM69" s="71"/>
      <c r="ORN69" s="71"/>
      <c r="ORO69" s="71"/>
      <c r="ORP69" s="71"/>
      <c r="ORQ69" s="71"/>
      <c r="ORR69" s="71"/>
      <c r="ORS69" s="71"/>
      <c r="ORT69" s="71"/>
      <c r="ORU69" s="71"/>
      <c r="ORV69" s="71"/>
      <c r="ORW69" s="71"/>
      <c r="ORX69" s="71"/>
      <c r="ORY69" s="71"/>
      <c r="ORZ69" s="71"/>
      <c r="OSA69" s="71"/>
      <c r="OSB69" s="71"/>
      <c r="OSC69" s="71"/>
      <c r="OSD69" s="71"/>
      <c r="OSE69" s="71"/>
      <c r="OSF69" s="71"/>
      <c r="OSG69" s="71"/>
      <c r="OSH69" s="71"/>
      <c r="OSI69" s="71"/>
      <c r="OSJ69" s="71"/>
      <c r="OSK69" s="71"/>
      <c r="OSL69" s="71"/>
      <c r="OSM69" s="71"/>
      <c r="OSN69" s="71"/>
      <c r="OSO69" s="71"/>
      <c r="OSP69" s="71"/>
      <c r="OSQ69" s="71"/>
      <c r="OSR69" s="71"/>
      <c r="OSS69" s="71"/>
      <c r="OST69" s="71"/>
      <c r="OSU69" s="71"/>
      <c r="OSV69" s="71"/>
      <c r="OSW69" s="71"/>
      <c r="OSX69" s="71"/>
      <c r="OSY69" s="71"/>
      <c r="OSZ69" s="71"/>
      <c r="OTA69" s="71"/>
      <c r="OTB69" s="71"/>
      <c r="OTC69" s="71"/>
      <c r="OTD69" s="71"/>
      <c r="OTE69" s="71"/>
      <c r="OTF69" s="71"/>
      <c r="OTG69" s="71"/>
      <c r="OTH69" s="71"/>
      <c r="OTI69" s="71"/>
      <c r="OTJ69" s="71"/>
      <c r="OTK69" s="71"/>
      <c r="OTL69" s="71"/>
      <c r="OTM69" s="71"/>
      <c r="OTN69" s="71"/>
      <c r="OTO69" s="71"/>
      <c r="OTP69" s="71"/>
      <c r="OTQ69" s="71"/>
      <c r="OTR69" s="71"/>
      <c r="OTS69" s="71"/>
      <c r="OTT69" s="71"/>
      <c r="OTU69" s="71"/>
      <c r="OTV69" s="71"/>
      <c r="OTW69" s="71"/>
      <c r="OTX69" s="71"/>
      <c r="OTY69" s="71"/>
      <c r="OTZ69" s="71"/>
      <c r="OUA69" s="71"/>
      <c r="OUB69" s="71"/>
      <c r="OUC69" s="71"/>
      <c r="OUD69" s="71"/>
      <c r="OUE69" s="71"/>
      <c r="OUF69" s="71"/>
      <c r="OUG69" s="71"/>
      <c r="OUH69" s="71"/>
      <c r="OUI69" s="71"/>
      <c r="OUJ69" s="71"/>
      <c r="OUK69" s="71"/>
      <c r="OUL69" s="71"/>
      <c r="OUM69" s="71"/>
      <c r="OUN69" s="71"/>
      <c r="OUO69" s="71"/>
      <c r="OUP69" s="71"/>
      <c r="OUQ69" s="71"/>
      <c r="OUR69" s="71"/>
      <c r="OUS69" s="71"/>
      <c r="OUT69" s="71"/>
      <c r="OUU69" s="71"/>
      <c r="OUV69" s="71"/>
      <c r="OUW69" s="71"/>
      <c r="OUX69" s="71"/>
      <c r="OUY69" s="71"/>
      <c r="OUZ69" s="71"/>
      <c r="OVE69" s="71"/>
      <c r="OVF69" s="71"/>
      <c r="OVG69" s="71"/>
      <c r="OVH69" s="71"/>
      <c r="OVI69" s="71"/>
      <c r="OVJ69" s="71"/>
      <c r="OVK69" s="71"/>
      <c r="OVL69" s="71"/>
      <c r="OVM69" s="71"/>
      <c r="OVN69" s="71"/>
      <c r="OVO69" s="71"/>
      <c r="OXG69" s="71"/>
      <c r="OXH69" s="71"/>
      <c r="OXI69" s="71"/>
      <c r="OXJ69" s="71"/>
      <c r="OXK69" s="71"/>
      <c r="OXL69" s="71"/>
      <c r="OXM69" s="71"/>
      <c r="OXN69" s="71"/>
      <c r="OXO69" s="71"/>
      <c r="OXP69" s="71"/>
      <c r="OXQ69" s="71"/>
      <c r="OXR69" s="71"/>
      <c r="OXS69" s="71"/>
      <c r="OXT69" s="71"/>
      <c r="OXU69" s="71"/>
      <c r="OXV69" s="71"/>
      <c r="OXW69" s="71"/>
      <c r="OXX69" s="71"/>
      <c r="OXY69" s="71"/>
      <c r="OXZ69" s="71"/>
      <c r="OYA69" s="71"/>
      <c r="OYB69" s="71"/>
      <c r="OYC69" s="71"/>
      <c r="OYD69" s="71"/>
      <c r="OYE69" s="71"/>
      <c r="OYF69" s="71"/>
      <c r="OYG69" s="71"/>
      <c r="OYH69" s="71"/>
      <c r="OYI69" s="71"/>
      <c r="OYJ69" s="71"/>
      <c r="OYK69" s="71"/>
      <c r="OYL69" s="71"/>
      <c r="OYM69" s="71"/>
      <c r="OYN69" s="71"/>
      <c r="OYO69" s="71"/>
      <c r="OYP69" s="71"/>
      <c r="OYQ69" s="71"/>
      <c r="OYR69" s="71"/>
      <c r="OYS69" s="71"/>
      <c r="OYT69" s="71"/>
      <c r="OYU69" s="71"/>
      <c r="OYV69" s="71"/>
      <c r="OYW69" s="71"/>
      <c r="OYX69" s="71"/>
      <c r="OYY69" s="71"/>
      <c r="OYZ69" s="71"/>
      <c r="OZA69" s="71"/>
      <c r="OZB69" s="71"/>
      <c r="OZC69" s="71"/>
      <c r="OZD69" s="71"/>
      <c r="OZE69" s="71"/>
      <c r="OZF69" s="71"/>
      <c r="OZG69" s="71"/>
      <c r="OZH69" s="71"/>
      <c r="OZI69" s="71"/>
      <c r="OZJ69" s="71"/>
      <c r="OZK69" s="71"/>
      <c r="OZL69" s="71"/>
      <c r="OZM69" s="71"/>
      <c r="OZN69" s="71"/>
      <c r="OZO69" s="71"/>
      <c r="OZP69" s="71"/>
      <c r="OZQ69" s="71"/>
      <c r="OZR69" s="71"/>
      <c r="OZS69" s="71"/>
      <c r="OZT69" s="71"/>
      <c r="OZU69" s="71"/>
      <c r="OZV69" s="71"/>
      <c r="OZW69" s="71"/>
      <c r="OZX69" s="71"/>
      <c r="OZY69" s="71"/>
      <c r="OZZ69" s="71"/>
      <c r="PAA69" s="71"/>
      <c r="PAB69" s="71"/>
      <c r="PAC69" s="71"/>
      <c r="PAD69" s="71"/>
      <c r="PAE69" s="71"/>
      <c r="PAF69" s="71"/>
      <c r="PAG69" s="71"/>
      <c r="PAH69" s="71"/>
      <c r="PAI69" s="71"/>
      <c r="PAJ69" s="71"/>
      <c r="PAK69" s="71"/>
      <c r="PAL69" s="71"/>
      <c r="PAM69" s="71"/>
      <c r="PAN69" s="71"/>
      <c r="PAO69" s="71"/>
      <c r="PAP69" s="71"/>
      <c r="PAQ69" s="71"/>
      <c r="PAR69" s="71"/>
      <c r="PAS69" s="71"/>
      <c r="PAT69" s="71"/>
      <c r="PAU69" s="71"/>
      <c r="PAV69" s="71"/>
      <c r="PAW69" s="71"/>
      <c r="PAX69" s="71"/>
      <c r="PAY69" s="71"/>
      <c r="PAZ69" s="71"/>
      <c r="PBA69" s="71"/>
      <c r="PBB69" s="71"/>
      <c r="PBC69" s="71"/>
      <c r="PBD69" s="71"/>
      <c r="PBE69" s="71"/>
      <c r="PBF69" s="71"/>
      <c r="PBG69" s="71"/>
      <c r="PBH69" s="71"/>
      <c r="PBI69" s="71"/>
      <c r="PBJ69" s="71"/>
      <c r="PBK69" s="71"/>
      <c r="PBL69" s="71"/>
      <c r="PBM69" s="71"/>
      <c r="PBN69" s="71"/>
      <c r="PBO69" s="71"/>
      <c r="PBP69" s="71"/>
      <c r="PBQ69" s="71"/>
      <c r="PBR69" s="71"/>
      <c r="PBS69" s="71"/>
      <c r="PBT69" s="71"/>
      <c r="PBU69" s="71"/>
      <c r="PBV69" s="71"/>
      <c r="PBW69" s="71"/>
      <c r="PBX69" s="71"/>
      <c r="PBY69" s="71"/>
      <c r="PBZ69" s="71"/>
      <c r="PCA69" s="71"/>
      <c r="PCB69" s="71"/>
      <c r="PCC69" s="71"/>
      <c r="PCD69" s="71"/>
      <c r="PCE69" s="71"/>
      <c r="PCF69" s="71"/>
      <c r="PCG69" s="71"/>
      <c r="PCH69" s="71"/>
      <c r="PCI69" s="71"/>
      <c r="PCJ69" s="71"/>
      <c r="PCK69" s="71"/>
      <c r="PCL69" s="71"/>
      <c r="PCM69" s="71"/>
      <c r="PCN69" s="71"/>
      <c r="PCO69" s="71"/>
      <c r="PCP69" s="71"/>
      <c r="PCQ69" s="71"/>
      <c r="PCR69" s="71"/>
      <c r="PCS69" s="71"/>
      <c r="PCT69" s="71"/>
      <c r="PCU69" s="71"/>
      <c r="PCV69" s="71"/>
      <c r="PCW69" s="71"/>
      <c r="PCX69" s="71"/>
      <c r="PCY69" s="71"/>
      <c r="PCZ69" s="71"/>
      <c r="PDA69" s="71"/>
      <c r="PDB69" s="71"/>
      <c r="PDC69" s="71"/>
      <c r="PDD69" s="71"/>
      <c r="PDE69" s="71"/>
      <c r="PDF69" s="71"/>
      <c r="PDG69" s="71"/>
      <c r="PDH69" s="71"/>
      <c r="PDI69" s="71"/>
      <c r="PDJ69" s="71"/>
      <c r="PDK69" s="71"/>
      <c r="PDL69" s="71"/>
      <c r="PDM69" s="71"/>
      <c r="PDN69" s="71"/>
      <c r="PDO69" s="71"/>
      <c r="PDP69" s="71"/>
      <c r="PDQ69" s="71"/>
      <c r="PDR69" s="71"/>
      <c r="PDS69" s="71"/>
      <c r="PDT69" s="71"/>
      <c r="PDU69" s="71"/>
      <c r="PDV69" s="71"/>
      <c r="PDW69" s="71"/>
      <c r="PDX69" s="71"/>
      <c r="PDY69" s="71"/>
      <c r="PDZ69" s="71"/>
      <c r="PEA69" s="71"/>
      <c r="PEB69" s="71"/>
      <c r="PEC69" s="71"/>
      <c r="PED69" s="71"/>
      <c r="PEE69" s="71"/>
      <c r="PEF69" s="71"/>
      <c r="PEG69" s="71"/>
      <c r="PEH69" s="71"/>
      <c r="PEI69" s="71"/>
      <c r="PEJ69" s="71"/>
      <c r="PEK69" s="71"/>
      <c r="PEL69" s="71"/>
      <c r="PEM69" s="71"/>
      <c r="PEN69" s="71"/>
      <c r="PEO69" s="71"/>
      <c r="PEP69" s="71"/>
      <c r="PEQ69" s="71"/>
      <c r="PER69" s="71"/>
      <c r="PES69" s="71"/>
      <c r="PET69" s="71"/>
      <c r="PEU69" s="71"/>
      <c r="PEV69" s="71"/>
      <c r="PFA69" s="71"/>
      <c r="PFB69" s="71"/>
      <c r="PFC69" s="71"/>
      <c r="PFD69" s="71"/>
      <c r="PFE69" s="71"/>
      <c r="PFF69" s="71"/>
      <c r="PFG69" s="71"/>
      <c r="PFH69" s="71"/>
      <c r="PFI69" s="71"/>
      <c r="PFJ69" s="71"/>
      <c r="PFK69" s="71"/>
      <c r="PHC69" s="71"/>
      <c r="PHD69" s="71"/>
      <c r="PHE69" s="71"/>
      <c r="PHF69" s="71"/>
      <c r="PHG69" s="71"/>
      <c r="PHH69" s="71"/>
      <c r="PHI69" s="71"/>
      <c r="PHJ69" s="71"/>
      <c r="PHK69" s="71"/>
      <c r="PHL69" s="71"/>
      <c r="PHM69" s="71"/>
      <c r="PHN69" s="71"/>
      <c r="PHO69" s="71"/>
      <c r="PHP69" s="71"/>
      <c r="PHQ69" s="71"/>
      <c r="PHR69" s="71"/>
      <c r="PHS69" s="71"/>
      <c r="PHT69" s="71"/>
      <c r="PHU69" s="71"/>
      <c r="PHV69" s="71"/>
      <c r="PHW69" s="71"/>
      <c r="PHX69" s="71"/>
      <c r="PHY69" s="71"/>
      <c r="PHZ69" s="71"/>
      <c r="PIA69" s="71"/>
      <c r="PIB69" s="71"/>
      <c r="PIC69" s="71"/>
      <c r="PID69" s="71"/>
      <c r="PIE69" s="71"/>
      <c r="PIF69" s="71"/>
      <c r="PIG69" s="71"/>
      <c r="PIH69" s="71"/>
      <c r="PII69" s="71"/>
      <c r="PIJ69" s="71"/>
      <c r="PIK69" s="71"/>
      <c r="PIL69" s="71"/>
      <c r="PIM69" s="71"/>
      <c r="PIN69" s="71"/>
      <c r="PIO69" s="71"/>
      <c r="PIP69" s="71"/>
      <c r="PIQ69" s="71"/>
      <c r="PIR69" s="71"/>
      <c r="PIS69" s="71"/>
      <c r="PIT69" s="71"/>
      <c r="PIU69" s="71"/>
      <c r="PIV69" s="71"/>
      <c r="PIW69" s="71"/>
      <c r="PIX69" s="71"/>
      <c r="PIY69" s="71"/>
      <c r="PIZ69" s="71"/>
      <c r="PJA69" s="71"/>
      <c r="PJB69" s="71"/>
      <c r="PJC69" s="71"/>
      <c r="PJD69" s="71"/>
      <c r="PJE69" s="71"/>
      <c r="PJF69" s="71"/>
      <c r="PJG69" s="71"/>
      <c r="PJH69" s="71"/>
      <c r="PJI69" s="71"/>
      <c r="PJJ69" s="71"/>
      <c r="PJK69" s="71"/>
      <c r="PJL69" s="71"/>
      <c r="PJM69" s="71"/>
      <c r="PJN69" s="71"/>
      <c r="PJO69" s="71"/>
      <c r="PJP69" s="71"/>
      <c r="PJQ69" s="71"/>
      <c r="PJR69" s="71"/>
      <c r="PJS69" s="71"/>
      <c r="PJT69" s="71"/>
      <c r="PJU69" s="71"/>
      <c r="PJV69" s="71"/>
      <c r="PJW69" s="71"/>
      <c r="PJX69" s="71"/>
      <c r="PJY69" s="71"/>
      <c r="PJZ69" s="71"/>
      <c r="PKA69" s="71"/>
      <c r="PKB69" s="71"/>
      <c r="PKC69" s="71"/>
      <c r="PKD69" s="71"/>
      <c r="PKE69" s="71"/>
      <c r="PKF69" s="71"/>
      <c r="PKG69" s="71"/>
      <c r="PKH69" s="71"/>
      <c r="PKI69" s="71"/>
      <c r="PKJ69" s="71"/>
      <c r="PKK69" s="71"/>
      <c r="PKL69" s="71"/>
      <c r="PKM69" s="71"/>
      <c r="PKN69" s="71"/>
      <c r="PKO69" s="71"/>
      <c r="PKP69" s="71"/>
      <c r="PKQ69" s="71"/>
      <c r="PKR69" s="71"/>
      <c r="PKS69" s="71"/>
      <c r="PKT69" s="71"/>
      <c r="PKU69" s="71"/>
      <c r="PKV69" s="71"/>
      <c r="PKW69" s="71"/>
      <c r="PKX69" s="71"/>
      <c r="PKY69" s="71"/>
      <c r="PKZ69" s="71"/>
      <c r="PLA69" s="71"/>
      <c r="PLB69" s="71"/>
      <c r="PLC69" s="71"/>
      <c r="PLD69" s="71"/>
      <c r="PLE69" s="71"/>
      <c r="PLF69" s="71"/>
      <c r="PLG69" s="71"/>
      <c r="PLH69" s="71"/>
      <c r="PLI69" s="71"/>
      <c r="PLJ69" s="71"/>
      <c r="PLK69" s="71"/>
      <c r="PLL69" s="71"/>
      <c r="PLM69" s="71"/>
      <c r="PLN69" s="71"/>
      <c r="PLO69" s="71"/>
      <c r="PLP69" s="71"/>
      <c r="PLQ69" s="71"/>
      <c r="PLR69" s="71"/>
      <c r="PLS69" s="71"/>
      <c r="PLT69" s="71"/>
      <c r="PLU69" s="71"/>
      <c r="PLV69" s="71"/>
      <c r="PLW69" s="71"/>
      <c r="PLX69" s="71"/>
      <c r="PLY69" s="71"/>
      <c r="PLZ69" s="71"/>
      <c r="PMA69" s="71"/>
      <c r="PMB69" s="71"/>
      <c r="PMC69" s="71"/>
      <c r="PMD69" s="71"/>
      <c r="PME69" s="71"/>
      <c r="PMF69" s="71"/>
      <c r="PMG69" s="71"/>
      <c r="PMH69" s="71"/>
      <c r="PMI69" s="71"/>
      <c r="PMJ69" s="71"/>
      <c r="PMK69" s="71"/>
      <c r="PML69" s="71"/>
      <c r="PMM69" s="71"/>
      <c r="PMN69" s="71"/>
      <c r="PMO69" s="71"/>
      <c r="PMP69" s="71"/>
      <c r="PMQ69" s="71"/>
      <c r="PMR69" s="71"/>
      <c r="PMS69" s="71"/>
      <c r="PMT69" s="71"/>
      <c r="PMU69" s="71"/>
      <c r="PMV69" s="71"/>
      <c r="PMW69" s="71"/>
      <c r="PMX69" s="71"/>
      <c r="PMY69" s="71"/>
      <c r="PMZ69" s="71"/>
      <c r="PNA69" s="71"/>
      <c r="PNB69" s="71"/>
      <c r="PNC69" s="71"/>
      <c r="PND69" s="71"/>
      <c r="PNE69" s="71"/>
      <c r="PNF69" s="71"/>
      <c r="PNG69" s="71"/>
      <c r="PNH69" s="71"/>
      <c r="PNI69" s="71"/>
      <c r="PNJ69" s="71"/>
      <c r="PNK69" s="71"/>
      <c r="PNL69" s="71"/>
      <c r="PNM69" s="71"/>
      <c r="PNN69" s="71"/>
      <c r="PNO69" s="71"/>
      <c r="PNP69" s="71"/>
      <c r="PNQ69" s="71"/>
      <c r="PNR69" s="71"/>
      <c r="PNS69" s="71"/>
      <c r="PNT69" s="71"/>
      <c r="PNU69" s="71"/>
      <c r="PNV69" s="71"/>
      <c r="PNW69" s="71"/>
      <c r="PNX69" s="71"/>
      <c r="PNY69" s="71"/>
      <c r="PNZ69" s="71"/>
      <c r="POA69" s="71"/>
      <c r="POB69" s="71"/>
      <c r="POC69" s="71"/>
      <c r="POD69" s="71"/>
      <c r="POE69" s="71"/>
      <c r="POF69" s="71"/>
      <c r="POG69" s="71"/>
      <c r="POH69" s="71"/>
      <c r="POI69" s="71"/>
      <c r="POJ69" s="71"/>
      <c r="POK69" s="71"/>
      <c r="POL69" s="71"/>
      <c r="POM69" s="71"/>
      <c r="PON69" s="71"/>
      <c r="POO69" s="71"/>
      <c r="POP69" s="71"/>
      <c r="POQ69" s="71"/>
      <c r="POR69" s="71"/>
      <c r="POW69" s="71"/>
      <c r="POX69" s="71"/>
      <c r="POY69" s="71"/>
      <c r="POZ69" s="71"/>
      <c r="PPA69" s="71"/>
      <c r="PPB69" s="71"/>
      <c r="PPC69" s="71"/>
      <c r="PPD69" s="71"/>
      <c r="PPE69" s="71"/>
      <c r="PPF69" s="71"/>
      <c r="PPG69" s="71"/>
      <c r="PQY69" s="71"/>
      <c r="PQZ69" s="71"/>
      <c r="PRA69" s="71"/>
      <c r="PRB69" s="71"/>
      <c r="PRC69" s="71"/>
      <c r="PRD69" s="71"/>
      <c r="PRE69" s="71"/>
      <c r="PRF69" s="71"/>
      <c r="PRG69" s="71"/>
      <c r="PRH69" s="71"/>
      <c r="PRI69" s="71"/>
      <c r="PRJ69" s="71"/>
      <c r="PRK69" s="71"/>
      <c r="PRL69" s="71"/>
      <c r="PRM69" s="71"/>
      <c r="PRN69" s="71"/>
      <c r="PRO69" s="71"/>
      <c r="PRP69" s="71"/>
      <c r="PRQ69" s="71"/>
      <c r="PRR69" s="71"/>
      <c r="PRS69" s="71"/>
      <c r="PRT69" s="71"/>
      <c r="PRU69" s="71"/>
      <c r="PRV69" s="71"/>
      <c r="PRW69" s="71"/>
      <c r="PRX69" s="71"/>
      <c r="PRY69" s="71"/>
      <c r="PRZ69" s="71"/>
      <c r="PSA69" s="71"/>
      <c r="PSB69" s="71"/>
      <c r="PSC69" s="71"/>
      <c r="PSD69" s="71"/>
      <c r="PSE69" s="71"/>
      <c r="PSF69" s="71"/>
      <c r="PSG69" s="71"/>
      <c r="PSH69" s="71"/>
      <c r="PSI69" s="71"/>
      <c r="PSJ69" s="71"/>
      <c r="PSK69" s="71"/>
      <c r="PSL69" s="71"/>
      <c r="PSM69" s="71"/>
      <c r="PSN69" s="71"/>
      <c r="PSO69" s="71"/>
      <c r="PSP69" s="71"/>
      <c r="PSQ69" s="71"/>
      <c r="PSR69" s="71"/>
      <c r="PSS69" s="71"/>
      <c r="PST69" s="71"/>
      <c r="PSU69" s="71"/>
      <c r="PSV69" s="71"/>
      <c r="PSW69" s="71"/>
      <c r="PSX69" s="71"/>
      <c r="PSY69" s="71"/>
      <c r="PSZ69" s="71"/>
      <c r="PTA69" s="71"/>
      <c r="PTB69" s="71"/>
      <c r="PTC69" s="71"/>
      <c r="PTD69" s="71"/>
      <c r="PTE69" s="71"/>
      <c r="PTF69" s="71"/>
      <c r="PTG69" s="71"/>
      <c r="PTH69" s="71"/>
      <c r="PTI69" s="71"/>
      <c r="PTJ69" s="71"/>
      <c r="PTK69" s="71"/>
      <c r="PTL69" s="71"/>
      <c r="PTM69" s="71"/>
      <c r="PTN69" s="71"/>
      <c r="PTO69" s="71"/>
      <c r="PTP69" s="71"/>
      <c r="PTQ69" s="71"/>
      <c r="PTR69" s="71"/>
      <c r="PTS69" s="71"/>
      <c r="PTT69" s="71"/>
      <c r="PTU69" s="71"/>
      <c r="PTV69" s="71"/>
      <c r="PTW69" s="71"/>
      <c r="PTX69" s="71"/>
      <c r="PTY69" s="71"/>
      <c r="PTZ69" s="71"/>
      <c r="PUA69" s="71"/>
      <c r="PUB69" s="71"/>
      <c r="PUC69" s="71"/>
      <c r="PUD69" s="71"/>
      <c r="PUE69" s="71"/>
      <c r="PUF69" s="71"/>
      <c r="PUG69" s="71"/>
      <c r="PUH69" s="71"/>
      <c r="PUI69" s="71"/>
      <c r="PUJ69" s="71"/>
      <c r="PUK69" s="71"/>
      <c r="PUL69" s="71"/>
      <c r="PUM69" s="71"/>
      <c r="PUN69" s="71"/>
      <c r="PUO69" s="71"/>
      <c r="PUP69" s="71"/>
      <c r="PUQ69" s="71"/>
      <c r="PUR69" s="71"/>
      <c r="PUS69" s="71"/>
      <c r="PUT69" s="71"/>
      <c r="PUU69" s="71"/>
      <c r="PUV69" s="71"/>
      <c r="PUW69" s="71"/>
      <c r="PUX69" s="71"/>
      <c r="PUY69" s="71"/>
      <c r="PUZ69" s="71"/>
      <c r="PVA69" s="71"/>
      <c r="PVB69" s="71"/>
      <c r="PVC69" s="71"/>
      <c r="PVD69" s="71"/>
      <c r="PVE69" s="71"/>
      <c r="PVF69" s="71"/>
      <c r="PVG69" s="71"/>
      <c r="PVH69" s="71"/>
      <c r="PVI69" s="71"/>
      <c r="PVJ69" s="71"/>
      <c r="PVK69" s="71"/>
      <c r="PVL69" s="71"/>
      <c r="PVM69" s="71"/>
      <c r="PVN69" s="71"/>
      <c r="PVO69" s="71"/>
      <c r="PVP69" s="71"/>
      <c r="PVQ69" s="71"/>
      <c r="PVR69" s="71"/>
      <c r="PVS69" s="71"/>
      <c r="PVT69" s="71"/>
      <c r="PVU69" s="71"/>
      <c r="PVV69" s="71"/>
      <c r="PVW69" s="71"/>
      <c r="PVX69" s="71"/>
      <c r="PVY69" s="71"/>
      <c r="PVZ69" s="71"/>
      <c r="PWA69" s="71"/>
      <c r="PWB69" s="71"/>
      <c r="PWC69" s="71"/>
      <c r="PWD69" s="71"/>
      <c r="PWE69" s="71"/>
      <c r="PWF69" s="71"/>
      <c r="PWG69" s="71"/>
      <c r="PWH69" s="71"/>
      <c r="PWI69" s="71"/>
      <c r="PWJ69" s="71"/>
      <c r="PWK69" s="71"/>
      <c r="PWL69" s="71"/>
      <c r="PWM69" s="71"/>
      <c r="PWN69" s="71"/>
      <c r="PWO69" s="71"/>
      <c r="PWP69" s="71"/>
      <c r="PWQ69" s="71"/>
      <c r="PWR69" s="71"/>
      <c r="PWS69" s="71"/>
      <c r="PWT69" s="71"/>
      <c r="PWU69" s="71"/>
      <c r="PWV69" s="71"/>
      <c r="PWW69" s="71"/>
      <c r="PWX69" s="71"/>
      <c r="PWY69" s="71"/>
      <c r="PWZ69" s="71"/>
      <c r="PXA69" s="71"/>
      <c r="PXB69" s="71"/>
      <c r="PXC69" s="71"/>
      <c r="PXD69" s="71"/>
      <c r="PXE69" s="71"/>
      <c r="PXF69" s="71"/>
      <c r="PXG69" s="71"/>
      <c r="PXH69" s="71"/>
      <c r="PXI69" s="71"/>
      <c r="PXJ69" s="71"/>
      <c r="PXK69" s="71"/>
      <c r="PXL69" s="71"/>
      <c r="PXM69" s="71"/>
      <c r="PXN69" s="71"/>
      <c r="PXO69" s="71"/>
      <c r="PXP69" s="71"/>
      <c r="PXQ69" s="71"/>
      <c r="PXR69" s="71"/>
      <c r="PXS69" s="71"/>
      <c r="PXT69" s="71"/>
      <c r="PXU69" s="71"/>
      <c r="PXV69" s="71"/>
      <c r="PXW69" s="71"/>
      <c r="PXX69" s="71"/>
      <c r="PXY69" s="71"/>
      <c r="PXZ69" s="71"/>
      <c r="PYA69" s="71"/>
      <c r="PYB69" s="71"/>
      <c r="PYC69" s="71"/>
      <c r="PYD69" s="71"/>
      <c r="PYE69" s="71"/>
      <c r="PYF69" s="71"/>
      <c r="PYG69" s="71"/>
      <c r="PYH69" s="71"/>
      <c r="PYI69" s="71"/>
      <c r="PYJ69" s="71"/>
      <c r="PYK69" s="71"/>
      <c r="PYL69" s="71"/>
      <c r="PYM69" s="71"/>
      <c r="PYN69" s="71"/>
      <c r="PYS69" s="71"/>
      <c r="PYT69" s="71"/>
      <c r="PYU69" s="71"/>
      <c r="PYV69" s="71"/>
      <c r="PYW69" s="71"/>
      <c r="PYX69" s="71"/>
      <c r="PYY69" s="71"/>
      <c r="PYZ69" s="71"/>
      <c r="PZA69" s="71"/>
      <c r="PZB69" s="71"/>
      <c r="PZC69" s="71"/>
      <c r="QAU69" s="71"/>
      <c r="QAV69" s="71"/>
      <c r="QAW69" s="71"/>
      <c r="QAX69" s="71"/>
      <c r="QAY69" s="71"/>
      <c r="QAZ69" s="71"/>
      <c r="QBA69" s="71"/>
      <c r="QBB69" s="71"/>
      <c r="QBC69" s="71"/>
      <c r="QBD69" s="71"/>
      <c r="QBE69" s="71"/>
      <c r="QBF69" s="71"/>
      <c r="QBG69" s="71"/>
      <c r="QBH69" s="71"/>
      <c r="QBI69" s="71"/>
      <c r="QBJ69" s="71"/>
      <c r="QBK69" s="71"/>
      <c r="QBL69" s="71"/>
      <c r="QBM69" s="71"/>
      <c r="QBN69" s="71"/>
      <c r="QBO69" s="71"/>
      <c r="QBP69" s="71"/>
      <c r="QBQ69" s="71"/>
      <c r="QBR69" s="71"/>
      <c r="QBS69" s="71"/>
      <c r="QBT69" s="71"/>
      <c r="QBU69" s="71"/>
      <c r="QBV69" s="71"/>
      <c r="QBW69" s="71"/>
      <c r="QBX69" s="71"/>
      <c r="QBY69" s="71"/>
      <c r="QBZ69" s="71"/>
      <c r="QCA69" s="71"/>
      <c r="QCB69" s="71"/>
      <c r="QCC69" s="71"/>
      <c r="QCD69" s="71"/>
      <c r="QCE69" s="71"/>
      <c r="QCF69" s="71"/>
      <c r="QCG69" s="71"/>
      <c r="QCH69" s="71"/>
      <c r="QCI69" s="71"/>
      <c r="QCJ69" s="71"/>
      <c r="QCK69" s="71"/>
      <c r="QCL69" s="71"/>
      <c r="QCM69" s="71"/>
      <c r="QCN69" s="71"/>
      <c r="QCO69" s="71"/>
      <c r="QCP69" s="71"/>
      <c r="QCQ69" s="71"/>
      <c r="QCR69" s="71"/>
      <c r="QCS69" s="71"/>
      <c r="QCT69" s="71"/>
      <c r="QCU69" s="71"/>
      <c r="QCV69" s="71"/>
      <c r="QCW69" s="71"/>
      <c r="QCX69" s="71"/>
      <c r="QCY69" s="71"/>
      <c r="QCZ69" s="71"/>
      <c r="QDA69" s="71"/>
      <c r="QDB69" s="71"/>
      <c r="QDC69" s="71"/>
      <c r="QDD69" s="71"/>
      <c r="QDE69" s="71"/>
      <c r="QDF69" s="71"/>
      <c r="QDG69" s="71"/>
      <c r="QDH69" s="71"/>
      <c r="QDI69" s="71"/>
      <c r="QDJ69" s="71"/>
      <c r="QDK69" s="71"/>
      <c r="QDL69" s="71"/>
      <c r="QDM69" s="71"/>
      <c r="QDN69" s="71"/>
      <c r="QDO69" s="71"/>
      <c r="QDP69" s="71"/>
      <c r="QDQ69" s="71"/>
      <c r="QDR69" s="71"/>
      <c r="QDS69" s="71"/>
      <c r="QDT69" s="71"/>
      <c r="QDU69" s="71"/>
      <c r="QDV69" s="71"/>
      <c r="QDW69" s="71"/>
      <c r="QDX69" s="71"/>
      <c r="QDY69" s="71"/>
      <c r="QDZ69" s="71"/>
      <c r="QEA69" s="71"/>
      <c r="QEB69" s="71"/>
      <c r="QEC69" s="71"/>
      <c r="QED69" s="71"/>
      <c r="QEE69" s="71"/>
      <c r="QEF69" s="71"/>
      <c r="QEG69" s="71"/>
      <c r="QEH69" s="71"/>
      <c r="QEI69" s="71"/>
      <c r="QEJ69" s="71"/>
      <c r="QEK69" s="71"/>
      <c r="QEL69" s="71"/>
      <c r="QEM69" s="71"/>
      <c r="QEN69" s="71"/>
      <c r="QEO69" s="71"/>
      <c r="QEP69" s="71"/>
      <c r="QEQ69" s="71"/>
      <c r="QER69" s="71"/>
      <c r="QES69" s="71"/>
      <c r="QET69" s="71"/>
      <c r="QEU69" s="71"/>
      <c r="QEV69" s="71"/>
      <c r="QEW69" s="71"/>
      <c r="QEX69" s="71"/>
      <c r="QEY69" s="71"/>
      <c r="QEZ69" s="71"/>
      <c r="QFA69" s="71"/>
      <c r="QFB69" s="71"/>
      <c r="QFC69" s="71"/>
      <c r="QFD69" s="71"/>
      <c r="QFE69" s="71"/>
      <c r="QFF69" s="71"/>
      <c r="QFG69" s="71"/>
      <c r="QFH69" s="71"/>
      <c r="QFI69" s="71"/>
      <c r="QFJ69" s="71"/>
      <c r="QFK69" s="71"/>
      <c r="QFL69" s="71"/>
      <c r="QFM69" s="71"/>
      <c r="QFN69" s="71"/>
      <c r="QFO69" s="71"/>
      <c r="QFP69" s="71"/>
      <c r="QFQ69" s="71"/>
      <c r="QFR69" s="71"/>
      <c r="QFS69" s="71"/>
      <c r="QFT69" s="71"/>
      <c r="QFU69" s="71"/>
      <c r="QFV69" s="71"/>
      <c r="QFW69" s="71"/>
      <c r="QFX69" s="71"/>
      <c r="QFY69" s="71"/>
      <c r="QFZ69" s="71"/>
      <c r="QGA69" s="71"/>
      <c r="QGB69" s="71"/>
      <c r="QGC69" s="71"/>
      <c r="QGD69" s="71"/>
      <c r="QGE69" s="71"/>
      <c r="QGF69" s="71"/>
      <c r="QGG69" s="71"/>
      <c r="QGH69" s="71"/>
      <c r="QGI69" s="71"/>
      <c r="QGJ69" s="71"/>
      <c r="QGK69" s="71"/>
      <c r="QGL69" s="71"/>
      <c r="QGM69" s="71"/>
      <c r="QGN69" s="71"/>
      <c r="QGO69" s="71"/>
      <c r="QGP69" s="71"/>
      <c r="QGQ69" s="71"/>
      <c r="QGR69" s="71"/>
      <c r="QGS69" s="71"/>
      <c r="QGT69" s="71"/>
      <c r="QGU69" s="71"/>
      <c r="QGV69" s="71"/>
      <c r="QGW69" s="71"/>
      <c r="QGX69" s="71"/>
      <c r="QGY69" s="71"/>
      <c r="QGZ69" s="71"/>
      <c r="QHA69" s="71"/>
      <c r="QHB69" s="71"/>
      <c r="QHC69" s="71"/>
      <c r="QHD69" s="71"/>
      <c r="QHE69" s="71"/>
      <c r="QHF69" s="71"/>
      <c r="QHG69" s="71"/>
      <c r="QHH69" s="71"/>
      <c r="QHI69" s="71"/>
      <c r="QHJ69" s="71"/>
      <c r="QHK69" s="71"/>
      <c r="QHL69" s="71"/>
      <c r="QHM69" s="71"/>
      <c r="QHN69" s="71"/>
      <c r="QHO69" s="71"/>
      <c r="QHP69" s="71"/>
      <c r="QHQ69" s="71"/>
      <c r="QHR69" s="71"/>
      <c r="QHS69" s="71"/>
      <c r="QHT69" s="71"/>
      <c r="QHU69" s="71"/>
      <c r="QHV69" s="71"/>
      <c r="QHW69" s="71"/>
      <c r="QHX69" s="71"/>
      <c r="QHY69" s="71"/>
      <c r="QHZ69" s="71"/>
      <c r="QIA69" s="71"/>
      <c r="QIB69" s="71"/>
      <c r="QIC69" s="71"/>
      <c r="QID69" s="71"/>
      <c r="QIE69" s="71"/>
      <c r="QIF69" s="71"/>
      <c r="QIG69" s="71"/>
      <c r="QIH69" s="71"/>
      <c r="QII69" s="71"/>
      <c r="QIJ69" s="71"/>
      <c r="QIO69" s="71"/>
      <c r="QIP69" s="71"/>
      <c r="QIQ69" s="71"/>
      <c r="QIR69" s="71"/>
      <c r="QIS69" s="71"/>
      <c r="QIT69" s="71"/>
      <c r="QIU69" s="71"/>
      <c r="QIV69" s="71"/>
      <c r="QIW69" s="71"/>
      <c r="QIX69" s="71"/>
      <c r="QIY69" s="71"/>
      <c r="QKQ69" s="71"/>
      <c r="QKR69" s="71"/>
      <c r="QKS69" s="71"/>
      <c r="QKT69" s="71"/>
      <c r="QKU69" s="71"/>
      <c r="QKV69" s="71"/>
      <c r="QKW69" s="71"/>
      <c r="QKX69" s="71"/>
      <c r="QKY69" s="71"/>
      <c r="QKZ69" s="71"/>
      <c r="QLA69" s="71"/>
      <c r="QLB69" s="71"/>
      <c r="QLC69" s="71"/>
      <c r="QLD69" s="71"/>
      <c r="QLE69" s="71"/>
      <c r="QLF69" s="71"/>
      <c r="QLG69" s="71"/>
      <c r="QLH69" s="71"/>
      <c r="QLI69" s="71"/>
      <c r="QLJ69" s="71"/>
      <c r="QLK69" s="71"/>
      <c r="QLL69" s="71"/>
      <c r="QLM69" s="71"/>
      <c r="QLN69" s="71"/>
      <c r="QLO69" s="71"/>
      <c r="QLP69" s="71"/>
      <c r="QLQ69" s="71"/>
      <c r="QLR69" s="71"/>
      <c r="QLS69" s="71"/>
      <c r="QLT69" s="71"/>
      <c r="QLU69" s="71"/>
      <c r="QLV69" s="71"/>
      <c r="QLW69" s="71"/>
      <c r="QLX69" s="71"/>
      <c r="QLY69" s="71"/>
      <c r="QLZ69" s="71"/>
      <c r="QMA69" s="71"/>
      <c r="QMB69" s="71"/>
      <c r="QMC69" s="71"/>
      <c r="QMD69" s="71"/>
      <c r="QME69" s="71"/>
      <c r="QMF69" s="71"/>
      <c r="QMG69" s="71"/>
      <c r="QMH69" s="71"/>
      <c r="QMI69" s="71"/>
      <c r="QMJ69" s="71"/>
      <c r="QMK69" s="71"/>
      <c r="QML69" s="71"/>
      <c r="QMM69" s="71"/>
      <c r="QMN69" s="71"/>
      <c r="QMO69" s="71"/>
      <c r="QMP69" s="71"/>
      <c r="QMQ69" s="71"/>
      <c r="QMR69" s="71"/>
      <c r="QMS69" s="71"/>
      <c r="QMT69" s="71"/>
      <c r="QMU69" s="71"/>
      <c r="QMV69" s="71"/>
      <c r="QMW69" s="71"/>
      <c r="QMX69" s="71"/>
      <c r="QMY69" s="71"/>
      <c r="QMZ69" s="71"/>
      <c r="QNA69" s="71"/>
      <c r="QNB69" s="71"/>
      <c r="QNC69" s="71"/>
      <c r="QND69" s="71"/>
      <c r="QNE69" s="71"/>
      <c r="QNF69" s="71"/>
      <c r="QNG69" s="71"/>
      <c r="QNH69" s="71"/>
      <c r="QNI69" s="71"/>
      <c r="QNJ69" s="71"/>
      <c r="QNK69" s="71"/>
      <c r="QNL69" s="71"/>
      <c r="QNM69" s="71"/>
      <c r="QNN69" s="71"/>
      <c r="QNO69" s="71"/>
      <c r="QNP69" s="71"/>
      <c r="QNQ69" s="71"/>
      <c r="QNR69" s="71"/>
      <c r="QNS69" s="71"/>
      <c r="QNT69" s="71"/>
      <c r="QNU69" s="71"/>
      <c r="QNV69" s="71"/>
      <c r="QNW69" s="71"/>
      <c r="QNX69" s="71"/>
      <c r="QNY69" s="71"/>
      <c r="QNZ69" s="71"/>
      <c r="QOA69" s="71"/>
      <c r="QOB69" s="71"/>
      <c r="QOC69" s="71"/>
      <c r="QOD69" s="71"/>
      <c r="QOE69" s="71"/>
      <c r="QOF69" s="71"/>
      <c r="QOG69" s="71"/>
      <c r="QOH69" s="71"/>
      <c r="QOI69" s="71"/>
      <c r="QOJ69" s="71"/>
      <c r="QOK69" s="71"/>
      <c r="QOL69" s="71"/>
      <c r="QOM69" s="71"/>
      <c r="QON69" s="71"/>
      <c r="QOO69" s="71"/>
      <c r="QOP69" s="71"/>
      <c r="QOQ69" s="71"/>
      <c r="QOR69" s="71"/>
      <c r="QOS69" s="71"/>
      <c r="QOT69" s="71"/>
      <c r="QOU69" s="71"/>
      <c r="QOV69" s="71"/>
      <c r="QOW69" s="71"/>
      <c r="QOX69" s="71"/>
      <c r="QOY69" s="71"/>
      <c r="QOZ69" s="71"/>
      <c r="QPA69" s="71"/>
      <c r="QPB69" s="71"/>
      <c r="QPC69" s="71"/>
      <c r="QPD69" s="71"/>
      <c r="QPE69" s="71"/>
      <c r="QPF69" s="71"/>
      <c r="QPG69" s="71"/>
      <c r="QPH69" s="71"/>
      <c r="QPI69" s="71"/>
      <c r="QPJ69" s="71"/>
      <c r="QPK69" s="71"/>
      <c r="QPL69" s="71"/>
      <c r="QPM69" s="71"/>
      <c r="QPN69" s="71"/>
      <c r="QPO69" s="71"/>
      <c r="QPP69" s="71"/>
      <c r="QPQ69" s="71"/>
      <c r="QPR69" s="71"/>
      <c r="QPS69" s="71"/>
      <c r="QPT69" s="71"/>
      <c r="QPU69" s="71"/>
      <c r="QPV69" s="71"/>
      <c r="QPW69" s="71"/>
      <c r="QPX69" s="71"/>
      <c r="QPY69" s="71"/>
      <c r="QPZ69" s="71"/>
      <c r="QQA69" s="71"/>
      <c r="QQB69" s="71"/>
      <c r="QQC69" s="71"/>
      <c r="QQD69" s="71"/>
      <c r="QQE69" s="71"/>
      <c r="QQF69" s="71"/>
      <c r="QQG69" s="71"/>
      <c r="QQH69" s="71"/>
      <c r="QQI69" s="71"/>
      <c r="QQJ69" s="71"/>
      <c r="QQK69" s="71"/>
      <c r="QQL69" s="71"/>
      <c r="QQM69" s="71"/>
      <c r="QQN69" s="71"/>
      <c r="QQO69" s="71"/>
      <c r="QQP69" s="71"/>
      <c r="QQQ69" s="71"/>
      <c r="QQR69" s="71"/>
      <c r="QQS69" s="71"/>
      <c r="QQT69" s="71"/>
      <c r="QQU69" s="71"/>
      <c r="QQV69" s="71"/>
      <c r="QQW69" s="71"/>
      <c r="QQX69" s="71"/>
      <c r="QQY69" s="71"/>
      <c r="QQZ69" s="71"/>
      <c r="QRA69" s="71"/>
      <c r="QRB69" s="71"/>
      <c r="QRC69" s="71"/>
      <c r="QRD69" s="71"/>
      <c r="QRE69" s="71"/>
      <c r="QRF69" s="71"/>
      <c r="QRG69" s="71"/>
      <c r="QRH69" s="71"/>
      <c r="QRI69" s="71"/>
      <c r="QRJ69" s="71"/>
      <c r="QRK69" s="71"/>
      <c r="QRL69" s="71"/>
      <c r="QRM69" s="71"/>
      <c r="QRN69" s="71"/>
      <c r="QRO69" s="71"/>
      <c r="QRP69" s="71"/>
      <c r="QRQ69" s="71"/>
      <c r="QRR69" s="71"/>
      <c r="QRS69" s="71"/>
      <c r="QRT69" s="71"/>
      <c r="QRU69" s="71"/>
      <c r="QRV69" s="71"/>
      <c r="QRW69" s="71"/>
      <c r="QRX69" s="71"/>
      <c r="QRY69" s="71"/>
      <c r="QRZ69" s="71"/>
      <c r="QSA69" s="71"/>
      <c r="QSB69" s="71"/>
      <c r="QSC69" s="71"/>
      <c r="QSD69" s="71"/>
      <c r="QSE69" s="71"/>
      <c r="QSF69" s="71"/>
      <c r="QSK69" s="71"/>
      <c r="QSL69" s="71"/>
      <c r="QSM69" s="71"/>
      <c r="QSN69" s="71"/>
      <c r="QSO69" s="71"/>
      <c r="QSP69" s="71"/>
      <c r="QSQ69" s="71"/>
      <c r="QSR69" s="71"/>
      <c r="QSS69" s="71"/>
      <c r="QST69" s="71"/>
      <c r="QSU69" s="71"/>
      <c r="QUM69" s="71"/>
      <c r="QUN69" s="71"/>
      <c r="QUO69" s="71"/>
      <c r="QUP69" s="71"/>
      <c r="QUQ69" s="71"/>
      <c r="QUR69" s="71"/>
      <c r="QUS69" s="71"/>
      <c r="QUT69" s="71"/>
      <c r="QUU69" s="71"/>
      <c r="QUV69" s="71"/>
      <c r="QUW69" s="71"/>
      <c r="QUX69" s="71"/>
      <c r="QUY69" s="71"/>
      <c r="QUZ69" s="71"/>
      <c r="QVA69" s="71"/>
      <c r="QVB69" s="71"/>
      <c r="QVC69" s="71"/>
      <c r="QVD69" s="71"/>
      <c r="QVE69" s="71"/>
      <c r="QVF69" s="71"/>
      <c r="QVG69" s="71"/>
      <c r="QVH69" s="71"/>
      <c r="QVI69" s="71"/>
      <c r="QVJ69" s="71"/>
      <c r="QVK69" s="71"/>
      <c r="QVL69" s="71"/>
      <c r="QVM69" s="71"/>
      <c r="QVN69" s="71"/>
      <c r="QVO69" s="71"/>
      <c r="QVP69" s="71"/>
      <c r="QVQ69" s="71"/>
      <c r="QVR69" s="71"/>
      <c r="QVS69" s="71"/>
      <c r="QVT69" s="71"/>
      <c r="QVU69" s="71"/>
      <c r="QVV69" s="71"/>
      <c r="QVW69" s="71"/>
      <c r="QVX69" s="71"/>
      <c r="QVY69" s="71"/>
      <c r="QVZ69" s="71"/>
      <c r="QWA69" s="71"/>
      <c r="QWB69" s="71"/>
      <c r="QWC69" s="71"/>
      <c r="QWD69" s="71"/>
      <c r="QWE69" s="71"/>
      <c r="QWF69" s="71"/>
      <c r="QWG69" s="71"/>
      <c r="QWH69" s="71"/>
      <c r="QWI69" s="71"/>
      <c r="QWJ69" s="71"/>
      <c r="QWK69" s="71"/>
      <c r="QWL69" s="71"/>
      <c r="QWM69" s="71"/>
      <c r="QWN69" s="71"/>
      <c r="QWO69" s="71"/>
      <c r="QWP69" s="71"/>
      <c r="QWQ69" s="71"/>
      <c r="QWR69" s="71"/>
      <c r="QWS69" s="71"/>
      <c r="QWT69" s="71"/>
      <c r="QWU69" s="71"/>
      <c r="QWV69" s="71"/>
      <c r="QWW69" s="71"/>
      <c r="QWX69" s="71"/>
      <c r="QWY69" s="71"/>
      <c r="QWZ69" s="71"/>
      <c r="QXA69" s="71"/>
      <c r="QXB69" s="71"/>
      <c r="QXC69" s="71"/>
      <c r="QXD69" s="71"/>
      <c r="QXE69" s="71"/>
      <c r="QXF69" s="71"/>
      <c r="QXG69" s="71"/>
      <c r="QXH69" s="71"/>
      <c r="QXI69" s="71"/>
      <c r="QXJ69" s="71"/>
      <c r="QXK69" s="71"/>
      <c r="QXL69" s="71"/>
      <c r="QXM69" s="71"/>
      <c r="QXN69" s="71"/>
      <c r="QXO69" s="71"/>
      <c r="QXP69" s="71"/>
      <c r="QXQ69" s="71"/>
      <c r="QXR69" s="71"/>
      <c r="QXS69" s="71"/>
      <c r="QXT69" s="71"/>
      <c r="QXU69" s="71"/>
      <c r="QXV69" s="71"/>
      <c r="QXW69" s="71"/>
      <c r="QXX69" s="71"/>
      <c r="QXY69" s="71"/>
      <c r="QXZ69" s="71"/>
      <c r="QYA69" s="71"/>
      <c r="QYB69" s="71"/>
      <c r="QYC69" s="71"/>
      <c r="QYD69" s="71"/>
      <c r="QYE69" s="71"/>
      <c r="QYF69" s="71"/>
      <c r="QYG69" s="71"/>
      <c r="QYH69" s="71"/>
      <c r="QYI69" s="71"/>
      <c r="QYJ69" s="71"/>
      <c r="QYK69" s="71"/>
      <c r="QYL69" s="71"/>
      <c r="QYM69" s="71"/>
      <c r="QYN69" s="71"/>
      <c r="QYO69" s="71"/>
      <c r="QYP69" s="71"/>
      <c r="QYQ69" s="71"/>
      <c r="QYR69" s="71"/>
      <c r="QYS69" s="71"/>
      <c r="QYT69" s="71"/>
      <c r="QYU69" s="71"/>
      <c r="QYV69" s="71"/>
      <c r="QYW69" s="71"/>
      <c r="QYX69" s="71"/>
      <c r="QYY69" s="71"/>
      <c r="QYZ69" s="71"/>
      <c r="QZA69" s="71"/>
      <c r="QZB69" s="71"/>
      <c r="QZC69" s="71"/>
      <c r="QZD69" s="71"/>
      <c r="QZE69" s="71"/>
      <c r="QZF69" s="71"/>
      <c r="QZG69" s="71"/>
      <c r="QZH69" s="71"/>
      <c r="QZI69" s="71"/>
      <c r="QZJ69" s="71"/>
      <c r="QZK69" s="71"/>
      <c r="QZL69" s="71"/>
      <c r="QZM69" s="71"/>
      <c r="QZN69" s="71"/>
      <c r="QZO69" s="71"/>
      <c r="QZP69" s="71"/>
      <c r="QZQ69" s="71"/>
      <c r="QZR69" s="71"/>
      <c r="QZS69" s="71"/>
      <c r="QZT69" s="71"/>
      <c r="QZU69" s="71"/>
      <c r="QZV69" s="71"/>
      <c r="QZW69" s="71"/>
      <c r="QZX69" s="71"/>
      <c r="QZY69" s="71"/>
      <c r="QZZ69" s="71"/>
      <c r="RAA69" s="71"/>
      <c r="RAB69" s="71"/>
      <c r="RAC69" s="71"/>
      <c r="RAD69" s="71"/>
      <c r="RAE69" s="71"/>
      <c r="RAF69" s="71"/>
      <c r="RAG69" s="71"/>
      <c r="RAH69" s="71"/>
      <c r="RAI69" s="71"/>
      <c r="RAJ69" s="71"/>
      <c r="RAK69" s="71"/>
      <c r="RAL69" s="71"/>
      <c r="RAM69" s="71"/>
      <c r="RAN69" s="71"/>
      <c r="RAO69" s="71"/>
      <c r="RAP69" s="71"/>
      <c r="RAQ69" s="71"/>
      <c r="RAR69" s="71"/>
      <c r="RAS69" s="71"/>
      <c r="RAT69" s="71"/>
      <c r="RAU69" s="71"/>
      <c r="RAV69" s="71"/>
      <c r="RAW69" s="71"/>
      <c r="RAX69" s="71"/>
      <c r="RAY69" s="71"/>
      <c r="RAZ69" s="71"/>
      <c r="RBA69" s="71"/>
      <c r="RBB69" s="71"/>
      <c r="RBC69" s="71"/>
      <c r="RBD69" s="71"/>
      <c r="RBE69" s="71"/>
      <c r="RBF69" s="71"/>
      <c r="RBG69" s="71"/>
      <c r="RBH69" s="71"/>
      <c r="RBI69" s="71"/>
      <c r="RBJ69" s="71"/>
      <c r="RBK69" s="71"/>
      <c r="RBL69" s="71"/>
      <c r="RBM69" s="71"/>
      <c r="RBN69" s="71"/>
      <c r="RBO69" s="71"/>
      <c r="RBP69" s="71"/>
      <c r="RBQ69" s="71"/>
      <c r="RBR69" s="71"/>
      <c r="RBS69" s="71"/>
      <c r="RBT69" s="71"/>
      <c r="RBU69" s="71"/>
      <c r="RBV69" s="71"/>
      <c r="RBW69" s="71"/>
      <c r="RBX69" s="71"/>
      <c r="RBY69" s="71"/>
      <c r="RBZ69" s="71"/>
      <c r="RCA69" s="71"/>
      <c r="RCB69" s="71"/>
      <c r="RCG69" s="71"/>
      <c r="RCH69" s="71"/>
      <c r="RCI69" s="71"/>
      <c r="RCJ69" s="71"/>
      <c r="RCK69" s="71"/>
      <c r="RCL69" s="71"/>
      <c r="RCM69" s="71"/>
      <c r="RCN69" s="71"/>
      <c r="RCO69" s="71"/>
      <c r="RCP69" s="71"/>
      <c r="RCQ69" s="71"/>
      <c r="REI69" s="71"/>
      <c r="REJ69" s="71"/>
      <c r="REK69" s="71"/>
      <c r="REL69" s="71"/>
      <c r="REM69" s="71"/>
      <c r="REN69" s="71"/>
      <c r="REO69" s="71"/>
      <c r="REP69" s="71"/>
      <c r="REQ69" s="71"/>
      <c r="RER69" s="71"/>
      <c r="RES69" s="71"/>
      <c r="RET69" s="71"/>
      <c r="REU69" s="71"/>
      <c r="REV69" s="71"/>
      <c r="REW69" s="71"/>
      <c r="REX69" s="71"/>
      <c r="REY69" s="71"/>
      <c r="REZ69" s="71"/>
      <c r="RFA69" s="71"/>
      <c r="RFB69" s="71"/>
      <c r="RFC69" s="71"/>
      <c r="RFD69" s="71"/>
      <c r="RFE69" s="71"/>
      <c r="RFF69" s="71"/>
      <c r="RFG69" s="71"/>
      <c r="RFH69" s="71"/>
      <c r="RFI69" s="71"/>
      <c r="RFJ69" s="71"/>
      <c r="RFK69" s="71"/>
      <c r="RFL69" s="71"/>
      <c r="RFM69" s="71"/>
      <c r="RFN69" s="71"/>
      <c r="RFO69" s="71"/>
      <c r="RFP69" s="71"/>
      <c r="RFQ69" s="71"/>
      <c r="RFR69" s="71"/>
      <c r="RFS69" s="71"/>
      <c r="RFT69" s="71"/>
      <c r="RFU69" s="71"/>
      <c r="RFV69" s="71"/>
      <c r="RFW69" s="71"/>
      <c r="RFX69" s="71"/>
      <c r="RFY69" s="71"/>
      <c r="RFZ69" s="71"/>
      <c r="RGA69" s="71"/>
      <c r="RGB69" s="71"/>
      <c r="RGC69" s="71"/>
      <c r="RGD69" s="71"/>
      <c r="RGE69" s="71"/>
      <c r="RGF69" s="71"/>
      <c r="RGG69" s="71"/>
      <c r="RGH69" s="71"/>
      <c r="RGI69" s="71"/>
      <c r="RGJ69" s="71"/>
      <c r="RGK69" s="71"/>
      <c r="RGL69" s="71"/>
      <c r="RGM69" s="71"/>
      <c r="RGN69" s="71"/>
      <c r="RGO69" s="71"/>
      <c r="RGP69" s="71"/>
      <c r="RGQ69" s="71"/>
      <c r="RGR69" s="71"/>
      <c r="RGS69" s="71"/>
      <c r="RGT69" s="71"/>
      <c r="RGU69" s="71"/>
      <c r="RGV69" s="71"/>
      <c r="RGW69" s="71"/>
      <c r="RGX69" s="71"/>
      <c r="RGY69" s="71"/>
      <c r="RGZ69" s="71"/>
      <c r="RHA69" s="71"/>
      <c r="RHB69" s="71"/>
      <c r="RHC69" s="71"/>
      <c r="RHD69" s="71"/>
      <c r="RHE69" s="71"/>
      <c r="RHF69" s="71"/>
      <c r="RHG69" s="71"/>
      <c r="RHH69" s="71"/>
      <c r="RHI69" s="71"/>
      <c r="RHJ69" s="71"/>
      <c r="RHK69" s="71"/>
      <c r="RHL69" s="71"/>
      <c r="RHM69" s="71"/>
      <c r="RHN69" s="71"/>
      <c r="RHO69" s="71"/>
      <c r="RHP69" s="71"/>
      <c r="RHQ69" s="71"/>
      <c r="RHR69" s="71"/>
      <c r="RHS69" s="71"/>
      <c r="RHT69" s="71"/>
      <c r="RHU69" s="71"/>
      <c r="RHV69" s="71"/>
      <c r="RHW69" s="71"/>
      <c r="RHX69" s="71"/>
      <c r="RHY69" s="71"/>
      <c r="RHZ69" s="71"/>
      <c r="RIA69" s="71"/>
      <c r="RIB69" s="71"/>
      <c r="RIC69" s="71"/>
      <c r="RID69" s="71"/>
      <c r="RIE69" s="71"/>
      <c r="RIF69" s="71"/>
      <c r="RIG69" s="71"/>
      <c r="RIH69" s="71"/>
      <c r="RII69" s="71"/>
      <c r="RIJ69" s="71"/>
      <c r="RIK69" s="71"/>
      <c r="RIL69" s="71"/>
      <c r="RIM69" s="71"/>
      <c r="RIN69" s="71"/>
      <c r="RIO69" s="71"/>
      <c r="RIP69" s="71"/>
      <c r="RIQ69" s="71"/>
      <c r="RIR69" s="71"/>
      <c r="RIS69" s="71"/>
      <c r="RIT69" s="71"/>
      <c r="RIU69" s="71"/>
      <c r="RIV69" s="71"/>
      <c r="RIW69" s="71"/>
      <c r="RIX69" s="71"/>
      <c r="RIY69" s="71"/>
      <c r="RIZ69" s="71"/>
      <c r="RJA69" s="71"/>
      <c r="RJB69" s="71"/>
      <c r="RJC69" s="71"/>
      <c r="RJD69" s="71"/>
      <c r="RJE69" s="71"/>
      <c r="RJF69" s="71"/>
      <c r="RJG69" s="71"/>
      <c r="RJH69" s="71"/>
      <c r="RJI69" s="71"/>
      <c r="RJJ69" s="71"/>
      <c r="RJK69" s="71"/>
      <c r="RJL69" s="71"/>
      <c r="RJM69" s="71"/>
      <c r="RJN69" s="71"/>
      <c r="RJO69" s="71"/>
      <c r="RJP69" s="71"/>
      <c r="RJQ69" s="71"/>
      <c r="RJR69" s="71"/>
      <c r="RJS69" s="71"/>
      <c r="RJT69" s="71"/>
      <c r="RJU69" s="71"/>
      <c r="RJV69" s="71"/>
      <c r="RJW69" s="71"/>
      <c r="RJX69" s="71"/>
      <c r="RJY69" s="71"/>
      <c r="RJZ69" s="71"/>
      <c r="RKA69" s="71"/>
      <c r="RKB69" s="71"/>
      <c r="RKC69" s="71"/>
      <c r="RKD69" s="71"/>
      <c r="RKE69" s="71"/>
      <c r="RKF69" s="71"/>
      <c r="RKG69" s="71"/>
      <c r="RKH69" s="71"/>
      <c r="RKI69" s="71"/>
      <c r="RKJ69" s="71"/>
      <c r="RKK69" s="71"/>
      <c r="RKL69" s="71"/>
      <c r="RKM69" s="71"/>
      <c r="RKN69" s="71"/>
      <c r="RKO69" s="71"/>
      <c r="RKP69" s="71"/>
      <c r="RKQ69" s="71"/>
      <c r="RKR69" s="71"/>
      <c r="RKS69" s="71"/>
      <c r="RKT69" s="71"/>
      <c r="RKU69" s="71"/>
      <c r="RKV69" s="71"/>
      <c r="RKW69" s="71"/>
      <c r="RKX69" s="71"/>
      <c r="RKY69" s="71"/>
      <c r="RKZ69" s="71"/>
      <c r="RLA69" s="71"/>
      <c r="RLB69" s="71"/>
      <c r="RLC69" s="71"/>
      <c r="RLD69" s="71"/>
      <c r="RLE69" s="71"/>
      <c r="RLF69" s="71"/>
      <c r="RLG69" s="71"/>
      <c r="RLH69" s="71"/>
      <c r="RLI69" s="71"/>
      <c r="RLJ69" s="71"/>
      <c r="RLK69" s="71"/>
      <c r="RLL69" s="71"/>
      <c r="RLM69" s="71"/>
      <c r="RLN69" s="71"/>
      <c r="RLO69" s="71"/>
      <c r="RLP69" s="71"/>
      <c r="RLQ69" s="71"/>
      <c r="RLR69" s="71"/>
      <c r="RLS69" s="71"/>
      <c r="RLT69" s="71"/>
      <c r="RLU69" s="71"/>
      <c r="RLV69" s="71"/>
      <c r="RLW69" s="71"/>
      <c r="RLX69" s="71"/>
      <c r="RMC69" s="71"/>
      <c r="RMD69" s="71"/>
      <c r="RME69" s="71"/>
      <c r="RMF69" s="71"/>
      <c r="RMG69" s="71"/>
      <c r="RMH69" s="71"/>
      <c r="RMI69" s="71"/>
      <c r="RMJ69" s="71"/>
      <c r="RMK69" s="71"/>
      <c r="RML69" s="71"/>
      <c r="RMM69" s="71"/>
      <c r="ROE69" s="71"/>
      <c r="ROF69" s="71"/>
      <c r="ROG69" s="71"/>
      <c r="ROH69" s="71"/>
      <c r="ROI69" s="71"/>
      <c r="ROJ69" s="71"/>
      <c r="ROK69" s="71"/>
      <c r="ROL69" s="71"/>
      <c r="ROM69" s="71"/>
      <c r="RON69" s="71"/>
      <c r="ROO69" s="71"/>
      <c r="ROP69" s="71"/>
      <c r="ROQ69" s="71"/>
      <c r="ROR69" s="71"/>
      <c r="ROS69" s="71"/>
      <c r="ROT69" s="71"/>
      <c r="ROU69" s="71"/>
      <c r="ROV69" s="71"/>
      <c r="ROW69" s="71"/>
      <c r="ROX69" s="71"/>
      <c r="ROY69" s="71"/>
      <c r="ROZ69" s="71"/>
      <c r="RPA69" s="71"/>
      <c r="RPB69" s="71"/>
      <c r="RPC69" s="71"/>
      <c r="RPD69" s="71"/>
      <c r="RPE69" s="71"/>
      <c r="RPF69" s="71"/>
      <c r="RPG69" s="71"/>
      <c r="RPH69" s="71"/>
      <c r="RPI69" s="71"/>
      <c r="RPJ69" s="71"/>
      <c r="RPK69" s="71"/>
      <c r="RPL69" s="71"/>
      <c r="RPM69" s="71"/>
      <c r="RPN69" s="71"/>
      <c r="RPO69" s="71"/>
      <c r="RPP69" s="71"/>
      <c r="RPQ69" s="71"/>
      <c r="RPR69" s="71"/>
      <c r="RPS69" s="71"/>
      <c r="RPT69" s="71"/>
      <c r="RPU69" s="71"/>
      <c r="RPV69" s="71"/>
      <c r="RPW69" s="71"/>
      <c r="RPX69" s="71"/>
      <c r="RPY69" s="71"/>
      <c r="RPZ69" s="71"/>
      <c r="RQA69" s="71"/>
      <c r="RQB69" s="71"/>
      <c r="RQC69" s="71"/>
      <c r="RQD69" s="71"/>
      <c r="RQE69" s="71"/>
      <c r="RQF69" s="71"/>
      <c r="RQG69" s="71"/>
      <c r="RQH69" s="71"/>
      <c r="RQI69" s="71"/>
      <c r="RQJ69" s="71"/>
      <c r="RQK69" s="71"/>
      <c r="RQL69" s="71"/>
      <c r="RQM69" s="71"/>
      <c r="RQN69" s="71"/>
      <c r="RQO69" s="71"/>
      <c r="RQP69" s="71"/>
      <c r="RQQ69" s="71"/>
      <c r="RQR69" s="71"/>
      <c r="RQS69" s="71"/>
      <c r="RQT69" s="71"/>
      <c r="RQU69" s="71"/>
      <c r="RQV69" s="71"/>
      <c r="RQW69" s="71"/>
      <c r="RQX69" s="71"/>
      <c r="RQY69" s="71"/>
      <c r="RQZ69" s="71"/>
      <c r="RRA69" s="71"/>
      <c r="RRB69" s="71"/>
      <c r="RRC69" s="71"/>
      <c r="RRD69" s="71"/>
      <c r="RRE69" s="71"/>
      <c r="RRF69" s="71"/>
      <c r="RRG69" s="71"/>
      <c r="RRH69" s="71"/>
      <c r="RRI69" s="71"/>
      <c r="RRJ69" s="71"/>
      <c r="RRK69" s="71"/>
      <c r="RRL69" s="71"/>
      <c r="RRM69" s="71"/>
      <c r="RRN69" s="71"/>
      <c r="RRO69" s="71"/>
      <c r="RRP69" s="71"/>
      <c r="RRQ69" s="71"/>
      <c r="RRR69" s="71"/>
      <c r="RRS69" s="71"/>
      <c r="RRT69" s="71"/>
      <c r="RRU69" s="71"/>
      <c r="RRV69" s="71"/>
      <c r="RRW69" s="71"/>
      <c r="RRX69" s="71"/>
      <c r="RRY69" s="71"/>
      <c r="RRZ69" s="71"/>
      <c r="RSA69" s="71"/>
      <c r="RSB69" s="71"/>
      <c r="RSC69" s="71"/>
      <c r="RSD69" s="71"/>
      <c r="RSE69" s="71"/>
      <c r="RSF69" s="71"/>
      <c r="RSG69" s="71"/>
      <c r="RSH69" s="71"/>
      <c r="RSI69" s="71"/>
      <c r="RSJ69" s="71"/>
      <c r="RSK69" s="71"/>
      <c r="RSL69" s="71"/>
      <c r="RSM69" s="71"/>
      <c r="RSN69" s="71"/>
      <c r="RSO69" s="71"/>
      <c r="RSP69" s="71"/>
      <c r="RSQ69" s="71"/>
      <c r="RSR69" s="71"/>
      <c r="RSS69" s="71"/>
      <c r="RST69" s="71"/>
      <c r="RSU69" s="71"/>
      <c r="RSV69" s="71"/>
      <c r="RSW69" s="71"/>
      <c r="RSX69" s="71"/>
      <c r="RSY69" s="71"/>
      <c r="RSZ69" s="71"/>
      <c r="RTA69" s="71"/>
      <c r="RTB69" s="71"/>
      <c r="RTC69" s="71"/>
      <c r="RTD69" s="71"/>
      <c r="RTE69" s="71"/>
      <c r="RTF69" s="71"/>
      <c r="RTG69" s="71"/>
      <c r="RTH69" s="71"/>
      <c r="RTI69" s="71"/>
      <c r="RTJ69" s="71"/>
      <c r="RTK69" s="71"/>
      <c r="RTL69" s="71"/>
      <c r="RTM69" s="71"/>
      <c r="RTN69" s="71"/>
      <c r="RTO69" s="71"/>
      <c r="RTP69" s="71"/>
      <c r="RTQ69" s="71"/>
      <c r="RTR69" s="71"/>
      <c r="RTS69" s="71"/>
      <c r="RTT69" s="71"/>
      <c r="RTU69" s="71"/>
      <c r="RTV69" s="71"/>
      <c r="RTW69" s="71"/>
      <c r="RTX69" s="71"/>
      <c r="RTY69" s="71"/>
      <c r="RTZ69" s="71"/>
      <c r="RUA69" s="71"/>
      <c r="RUB69" s="71"/>
      <c r="RUC69" s="71"/>
      <c r="RUD69" s="71"/>
      <c r="RUE69" s="71"/>
      <c r="RUF69" s="71"/>
      <c r="RUG69" s="71"/>
      <c r="RUH69" s="71"/>
      <c r="RUI69" s="71"/>
      <c r="RUJ69" s="71"/>
      <c r="RUK69" s="71"/>
      <c r="RUL69" s="71"/>
      <c r="RUM69" s="71"/>
      <c r="RUN69" s="71"/>
      <c r="RUO69" s="71"/>
      <c r="RUP69" s="71"/>
      <c r="RUQ69" s="71"/>
      <c r="RUR69" s="71"/>
      <c r="RUS69" s="71"/>
      <c r="RUT69" s="71"/>
      <c r="RUU69" s="71"/>
      <c r="RUV69" s="71"/>
      <c r="RUW69" s="71"/>
      <c r="RUX69" s="71"/>
      <c r="RUY69" s="71"/>
      <c r="RUZ69" s="71"/>
      <c r="RVA69" s="71"/>
      <c r="RVB69" s="71"/>
      <c r="RVC69" s="71"/>
      <c r="RVD69" s="71"/>
      <c r="RVE69" s="71"/>
      <c r="RVF69" s="71"/>
      <c r="RVG69" s="71"/>
      <c r="RVH69" s="71"/>
      <c r="RVI69" s="71"/>
      <c r="RVJ69" s="71"/>
      <c r="RVK69" s="71"/>
      <c r="RVL69" s="71"/>
      <c r="RVM69" s="71"/>
      <c r="RVN69" s="71"/>
      <c r="RVO69" s="71"/>
      <c r="RVP69" s="71"/>
      <c r="RVQ69" s="71"/>
      <c r="RVR69" s="71"/>
      <c r="RVS69" s="71"/>
      <c r="RVT69" s="71"/>
      <c r="RVY69" s="71"/>
      <c r="RVZ69" s="71"/>
      <c r="RWA69" s="71"/>
      <c r="RWB69" s="71"/>
      <c r="RWC69" s="71"/>
      <c r="RWD69" s="71"/>
      <c r="RWE69" s="71"/>
      <c r="RWF69" s="71"/>
      <c r="RWG69" s="71"/>
      <c r="RWH69" s="71"/>
      <c r="RWI69" s="71"/>
      <c r="RYA69" s="71"/>
      <c r="RYB69" s="71"/>
      <c r="RYC69" s="71"/>
      <c r="RYD69" s="71"/>
      <c r="RYE69" s="71"/>
      <c r="RYF69" s="71"/>
      <c r="RYG69" s="71"/>
      <c r="RYH69" s="71"/>
      <c r="RYI69" s="71"/>
      <c r="RYJ69" s="71"/>
      <c r="RYK69" s="71"/>
      <c r="RYL69" s="71"/>
      <c r="RYM69" s="71"/>
      <c r="RYN69" s="71"/>
      <c r="RYO69" s="71"/>
      <c r="RYP69" s="71"/>
      <c r="RYQ69" s="71"/>
      <c r="RYR69" s="71"/>
      <c r="RYS69" s="71"/>
      <c r="RYT69" s="71"/>
      <c r="RYU69" s="71"/>
      <c r="RYV69" s="71"/>
      <c r="RYW69" s="71"/>
      <c r="RYX69" s="71"/>
      <c r="RYY69" s="71"/>
      <c r="RYZ69" s="71"/>
      <c r="RZA69" s="71"/>
      <c r="RZB69" s="71"/>
      <c r="RZC69" s="71"/>
      <c r="RZD69" s="71"/>
      <c r="RZE69" s="71"/>
      <c r="RZF69" s="71"/>
      <c r="RZG69" s="71"/>
      <c r="RZH69" s="71"/>
      <c r="RZI69" s="71"/>
      <c r="RZJ69" s="71"/>
      <c r="RZK69" s="71"/>
      <c r="RZL69" s="71"/>
      <c r="RZM69" s="71"/>
      <c r="RZN69" s="71"/>
      <c r="RZO69" s="71"/>
      <c r="RZP69" s="71"/>
      <c r="RZQ69" s="71"/>
      <c r="RZR69" s="71"/>
      <c r="RZS69" s="71"/>
      <c r="RZT69" s="71"/>
      <c r="RZU69" s="71"/>
      <c r="RZV69" s="71"/>
      <c r="RZW69" s="71"/>
      <c r="RZX69" s="71"/>
      <c r="RZY69" s="71"/>
      <c r="RZZ69" s="71"/>
      <c r="SAA69" s="71"/>
      <c r="SAB69" s="71"/>
      <c r="SAC69" s="71"/>
      <c r="SAD69" s="71"/>
      <c r="SAE69" s="71"/>
      <c r="SAF69" s="71"/>
      <c r="SAG69" s="71"/>
      <c r="SAH69" s="71"/>
      <c r="SAI69" s="71"/>
      <c r="SAJ69" s="71"/>
      <c r="SAK69" s="71"/>
      <c r="SAL69" s="71"/>
      <c r="SAM69" s="71"/>
      <c r="SAN69" s="71"/>
      <c r="SAO69" s="71"/>
      <c r="SAP69" s="71"/>
      <c r="SAQ69" s="71"/>
      <c r="SAR69" s="71"/>
      <c r="SAS69" s="71"/>
      <c r="SAT69" s="71"/>
      <c r="SAU69" s="71"/>
      <c r="SAV69" s="71"/>
      <c r="SAW69" s="71"/>
      <c r="SAX69" s="71"/>
      <c r="SAY69" s="71"/>
      <c r="SAZ69" s="71"/>
      <c r="SBA69" s="71"/>
      <c r="SBB69" s="71"/>
      <c r="SBC69" s="71"/>
      <c r="SBD69" s="71"/>
      <c r="SBE69" s="71"/>
      <c r="SBF69" s="71"/>
      <c r="SBG69" s="71"/>
      <c r="SBH69" s="71"/>
      <c r="SBI69" s="71"/>
      <c r="SBJ69" s="71"/>
      <c r="SBK69" s="71"/>
      <c r="SBL69" s="71"/>
      <c r="SBM69" s="71"/>
      <c r="SBN69" s="71"/>
      <c r="SBO69" s="71"/>
      <c r="SBP69" s="71"/>
      <c r="SBQ69" s="71"/>
      <c r="SBR69" s="71"/>
      <c r="SBS69" s="71"/>
      <c r="SBT69" s="71"/>
      <c r="SBU69" s="71"/>
      <c r="SBV69" s="71"/>
      <c r="SBW69" s="71"/>
      <c r="SBX69" s="71"/>
      <c r="SBY69" s="71"/>
      <c r="SBZ69" s="71"/>
      <c r="SCA69" s="71"/>
      <c r="SCB69" s="71"/>
      <c r="SCC69" s="71"/>
      <c r="SCD69" s="71"/>
      <c r="SCE69" s="71"/>
      <c r="SCF69" s="71"/>
      <c r="SCG69" s="71"/>
      <c r="SCH69" s="71"/>
      <c r="SCI69" s="71"/>
      <c r="SCJ69" s="71"/>
      <c r="SCK69" s="71"/>
      <c r="SCL69" s="71"/>
      <c r="SCM69" s="71"/>
      <c r="SCN69" s="71"/>
      <c r="SCO69" s="71"/>
      <c r="SCP69" s="71"/>
      <c r="SCQ69" s="71"/>
      <c r="SCR69" s="71"/>
      <c r="SCS69" s="71"/>
      <c r="SCT69" s="71"/>
      <c r="SCU69" s="71"/>
      <c r="SCV69" s="71"/>
      <c r="SCW69" s="71"/>
      <c r="SCX69" s="71"/>
      <c r="SCY69" s="71"/>
      <c r="SCZ69" s="71"/>
      <c r="SDA69" s="71"/>
      <c r="SDB69" s="71"/>
      <c r="SDC69" s="71"/>
      <c r="SDD69" s="71"/>
      <c r="SDE69" s="71"/>
      <c r="SDF69" s="71"/>
      <c r="SDG69" s="71"/>
      <c r="SDH69" s="71"/>
      <c r="SDI69" s="71"/>
      <c r="SDJ69" s="71"/>
      <c r="SDK69" s="71"/>
      <c r="SDL69" s="71"/>
      <c r="SDM69" s="71"/>
      <c r="SDN69" s="71"/>
      <c r="SDO69" s="71"/>
      <c r="SDP69" s="71"/>
      <c r="SDQ69" s="71"/>
      <c r="SDR69" s="71"/>
      <c r="SDS69" s="71"/>
      <c r="SDT69" s="71"/>
      <c r="SDU69" s="71"/>
      <c r="SDV69" s="71"/>
      <c r="SDW69" s="71"/>
      <c r="SDX69" s="71"/>
      <c r="SDY69" s="71"/>
      <c r="SDZ69" s="71"/>
      <c r="SEA69" s="71"/>
      <c r="SEB69" s="71"/>
      <c r="SEC69" s="71"/>
      <c r="SED69" s="71"/>
      <c r="SEE69" s="71"/>
      <c r="SEF69" s="71"/>
      <c r="SEG69" s="71"/>
      <c r="SEH69" s="71"/>
      <c r="SEI69" s="71"/>
      <c r="SEJ69" s="71"/>
      <c r="SEK69" s="71"/>
      <c r="SEL69" s="71"/>
      <c r="SEM69" s="71"/>
      <c r="SEN69" s="71"/>
      <c r="SEO69" s="71"/>
      <c r="SEP69" s="71"/>
      <c r="SEQ69" s="71"/>
      <c r="SER69" s="71"/>
      <c r="SES69" s="71"/>
      <c r="SET69" s="71"/>
      <c r="SEU69" s="71"/>
      <c r="SEV69" s="71"/>
      <c r="SEW69" s="71"/>
      <c r="SEX69" s="71"/>
      <c r="SEY69" s="71"/>
      <c r="SEZ69" s="71"/>
      <c r="SFA69" s="71"/>
      <c r="SFB69" s="71"/>
      <c r="SFC69" s="71"/>
      <c r="SFD69" s="71"/>
      <c r="SFE69" s="71"/>
      <c r="SFF69" s="71"/>
      <c r="SFG69" s="71"/>
      <c r="SFH69" s="71"/>
      <c r="SFI69" s="71"/>
      <c r="SFJ69" s="71"/>
      <c r="SFK69" s="71"/>
      <c r="SFL69" s="71"/>
      <c r="SFM69" s="71"/>
      <c r="SFN69" s="71"/>
      <c r="SFO69" s="71"/>
      <c r="SFP69" s="71"/>
      <c r="SFU69" s="71"/>
      <c r="SFV69" s="71"/>
      <c r="SFW69" s="71"/>
      <c r="SFX69" s="71"/>
      <c r="SFY69" s="71"/>
      <c r="SFZ69" s="71"/>
      <c r="SGA69" s="71"/>
      <c r="SGB69" s="71"/>
      <c r="SGC69" s="71"/>
      <c r="SGD69" s="71"/>
      <c r="SGE69" s="71"/>
      <c r="SHW69" s="71"/>
      <c r="SHX69" s="71"/>
      <c r="SHY69" s="71"/>
      <c r="SHZ69" s="71"/>
      <c r="SIA69" s="71"/>
      <c r="SIB69" s="71"/>
      <c r="SIC69" s="71"/>
      <c r="SID69" s="71"/>
      <c r="SIE69" s="71"/>
      <c r="SIF69" s="71"/>
      <c r="SIG69" s="71"/>
      <c r="SIH69" s="71"/>
      <c r="SII69" s="71"/>
      <c r="SIJ69" s="71"/>
      <c r="SIK69" s="71"/>
      <c r="SIL69" s="71"/>
      <c r="SIM69" s="71"/>
      <c r="SIN69" s="71"/>
      <c r="SIO69" s="71"/>
      <c r="SIP69" s="71"/>
      <c r="SIQ69" s="71"/>
      <c r="SIR69" s="71"/>
      <c r="SIS69" s="71"/>
      <c r="SIT69" s="71"/>
      <c r="SIU69" s="71"/>
      <c r="SIV69" s="71"/>
      <c r="SIW69" s="71"/>
      <c r="SIX69" s="71"/>
      <c r="SIY69" s="71"/>
      <c r="SIZ69" s="71"/>
      <c r="SJA69" s="71"/>
      <c r="SJB69" s="71"/>
      <c r="SJC69" s="71"/>
      <c r="SJD69" s="71"/>
      <c r="SJE69" s="71"/>
      <c r="SJF69" s="71"/>
      <c r="SJG69" s="71"/>
      <c r="SJH69" s="71"/>
      <c r="SJI69" s="71"/>
      <c r="SJJ69" s="71"/>
      <c r="SJK69" s="71"/>
      <c r="SJL69" s="71"/>
      <c r="SJM69" s="71"/>
      <c r="SJN69" s="71"/>
      <c r="SJO69" s="71"/>
      <c r="SJP69" s="71"/>
      <c r="SJQ69" s="71"/>
      <c r="SJR69" s="71"/>
      <c r="SJS69" s="71"/>
      <c r="SJT69" s="71"/>
      <c r="SJU69" s="71"/>
      <c r="SJV69" s="71"/>
      <c r="SJW69" s="71"/>
      <c r="SJX69" s="71"/>
      <c r="SJY69" s="71"/>
      <c r="SJZ69" s="71"/>
      <c r="SKA69" s="71"/>
      <c r="SKB69" s="71"/>
      <c r="SKC69" s="71"/>
      <c r="SKD69" s="71"/>
      <c r="SKE69" s="71"/>
      <c r="SKF69" s="71"/>
      <c r="SKG69" s="71"/>
      <c r="SKH69" s="71"/>
      <c r="SKI69" s="71"/>
      <c r="SKJ69" s="71"/>
      <c r="SKK69" s="71"/>
      <c r="SKL69" s="71"/>
      <c r="SKM69" s="71"/>
      <c r="SKN69" s="71"/>
      <c r="SKO69" s="71"/>
      <c r="SKP69" s="71"/>
      <c r="SKQ69" s="71"/>
      <c r="SKR69" s="71"/>
      <c r="SKS69" s="71"/>
      <c r="SKT69" s="71"/>
      <c r="SKU69" s="71"/>
      <c r="SKV69" s="71"/>
      <c r="SKW69" s="71"/>
      <c r="SKX69" s="71"/>
      <c r="SKY69" s="71"/>
      <c r="SKZ69" s="71"/>
      <c r="SLA69" s="71"/>
      <c r="SLB69" s="71"/>
      <c r="SLC69" s="71"/>
      <c r="SLD69" s="71"/>
      <c r="SLE69" s="71"/>
      <c r="SLF69" s="71"/>
      <c r="SLG69" s="71"/>
      <c r="SLH69" s="71"/>
      <c r="SLI69" s="71"/>
      <c r="SLJ69" s="71"/>
      <c r="SLK69" s="71"/>
      <c r="SLL69" s="71"/>
      <c r="SLM69" s="71"/>
      <c r="SLN69" s="71"/>
      <c r="SLO69" s="71"/>
      <c r="SLP69" s="71"/>
      <c r="SLQ69" s="71"/>
      <c r="SLR69" s="71"/>
      <c r="SLS69" s="71"/>
      <c r="SLT69" s="71"/>
      <c r="SLU69" s="71"/>
      <c r="SLV69" s="71"/>
      <c r="SLW69" s="71"/>
      <c r="SLX69" s="71"/>
      <c r="SLY69" s="71"/>
      <c r="SLZ69" s="71"/>
      <c r="SMA69" s="71"/>
      <c r="SMB69" s="71"/>
      <c r="SMC69" s="71"/>
      <c r="SMD69" s="71"/>
      <c r="SME69" s="71"/>
      <c r="SMF69" s="71"/>
      <c r="SMG69" s="71"/>
      <c r="SMH69" s="71"/>
      <c r="SMI69" s="71"/>
      <c r="SMJ69" s="71"/>
      <c r="SMK69" s="71"/>
      <c r="SML69" s="71"/>
      <c r="SMM69" s="71"/>
      <c r="SMN69" s="71"/>
      <c r="SMO69" s="71"/>
      <c r="SMP69" s="71"/>
      <c r="SMQ69" s="71"/>
      <c r="SMR69" s="71"/>
      <c r="SMS69" s="71"/>
      <c r="SMT69" s="71"/>
      <c r="SMU69" s="71"/>
      <c r="SMV69" s="71"/>
      <c r="SMW69" s="71"/>
      <c r="SMX69" s="71"/>
      <c r="SMY69" s="71"/>
      <c r="SMZ69" s="71"/>
      <c r="SNA69" s="71"/>
      <c r="SNB69" s="71"/>
      <c r="SNC69" s="71"/>
      <c r="SND69" s="71"/>
      <c r="SNE69" s="71"/>
      <c r="SNF69" s="71"/>
      <c r="SNG69" s="71"/>
      <c r="SNH69" s="71"/>
      <c r="SNI69" s="71"/>
      <c r="SNJ69" s="71"/>
      <c r="SNK69" s="71"/>
      <c r="SNL69" s="71"/>
      <c r="SNM69" s="71"/>
      <c r="SNN69" s="71"/>
      <c r="SNO69" s="71"/>
      <c r="SNP69" s="71"/>
      <c r="SNQ69" s="71"/>
      <c r="SNR69" s="71"/>
      <c r="SNS69" s="71"/>
      <c r="SNT69" s="71"/>
      <c r="SNU69" s="71"/>
      <c r="SNV69" s="71"/>
      <c r="SNW69" s="71"/>
      <c r="SNX69" s="71"/>
      <c r="SNY69" s="71"/>
      <c r="SNZ69" s="71"/>
      <c r="SOA69" s="71"/>
      <c r="SOB69" s="71"/>
      <c r="SOC69" s="71"/>
      <c r="SOD69" s="71"/>
      <c r="SOE69" s="71"/>
      <c r="SOF69" s="71"/>
      <c r="SOG69" s="71"/>
      <c r="SOH69" s="71"/>
      <c r="SOI69" s="71"/>
      <c r="SOJ69" s="71"/>
      <c r="SOK69" s="71"/>
      <c r="SOL69" s="71"/>
      <c r="SOM69" s="71"/>
      <c r="SON69" s="71"/>
      <c r="SOO69" s="71"/>
      <c r="SOP69" s="71"/>
      <c r="SOQ69" s="71"/>
      <c r="SOR69" s="71"/>
      <c r="SOS69" s="71"/>
      <c r="SOT69" s="71"/>
      <c r="SOU69" s="71"/>
      <c r="SOV69" s="71"/>
      <c r="SOW69" s="71"/>
      <c r="SOX69" s="71"/>
      <c r="SOY69" s="71"/>
      <c r="SOZ69" s="71"/>
      <c r="SPA69" s="71"/>
      <c r="SPB69" s="71"/>
      <c r="SPC69" s="71"/>
      <c r="SPD69" s="71"/>
      <c r="SPE69" s="71"/>
      <c r="SPF69" s="71"/>
      <c r="SPG69" s="71"/>
      <c r="SPH69" s="71"/>
      <c r="SPI69" s="71"/>
      <c r="SPJ69" s="71"/>
      <c r="SPK69" s="71"/>
      <c r="SPL69" s="71"/>
      <c r="SPQ69" s="71"/>
      <c r="SPR69" s="71"/>
      <c r="SPS69" s="71"/>
      <c r="SPT69" s="71"/>
      <c r="SPU69" s="71"/>
      <c r="SPV69" s="71"/>
      <c r="SPW69" s="71"/>
      <c r="SPX69" s="71"/>
      <c r="SPY69" s="71"/>
      <c r="SPZ69" s="71"/>
      <c r="SQA69" s="71"/>
      <c r="SRS69" s="71"/>
      <c r="SRT69" s="71"/>
      <c r="SRU69" s="71"/>
      <c r="SRV69" s="71"/>
      <c r="SRW69" s="71"/>
      <c r="SRX69" s="71"/>
      <c r="SRY69" s="71"/>
      <c r="SRZ69" s="71"/>
      <c r="SSA69" s="71"/>
      <c r="SSB69" s="71"/>
      <c r="SSC69" s="71"/>
      <c r="SSD69" s="71"/>
      <c r="SSE69" s="71"/>
      <c r="SSF69" s="71"/>
      <c r="SSG69" s="71"/>
      <c r="SSH69" s="71"/>
      <c r="SSI69" s="71"/>
      <c r="SSJ69" s="71"/>
      <c r="SSK69" s="71"/>
      <c r="SSL69" s="71"/>
      <c r="SSM69" s="71"/>
      <c r="SSN69" s="71"/>
      <c r="SSO69" s="71"/>
      <c r="SSP69" s="71"/>
      <c r="SSQ69" s="71"/>
      <c r="SSR69" s="71"/>
      <c r="SSS69" s="71"/>
      <c r="SST69" s="71"/>
      <c r="SSU69" s="71"/>
      <c r="SSV69" s="71"/>
      <c r="SSW69" s="71"/>
      <c r="SSX69" s="71"/>
      <c r="SSY69" s="71"/>
      <c r="SSZ69" s="71"/>
      <c r="STA69" s="71"/>
      <c r="STB69" s="71"/>
      <c r="STC69" s="71"/>
      <c r="STD69" s="71"/>
      <c r="STE69" s="71"/>
      <c r="STF69" s="71"/>
      <c r="STG69" s="71"/>
      <c r="STH69" s="71"/>
      <c r="STI69" s="71"/>
      <c r="STJ69" s="71"/>
      <c r="STK69" s="71"/>
      <c r="STL69" s="71"/>
      <c r="STM69" s="71"/>
      <c r="STN69" s="71"/>
      <c r="STO69" s="71"/>
      <c r="STP69" s="71"/>
      <c r="STQ69" s="71"/>
      <c r="STR69" s="71"/>
      <c r="STS69" s="71"/>
      <c r="STT69" s="71"/>
      <c r="STU69" s="71"/>
      <c r="STV69" s="71"/>
      <c r="STW69" s="71"/>
      <c r="STX69" s="71"/>
      <c r="STY69" s="71"/>
      <c r="STZ69" s="71"/>
      <c r="SUA69" s="71"/>
      <c r="SUB69" s="71"/>
      <c r="SUC69" s="71"/>
      <c r="SUD69" s="71"/>
      <c r="SUE69" s="71"/>
      <c r="SUF69" s="71"/>
      <c r="SUG69" s="71"/>
      <c r="SUH69" s="71"/>
      <c r="SUI69" s="71"/>
      <c r="SUJ69" s="71"/>
      <c r="SUK69" s="71"/>
      <c r="SUL69" s="71"/>
      <c r="SUM69" s="71"/>
      <c r="SUN69" s="71"/>
      <c r="SUO69" s="71"/>
      <c r="SUP69" s="71"/>
      <c r="SUQ69" s="71"/>
      <c r="SUR69" s="71"/>
      <c r="SUS69" s="71"/>
      <c r="SUT69" s="71"/>
      <c r="SUU69" s="71"/>
      <c r="SUV69" s="71"/>
      <c r="SUW69" s="71"/>
      <c r="SUX69" s="71"/>
      <c r="SUY69" s="71"/>
      <c r="SUZ69" s="71"/>
      <c r="SVA69" s="71"/>
      <c r="SVB69" s="71"/>
      <c r="SVC69" s="71"/>
      <c r="SVD69" s="71"/>
      <c r="SVE69" s="71"/>
      <c r="SVF69" s="71"/>
      <c r="SVG69" s="71"/>
      <c r="SVH69" s="71"/>
      <c r="SVI69" s="71"/>
      <c r="SVJ69" s="71"/>
      <c r="SVK69" s="71"/>
      <c r="SVL69" s="71"/>
      <c r="SVM69" s="71"/>
      <c r="SVN69" s="71"/>
      <c r="SVO69" s="71"/>
      <c r="SVP69" s="71"/>
      <c r="SVQ69" s="71"/>
      <c r="SVR69" s="71"/>
      <c r="SVS69" s="71"/>
      <c r="SVT69" s="71"/>
      <c r="SVU69" s="71"/>
      <c r="SVV69" s="71"/>
      <c r="SVW69" s="71"/>
      <c r="SVX69" s="71"/>
      <c r="SVY69" s="71"/>
      <c r="SVZ69" s="71"/>
      <c r="SWA69" s="71"/>
      <c r="SWB69" s="71"/>
      <c r="SWC69" s="71"/>
      <c r="SWD69" s="71"/>
      <c r="SWE69" s="71"/>
      <c r="SWF69" s="71"/>
      <c r="SWG69" s="71"/>
      <c r="SWH69" s="71"/>
      <c r="SWI69" s="71"/>
      <c r="SWJ69" s="71"/>
      <c r="SWK69" s="71"/>
      <c r="SWL69" s="71"/>
      <c r="SWM69" s="71"/>
      <c r="SWN69" s="71"/>
      <c r="SWO69" s="71"/>
      <c r="SWP69" s="71"/>
      <c r="SWQ69" s="71"/>
      <c r="SWR69" s="71"/>
      <c r="SWS69" s="71"/>
      <c r="SWT69" s="71"/>
      <c r="SWU69" s="71"/>
      <c r="SWV69" s="71"/>
      <c r="SWW69" s="71"/>
      <c r="SWX69" s="71"/>
      <c r="SWY69" s="71"/>
      <c r="SWZ69" s="71"/>
      <c r="SXA69" s="71"/>
      <c r="SXB69" s="71"/>
      <c r="SXC69" s="71"/>
      <c r="SXD69" s="71"/>
      <c r="SXE69" s="71"/>
      <c r="SXF69" s="71"/>
      <c r="SXG69" s="71"/>
      <c r="SXH69" s="71"/>
      <c r="SXI69" s="71"/>
      <c r="SXJ69" s="71"/>
      <c r="SXK69" s="71"/>
      <c r="SXL69" s="71"/>
      <c r="SXM69" s="71"/>
      <c r="SXN69" s="71"/>
      <c r="SXO69" s="71"/>
      <c r="SXP69" s="71"/>
      <c r="SXQ69" s="71"/>
      <c r="SXR69" s="71"/>
      <c r="SXS69" s="71"/>
      <c r="SXT69" s="71"/>
      <c r="SXU69" s="71"/>
      <c r="SXV69" s="71"/>
      <c r="SXW69" s="71"/>
      <c r="SXX69" s="71"/>
      <c r="SXY69" s="71"/>
      <c r="SXZ69" s="71"/>
      <c r="SYA69" s="71"/>
      <c r="SYB69" s="71"/>
      <c r="SYC69" s="71"/>
      <c r="SYD69" s="71"/>
      <c r="SYE69" s="71"/>
      <c r="SYF69" s="71"/>
      <c r="SYG69" s="71"/>
      <c r="SYH69" s="71"/>
      <c r="SYI69" s="71"/>
      <c r="SYJ69" s="71"/>
      <c r="SYK69" s="71"/>
      <c r="SYL69" s="71"/>
      <c r="SYM69" s="71"/>
      <c r="SYN69" s="71"/>
      <c r="SYO69" s="71"/>
      <c r="SYP69" s="71"/>
      <c r="SYQ69" s="71"/>
      <c r="SYR69" s="71"/>
      <c r="SYS69" s="71"/>
      <c r="SYT69" s="71"/>
      <c r="SYU69" s="71"/>
      <c r="SYV69" s="71"/>
      <c r="SYW69" s="71"/>
      <c r="SYX69" s="71"/>
      <c r="SYY69" s="71"/>
      <c r="SYZ69" s="71"/>
      <c r="SZA69" s="71"/>
      <c r="SZB69" s="71"/>
      <c r="SZC69" s="71"/>
      <c r="SZD69" s="71"/>
      <c r="SZE69" s="71"/>
      <c r="SZF69" s="71"/>
      <c r="SZG69" s="71"/>
      <c r="SZH69" s="71"/>
      <c r="SZM69" s="71"/>
      <c r="SZN69" s="71"/>
      <c r="SZO69" s="71"/>
      <c r="SZP69" s="71"/>
      <c r="SZQ69" s="71"/>
      <c r="SZR69" s="71"/>
      <c r="SZS69" s="71"/>
      <c r="SZT69" s="71"/>
      <c r="SZU69" s="71"/>
      <c r="SZV69" s="71"/>
      <c r="SZW69" s="71"/>
      <c r="TBO69" s="71"/>
      <c r="TBP69" s="71"/>
      <c r="TBQ69" s="71"/>
      <c r="TBR69" s="71"/>
      <c r="TBS69" s="71"/>
      <c r="TBT69" s="71"/>
      <c r="TBU69" s="71"/>
      <c r="TBV69" s="71"/>
      <c r="TBW69" s="71"/>
      <c r="TBX69" s="71"/>
      <c r="TBY69" s="71"/>
      <c r="TBZ69" s="71"/>
      <c r="TCA69" s="71"/>
      <c r="TCB69" s="71"/>
      <c r="TCC69" s="71"/>
      <c r="TCD69" s="71"/>
      <c r="TCE69" s="71"/>
      <c r="TCF69" s="71"/>
      <c r="TCG69" s="71"/>
      <c r="TCH69" s="71"/>
      <c r="TCI69" s="71"/>
      <c r="TCJ69" s="71"/>
      <c r="TCK69" s="71"/>
      <c r="TCL69" s="71"/>
      <c r="TCM69" s="71"/>
      <c r="TCN69" s="71"/>
      <c r="TCO69" s="71"/>
      <c r="TCP69" s="71"/>
      <c r="TCQ69" s="71"/>
      <c r="TCR69" s="71"/>
      <c r="TCS69" s="71"/>
      <c r="TCT69" s="71"/>
      <c r="TCU69" s="71"/>
      <c r="TCV69" s="71"/>
      <c r="TCW69" s="71"/>
      <c r="TCX69" s="71"/>
      <c r="TCY69" s="71"/>
      <c r="TCZ69" s="71"/>
      <c r="TDA69" s="71"/>
      <c r="TDB69" s="71"/>
      <c r="TDC69" s="71"/>
      <c r="TDD69" s="71"/>
      <c r="TDE69" s="71"/>
      <c r="TDF69" s="71"/>
      <c r="TDG69" s="71"/>
      <c r="TDH69" s="71"/>
      <c r="TDI69" s="71"/>
      <c r="TDJ69" s="71"/>
      <c r="TDK69" s="71"/>
      <c r="TDL69" s="71"/>
      <c r="TDM69" s="71"/>
      <c r="TDN69" s="71"/>
      <c r="TDO69" s="71"/>
      <c r="TDP69" s="71"/>
      <c r="TDQ69" s="71"/>
      <c r="TDR69" s="71"/>
      <c r="TDS69" s="71"/>
      <c r="TDT69" s="71"/>
      <c r="TDU69" s="71"/>
      <c r="TDV69" s="71"/>
      <c r="TDW69" s="71"/>
      <c r="TDX69" s="71"/>
      <c r="TDY69" s="71"/>
      <c r="TDZ69" s="71"/>
      <c r="TEA69" s="71"/>
      <c r="TEB69" s="71"/>
      <c r="TEC69" s="71"/>
      <c r="TED69" s="71"/>
      <c r="TEE69" s="71"/>
      <c r="TEF69" s="71"/>
      <c r="TEG69" s="71"/>
      <c r="TEH69" s="71"/>
      <c r="TEI69" s="71"/>
      <c r="TEJ69" s="71"/>
      <c r="TEK69" s="71"/>
      <c r="TEL69" s="71"/>
      <c r="TEM69" s="71"/>
      <c r="TEN69" s="71"/>
      <c r="TEO69" s="71"/>
      <c r="TEP69" s="71"/>
      <c r="TEQ69" s="71"/>
      <c r="TER69" s="71"/>
      <c r="TES69" s="71"/>
      <c r="TET69" s="71"/>
      <c r="TEU69" s="71"/>
      <c r="TEV69" s="71"/>
      <c r="TEW69" s="71"/>
      <c r="TEX69" s="71"/>
      <c r="TEY69" s="71"/>
      <c r="TEZ69" s="71"/>
      <c r="TFA69" s="71"/>
      <c r="TFB69" s="71"/>
      <c r="TFC69" s="71"/>
      <c r="TFD69" s="71"/>
      <c r="TFE69" s="71"/>
      <c r="TFF69" s="71"/>
      <c r="TFG69" s="71"/>
      <c r="TFH69" s="71"/>
      <c r="TFI69" s="71"/>
      <c r="TFJ69" s="71"/>
      <c r="TFK69" s="71"/>
      <c r="TFL69" s="71"/>
      <c r="TFM69" s="71"/>
      <c r="TFN69" s="71"/>
      <c r="TFO69" s="71"/>
      <c r="TFP69" s="71"/>
      <c r="TFQ69" s="71"/>
      <c r="TFR69" s="71"/>
      <c r="TFS69" s="71"/>
      <c r="TFT69" s="71"/>
      <c r="TFU69" s="71"/>
      <c r="TFV69" s="71"/>
      <c r="TFW69" s="71"/>
      <c r="TFX69" s="71"/>
      <c r="TFY69" s="71"/>
      <c r="TFZ69" s="71"/>
      <c r="TGA69" s="71"/>
      <c r="TGB69" s="71"/>
      <c r="TGC69" s="71"/>
      <c r="TGD69" s="71"/>
      <c r="TGE69" s="71"/>
      <c r="TGF69" s="71"/>
      <c r="TGG69" s="71"/>
      <c r="TGH69" s="71"/>
      <c r="TGI69" s="71"/>
      <c r="TGJ69" s="71"/>
      <c r="TGK69" s="71"/>
      <c r="TGL69" s="71"/>
      <c r="TGM69" s="71"/>
      <c r="TGN69" s="71"/>
      <c r="TGO69" s="71"/>
      <c r="TGP69" s="71"/>
      <c r="TGQ69" s="71"/>
      <c r="TGR69" s="71"/>
      <c r="TGS69" s="71"/>
      <c r="TGT69" s="71"/>
      <c r="TGU69" s="71"/>
      <c r="TGV69" s="71"/>
      <c r="TGW69" s="71"/>
      <c r="TGX69" s="71"/>
      <c r="TGY69" s="71"/>
      <c r="TGZ69" s="71"/>
      <c r="THA69" s="71"/>
      <c r="THB69" s="71"/>
      <c r="THC69" s="71"/>
      <c r="THD69" s="71"/>
      <c r="THE69" s="71"/>
      <c r="THF69" s="71"/>
      <c r="THG69" s="71"/>
      <c r="THH69" s="71"/>
      <c r="THI69" s="71"/>
      <c r="THJ69" s="71"/>
      <c r="THK69" s="71"/>
      <c r="THL69" s="71"/>
      <c r="THM69" s="71"/>
      <c r="THN69" s="71"/>
      <c r="THO69" s="71"/>
      <c r="THP69" s="71"/>
      <c r="THQ69" s="71"/>
      <c r="THR69" s="71"/>
      <c r="THS69" s="71"/>
      <c r="THT69" s="71"/>
      <c r="THU69" s="71"/>
      <c r="THV69" s="71"/>
      <c r="THW69" s="71"/>
      <c r="THX69" s="71"/>
      <c r="THY69" s="71"/>
      <c r="THZ69" s="71"/>
      <c r="TIA69" s="71"/>
      <c r="TIB69" s="71"/>
      <c r="TIC69" s="71"/>
      <c r="TID69" s="71"/>
      <c r="TIE69" s="71"/>
      <c r="TIF69" s="71"/>
      <c r="TIG69" s="71"/>
      <c r="TIH69" s="71"/>
      <c r="TII69" s="71"/>
      <c r="TIJ69" s="71"/>
      <c r="TIK69" s="71"/>
      <c r="TIL69" s="71"/>
      <c r="TIM69" s="71"/>
      <c r="TIN69" s="71"/>
      <c r="TIO69" s="71"/>
      <c r="TIP69" s="71"/>
      <c r="TIQ69" s="71"/>
      <c r="TIR69" s="71"/>
      <c r="TIS69" s="71"/>
      <c r="TIT69" s="71"/>
      <c r="TIU69" s="71"/>
      <c r="TIV69" s="71"/>
      <c r="TIW69" s="71"/>
      <c r="TIX69" s="71"/>
      <c r="TIY69" s="71"/>
      <c r="TIZ69" s="71"/>
      <c r="TJA69" s="71"/>
      <c r="TJB69" s="71"/>
      <c r="TJC69" s="71"/>
      <c r="TJD69" s="71"/>
      <c r="TJI69" s="71"/>
      <c r="TJJ69" s="71"/>
      <c r="TJK69" s="71"/>
      <c r="TJL69" s="71"/>
      <c r="TJM69" s="71"/>
      <c r="TJN69" s="71"/>
      <c r="TJO69" s="71"/>
      <c r="TJP69" s="71"/>
      <c r="TJQ69" s="71"/>
      <c r="TJR69" s="71"/>
      <c r="TJS69" s="71"/>
      <c r="TLK69" s="71"/>
      <c r="TLL69" s="71"/>
      <c r="TLM69" s="71"/>
      <c r="TLN69" s="71"/>
      <c r="TLO69" s="71"/>
      <c r="TLP69" s="71"/>
      <c r="TLQ69" s="71"/>
      <c r="TLR69" s="71"/>
      <c r="TLS69" s="71"/>
      <c r="TLT69" s="71"/>
      <c r="TLU69" s="71"/>
      <c r="TLV69" s="71"/>
      <c r="TLW69" s="71"/>
      <c r="TLX69" s="71"/>
      <c r="TLY69" s="71"/>
      <c r="TLZ69" s="71"/>
      <c r="TMA69" s="71"/>
      <c r="TMB69" s="71"/>
      <c r="TMC69" s="71"/>
      <c r="TMD69" s="71"/>
      <c r="TME69" s="71"/>
      <c r="TMF69" s="71"/>
      <c r="TMG69" s="71"/>
      <c r="TMH69" s="71"/>
      <c r="TMI69" s="71"/>
      <c r="TMJ69" s="71"/>
      <c r="TMK69" s="71"/>
      <c r="TML69" s="71"/>
      <c r="TMM69" s="71"/>
      <c r="TMN69" s="71"/>
      <c r="TMO69" s="71"/>
      <c r="TMP69" s="71"/>
      <c r="TMQ69" s="71"/>
      <c r="TMR69" s="71"/>
      <c r="TMS69" s="71"/>
      <c r="TMT69" s="71"/>
      <c r="TMU69" s="71"/>
      <c r="TMV69" s="71"/>
      <c r="TMW69" s="71"/>
      <c r="TMX69" s="71"/>
      <c r="TMY69" s="71"/>
      <c r="TMZ69" s="71"/>
      <c r="TNA69" s="71"/>
      <c r="TNB69" s="71"/>
      <c r="TNC69" s="71"/>
      <c r="TND69" s="71"/>
      <c r="TNE69" s="71"/>
      <c r="TNF69" s="71"/>
      <c r="TNG69" s="71"/>
      <c r="TNH69" s="71"/>
      <c r="TNI69" s="71"/>
      <c r="TNJ69" s="71"/>
      <c r="TNK69" s="71"/>
      <c r="TNL69" s="71"/>
      <c r="TNM69" s="71"/>
      <c r="TNN69" s="71"/>
      <c r="TNO69" s="71"/>
      <c r="TNP69" s="71"/>
      <c r="TNQ69" s="71"/>
      <c r="TNR69" s="71"/>
      <c r="TNS69" s="71"/>
      <c r="TNT69" s="71"/>
      <c r="TNU69" s="71"/>
      <c r="TNV69" s="71"/>
      <c r="TNW69" s="71"/>
      <c r="TNX69" s="71"/>
      <c r="TNY69" s="71"/>
      <c r="TNZ69" s="71"/>
      <c r="TOA69" s="71"/>
      <c r="TOB69" s="71"/>
      <c r="TOC69" s="71"/>
      <c r="TOD69" s="71"/>
      <c r="TOE69" s="71"/>
      <c r="TOF69" s="71"/>
      <c r="TOG69" s="71"/>
      <c r="TOH69" s="71"/>
      <c r="TOI69" s="71"/>
      <c r="TOJ69" s="71"/>
      <c r="TOK69" s="71"/>
      <c r="TOL69" s="71"/>
      <c r="TOM69" s="71"/>
      <c r="TON69" s="71"/>
      <c r="TOO69" s="71"/>
      <c r="TOP69" s="71"/>
      <c r="TOQ69" s="71"/>
      <c r="TOR69" s="71"/>
      <c r="TOS69" s="71"/>
      <c r="TOT69" s="71"/>
      <c r="TOU69" s="71"/>
      <c r="TOV69" s="71"/>
      <c r="TOW69" s="71"/>
      <c r="TOX69" s="71"/>
      <c r="TOY69" s="71"/>
      <c r="TOZ69" s="71"/>
      <c r="TPA69" s="71"/>
      <c r="TPB69" s="71"/>
      <c r="TPC69" s="71"/>
      <c r="TPD69" s="71"/>
      <c r="TPE69" s="71"/>
      <c r="TPF69" s="71"/>
      <c r="TPG69" s="71"/>
      <c r="TPH69" s="71"/>
      <c r="TPI69" s="71"/>
      <c r="TPJ69" s="71"/>
      <c r="TPK69" s="71"/>
      <c r="TPL69" s="71"/>
      <c r="TPM69" s="71"/>
      <c r="TPN69" s="71"/>
      <c r="TPO69" s="71"/>
      <c r="TPP69" s="71"/>
      <c r="TPQ69" s="71"/>
      <c r="TPR69" s="71"/>
      <c r="TPS69" s="71"/>
      <c r="TPT69" s="71"/>
      <c r="TPU69" s="71"/>
      <c r="TPV69" s="71"/>
      <c r="TPW69" s="71"/>
      <c r="TPX69" s="71"/>
      <c r="TPY69" s="71"/>
      <c r="TPZ69" s="71"/>
      <c r="TQA69" s="71"/>
      <c r="TQB69" s="71"/>
      <c r="TQC69" s="71"/>
      <c r="TQD69" s="71"/>
      <c r="TQE69" s="71"/>
      <c r="TQF69" s="71"/>
      <c r="TQG69" s="71"/>
      <c r="TQH69" s="71"/>
      <c r="TQI69" s="71"/>
      <c r="TQJ69" s="71"/>
      <c r="TQK69" s="71"/>
      <c r="TQL69" s="71"/>
      <c r="TQM69" s="71"/>
      <c r="TQN69" s="71"/>
      <c r="TQO69" s="71"/>
      <c r="TQP69" s="71"/>
      <c r="TQQ69" s="71"/>
      <c r="TQR69" s="71"/>
      <c r="TQS69" s="71"/>
      <c r="TQT69" s="71"/>
      <c r="TQU69" s="71"/>
      <c r="TQV69" s="71"/>
      <c r="TQW69" s="71"/>
      <c r="TQX69" s="71"/>
      <c r="TQY69" s="71"/>
      <c r="TQZ69" s="71"/>
      <c r="TRA69" s="71"/>
      <c r="TRB69" s="71"/>
      <c r="TRC69" s="71"/>
      <c r="TRD69" s="71"/>
      <c r="TRE69" s="71"/>
      <c r="TRF69" s="71"/>
      <c r="TRG69" s="71"/>
      <c r="TRH69" s="71"/>
      <c r="TRI69" s="71"/>
      <c r="TRJ69" s="71"/>
      <c r="TRK69" s="71"/>
      <c r="TRL69" s="71"/>
      <c r="TRM69" s="71"/>
      <c r="TRN69" s="71"/>
      <c r="TRO69" s="71"/>
      <c r="TRP69" s="71"/>
      <c r="TRQ69" s="71"/>
      <c r="TRR69" s="71"/>
      <c r="TRS69" s="71"/>
      <c r="TRT69" s="71"/>
      <c r="TRU69" s="71"/>
      <c r="TRV69" s="71"/>
      <c r="TRW69" s="71"/>
      <c r="TRX69" s="71"/>
      <c r="TRY69" s="71"/>
      <c r="TRZ69" s="71"/>
      <c r="TSA69" s="71"/>
      <c r="TSB69" s="71"/>
      <c r="TSC69" s="71"/>
      <c r="TSD69" s="71"/>
      <c r="TSE69" s="71"/>
      <c r="TSF69" s="71"/>
      <c r="TSG69" s="71"/>
      <c r="TSH69" s="71"/>
      <c r="TSI69" s="71"/>
      <c r="TSJ69" s="71"/>
      <c r="TSK69" s="71"/>
      <c r="TSL69" s="71"/>
      <c r="TSM69" s="71"/>
      <c r="TSN69" s="71"/>
      <c r="TSO69" s="71"/>
      <c r="TSP69" s="71"/>
      <c r="TSQ69" s="71"/>
      <c r="TSR69" s="71"/>
      <c r="TSS69" s="71"/>
      <c r="TST69" s="71"/>
      <c r="TSU69" s="71"/>
      <c r="TSV69" s="71"/>
      <c r="TSW69" s="71"/>
      <c r="TSX69" s="71"/>
      <c r="TSY69" s="71"/>
      <c r="TSZ69" s="71"/>
      <c r="TTE69" s="71"/>
      <c r="TTF69" s="71"/>
      <c r="TTG69" s="71"/>
      <c r="TTH69" s="71"/>
      <c r="TTI69" s="71"/>
      <c r="TTJ69" s="71"/>
      <c r="TTK69" s="71"/>
      <c r="TTL69" s="71"/>
      <c r="TTM69" s="71"/>
      <c r="TTN69" s="71"/>
      <c r="TTO69" s="71"/>
      <c r="TVG69" s="71"/>
      <c r="TVH69" s="71"/>
      <c r="TVI69" s="71"/>
      <c r="TVJ69" s="71"/>
      <c r="TVK69" s="71"/>
      <c r="TVL69" s="71"/>
      <c r="TVM69" s="71"/>
      <c r="TVN69" s="71"/>
      <c r="TVO69" s="71"/>
      <c r="TVP69" s="71"/>
      <c r="TVQ69" s="71"/>
      <c r="TVR69" s="71"/>
      <c r="TVS69" s="71"/>
      <c r="TVT69" s="71"/>
      <c r="TVU69" s="71"/>
      <c r="TVV69" s="71"/>
      <c r="TVW69" s="71"/>
      <c r="TVX69" s="71"/>
      <c r="TVY69" s="71"/>
      <c r="TVZ69" s="71"/>
      <c r="TWA69" s="71"/>
      <c r="TWB69" s="71"/>
      <c r="TWC69" s="71"/>
      <c r="TWD69" s="71"/>
      <c r="TWE69" s="71"/>
      <c r="TWF69" s="71"/>
      <c r="TWG69" s="71"/>
      <c r="TWH69" s="71"/>
      <c r="TWI69" s="71"/>
      <c r="TWJ69" s="71"/>
      <c r="TWK69" s="71"/>
      <c r="TWL69" s="71"/>
      <c r="TWM69" s="71"/>
      <c r="TWN69" s="71"/>
      <c r="TWO69" s="71"/>
      <c r="TWP69" s="71"/>
      <c r="TWQ69" s="71"/>
      <c r="TWR69" s="71"/>
      <c r="TWS69" s="71"/>
      <c r="TWT69" s="71"/>
      <c r="TWU69" s="71"/>
      <c r="TWV69" s="71"/>
      <c r="TWW69" s="71"/>
      <c r="TWX69" s="71"/>
      <c r="TWY69" s="71"/>
      <c r="TWZ69" s="71"/>
      <c r="TXA69" s="71"/>
      <c r="TXB69" s="71"/>
      <c r="TXC69" s="71"/>
      <c r="TXD69" s="71"/>
      <c r="TXE69" s="71"/>
      <c r="TXF69" s="71"/>
      <c r="TXG69" s="71"/>
      <c r="TXH69" s="71"/>
      <c r="TXI69" s="71"/>
      <c r="TXJ69" s="71"/>
      <c r="TXK69" s="71"/>
      <c r="TXL69" s="71"/>
      <c r="TXM69" s="71"/>
      <c r="TXN69" s="71"/>
      <c r="TXO69" s="71"/>
      <c r="TXP69" s="71"/>
      <c r="TXQ69" s="71"/>
      <c r="TXR69" s="71"/>
      <c r="TXS69" s="71"/>
      <c r="TXT69" s="71"/>
      <c r="TXU69" s="71"/>
      <c r="TXV69" s="71"/>
      <c r="TXW69" s="71"/>
      <c r="TXX69" s="71"/>
      <c r="TXY69" s="71"/>
      <c r="TXZ69" s="71"/>
      <c r="TYA69" s="71"/>
      <c r="TYB69" s="71"/>
      <c r="TYC69" s="71"/>
      <c r="TYD69" s="71"/>
      <c r="TYE69" s="71"/>
      <c r="TYF69" s="71"/>
      <c r="TYG69" s="71"/>
      <c r="TYH69" s="71"/>
      <c r="TYI69" s="71"/>
      <c r="TYJ69" s="71"/>
      <c r="TYK69" s="71"/>
      <c r="TYL69" s="71"/>
      <c r="TYM69" s="71"/>
      <c r="TYN69" s="71"/>
      <c r="TYO69" s="71"/>
      <c r="TYP69" s="71"/>
      <c r="TYQ69" s="71"/>
      <c r="TYR69" s="71"/>
      <c r="TYS69" s="71"/>
      <c r="TYT69" s="71"/>
      <c r="TYU69" s="71"/>
      <c r="TYV69" s="71"/>
      <c r="TYW69" s="71"/>
      <c r="TYX69" s="71"/>
      <c r="TYY69" s="71"/>
      <c r="TYZ69" s="71"/>
      <c r="TZA69" s="71"/>
      <c r="TZB69" s="71"/>
      <c r="TZC69" s="71"/>
      <c r="TZD69" s="71"/>
      <c r="TZE69" s="71"/>
      <c r="TZF69" s="71"/>
      <c r="TZG69" s="71"/>
      <c r="TZH69" s="71"/>
      <c r="TZI69" s="71"/>
      <c r="TZJ69" s="71"/>
      <c r="TZK69" s="71"/>
      <c r="TZL69" s="71"/>
      <c r="TZM69" s="71"/>
      <c r="TZN69" s="71"/>
      <c r="TZO69" s="71"/>
      <c r="TZP69" s="71"/>
      <c r="TZQ69" s="71"/>
      <c r="TZR69" s="71"/>
      <c r="TZS69" s="71"/>
      <c r="TZT69" s="71"/>
      <c r="TZU69" s="71"/>
      <c r="TZV69" s="71"/>
      <c r="TZW69" s="71"/>
      <c r="TZX69" s="71"/>
      <c r="TZY69" s="71"/>
      <c r="TZZ69" s="71"/>
      <c r="UAA69" s="71"/>
      <c r="UAB69" s="71"/>
      <c r="UAC69" s="71"/>
      <c r="UAD69" s="71"/>
      <c r="UAE69" s="71"/>
      <c r="UAF69" s="71"/>
      <c r="UAG69" s="71"/>
      <c r="UAH69" s="71"/>
      <c r="UAI69" s="71"/>
      <c r="UAJ69" s="71"/>
      <c r="UAK69" s="71"/>
      <c r="UAL69" s="71"/>
      <c r="UAM69" s="71"/>
      <c r="UAN69" s="71"/>
      <c r="UAO69" s="71"/>
      <c r="UAP69" s="71"/>
      <c r="UAQ69" s="71"/>
      <c r="UAR69" s="71"/>
      <c r="UAS69" s="71"/>
      <c r="UAT69" s="71"/>
      <c r="UAU69" s="71"/>
      <c r="UAV69" s="71"/>
      <c r="UAW69" s="71"/>
      <c r="UAX69" s="71"/>
      <c r="UAY69" s="71"/>
      <c r="UAZ69" s="71"/>
      <c r="UBA69" s="71"/>
      <c r="UBB69" s="71"/>
      <c r="UBC69" s="71"/>
      <c r="UBD69" s="71"/>
      <c r="UBE69" s="71"/>
      <c r="UBF69" s="71"/>
      <c r="UBG69" s="71"/>
      <c r="UBH69" s="71"/>
      <c r="UBI69" s="71"/>
      <c r="UBJ69" s="71"/>
      <c r="UBK69" s="71"/>
      <c r="UBL69" s="71"/>
      <c r="UBM69" s="71"/>
      <c r="UBN69" s="71"/>
      <c r="UBO69" s="71"/>
      <c r="UBP69" s="71"/>
      <c r="UBQ69" s="71"/>
      <c r="UBR69" s="71"/>
      <c r="UBS69" s="71"/>
      <c r="UBT69" s="71"/>
      <c r="UBU69" s="71"/>
      <c r="UBV69" s="71"/>
      <c r="UBW69" s="71"/>
      <c r="UBX69" s="71"/>
      <c r="UBY69" s="71"/>
      <c r="UBZ69" s="71"/>
      <c r="UCA69" s="71"/>
      <c r="UCB69" s="71"/>
      <c r="UCC69" s="71"/>
      <c r="UCD69" s="71"/>
      <c r="UCE69" s="71"/>
      <c r="UCF69" s="71"/>
      <c r="UCG69" s="71"/>
      <c r="UCH69" s="71"/>
      <c r="UCI69" s="71"/>
      <c r="UCJ69" s="71"/>
      <c r="UCK69" s="71"/>
      <c r="UCL69" s="71"/>
      <c r="UCM69" s="71"/>
      <c r="UCN69" s="71"/>
      <c r="UCO69" s="71"/>
      <c r="UCP69" s="71"/>
      <c r="UCQ69" s="71"/>
      <c r="UCR69" s="71"/>
      <c r="UCS69" s="71"/>
      <c r="UCT69" s="71"/>
      <c r="UCU69" s="71"/>
      <c r="UCV69" s="71"/>
      <c r="UDA69" s="71"/>
      <c r="UDB69" s="71"/>
      <c r="UDC69" s="71"/>
      <c r="UDD69" s="71"/>
      <c r="UDE69" s="71"/>
      <c r="UDF69" s="71"/>
      <c r="UDG69" s="71"/>
      <c r="UDH69" s="71"/>
      <c r="UDI69" s="71"/>
      <c r="UDJ69" s="71"/>
      <c r="UDK69" s="71"/>
      <c r="UFC69" s="71"/>
      <c r="UFD69" s="71"/>
      <c r="UFE69" s="71"/>
      <c r="UFF69" s="71"/>
      <c r="UFG69" s="71"/>
      <c r="UFH69" s="71"/>
      <c r="UFI69" s="71"/>
      <c r="UFJ69" s="71"/>
      <c r="UFK69" s="71"/>
      <c r="UFL69" s="71"/>
      <c r="UFM69" s="71"/>
      <c r="UFN69" s="71"/>
      <c r="UFO69" s="71"/>
      <c r="UFP69" s="71"/>
      <c r="UFQ69" s="71"/>
      <c r="UFR69" s="71"/>
      <c r="UFS69" s="71"/>
      <c r="UFT69" s="71"/>
      <c r="UFU69" s="71"/>
      <c r="UFV69" s="71"/>
      <c r="UFW69" s="71"/>
      <c r="UFX69" s="71"/>
      <c r="UFY69" s="71"/>
      <c r="UFZ69" s="71"/>
      <c r="UGA69" s="71"/>
      <c r="UGB69" s="71"/>
      <c r="UGC69" s="71"/>
      <c r="UGD69" s="71"/>
      <c r="UGE69" s="71"/>
      <c r="UGF69" s="71"/>
      <c r="UGG69" s="71"/>
      <c r="UGH69" s="71"/>
      <c r="UGI69" s="71"/>
      <c r="UGJ69" s="71"/>
      <c r="UGK69" s="71"/>
      <c r="UGL69" s="71"/>
      <c r="UGM69" s="71"/>
      <c r="UGN69" s="71"/>
      <c r="UGO69" s="71"/>
      <c r="UGP69" s="71"/>
      <c r="UGQ69" s="71"/>
      <c r="UGR69" s="71"/>
      <c r="UGS69" s="71"/>
      <c r="UGT69" s="71"/>
      <c r="UGU69" s="71"/>
      <c r="UGV69" s="71"/>
      <c r="UGW69" s="71"/>
      <c r="UGX69" s="71"/>
      <c r="UGY69" s="71"/>
      <c r="UGZ69" s="71"/>
      <c r="UHA69" s="71"/>
      <c r="UHB69" s="71"/>
      <c r="UHC69" s="71"/>
      <c r="UHD69" s="71"/>
      <c r="UHE69" s="71"/>
      <c r="UHF69" s="71"/>
      <c r="UHG69" s="71"/>
      <c r="UHH69" s="71"/>
      <c r="UHI69" s="71"/>
      <c r="UHJ69" s="71"/>
      <c r="UHK69" s="71"/>
      <c r="UHL69" s="71"/>
      <c r="UHM69" s="71"/>
      <c r="UHN69" s="71"/>
      <c r="UHO69" s="71"/>
      <c r="UHP69" s="71"/>
      <c r="UHQ69" s="71"/>
      <c r="UHR69" s="71"/>
      <c r="UHS69" s="71"/>
      <c r="UHT69" s="71"/>
      <c r="UHU69" s="71"/>
      <c r="UHV69" s="71"/>
      <c r="UHW69" s="71"/>
      <c r="UHX69" s="71"/>
      <c r="UHY69" s="71"/>
      <c r="UHZ69" s="71"/>
      <c r="UIA69" s="71"/>
      <c r="UIB69" s="71"/>
      <c r="UIC69" s="71"/>
      <c r="UID69" s="71"/>
      <c r="UIE69" s="71"/>
      <c r="UIF69" s="71"/>
      <c r="UIG69" s="71"/>
      <c r="UIH69" s="71"/>
      <c r="UII69" s="71"/>
      <c r="UIJ69" s="71"/>
      <c r="UIK69" s="71"/>
      <c r="UIL69" s="71"/>
      <c r="UIM69" s="71"/>
      <c r="UIN69" s="71"/>
      <c r="UIO69" s="71"/>
      <c r="UIP69" s="71"/>
      <c r="UIQ69" s="71"/>
      <c r="UIR69" s="71"/>
      <c r="UIS69" s="71"/>
      <c r="UIT69" s="71"/>
      <c r="UIU69" s="71"/>
      <c r="UIV69" s="71"/>
      <c r="UIW69" s="71"/>
      <c r="UIX69" s="71"/>
      <c r="UIY69" s="71"/>
      <c r="UIZ69" s="71"/>
      <c r="UJA69" s="71"/>
      <c r="UJB69" s="71"/>
      <c r="UJC69" s="71"/>
      <c r="UJD69" s="71"/>
      <c r="UJE69" s="71"/>
      <c r="UJF69" s="71"/>
      <c r="UJG69" s="71"/>
      <c r="UJH69" s="71"/>
      <c r="UJI69" s="71"/>
      <c r="UJJ69" s="71"/>
      <c r="UJK69" s="71"/>
      <c r="UJL69" s="71"/>
      <c r="UJM69" s="71"/>
      <c r="UJN69" s="71"/>
      <c r="UJO69" s="71"/>
      <c r="UJP69" s="71"/>
      <c r="UJQ69" s="71"/>
      <c r="UJR69" s="71"/>
      <c r="UJS69" s="71"/>
      <c r="UJT69" s="71"/>
      <c r="UJU69" s="71"/>
      <c r="UJV69" s="71"/>
      <c r="UJW69" s="71"/>
      <c r="UJX69" s="71"/>
      <c r="UJY69" s="71"/>
      <c r="UJZ69" s="71"/>
      <c r="UKA69" s="71"/>
      <c r="UKB69" s="71"/>
      <c r="UKC69" s="71"/>
      <c r="UKD69" s="71"/>
      <c r="UKE69" s="71"/>
      <c r="UKF69" s="71"/>
      <c r="UKG69" s="71"/>
      <c r="UKH69" s="71"/>
      <c r="UKI69" s="71"/>
      <c r="UKJ69" s="71"/>
      <c r="UKK69" s="71"/>
      <c r="UKL69" s="71"/>
      <c r="UKM69" s="71"/>
      <c r="UKN69" s="71"/>
      <c r="UKO69" s="71"/>
      <c r="UKP69" s="71"/>
      <c r="UKQ69" s="71"/>
      <c r="UKR69" s="71"/>
      <c r="UKS69" s="71"/>
      <c r="UKT69" s="71"/>
      <c r="UKU69" s="71"/>
      <c r="UKV69" s="71"/>
      <c r="UKW69" s="71"/>
      <c r="UKX69" s="71"/>
      <c r="UKY69" s="71"/>
      <c r="UKZ69" s="71"/>
      <c r="ULA69" s="71"/>
      <c r="ULB69" s="71"/>
      <c r="ULC69" s="71"/>
      <c r="ULD69" s="71"/>
      <c r="ULE69" s="71"/>
      <c r="ULF69" s="71"/>
      <c r="ULG69" s="71"/>
      <c r="ULH69" s="71"/>
      <c r="ULI69" s="71"/>
      <c r="ULJ69" s="71"/>
      <c r="ULK69" s="71"/>
      <c r="ULL69" s="71"/>
      <c r="ULM69" s="71"/>
      <c r="ULN69" s="71"/>
      <c r="ULO69" s="71"/>
      <c r="ULP69" s="71"/>
      <c r="ULQ69" s="71"/>
      <c r="ULR69" s="71"/>
      <c r="ULS69" s="71"/>
      <c r="ULT69" s="71"/>
      <c r="ULU69" s="71"/>
      <c r="ULV69" s="71"/>
      <c r="ULW69" s="71"/>
      <c r="ULX69" s="71"/>
      <c r="ULY69" s="71"/>
      <c r="ULZ69" s="71"/>
      <c r="UMA69" s="71"/>
      <c r="UMB69" s="71"/>
      <c r="UMC69" s="71"/>
      <c r="UMD69" s="71"/>
      <c r="UME69" s="71"/>
      <c r="UMF69" s="71"/>
      <c r="UMG69" s="71"/>
      <c r="UMH69" s="71"/>
      <c r="UMI69" s="71"/>
      <c r="UMJ69" s="71"/>
      <c r="UMK69" s="71"/>
      <c r="UML69" s="71"/>
      <c r="UMM69" s="71"/>
      <c r="UMN69" s="71"/>
      <c r="UMO69" s="71"/>
      <c r="UMP69" s="71"/>
      <c r="UMQ69" s="71"/>
      <c r="UMR69" s="71"/>
      <c r="UMW69" s="71"/>
      <c r="UMX69" s="71"/>
      <c r="UMY69" s="71"/>
      <c r="UMZ69" s="71"/>
      <c r="UNA69" s="71"/>
      <c r="UNB69" s="71"/>
      <c r="UNC69" s="71"/>
      <c r="UND69" s="71"/>
      <c r="UNE69" s="71"/>
      <c r="UNF69" s="71"/>
      <c r="UNG69" s="71"/>
      <c r="UOY69" s="71"/>
      <c r="UOZ69" s="71"/>
      <c r="UPA69" s="71"/>
      <c r="UPB69" s="71"/>
      <c r="UPC69" s="71"/>
      <c r="UPD69" s="71"/>
      <c r="UPE69" s="71"/>
      <c r="UPF69" s="71"/>
      <c r="UPG69" s="71"/>
      <c r="UPH69" s="71"/>
      <c r="UPI69" s="71"/>
      <c r="UPJ69" s="71"/>
      <c r="UPK69" s="71"/>
      <c r="UPL69" s="71"/>
      <c r="UPM69" s="71"/>
      <c r="UPN69" s="71"/>
      <c r="UPO69" s="71"/>
      <c r="UPP69" s="71"/>
      <c r="UPQ69" s="71"/>
      <c r="UPR69" s="71"/>
      <c r="UPS69" s="71"/>
      <c r="UPT69" s="71"/>
      <c r="UPU69" s="71"/>
      <c r="UPV69" s="71"/>
      <c r="UPW69" s="71"/>
      <c r="UPX69" s="71"/>
      <c r="UPY69" s="71"/>
      <c r="UPZ69" s="71"/>
      <c r="UQA69" s="71"/>
      <c r="UQB69" s="71"/>
      <c r="UQC69" s="71"/>
      <c r="UQD69" s="71"/>
      <c r="UQE69" s="71"/>
      <c r="UQF69" s="71"/>
      <c r="UQG69" s="71"/>
      <c r="UQH69" s="71"/>
      <c r="UQI69" s="71"/>
      <c r="UQJ69" s="71"/>
      <c r="UQK69" s="71"/>
      <c r="UQL69" s="71"/>
      <c r="UQM69" s="71"/>
      <c r="UQN69" s="71"/>
      <c r="UQO69" s="71"/>
      <c r="UQP69" s="71"/>
      <c r="UQQ69" s="71"/>
      <c r="UQR69" s="71"/>
      <c r="UQS69" s="71"/>
      <c r="UQT69" s="71"/>
      <c r="UQU69" s="71"/>
      <c r="UQV69" s="71"/>
      <c r="UQW69" s="71"/>
      <c r="UQX69" s="71"/>
      <c r="UQY69" s="71"/>
      <c r="UQZ69" s="71"/>
      <c r="URA69" s="71"/>
      <c r="URB69" s="71"/>
      <c r="URC69" s="71"/>
      <c r="URD69" s="71"/>
      <c r="URE69" s="71"/>
      <c r="URF69" s="71"/>
      <c r="URG69" s="71"/>
      <c r="URH69" s="71"/>
      <c r="URI69" s="71"/>
      <c r="URJ69" s="71"/>
      <c r="URK69" s="71"/>
      <c r="URL69" s="71"/>
      <c r="URM69" s="71"/>
      <c r="URN69" s="71"/>
      <c r="URO69" s="71"/>
      <c r="URP69" s="71"/>
      <c r="URQ69" s="71"/>
      <c r="URR69" s="71"/>
      <c r="URS69" s="71"/>
      <c r="URT69" s="71"/>
      <c r="URU69" s="71"/>
      <c r="URV69" s="71"/>
      <c r="URW69" s="71"/>
      <c r="URX69" s="71"/>
      <c r="URY69" s="71"/>
      <c r="URZ69" s="71"/>
      <c r="USA69" s="71"/>
      <c r="USB69" s="71"/>
      <c r="USC69" s="71"/>
      <c r="USD69" s="71"/>
      <c r="USE69" s="71"/>
      <c r="USF69" s="71"/>
      <c r="USG69" s="71"/>
      <c r="USH69" s="71"/>
      <c r="USI69" s="71"/>
      <c r="USJ69" s="71"/>
      <c r="USK69" s="71"/>
      <c r="USL69" s="71"/>
      <c r="USM69" s="71"/>
      <c r="USN69" s="71"/>
      <c r="USO69" s="71"/>
      <c r="USP69" s="71"/>
      <c r="USQ69" s="71"/>
      <c r="USR69" s="71"/>
      <c r="USS69" s="71"/>
      <c r="UST69" s="71"/>
      <c r="USU69" s="71"/>
      <c r="USV69" s="71"/>
      <c r="USW69" s="71"/>
      <c r="USX69" s="71"/>
      <c r="USY69" s="71"/>
      <c r="USZ69" s="71"/>
      <c r="UTA69" s="71"/>
      <c r="UTB69" s="71"/>
      <c r="UTC69" s="71"/>
      <c r="UTD69" s="71"/>
      <c r="UTE69" s="71"/>
      <c r="UTF69" s="71"/>
      <c r="UTG69" s="71"/>
      <c r="UTH69" s="71"/>
      <c r="UTI69" s="71"/>
      <c r="UTJ69" s="71"/>
      <c r="UTK69" s="71"/>
      <c r="UTL69" s="71"/>
      <c r="UTM69" s="71"/>
      <c r="UTN69" s="71"/>
      <c r="UTO69" s="71"/>
      <c r="UTP69" s="71"/>
      <c r="UTQ69" s="71"/>
      <c r="UTR69" s="71"/>
      <c r="UTS69" s="71"/>
      <c r="UTT69" s="71"/>
      <c r="UTU69" s="71"/>
      <c r="UTV69" s="71"/>
      <c r="UTW69" s="71"/>
      <c r="UTX69" s="71"/>
      <c r="UTY69" s="71"/>
      <c r="UTZ69" s="71"/>
      <c r="UUA69" s="71"/>
      <c r="UUB69" s="71"/>
      <c r="UUC69" s="71"/>
      <c r="UUD69" s="71"/>
      <c r="UUE69" s="71"/>
      <c r="UUF69" s="71"/>
      <c r="UUG69" s="71"/>
      <c r="UUH69" s="71"/>
      <c r="UUI69" s="71"/>
      <c r="UUJ69" s="71"/>
      <c r="UUK69" s="71"/>
      <c r="UUL69" s="71"/>
      <c r="UUM69" s="71"/>
      <c r="UUN69" s="71"/>
      <c r="UUO69" s="71"/>
      <c r="UUP69" s="71"/>
      <c r="UUQ69" s="71"/>
      <c r="UUR69" s="71"/>
      <c r="UUS69" s="71"/>
      <c r="UUT69" s="71"/>
      <c r="UUU69" s="71"/>
      <c r="UUV69" s="71"/>
      <c r="UUW69" s="71"/>
      <c r="UUX69" s="71"/>
      <c r="UUY69" s="71"/>
      <c r="UUZ69" s="71"/>
      <c r="UVA69" s="71"/>
      <c r="UVB69" s="71"/>
      <c r="UVC69" s="71"/>
      <c r="UVD69" s="71"/>
      <c r="UVE69" s="71"/>
      <c r="UVF69" s="71"/>
      <c r="UVG69" s="71"/>
      <c r="UVH69" s="71"/>
      <c r="UVI69" s="71"/>
      <c r="UVJ69" s="71"/>
      <c r="UVK69" s="71"/>
      <c r="UVL69" s="71"/>
      <c r="UVM69" s="71"/>
      <c r="UVN69" s="71"/>
      <c r="UVO69" s="71"/>
      <c r="UVP69" s="71"/>
      <c r="UVQ69" s="71"/>
      <c r="UVR69" s="71"/>
      <c r="UVS69" s="71"/>
      <c r="UVT69" s="71"/>
      <c r="UVU69" s="71"/>
      <c r="UVV69" s="71"/>
      <c r="UVW69" s="71"/>
      <c r="UVX69" s="71"/>
      <c r="UVY69" s="71"/>
      <c r="UVZ69" s="71"/>
      <c r="UWA69" s="71"/>
      <c r="UWB69" s="71"/>
      <c r="UWC69" s="71"/>
      <c r="UWD69" s="71"/>
      <c r="UWE69" s="71"/>
      <c r="UWF69" s="71"/>
      <c r="UWG69" s="71"/>
      <c r="UWH69" s="71"/>
      <c r="UWI69" s="71"/>
      <c r="UWJ69" s="71"/>
      <c r="UWK69" s="71"/>
      <c r="UWL69" s="71"/>
      <c r="UWM69" s="71"/>
      <c r="UWN69" s="71"/>
      <c r="UWS69" s="71"/>
      <c r="UWT69" s="71"/>
      <c r="UWU69" s="71"/>
      <c r="UWV69" s="71"/>
      <c r="UWW69" s="71"/>
      <c r="UWX69" s="71"/>
      <c r="UWY69" s="71"/>
      <c r="UWZ69" s="71"/>
      <c r="UXA69" s="71"/>
      <c r="UXB69" s="71"/>
      <c r="UXC69" s="71"/>
      <c r="UYU69" s="71"/>
      <c r="UYV69" s="71"/>
      <c r="UYW69" s="71"/>
      <c r="UYX69" s="71"/>
      <c r="UYY69" s="71"/>
      <c r="UYZ69" s="71"/>
      <c r="UZA69" s="71"/>
      <c r="UZB69" s="71"/>
      <c r="UZC69" s="71"/>
      <c r="UZD69" s="71"/>
      <c r="UZE69" s="71"/>
      <c r="UZF69" s="71"/>
      <c r="UZG69" s="71"/>
      <c r="UZH69" s="71"/>
      <c r="UZI69" s="71"/>
      <c r="UZJ69" s="71"/>
      <c r="UZK69" s="71"/>
      <c r="UZL69" s="71"/>
      <c r="UZM69" s="71"/>
      <c r="UZN69" s="71"/>
      <c r="UZO69" s="71"/>
      <c r="UZP69" s="71"/>
      <c r="UZQ69" s="71"/>
      <c r="UZR69" s="71"/>
      <c r="UZS69" s="71"/>
      <c r="UZT69" s="71"/>
      <c r="UZU69" s="71"/>
      <c r="UZV69" s="71"/>
      <c r="UZW69" s="71"/>
      <c r="UZX69" s="71"/>
      <c r="UZY69" s="71"/>
      <c r="UZZ69" s="71"/>
      <c r="VAA69" s="71"/>
      <c r="VAB69" s="71"/>
      <c r="VAC69" s="71"/>
      <c r="VAD69" s="71"/>
      <c r="VAE69" s="71"/>
      <c r="VAF69" s="71"/>
      <c r="VAG69" s="71"/>
      <c r="VAH69" s="71"/>
      <c r="VAI69" s="71"/>
      <c r="VAJ69" s="71"/>
      <c r="VAK69" s="71"/>
      <c r="VAL69" s="71"/>
      <c r="VAM69" s="71"/>
      <c r="VAN69" s="71"/>
      <c r="VAO69" s="71"/>
      <c r="VAP69" s="71"/>
      <c r="VAQ69" s="71"/>
      <c r="VAR69" s="71"/>
      <c r="VAS69" s="71"/>
      <c r="VAT69" s="71"/>
      <c r="VAU69" s="71"/>
      <c r="VAV69" s="71"/>
      <c r="VAW69" s="71"/>
      <c r="VAX69" s="71"/>
      <c r="VAY69" s="71"/>
      <c r="VAZ69" s="71"/>
      <c r="VBA69" s="71"/>
      <c r="VBB69" s="71"/>
      <c r="VBC69" s="71"/>
      <c r="VBD69" s="71"/>
      <c r="VBE69" s="71"/>
      <c r="VBF69" s="71"/>
      <c r="VBG69" s="71"/>
      <c r="VBH69" s="71"/>
      <c r="VBI69" s="71"/>
      <c r="VBJ69" s="71"/>
      <c r="VBK69" s="71"/>
      <c r="VBL69" s="71"/>
      <c r="VBM69" s="71"/>
      <c r="VBN69" s="71"/>
      <c r="VBO69" s="71"/>
      <c r="VBP69" s="71"/>
      <c r="VBQ69" s="71"/>
      <c r="VBR69" s="71"/>
      <c r="VBS69" s="71"/>
      <c r="VBT69" s="71"/>
      <c r="VBU69" s="71"/>
      <c r="VBV69" s="71"/>
      <c r="VBW69" s="71"/>
      <c r="VBX69" s="71"/>
      <c r="VBY69" s="71"/>
      <c r="VBZ69" s="71"/>
      <c r="VCA69" s="71"/>
      <c r="VCB69" s="71"/>
      <c r="VCC69" s="71"/>
      <c r="VCD69" s="71"/>
      <c r="VCE69" s="71"/>
      <c r="VCF69" s="71"/>
      <c r="VCG69" s="71"/>
      <c r="VCH69" s="71"/>
      <c r="VCI69" s="71"/>
      <c r="VCJ69" s="71"/>
      <c r="VCK69" s="71"/>
      <c r="VCL69" s="71"/>
      <c r="VCM69" s="71"/>
      <c r="VCN69" s="71"/>
      <c r="VCO69" s="71"/>
      <c r="VCP69" s="71"/>
      <c r="VCQ69" s="71"/>
      <c r="VCR69" s="71"/>
      <c r="VCS69" s="71"/>
      <c r="VCT69" s="71"/>
      <c r="VCU69" s="71"/>
      <c r="VCV69" s="71"/>
      <c r="VCW69" s="71"/>
      <c r="VCX69" s="71"/>
      <c r="VCY69" s="71"/>
      <c r="VCZ69" s="71"/>
      <c r="VDA69" s="71"/>
      <c r="VDB69" s="71"/>
      <c r="VDC69" s="71"/>
      <c r="VDD69" s="71"/>
      <c r="VDE69" s="71"/>
      <c r="VDF69" s="71"/>
      <c r="VDG69" s="71"/>
      <c r="VDH69" s="71"/>
      <c r="VDI69" s="71"/>
      <c r="VDJ69" s="71"/>
      <c r="VDK69" s="71"/>
      <c r="VDL69" s="71"/>
      <c r="VDM69" s="71"/>
      <c r="VDN69" s="71"/>
      <c r="VDO69" s="71"/>
      <c r="VDP69" s="71"/>
      <c r="VDQ69" s="71"/>
      <c r="VDR69" s="71"/>
      <c r="VDS69" s="71"/>
      <c r="VDT69" s="71"/>
      <c r="VDU69" s="71"/>
      <c r="VDV69" s="71"/>
      <c r="VDW69" s="71"/>
      <c r="VDX69" s="71"/>
      <c r="VDY69" s="71"/>
      <c r="VDZ69" s="71"/>
      <c r="VEA69" s="71"/>
      <c r="VEB69" s="71"/>
      <c r="VEC69" s="71"/>
      <c r="VED69" s="71"/>
      <c r="VEE69" s="71"/>
      <c r="VEF69" s="71"/>
      <c r="VEG69" s="71"/>
      <c r="VEH69" s="71"/>
      <c r="VEI69" s="71"/>
      <c r="VEJ69" s="71"/>
      <c r="VEK69" s="71"/>
      <c r="VEL69" s="71"/>
      <c r="VEM69" s="71"/>
      <c r="VEN69" s="71"/>
      <c r="VEO69" s="71"/>
      <c r="VEP69" s="71"/>
      <c r="VEQ69" s="71"/>
      <c r="VER69" s="71"/>
      <c r="VES69" s="71"/>
      <c r="VET69" s="71"/>
      <c r="VEU69" s="71"/>
      <c r="VEV69" s="71"/>
      <c r="VEW69" s="71"/>
      <c r="VEX69" s="71"/>
      <c r="VEY69" s="71"/>
      <c r="VEZ69" s="71"/>
      <c r="VFA69" s="71"/>
      <c r="VFB69" s="71"/>
      <c r="VFC69" s="71"/>
      <c r="VFD69" s="71"/>
      <c r="VFE69" s="71"/>
      <c r="VFF69" s="71"/>
      <c r="VFG69" s="71"/>
      <c r="VFH69" s="71"/>
      <c r="VFI69" s="71"/>
      <c r="VFJ69" s="71"/>
      <c r="VFK69" s="71"/>
      <c r="VFL69" s="71"/>
      <c r="VFM69" s="71"/>
      <c r="VFN69" s="71"/>
      <c r="VFO69" s="71"/>
      <c r="VFP69" s="71"/>
      <c r="VFQ69" s="71"/>
      <c r="VFR69" s="71"/>
      <c r="VFS69" s="71"/>
      <c r="VFT69" s="71"/>
      <c r="VFU69" s="71"/>
      <c r="VFV69" s="71"/>
      <c r="VFW69" s="71"/>
      <c r="VFX69" s="71"/>
      <c r="VFY69" s="71"/>
      <c r="VFZ69" s="71"/>
      <c r="VGA69" s="71"/>
      <c r="VGB69" s="71"/>
      <c r="VGC69" s="71"/>
      <c r="VGD69" s="71"/>
      <c r="VGE69" s="71"/>
      <c r="VGF69" s="71"/>
      <c r="VGG69" s="71"/>
      <c r="VGH69" s="71"/>
      <c r="VGI69" s="71"/>
      <c r="VGJ69" s="71"/>
      <c r="VGO69" s="71"/>
      <c r="VGP69" s="71"/>
      <c r="VGQ69" s="71"/>
      <c r="VGR69" s="71"/>
      <c r="VGS69" s="71"/>
      <c r="VGT69" s="71"/>
      <c r="VGU69" s="71"/>
      <c r="VGV69" s="71"/>
      <c r="VGW69" s="71"/>
      <c r="VGX69" s="71"/>
      <c r="VGY69" s="71"/>
      <c r="VIQ69" s="71"/>
      <c r="VIR69" s="71"/>
      <c r="VIS69" s="71"/>
      <c r="VIT69" s="71"/>
      <c r="VIU69" s="71"/>
      <c r="VIV69" s="71"/>
      <c r="VIW69" s="71"/>
      <c r="VIX69" s="71"/>
      <c r="VIY69" s="71"/>
      <c r="VIZ69" s="71"/>
      <c r="VJA69" s="71"/>
      <c r="VJB69" s="71"/>
      <c r="VJC69" s="71"/>
      <c r="VJD69" s="71"/>
      <c r="VJE69" s="71"/>
      <c r="VJF69" s="71"/>
      <c r="VJG69" s="71"/>
      <c r="VJH69" s="71"/>
      <c r="VJI69" s="71"/>
      <c r="VJJ69" s="71"/>
      <c r="VJK69" s="71"/>
      <c r="VJL69" s="71"/>
      <c r="VJM69" s="71"/>
      <c r="VJN69" s="71"/>
      <c r="VJO69" s="71"/>
      <c r="VJP69" s="71"/>
      <c r="VJQ69" s="71"/>
      <c r="VJR69" s="71"/>
      <c r="VJS69" s="71"/>
      <c r="VJT69" s="71"/>
      <c r="VJU69" s="71"/>
      <c r="VJV69" s="71"/>
      <c r="VJW69" s="71"/>
      <c r="VJX69" s="71"/>
      <c r="VJY69" s="71"/>
      <c r="VJZ69" s="71"/>
      <c r="VKA69" s="71"/>
      <c r="VKB69" s="71"/>
      <c r="VKC69" s="71"/>
      <c r="VKD69" s="71"/>
      <c r="VKE69" s="71"/>
      <c r="VKF69" s="71"/>
      <c r="VKG69" s="71"/>
      <c r="VKH69" s="71"/>
      <c r="VKI69" s="71"/>
      <c r="VKJ69" s="71"/>
      <c r="VKK69" s="71"/>
      <c r="VKL69" s="71"/>
      <c r="VKM69" s="71"/>
      <c r="VKN69" s="71"/>
      <c r="VKO69" s="71"/>
      <c r="VKP69" s="71"/>
      <c r="VKQ69" s="71"/>
      <c r="VKR69" s="71"/>
      <c r="VKS69" s="71"/>
      <c r="VKT69" s="71"/>
      <c r="VKU69" s="71"/>
      <c r="VKV69" s="71"/>
      <c r="VKW69" s="71"/>
      <c r="VKX69" s="71"/>
      <c r="VKY69" s="71"/>
      <c r="VKZ69" s="71"/>
      <c r="VLA69" s="71"/>
      <c r="VLB69" s="71"/>
      <c r="VLC69" s="71"/>
      <c r="VLD69" s="71"/>
      <c r="VLE69" s="71"/>
      <c r="VLF69" s="71"/>
      <c r="VLG69" s="71"/>
      <c r="VLH69" s="71"/>
      <c r="VLI69" s="71"/>
      <c r="VLJ69" s="71"/>
      <c r="VLK69" s="71"/>
      <c r="VLL69" s="71"/>
      <c r="VLM69" s="71"/>
      <c r="VLN69" s="71"/>
      <c r="VLO69" s="71"/>
      <c r="VLP69" s="71"/>
      <c r="VLQ69" s="71"/>
      <c r="VLR69" s="71"/>
      <c r="VLS69" s="71"/>
      <c r="VLT69" s="71"/>
      <c r="VLU69" s="71"/>
      <c r="VLV69" s="71"/>
      <c r="VLW69" s="71"/>
      <c r="VLX69" s="71"/>
      <c r="VLY69" s="71"/>
      <c r="VLZ69" s="71"/>
      <c r="VMA69" s="71"/>
      <c r="VMB69" s="71"/>
      <c r="VMC69" s="71"/>
      <c r="VMD69" s="71"/>
      <c r="VME69" s="71"/>
      <c r="VMF69" s="71"/>
      <c r="VMG69" s="71"/>
      <c r="VMH69" s="71"/>
      <c r="VMI69" s="71"/>
      <c r="VMJ69" s="71"/>
      <c r="VMK69" s="71"/>
      <c r="VML69" s="71"/>
      <c r="VMM69" s="71"/>
      <c r="VMN69" s="71"/>
      <c r="VMO69" s="71"/>
      <c r="VMP69" s="71"/>
      <c r="VMQ69" s="71"/>
      <c r="VMR69" s="71"/>
      <c r="VMS69" s="71"/>
      <c r="VMT69" s="71"/>
      <c r="VMU69" s="71"/>
      <c r="VMV69" s="71"/>
      <c r="VMW69" s="71"/>
      <c r="VMX69" s="71"/>
      <c r="VMY69" s="71"/>
      <c r="VMZ69" s="71"/>
      <c r="VNA69" s="71"/>
      <c r="VNB69" s="71"/>
      <c r="VNC69" s="71"/>
      <c r="VND69" s="71"/>
      <c r="VNE69" s="71"/>
      <c r="VNF69" s="71"/>
      <c r="VNG69" s="71"/>
      <c r="VNH69" s="71"/>
      <c r="VNI69" s="71"/>
      <c r="VNJ69" s="71"/>
      <c r="VNK69" s="71"/>
      <c r="VNL69" s="71"/>
      <c r="VNM69" s="71"/>
      <c r="VNN69" s="71"/>
      <c r="VNO69" s="71"/>
      <c r="VNP69" s="71"/>
      <c r="VNQ69" s="71"/>
      <c r="VNR69" s="71"/>
      <c r="VNS69" s="71"/>
      <c r="VNT69" s="71"/>
      <c r="VNU69" s="71"/>
      <c r="VNV69" s="71"/>
      <c r="VNW69" s="71"/>
      <c r="VNX69" s="71"/>
      <c r="VNY69" s="71"/>
      <c r="VNZ69" s="71"/>
      <c r="VOA69" s="71"/>
      <c r="VOB69" s="71"/>
      <c r="VOC69" s="71"/>
      <c r="VOD69" s="71"/>
      <c r="VOE69" s="71"/>
      <c r="VOF69" s="71"/>
      <c r="VOG69" s="71"/>
      <c r="VOH69" s="71"/>
      <c r="VOI69" s="71"/>
      <c r="VOJ69" s="71"/>
      <c r="VOK69" s="71"/>
      <c r="VOL69" s="71"/>
      <c r="VOM69" s="71"/>
      <c r="VON69" s="71"/>
      <c r="VOO69" s="71"/>
      <c r="VOP69" s="71"/>
      <c r="VOQ69" s="71"/>
      <c r="VOR69" s="71"/>
      <c r="VOS69" s="71"/>
      <c r="VOT69" s="71"/>
      <c r="VOU69" s="71"/>
      <c r="VOV69" s="71"/>
      <c r="VOW69" s="71"/>
      <c r="VOX69" s="71"/>
      <c r="VOY69" s="71"/>
      <c r="VOZ69" s="71"/>
      <c r="VPA69" s="71"/>
      <c r="VPB69" s="71"/>
      <c r="VPC69" s="71"/>
      <c r="VPD69" s="71"/>
      <c r="VPE69" s="71"/>
      <c r="VPF69" s="71"/>
      <c r="VPG69" s="71"/>
      <c r="VPH69" s="71"/>
      <c r="VPI69" s="71"/>
      <c r="VPJ69" s="71"/>
      <c r="VPK69" s="71"/>
      <c r="VPL69" s="71"/>
      <c r="VPM69" s="71"/>
      <c r="VPN69" s="71"/>
      <c r="VPO69" s="71"/>
      <c r="VPP69" s="71"/>
      <c r="VPQ69" s="71"/>
      <c r="VPR69" s="71"/>
      <c r="VPS69" s="71"/>
      <c r="VPT69" s="71"/>
      <c r="VPU69" s="71"/>
      <c r="VPV69" s="71"/>
      <c r="VPW69" s="71"/>
      <c r="VPX69" s="71"/>
      <c r="VPY69" s="71"/>
      <c r="VPZ69" s="71"/>
      <c r="VQA69" s="71"/>
      <c r="VQB69" s="71"/>
      <c r="VQC69" s="71"/>
      <c r="VQD69" s="71"/>
      <c r="VQE69" s="71"/>
      <c r="VQF69" s="71"/>
      <c r="VQK69" s="71"/>
      <c r="VQL69" s="71"/>
      <c r="VQM69" s="71"/>
      <c r="VQN69" s="71"/>
      <c r="VQO69" s="71"/>
      <c r="VQP69" s="71"/>
      <c r="VQQ69" s="71"/>
      <c r="VQR69" s="71"/>
      <c r="VQS69" s="71"/>
      <c r="VQT69" s="71"/>
      <c r="VQU69" s="71"/>
      <c r="VSM69" s="71"/>
      <c r="VSN69" s="71"/>
      <c r="VSO69" s="71"/>
      <c r="VSP69" s="71"/>
      <c r="VSQ69" s="71"/>
      <c r="VSR69" s="71"/>
      <c r="VSS69" s="71"/>
      <c r="VST69" s="71"/>
      <c r="VSU69" s="71"/>
      <c r="VSV69" s="71"/>
      <c r="VSW69" s="71"/>
      <c r="VSX69" s="71"/>
      <c r="VSY69" s="71"/>
      <c r="VSZ69" s="71"/>
      <c r="VTA69" s="71"/>
      <c r="VTB69" s="71"/>
      <c r="VTC69" s="71"/>
      <c r="VTD69" s="71"/>
      <c r="VTE69" s="71"/>
      <c r="VTF69" s="71"/>
      <c r="VTG69" s="71"/>
      <c r="VTH69" s="71"/>
      <c r="VTI69" s="71"/>
      <c r="VTJ69" s="71"/>
      <c r="VTK69" s="71"/>
      <c r="VTL69" s="71"/>
      <c r="VTM69" s="71"/>
      <c r="VTN69" s="71"/>
      <c r="VTO69" s="71"/>
      <c r="VTP69" s="71"/>
      <c r="VTQ69" s="71"/>
      <c r="VTR69" s="71"/>
      <c r="VTS69" s="71"/>
      <c r="VTT69" s="71"/>
      <c r="VTU69" s="71"/>
      <c r="VTV69" s="71"/>
      <c r="VTW69" s="71"/>
      <c r="VTX69" s="71"/>
      <c r="VTY69" s="71"/>
      <c r="VTZ69" s="71"/>
      <c r="VUA69" s="71"/>
      <c r="VUB69" s="71"/>
      <c r="VUC69" s="71"/>
      <c r="VUD69" s="71"/>
      <c r="VUE69" s="71"/>
      <c r="VUF69" s="71"/>
      <c r="VUG69" s="71"/>
      <c r="VUH69" s="71"/>
      <c r="VUI69" s="71"/>
      <c r="VUJ69" s="71"/>
      <c r="VUK69" s="71"/>
      <c r="VUL69" s="71"/>
      <c r="VUM69" s="71"/>
      <c r="VUN69" s="71"/>
      <c r="VUO69" s="71"/>
      <c r="VUP69" s="71"/>
      <c r="VUQ69" s="71"/>
      <c r="VUR69" s="71"/>
      <c r="VUS69" s="71"/>
      <c r="VUT69" s="71"/>
      <c r="VUU69" s="71"/>
      <c r="VUV69" s="71"/>
      <c r="VUW69" s="71"/>
      <c r="VUX69" s="71"/>
      <c r="VUY69" s="71"/>
      <c r="VUZ69" s="71"/>
      <c r="VVA69" s="71"/>
      <c r="VVB69" s="71"/>
      <c r="VVC69" s="71"/>
      <c r="VVD69" s="71"/>
      <c r="VVE69" s="71"/>
      <c r="VVF69" s="71"/>
      <c r="VVG69" s="71"/>
      <c r="VVH69" s="71"/>
      <c r="VVI69" s="71"/>
      <c r="VVJ69" s="71"/>
      <c r="VVK69" s="71"/>
      <c r="VVL69" s="71"/>
      <c r="VVM69" s="71"/>
      <c r="VVN69" s="71"/>
      <c r="VVO69" s="71"/>
      <c r="VVP69" s="71"/>
      <c r="VVQ69" s="71"/>
      <c r="VVR69" s="71"/>
      <c r="VVS69" s="71"/>
      <c r="VVT69" s="71"/>
      <c r="VVU69" s="71"/>
      <c r="VVV69" s="71"/>
      <c r="VVW69" s="71"/>
      <c r="VVX69" s="71"/>
      <c r="VVY69" s="71"/>
      <c r="VVZ69" s="71"/>
      <c r="VWA69" s="71"/>
      <c r="VWB69" s="71"/>
      <c r="VWC69" s="71"/>
      <c r="VWD69" s="71"/>
      <c r="VWE69" s="71"/>
      <c r="VWF69" s="71"/>
      <c r="VWG69" s="71"/>
      <c r="VWH69" s="71"/>
      <c r="VWI69" s="71"/>
      <c r="VWJ69" s="71"/>
      <c r="VWK69" s="71"/>
      <c r="VWL69" s="71"/>
      <c r="VWM69" s="71"/>
      <c r="VWN69" s="71"/>
      <c r="VWO69" s="71"/>
      <c r="VWP69" s="71"/>
      <c r="VWQ69" s="71"/>
      <c r="VWR69" s="71"/>
      <c r="VWS69" s="71"/>
      <c r="VWT69" s="71"/>
      <c r="VWU69" s="71"/>
      <c r="VWV69" s="71"/>
      <c r="VWW69" s="71"/>
      <c r="VWX69" s="71"/>
      <c r="VWY69" s="71"/>
      <c r="VWZ69" s="71"/>
      <c r="VXA69" s="71"/>
      <c r="VXB69" s="71"/>
      <c r="VXC69" s="71"/>
      <c r="VXD69" s="71"/>
      <c r="VXE69" s="71"/>
      <c r="VXF69" s="71"/>
      <c r="VXG69" s="71"/>
      <c r="VXH69" s="71"/>
      <c r="VXI69" s="71"/>
      <c r="VXJ69" s="71"/>
      <c r="VXK69" s="71"/>
      <c r="VXL69" s="71"/>
      <c r="VXM69" s="71"/>
      <c r="VXN69" s="71"/>
      <c r="VXO69" s="71"/>
      <c r="VXP69" s="71"/>
      <c r="VXQ69" s="71"/>
      <c r="VXR69" s="71"/>
      <c r="VXS69" s="71"/>
      <c r="VXT69" s="71"/>
      <c r="VXU69" s="71"/>
      <c r="VXV69" s="71"/>
      <c r="VXW69" s="71"/>
      <c r="VXX69" s="71"/>
      <c r="VXY69" s="71"/>
      <c r="VXZ69" s="71"/>
      <c r="VYA69" s="71"/>
      <c r="VYB69" s="71"/>
      <c r="VYC69" s="71"/>
      <c r="VYD69" s="71"/>
      <c r="VYE69" s="71"/>
      <c r="VYF69" s="71"/>
      <c r="VYG69" s="71"/>
      <c r="VYH69" s="71"/>
      <c r="VYI69" s="71"/>
      <c r="VYJ69" s="71"/>
      <c r="VYK69" s="71"/>
      <c r="VYL69" s="71"/>
      <c r="VYM69" s="71"/>
      <c r="VYN69" s="71"/>
      <c r="VYO69" s="71"/>
      <c r="VYP69" s="71"/>
      <c r="VYQ69" s="71"/>
      <c r="VYR69" s="71"/>
      <c r="VYS69" s="71"/>
      <c r="VYT69" s="71"/>
      <c r="VYU69" s="71"/>
      <c r="VYV69" s="71"/>
      <c r="VYW69" s="71"/>
      <c r="VYX69" s="71"/>
      <c r="VYY69" s="71"/>
      <c r="VYZ69" s="71"/>
      <c r="VZA69" s="71"/>
      <c r="VZB69" s="71"/>
      <c r="VZC69" s="71"/>
      <c r="VZD69" s="71"/>
      <c r="VZE69" s="71"/>
      <c r="VZF69" s="71"/>
      <c r="VZG69" s="71"/>
      <c r="VZH69" s="71"/>
      <c r="VZI69" s="71"/>
      <c r="VZJ69" s="71"/>
      <c r="VZK69" s="71"/>
      <c r="VZL69" s="71"/>
      <c r="VZM69" s="71"/>
      <c r="VZN69" s="71"/>
      <c r="VZO69" s="71"/>
      <c r="VZP69" s="71"/>
      <c r="VZQ69" s="71"/>
      <c r="VZR69" s="71"/>
      <c r="VZS69" s="71"/>
      <c r="VZT69" s="71"/>
      <c r="VZU69" s="71"/>
      <c r="VZV69" s="71"/>
      <c r="VZW69" s="71"/>
      <c r="VZX69" s="71"/>
      <c r="VZY69" s="71"/>
      <c r="VZZ69" s="71"/>
      <c r="WAA69" s="71"/>
      <c r="WAB69" s="71"/>
      <c r="WAG69" s="71"/>
      <c r="WAH69" s="71"/>
      <c r="WAI69" s="71"/>
      <c r="WAJ69" s="71"/>
      <c r="WAK69" s="71"/>
      <c r="WAL69" s="71"/>
      <c r="WAM69" s="71"/>
      <c r="WAN69" s="71"/>
      <c r="WAO69" s="71"/>
      <c r="WAP69" s="71"/>
      <c r="WAQ69" s="71"/>
      <c r="WCI69" s="71"/>
      <c r="WCJ69" s="71"/>
      <c r="WCK69" s="71"/>
      <c r="WCL69" s="71"/>
      <c r="WCM69" s="71"/>
      <c r="WCN69" s="71"/>
      <c r="WCO69" s="71"/>
      <c r="WCP69" s="71"/>
      <c r="WCQ69" s="71"/>
      <c r="WCR69" s="71"/>
      <c r="WCS69" s="71"/>
      <c r="WCT69" s="71"/>
      <c r="WCU69" s="71"/>
      <c r="WCV69" s="71"/>
      <c r="WCW69" s="71"/>
      <c r="WCX69" s="71"/>
      <c r="WCY69" s="71"/>
      <c r="WCZ69" s="71"/>
      <c r="WDA69" s="71"/>
      <c r="WDB69" s="71"/>
      <c r="WDC69" s="71"/>
      <c r="WDD69" s="71"/>
      <c r="WDE69" s="71"/>
      <c r="WDF69" s="71"/>
      <c r="WDG69" s="71"/>
      <c r="WDH69" s="71"/>
      <c r="WDI69" s="71"/>
      <c r="WDJ69" s="71"/>
      <c r="WDK69" s="71"/>
      <c r="WDL69" s="71"/>
      <c r="WDM69" s="71"/>
      <c r="WDN69" s="71"/>
      <c r="WDO69" s="71"/>
      <c r="WDP69" s="71"/>
      <c r="WDQ69" s="71"/>
      <c r="WDR69" s="71"/>
      <c r="WDS69" s="71"/>
      <c r="WDT69" s="71"/>
      <c r="WDU69" s="71"/>
      <c r="WDV69" s="71"/>
      <c r="WDW69" s="71"/>
      <c r="WDX69" s="71"/>
      <c r="WDY69" s="71"/>
      <c r="WDZ69" s="71"/>
      <c r="WEA69" s="71"/>
      <c r="WEB69" s="71"/>
      <c r="WEC69" s="71"/>
      <c r="WED69" s="71"/>
      <c r="WEE69" s="71"/>
      <c r="WEF69" s="71"/>
      <c r="WEG69" s="71"/>
      <c r="WEH69" s="71"/>
      <c r="WEI69" s="71"/>
      <c r="WEJ69" s="71"/>
      <c r="WEK69" s="71"/>
      <c r="WEL69" s="71"/>
      <c r="WEM69" s="71"/>
      <c r="WEN69" s="71"/>
      <c r="WEO69" s="71"/>
      <c r="WEP69" s="71"/>
      <c r="WEQ69" s="71"/>
      <c r="WER69" s="71"/>
      <c r="WES69" s="71"/>
      <c r="WET69" s="71"/>
      <c r="WEU69" s="71"/>
      <c r="WEV69" s="71"/>
      <c r="WEW69" s="71"/>
      <c r="WEX69" s="71"/>
      <c r="WEY69" s="71"/>
      <c r="WEZ69" s="71"/>
      <c r="WFA69" s="71"/>
      <c r="WFB69" s="71"/>
      <c r="WFC69" s="71"/>
      <c r="WFD69" s="71"/>
      <c r="WFE69" s="71"/>
      <c r="WFF69" s="71"/>
      <c r="WFG69" s="71"/>
      <c r="WFH69" s="71"/>
      <c r="WFI69" s="71"/>
      <c r="WFJ69" s="71"/>
      <c r="WFK69" s="71"/>
      <c r="WFL69" s="71"/>
      <c r="WFM69" s="71"/>
      <c r="WFN69" s="71"/>
      <c r="WFO69" s="71"/>
      <c r="WFP69" s="71"/>
      <c r="WFQ69" s="71"/>
      <c r="WFR69" s="71"/>
      <c r="WFS69" s="71"/>
      <c r="WFT69" s="71"/>
      <c r="WFU69" s="71"/>
      <c r="WFV69" s="71"/>
      <c r="WFW69" s="71"/>
      <c r="WFX69" s="71"/>
      <c r="WFY69" s="71"/>
      <c r="WFZ69" s="71"/>
      <c r="WGA69" s="71"/>
      <c r="WGB69" s="71"/>
      <c r="WGC69" s="71"/>
      <c r="WGD69" s="71"/>
      <c r="WGE69" s="71"/>
      <c r="WGF69" s="71"/>
      <c r="WGG69" s="71"/>
      <c r="WGH69" s="71"/>
      <c r="WGI69" s="71"/>
      <c r="WGJ69" s="71"/>
      <c r="WGK69" s="71"/>
      <c r="WGL69" s="71"/>
      <c r="WGM69" s="71"/>
      <c r="WGN69" s="71"/>
      <c r="WGO69" s="71"/>
      <c r="WGP69" s="71"/>
      <c r="WGQ69" s="71"/>
      <c r="WGR69" s="71"/>
      <c r="WGS69" s="71"/>
      <c r="WGT69" s="71"/>
      <c r="WGU69" s="71"/>
      <c r="WGV69" s="71"/>
      <c r="WGW69" s="71"/>
      <c r="WGX69" s="71"/>
      <c r="WGY69" s="71"/>
      <c r="WGZ69" s="71"/>
      <c r="WHA69" s="71"/>
      <c r="WHB69" s="71"/>
      <c r="WHC69" s="71"/>
      <c r="WHD69" s="71"/>
      <c r="WHE69" s="71"/>
      <c r="WHF69" s="71"/>
      <c r="WHG69" s="71"/>
      <c r="WHH69" s="71"/>
      <c r="WHI69" s="71"/>
      <c r="WHJ69" s="71"/>
      <c r="WHK69" s="71"/>
      <c r="WHL69" s="71"/>
      <c r="WHM69" s="71"/>
      <c r="WHN69" s="71"/>
      <c r="WHO69" s="71"/>
      <c r="WHP69" s="71"/>
      <c r="WHQ69" s="71"/>
      <c r="WHR69" s="71"/>
      <c r="WHS69" s="71"/>
      <c r="WHT69" s="71"/>
      <c r="WHU69" s="71"/>
      <c r="WHV69" s="71"/>
      <c r="WHW69" s="71"/>
      <c r="WHX69" s="71"/>
      <c r="WHY69" s="71"/>
      <c r="WHZ69" s="71"/>
      <c r="WIA69" s="71"/>
      <c r="WIB69" s="71"/>
      <c r="WIC69" s="71"/>
      <c r="WID69" s="71"/>
      <c r="WIE69" s="71"/>
      <c r="WIF69" s="71"/>
      <c r="WIG69" s="71"/>
      <c r="WIH69" s="71"/>
      <c r="WII69" s="71"/>
      <c r="WIJ69" s="71"/>
      <c r="WIK69" s="71"/>
      <c r="WIL69" s="71"/>
      <c r="WIM69" s="71"/>
      <c r="WIN69" s="71"/>
      <c r="WIO69" s="71"/>
      <c r="WIP69" s="71"/>
      <c r="WIQ69" s="71"/>
      <c r="WIR69" s="71"/>
      <c r="WIS69" s="71"/>
      <c r="WIT69" s="71"/>
      <c r="WIU69" s="71"/>
      <c r="WIV69" s="71"/>
      <c r="WIW69" s="71"/>
      <c r="WIX69" s="71"/>
      <c r="WIY69" s="71"/>
      <c r="WIZ69" s="71"/>
      <c r="WJA69" s="71"/>
      <c r="WJB69" s="71"/>
      <c r="WJC69" s="71"/>
      <c r="WJD69" s="71"/>
      <c r="WJE69" s="71"/>
      <c r="WJF69" s="71"/>
      <c r="WJG69" s="71"/>
      <c r="WJH69" s="71"/>
      <c r="WJI69" s="71"/>
      <c r="WJJ69" s="71"/>
      <c r="WJK69" s="71"/>
      <c r="WJL69" s="71"/>
      <c r="WJM69" s="71"/>
      <c r="WJN69" s="71"/>
      <c r="WJO69" s="71"/>
      <c r="WJP69" s="71"/>
      <c r="WJQ69" s="71"/>
      <c r="WJR69" s="71"/>
      <c r="WJS69" s="71"/>
      <c r="WJT69" s="71"/>
      <c r="WJU69" s="71"/>
      <c r="WJV69" s="71"/>
      <c r="WJW69" s="71"/>
      <c r="WJX69" s="71"/>
      <c r="WKC69" s="71"/>
      <c r="WKD69" s="71"/>
      <c r="WKE69" s="71"/>
      <c r="WKF69" s="71"/>
      <c r="WKG69" s="71"/>
      <c r="WKH69" s="71"/>
      <c r="WKI69" s="71"/>
      <c r="WKJ69" s="71"/>
      <c r="WKK69" s="71"/>
      <c r="WKL69" s="71"/>
      <c r="WKM69" s="71"/>
      <c r="WME69" s="71"/>
      <c r="WMF69" s="71"/>
      <c r="WMG69" s="71"/>
      <c r="WMH69" s="71"/>
      <c r="WMI69" s="71"/>
      <c r="WMJ69" s="71"/>
      <c r="WMK69" s="71"/>
      <c r="WML69" s="71"/>
      <c r="WMM69" s="71"/>
      <c r="WMN69" s="71"/>
      <c r="WMO69" s="71"/>
      <c r="WMP69" s="71"/>
      <c r="WMQ69" s="71"/>
      <c r="WMR69" s="71"/>
      <c r="WMS69" s="71"/>
      <c r="WMT69" s="71"/>
      <c r="WMU69" s="71"/>
      <c r="WMV69" s="71"/>
      <c r="WMW69" s="71"/>
      <c r="WMX69" s="71"/>
      <c r="WMY69" s="71"/>
      <c r="WMZ69" s="71"/>
      <c r="WNA69" s="71"/>
      <c r="WNB69" s="71"/>
      <c r="WNC69" s="71"/>
      <c r="WND69" s="71"/>
      <c r="WNE69" s="71"/>
      <c r="WNF69" s="71"/>
      <c r="WNG69" s="71"/>
      <c r="WNH69" s="71"/>
      <c r="WNI69" s="71"/>
      <c r="WNJ69" s="71"/>
      <c r="WNK69" s="71"/>
      <c r="WNL69" s="71"/>
      <c r="WNM69" s="71"/>
      <c r="WNN69" s="71"/>
      <c r="WNO69" s="71"/>
      <c r="WNP69" s="71"/>
      <c r="WNQ69" s="71"/>
      <c r="WNR69" s="71"/>
      <c r="WNS69" s="71"/>
      <c r="WNT69" s="71"/>
      <c r="WNU69" s="71"/>
      <c r="WNV69" s="71"/>
      <c r="WNW69" s="71"/>
      <c r="WNX69" s="71"/>
      <c r="WNY69" s="71"/>
      <c r="WNZ69" s="71"/>
      <c r="WOA69" s="71"/>
      <c r="WOB69" s="71"/>
      <c r="WOC69" s="71"/>
      <c r="WOD69" s="71"/>
      <c r="WOE69" s="71"/>
      <c r="WOF69" s="71"/>
      <c r="WOG69" s="71"/>
      <c r="WOH69" s="71"/>
      <c r="WOI69" s="71"/>
      <c r="WOJ69" s="71"/>
      <c r="WOK69" s="71"/>
      <c r="WOL69" s="71"/>
      <c r="WOM69" s="71"/>
      <c r="WON69" s="71"/>
      <c r="WOO69" s="71"/>
      <c r="WOP69" s="71"/>
      <c r="WOQ69" s="71"/>
      <c r="WOR69" s="71"/>
      <c r="WOS69" s="71"/>
      <c r="WOT69" s="71"/>
      <c r="WOU69" s="71"/>
      <c r="WOV69" s="71"/>
      <c r="WOW69" s="71"/>
      <c r="WOX69" s="71"/>
      <c r="WOY69" s="71"/>
      <c r="WOZ69" s="71"/>
      <c r="WPA69" s="71"/>
      <c r="WPB69" s="71"/>
      <c r="WPC69" s="71"/>
      <c r="WPD69" s="71"/>
      <c r="WPE69" s="71"/>
      <c r="WPF69" s="71"/>
      <c r="WPG69" s="71"/>
      <c r="WPH69" s="71"/>
      <c r="WPI69" s="71"/>
      <c r="WPJ69" s="71"/>
      <c r="WPK69" s="71"/>
      <c r="WPL69" s="71"/>
      <c r="WPM69" s="71"/>
      <c r="WPN69" s="71"/>
      <c r="WPO69" s="71"/>
      <c r="WPP69" s="71"/>
      <c r="WPQ69" s="71"/>
      <c r="WPR69" s="71"/>
      <c r="WPS69" s="71"/>
      <c r="WPT69" s="71"/>
      <c r="WPU69" s="71"/>
      <c r="WPV69" s="71"/>
      <c r="WPW69" s="71"/>
      <c r="WPX69" s="71"/>
      <c r="WPY69" s="71"/>
      <c r="WPZ69" s="71"/>
      <c r="WQA69" s="71"/>
      <c r="WQB69" s="71"/>
      <c r="WQC69" s="71"/>
      <c r="WQD69" s="71"/>
      <c r="WQE69" s="71"/>
      <c r="WQF69" s="71"/>
      <c r="WQG69" s="71"/>
      <c r="WQH69" s="71"/>
      <c r="WQI69" s="71"/>
      <c r="WQJ69" s="71"/>
      <c r="WQK69" s="71"/>
      <c r="WQL69" s="71"/>
      <c r="WQM69" s="71"/>
      <c r="WQN69" s="71"/>
      <c r="WQO69" s="71"/>
      <c r="WQP69" s="71"/>
      <c r="WQQ69" s="71"/>
      <c r="WQR69" s="71"/>
      <c r="WQS69" s="71"/>
      <c r="WQT69" s="71"/>
      <c r="WQU69" s="71"/>
      <c r="WQV69" s="71"/>
      <c r="WQW69" s="71"/>
      <c r="WQX69" s="71"/>
      <c r="WQY69" s="71"/>
      <c r="WQZ69" s="71"/>
      <c r="WRA69" s="71"/>
      <c r="WRB69" s="71"/>
      <c r="WRC69" s="71"/>
      <c r="WRD69" s="71"/>
      <c r="WRE69" s="71"/>
      <c r="WRF69" s="71"/>
      <c r="WRG69" s="71"/>
      <c r="WRH69" s="71"/>
      <c r="WRI69" s="71"/>
      <c r="WRJ69" s="71"/>
      <c r="WRK69" s="71"/>
      <c r="WRL69" s="71"/>
      <c r="WRM69" s="71"/>
      <c r="WRN69" s="71"/>
      <c r="WRO69" s="71"/>
      <c r="WRP69" s="71"/>
      <c r="WRQ69" s="71"/>
      <c r="WRR69" s="71"/>
      <c r="WRS69" s="71"/>
      <c r="WRT69" s="71"/>
      <c r="WRU69" s="71"/>
      <c r="WRV69" s="71"/>
      <c r="WRW69" s="71"/>
      <c r="WRX69" s="71"/>
      <c r="WRY69" s="71"/>
      <c r="WRZ69" s="71"/>
      <c r="WSA69" s="71"/>
      <c r="WSB69" s="71"/>
      <c r="WSC69" s="71"/>
      <c r="WSD69" s="71"/>
      <c r="WSE69" s="71"/>
      <c r="WSF69" s="71"/>
      <c r="WSG69" s="71"/>
      <c r="WSH69" s="71"/>
      <c r="WSI69" s="71"/>
      <c r="WSJ69" s="71"/>
      <c r="WSK69" s="71"/>
      <c r="WSL69" s="71"/>
      <c r="WSM69" s="71"/>
      <c r="WSN69" s="71"/>
      <c r="WSO69" s="71"/>
      <c r="WSP69" s="71"/>
      <c r="WSQ69" s="71"/>
      <c r="WSR69" s="71"/>
      <c r="WSS69" s="71"/>
      <c r="WST69" s="71"/>
      <c r="WSU69" s="71"/>
      <c r="WSV69" s="71"/>
      <c r="WSW69" s="71"/>
      <c r="WSX69" s="71"/>
      <c r="WSY69" s="71"/>
      <c r="WSZ69" s="71"/>
      <c r="WTA69" s="71"/>
      <c r="WTB69" s="71"/>
      <c r="WTC69" s="71"/>
      <c r="WTD69" s="71"/>
      <c r="WTE69" s="71"/>
      <c r="WTF69" s="71"/>
      <c r="WTG69" s="71"/>
      <c r="WTH69" s="71"/>
      <c r="WTI69" s="71"/>
      <c r="WTJ69" s="71"/>
      <c r="WTK69" s="71"/>
      <c r="WTL69" s="71"/>
      <c r="WTM69" s="71"/>
      <c r="WTN69" s="71"/>
      <c r="WTO69" s="71"/>
      <c r="WTP69" s="71"/>
      <c r="WTQ69" s="71"/>
      <c r="WTR69" s="71"/>
      <c r="WTS69" s="71"/>
      <c r="WTT69" s="71"/>
      <c r="WTY69" s="71"/>
      <c r="WTZ69" s="71"/>
      <c r="WUA69" s="71"/>
      <c r="WUB69" s="71"/>
      <c r="WUC69" s="71"/>
      <c r="WUD69" s="71"/>
      <c r="WUE69" s="71"/>
      <c r="WUF69" s="71"/>
      <c r="WUG69" s="71"/>
      <c r="WUH69" s="71"/>
      <c r="WUI69" s="71"/>
      <c r="WWA69" s="71"/>
      <c r="WWB69" s="71"/>
      <c r="WWC69" s="71"/>
      <c r="WWD69" s="71"/>
      <c r="WWE69" s="71"/>
      <c r="WWF69" s="71"/>
      <c r="WWG69" s="71"/>
      <c r="WWH69" s="71"/>
      <c r="WWI69" s="71"/>
      <c r="WWJ69" s="71"/>
      <c r="WWK69" s="71"/>
      <c r="WWL69" s="71"/>
      <c r="WWM69" s="71"/>
      <c r="WWN69" s="71"/>
      <c r="WWO69" s="71"/>
      <c r="WWP69" s="71"/>
      <c r="WWQ69" s="71"/>
      <c r="WWR69" s="71"/>
      <c r="WWS69" s="71"/>
      <c r="WWT69" s="71"/>
      <c r="WWU69" s="71"/>
      <c r="WWV69" s="71"/>
      <c r="WWW69" s="71"/>
      <c r="WWX69" s="71"/>
      <c r="WWY69" s="71"/>
      <c r="WWZ69" s="71"/>
      <c r="WXA69" s="71"/>
      <c r="WXB69" s="71"/>
      <c r="WXC69" s="71"/>
      <c r="WXD69" s="71"/>
      <c r="WXE69" s="71"/>
      <c r="WXF69" s="71"/>
      <c r="WXG69" s="71"/>
      <c r="WXH69" s="71"/>
      <c r="WXI69" s="71"/>
      <c r="WXJ69" s="71"/>
      <c r="WXK69" s="71"/>
      <c r="WXL69" s="71"/>
      <c r="WXM69" s="71"/>
      <c r="WXN69" s="71"/>
      <c r="WXO69" s="71"/>
      <c r="WXP69" s="71"/>
      <c r="WXQ69" s="71"/>
      <c r="WXR69" s="71"/>
      <c r="WXS69" s="71"/>
      <c r="WXT69" s="71"/>
      <c r="WXU69" s="71"/>
      <c r="WXV69" s="71"/>
      <c r="WXW69" s="71"/>
      <c r="WXX69" s="71"/>
      <c r="WXY69" s="71"/>
      <c r="WXZ69" s="71"/>
      <c r="WYA69" s="71"/>
      <c r="WYB69" s="71"/>
      <c r="WYC69" s="71"/>
      <c r="WYD69" s="71"/>
      <c r="WYE69" s="71"/>
      <c r="WYF69" s="71"/>
      <c r="WYG69" s="71"/>
      <c r="WYH69" s="71"/>
      <c r="WYI69" s="71"/>
      <c r="WYJ69" s="71"/>
      <c r="WYK69" s="71"/>
      <c r="WYL69" s="71"/>
      <c r="WYM69" s="71"/>
      <c r="WYN69" s="71"/>
      <c r="WYO69" s="71"/>
      <c r="WYP69" s="71"/>
      <c r="WYQ69" s="71"/>
      <c r="WYR69" s="71"/>
      <c r="WYS69" s="71"/>
      <c r="WYT69" s="71"/>
      <c r="WYU69" s="71"/>
      <c r="WYV69" s="71"/>
      <c r="WYW69" s="71"/>
      <c r="WYX69" s="71"/>
      <c r="WYY69" s="71"/>
      <c r="WYZ69" s="71"/>
      <c r="WZA69" s="71"/>
      <c r="WZB69" s="71"/>
      <c r="WZC69" s="71"/>
      <c r="WZD69" s="71"/>
      <c r="WZE69" s="71"/>
      <c r="WZF69" s="71"/>
      <c r="WZG69" s="71"/>
      <c r="WZH69" s="71"/>
      <c r="WZI69" s="71"/>
      <c r="WZJ69" s="71"/>
      <c r="WZK69" s="71"/>
      <c r="WZL69" s="71"/>
      <c r="WZM69" s="71"/>
      <c r="WZN69" s="71"/>
      <c r="WZO69" s="71"/>
      <c r="WZP69" s="71"/>
      <c r="WZQ69" s="71"/>
      <c r="WZR69" s="71"/>
      <c r="WZS69" s="71"/>
      <c r="WZT69" s="71"/>
      <c r="WZU69" s="71"/>
      <c r="WZV69" s="71"/>
      <c r="WZW69" s="71"/>
      <c r="WZX69" s="71"/>
      <c r="WZY69" s="71"/>
      <c r="WZZ69" s="71"/>
      <c r="XAA69" s="71"/>
      <c r="XAB69" s="71"/>
      <c r="XAC69" s="71"/>
      <c r="XAD69" s="71"/>
      <c r="XAE69" s="71"/>
      <c r="XAF69" s="71"/>
      <c r="XAG69" s="71"/>
      <c r="XAH69" s="71"/>
      <c r="XAI69" s="71"/>
      <c r="XAJ69" s="71"/>
      <c r="XAK69" s="71"/>
      <c r="XAL69" s="71"/>
      <c r="XAM69" s="71"/>
      <c r="XAN69" s="71"/>
      <c r="XAO69" s="71"/>
      <c r="XAP69" s="71"/>
      <c r="XAQ69" s="71"/>
      <c r="XAR69" s="71"/>
      <c r="XAS69" s="71"/>
      <c r="XAT69" s="71"/>
      <c r="XAU69" s="71"/>
      <c r="XAV69" s="71"/>
      <c r="XAW69" s="71"/>
      <c r="XAX69" s="71"/>
      <c r="XAY69" s="71"/>
      <c r="XAZ69" s="71"/>
      <c r="XBA69" s="71"/>
      <c r="XBB69" s="71"/>
      <c r="XBC69" s="71"/>
      <c r="XBD69" s="71"/>
      <c r="XBE69" s="71"/>
      <c r="XBF69" s="71"/>
      <c r="XBG69" s="71"/>
      <c r="XBH69" s="71"/>
      <c r="XBI69" s="71"/>
      <c r="XBJ69" s="71"/>
      <c r="XBK69" s="71"/>
      <c r="XBL69" s="71"/>
      <c r="XBM69" s="71"/>
      <c r="XBN69" s="71"/>
      <c r="XBO69" s="71"/>
      <c r="XBP69" s="71"/>
      <c r="XBQ69" s="71"/>
      <c r="XBR69" s="71"/>
      <c r="XBS69" s="71"/>
      <c r="XBT69" s="71"/>
      <c r="XBU69" s="71"/>
      <c r="XBV69" s="71"/>
      <c r="XBW69" s="71"/>
      <c r="XBX69" s="71"/>
      <c r="XBY69" s="71"/>
      <c r="XBZ69" s="71"/>
      <c r="XCA69" s="71"/>
      <c r="XCB69" s="71"/>
      <c r="XCC69" s="71"/>
      <c r="XCD69" s="71"/>
      <c r="XCE69" s="71"/>
      <c r="XCF69" s="71"/>
      <c r="XCG69" s="71"/>
      <c r="XCH69" s="71"/>
      <c r="XCI69" s="71"/>
      <c r="XCJ69" s="71"/>
      <c r="XCK69" s="71"/>
      <c r="XCL69" s="71"/>
      <c r="XCM69" s="71"/>
      <c r="XCN69" s="71"/>
      <c r="XCO69" s="71"/>
      <c r="XCP69" s="71"/>
      <c r="XCQ69" s="71"/>
      <c r="XCR69" s="71"/>
      <c r="XCS69" s="71"/>
      <c r="XCT69" s="71"/>
      <c r="XCU69" s="71"/>
      <c r="XCV69" s="71"/>
      <c r="XCW69" s="71"/>
      <c r="XCX69" s="71"/>
      <c r="XCY69" s="71"/>
      <c r="XCZ69" s="71"/>
      <c r="XDA69" s="71"/>
      <c r="XDB69" s="71"/>
      <c r="XDC69" s="71"/>
      <c r="XDD69" s="71"/>
      <c r="XDE69" s="71"/>
      <c r="XDF69" s="71"/>
      <c r="XDG69" s="71"/>
      <c r="XDH69" s="71"/>
      <c r="XDI69" s="71"/>
      <c r="XDJ69" s="71"/>
      <c r="XDK69" s="71"/>
      <c r="XDL69" s="71"/>
      <c r="XDM69" s="71"/>
      <c r="XDN69" s="71"/>
      <c r="XDO69" s="71"/>
      <c r="XDP69" s="71"/>
      <c r="XDQ69" s="71"/>
      <c r="XDR69" s="71"/>
      <c r="XDS69" s="71"/>
      <c r="XDT69" s="71"/>
      <c r="XDU69" s="71"/>
      <c r="XDV69" s="71"/>
      <c r="XDW69" s="71"/>
      <c r="XDX69" s="71"/>
      <c r="XDY69" s="71"/>
      <c r="XDZ69" s="71"/>
      <c r="XEA69" s="71"/>
      <c r="XEB69" s="71"/>
      <c r="XEC69" s="71"/>
      <c r="XED69" s="71"/>
      <c r="XEE69" s="71"/>
      <c r="XEF69" s="71"/>
      <c r="XEG69" s="71"/>
      <c r="XEH69" s="71"/>
      <c r="XEI69" s="71"/>
      <c r="XEJ69" s="71"/>
      <c r="XEK69" s="71"/>
      <c r="XEL69" s="71"/>
      <c r="XEM69" s="71"/>
      <c r="XEN69" s="71"/>
      <c r="XEO69" s="71"/>
      <c r="XEP69" s="71"/>
      <c r="XEQ69" s="71"/>
      <c r="XER69" s="71"/>
      <c r="XES69" s="71"/>
      <c r="XET69" s="71"/>
      <c r="XEU69" s="71"/>
      <c r="XEV69" s="71"/>
      <c r="XEW69" s="71"/>
    </row>
    <row r="70" spans="1:999 1043:2023 2067:3047 3091:4071 4115:5095 5139:6119 6163:7143 7187:8167 8211:9191 9235:10215 10259:11239 11283:12263 12307:13287 13331:14311 14355:15335 15379:16377" s="36" customFormat="1" ht="78.75" x14ac:dyDescent="0.25">
      <c r="A70" s="106">
        <f t="shared" si="4"/>
        <v>65</v>
      </c>
      <c r="B70" s="106" t="str">
        <f t="shared" ref="B70:B75" si="153">B63</f>
        <v>VT2</v>
      </c>
      <c r="C70" s="106" t="str">
        <f t="shared" ref="C70:C75" si="154">$B$69</f>
        <v>LT1NT1_D3</v>
      </c>
      <c r="D70" s="131" t="str">
        <f>V70&amp;W70&amp;X70&amp;Y70&amp;Z70&amp;"
"&amp;AA70&amp;"
"
&amp;AB70</f>
        <v>Các tuyến đường giao thông đấu nối trực tiếp ra Lê Duẩn (Quốc lộ 51A cũ) đoạn từ Mũi tàu đến Giáp ranh xã Long Thành có hiện trạng là đường nhựa, bê tông xi măng:
- Có bề rộng ≥5m, cách đường giao thông ≤1.000m.
- Có bề rộng từ ≥3m đến &lt;5m, cách đường giao thông ≤500m.</v>
      </c>
      <c r="E70" s="131"/>
      <c r="F70" s="131"/>
      <c r="G70" s="127">
        <v>4400</v>
      </c>
      <c r="H70" s="127">
        <v>3100</v>
      </c>
      <c r="I70" s="127">
        <v>2600</v>
      </c>
      <c r="J70" s="128">
        <f>VLOOKUP(C70,'[1]1. MA DO'!$E$5:$AB$1933,23,0)</f>
        <v>1.1499999999999999</v>
      </c>
      <c r="K70" s="129">
        <f t="shared" si="1"/>
        <v>1.1499999999999999</v>
      </c>
      <c r="L70" s="129">
        <f t="shared" si="2"/>
        <v>1.1499999999999999</v>
      </c>
      <c r="M70" s="116">
        <f t="shared" ref="M70:M75" si="155">M69</f>
        <v>12000</v>
      </c>
      <c r="N70" s="116">
        <f t="shared" ref="N70:N75" si="156">N69</f>
        <v>3900</v>
      </c>
      <c r="O70" s="116">
        <f t="shared" ref="O70:O75" si="157">O69</f>
        <v>2700</v>
      </c>
      <c r="P70" s="116">
        <f t="shared" ref="P70:P75" si="158">P69</f>
        <v>1800</v>
      </c>
      <c r="Q70" s="71">
        <f t="shared" ref="Q70:Q75" si="159">Q69</f>
        <v>13600</v>
      </c>
      <c r="R70" s="71">
        <f t="shared" ref="R70:R75" si="160">R69</f>
        <v>4400</v>
      </c>
      <c r="S70" s="71">
        <f t="shared" ref="S70:S75" si="161">S69</f>
        <v>3100</v>
      </c>
      <c r="T70" s="71">
        <f t="shared" ref="T70:U75" si="162">T69</f>
        <v>2000</v>
      </c>
      <c r="U70" s="71">
        <f t="shared" si="162"/>
        <v>1</v>
      </c>
      <c r="V70" s="71" t="str">
        <f t="shared" ref="V70:V75" si="163">V63</f>
        <v xml:space="preserve">Các tuyến đường giao thông đấu nối trực tiếp ra </v>
      </c>
      <c r="W70" s="71" t="str">
        <f t="shared" ref="W70:X75" si="164">W69</f>
        <v>Lê Duẩn (Quốc lộ 51A cũ)</v>
      </c>
      <c r="X70" s="71" t="str">
        <f t="shared" si="164"/>
        <v xml:space="preserve"> đoạn từ Mũi tàu</v>
      </c>
      <c r="Y70" s="71" t="str">
        <f t="shared" ref="Y70:Y75" si="165">Y69</f>
        <v xml:space="preserve"> đến Giáp ranh xã Long Thành</v>
      </c>
      <c r="Z70" s="71" t="s">
        <v>83</v>
      </c>
      <c r="AA70" s="71" t="str">
        <f>AA63</f>
        <v>- Có bề rộng ≥5m, cách đường giao thông ≤1.000m.</v>
      </c>
      <c r="AB70" s="71" t="str">
        <f>AB63</f>
        <v>- Có bề rộng từ ≥3m đến &lt;5m, cách đường giao thông ≤500m.</v>
      </c>
      <c r="AC70" s="71">
        <f>AC63</f>
        <v>0</v>
      </c>
    </row>
    <row r="71" spans="1:999 1043:2023 2067:3047 3091:4071 4115:5095 5139:6119 6163:7143 7187:8167 8211:9191 9235:10215 10259:11239 11283:12263 12307:13287 13331:14311 14355:15335 15379:16377" s="36" customFormat="1" ht="78.75" x14ac:dyDescent="0.25">
      <c r="A71" s="106">
        <f t="shared" si="4"/>
        <v>66</v>
      </c>
      <c r="B71" s="106" t="str">
        <f t="shared" si="153"/>
        <v>VT3</v>
      </c>
      <c r="C71" s="106" t="str">
        <f t="shared" si="154"/>
        <v>LT1NT1_D3</v>
      </c>
      <c r="D71" s="131" t="str">
        <f>V71&amp;W71&amp;X71&amp;Y71&amp;Z71&amp;"
"&amp;AA71&amp;"
"&amp;AB71&amp;"
"&amp;AC71</f>
        <v>Các tuyến đường giao thông đấu nối trực tiếp ra Lê Duẩn (Quốc lộ 51A cũ) đoạn từ Mũi tàu đến Giáp ranh xã Long Thành có hiện trạng là đường nhựa, bê tông xi măng:
- Có bề rộng ≥5m, cách đường giao thông &gt;1.000m.
- Có bề rộng từ ≥3m đến &lt;5m, cách đường giao thông từ &gt;500m đến ≤1.000m.
- Có bề rộng &lt;3m, cách đường giao thông ≤200m.</v>
      </c>
      <c r="E71" s="131"/>
      <c r="F71" s="131"/>
      <c r="G71" s="127">
        <v>3100</v>
      </c>
      <c r="H71" s="127">
        <v>2200</v>
      </c>
      <c r="I71" s="127">
        <v>1900</v>
      </c>
      <c r="J71" s="128">
        <f>VLOOKUP(C71,'[1]1. MA DO'!$E$5:$AB$1933,23,0)</f>
        <v>1.1499999999999999</v>
      </c>
      <c r="K71" s="129">
        <f t="shared" ref="K71:K97" si="166">J71</f>
        <v>1.1499999999999999</v>
      </c>
      <c r="L71" s="129">
        <f t="shared" ref="L71:L97" si="167">J71</f>
        <v>1.1499999999999999</v>
      </c>
      <c r="M71" s="116">
        <f t="shared" si="155"/>
        <v>12000</v>
      </c>
      <c r="N71" s="116">
        <f t="shared" si="156"/>
        <v>3900</v>
      </c>
      <c r="O71" s="116">
        <f t="shared" si="157"/>
        <v>2700</v>
      </c>
      <c r="P71" s="116">
        <f t="shared" si="158"/>
        <v>1800</v>
      </c>
      <c r="Q71" s="71">
        <f t="shared" si="159"/>
        <v>13600</v>
      </c>
      <c r="R71" s="71">
        <f t="shared" si="160"/>
        <v>4400</v>
      </c>
      <c r="S71" s="71">
        <f t="shared" si="161"/>
        <v>3100</v>
      </c>
      <c r="T71" s="71">
        <f t="shared" si="162"/>
        <v>2000</v>
      </c>
      <c r="U71" s="71">
        <f t="shared" si="162"/>
        <v>1</v>
      </c>
      <c r="V71" s="71" t="str">
        <f t="shared" si="163"/>
        <v xml:space="preserve">Các tuyến đường giao thông đấu nối trực tiếp ra </v>
      </c>
      <c r="W71" s="71" t="str">
        <f t="shared" si="164"/>
        <v>Lê Duẩn (Quốc lộ 51A cũ)</v>
      </c>
      <c r="X71" s="71" t="str">
        <f t="shared" si="164"/>
        <v xml:space="preserve"> đoạn từ Mũi tàu</v>
      </c>
      <c r="Y71" s="71" t="str">
        <f t="shared" si="165"/>
        <v xml:space="preserve"> đến Giáp ranh xã Long Thành</v>
      </c>
      <c r="Z71" s="71" t="s">
        <v>83</v>
      </c>
      <c r="AA71" s="71" t="str">
        <f t="shared" ref="AA71:AC71" si="168">AA64</f>
        <v>- Có bề rộng ≥5m, cách đường giao thông &gt;1.000m.</v>
      </c>
      <c r="AB71" s="71" t="str">
        <f t="shared" si="168"/>
        <v>- Có bề rộng từ ≥3m đến &lt;5m, cách đường giao thông từ &gt;500m đến ≤1.000m.</v>
      </c>
      <c r="AC71" s="71" t="str">
        <f t="shared" si="168"/>
        <v>- Có bề rộng &lt;3m, cách đường giao thông ≤200m.</v>
      </c>
    </row>
    <row r="72" spans="1:999 1043:2023 2067:3047 3091:4071 4115:5095 5139:6119 6163:7143 7187:8167 8211:9191 9235:10215 10259:11239 11283:12263 12307:13287 13331:14311 14355:15335 15379:16377" s="36" customFormat="1" ht="94.5" x14ac:dyDescent="0.25">
      <c r="A72" s="106">
        <f t="shared" ref="A72:A97" si="169">A71+1</f>
        <v>67</v>
      </c>
      <c r="B72" s="106" t="str">
        <f t="shared" si="153"/>
        <v>VT4</v>
      </c>
      <c r="C72" s="106" t="str">
        <f t="shared" si="154"/>
        <v>LT1NT1_D3</v>
      </c>
      <c r="D72" s="131" t="str">
        <f>V72&amp;W72&amp;X72&amp;Y72&amp;Z72</f>
        <v>Các tuyến đường giao thông đấu nối trực tiếp ra Lê Duẩn (Quốc lộ 51A cũ) đoạn từ Mũi tàu đến Giáp ranh xã Long Thành có hiện trạng là đường nhựa, bê tông xi măng:
- Có bề rộng từ ≥3m đến &lt;5m, cách đường giao thông &gt;1.000m.
- Có bề rộng &lt;3m, cách đường giao thông &gt;200m.</v>
      </c>
      <c r="E72" s="131"/>
      <c r="F72" s="131"/>
      <c r="G72" s="127">
        <v>2000</v>
      </c>
      <c r="H72" s="127">
        <v>1400</v>
      </c>
      <c r="I72" s="127">
        <v>1200</v>
      </c>
      <c r="J72" s="128">
        <f>VLOOKUP(C72,'[1]1. MA DO'!$E$5:$AB$1933,23,0)</f>
        <v>1.1499999999999999</v>
      </c>
      <c r="K72" s="129">
        <f t="shared" si="166"/>
        <v>1.1499999999999999</v>
      </c>
      <c r="L72" s="129">
        <f t="shared" si="167"/>
        <v>1.1499999999999999</v>
      </c>
      <c r="M72" s="116">
        <f t="shared" si="155"/>
        <v>12000</v>
      </c>
      <c r="N72" s="116">
        <f t="shared" si="156"/>
        <v>3900</v>
      </c>
      <c r="O72" s="116">
        <f t="shared" si="157"/>
        <v>2700</v>
      </c>
      <c r="P72" s="116">
        <f t="shared" si="158"/>
        <v>1800</v>
      </c>
      <c r="Q72" s="71">
        <f t="shared" si="159"/>
        <v>13600</v>
      </c>
      <c r="R72" s="71">
        <f t="shared" si="160"/>
        <v>4400</v>
      </c>
      <c r="S72" s="71">
        <f t="shared" si="161"/>
        <v>3100</v>
      </c>
      <c r="T72" s="71">
        <f t="shared" si="162"/>
        <v>2000</v>
      </c>
      <c r="U72" s="71">
        <f t="shared" si="162"/>
        <v>1</v>
      </c>
      <c r="V72" s="71" t="str">
        <f t="shared" si="163"/>
        <v xml:space="preserve">Các tuyến đường giao thông đấu nối trực tiếp ra </v>
      </c>
      <c r="W72" s="71" t="str">
        <f t="shared" si="164"/>
        <v>Lê Duẩn (Quốc lộ 51A cũ)</v>
      </c>
      <c r="X72" s="71" t="str">
        <f t="shared" si="164"/>
        <v xml:space="preserve"> đoạn từ Mũi tàu</v>
      </c>
      <c r="Y72" s="71" t="str">
        <f t="shared" si="165"/>
        <v xml:space="preserve"> đến Giáp ranh xã Long Thành</v>
      </c>
      <c r="Z72" s="71" t="s">
        <v>84</v>
      </c>
      <c r="AA72" s="71">
        <f t="shared" ref="AA72:AC72" si="170">AA65</f>
        <v>0</v>
      </c>
      <c r="AB72" s="71">
        <f t="shared" si="170"/>
        <v>0</v>
      </c>
      <c r="AC72" s="71">
        <f t="shared" si="170"/>
        <v>0</v>
      </c>
    </row>
    <row r="73" spans="1:999 1043:2023 2067:3047 3091:4071 4115:5095 5139:6119 6163:7143 7187:8167 8211:9191 9235:10215 10259:11239 11283:12263 12307:13287 13331:14311 14355:15335 15379:16377" s="36" customFormat="1" ht="94.5" x14ac:dyDescent="0.25">
      <c r="A73" s="106">
        <f t="shared" si="169"/>
        <v>68</v>
      </c>
      <c r="B73" s="106" t="str">
        <f t="shared" si="153"/>
        <v>VT2*0,8</v>
      </c>
      <c r="C73" s="106" t="str">
        <f t="shared" si="154"/>
        <v>LT1NT1_D3</v>
      </c>
      <c r="D73" s="131" t="str">
        <f>V73&amp;W73&amp;X73&amp;Y73&amp;Z73&amp;"
"&amp;AA73&amp;"
"
&amp;AB73</f>
        <v>Các tuyến đường giao thông không đấu nối trực tiếp và thông ra Lê Duẩn (Quốc lộ 51A cũ) đoạn từ Mũi tàu đến Giáp ranh xã Long Thành có hiện trạng là đường nhựa, bê tông xi măng:
- Có bề rộng ≥5m, cách đường giao thông ≤1.000m.
- Có bề rộng từ ≥3m đến &lt;5m, cách đường giao thông ≤500m.</v>
      </c>
      <c r="E73" s="131"/>
      <c r="F73" s="131"/>
      <c r="G73" s="127">
        <v>4000</v>
      </c>
      <c r="H73" s="127">
        <v>2800</v>
      </c>
      <c r="I73" s="127">
        <v>2400</v>
      </c>
      <c r="J73" s="128">
        <f>VLOOKUP(C73,'[1]1. MA DO'!$E$5:$AB$1933,23,0)</f>
        <v>1.1499999999999999</v>
      </c>
      <c r="K73" s="129">
        <f t="shared" si="166"/>
        <v>1.1499999999999999</v>
      </c>
      <c r="L73" s="129">
        <f t="shared" si="167"/>
        <v>1.1499999999999999</v>
      </c>
      <c r="M73" s="116">
        <f t="shared" si="155"/>
        <v>12000</v>
      </c>
      <c r="N73" s="116">
        <f t="shared" si="156"/>
        <v>3900</v>
      </c>
      <c r="O73" s="116">
        <f t="shared" si="157"/>
        <v>2700</v>
      </c>
      <c r="P73" s="116">
        <f t="shared" si="158"/>
        <v>1800</v>
      </c>
      <c r="Q73" s="71">
        <f t="shared" si="159"/>
        <v>13600</v>
      </c>
      <c r="R73" s="71">
        <f t="shared" si="160"/>
        <v>4400</v>
      </c>
      <c r="S73" s="71">
        <f t="shared" si="161"/>
        <v>3100</v>
      </c>
      <c r="T73" s="71">
        <f t="shared" si="162"/>
        <v>2000</v>
      </c>
      <c r="U73" s="71">
        <f t="shared" si="162"/>
        <v>1</v>
      </c>
      <c r="V73" s="71" t="str">
        <f t="shared" si="163"/>
        <v xml:space="preserve">Các tuyến đường giao thông không đấu nối trực tiếp và thông ra </v>
      </c>
      <c r="W73" s="71" t="str">
        <f t="shared" si="164"/>
        <v>Lê Duẩn (Quốc lộ 51A cũ)</v>
      </c>
      <c r="X73" s="71" t="str">
        <f t="shared" si="164"/>
        <v xml:space="preserve"> đoạn từ Mũi tàu</v>
      </c>
      <c r="Y73" s="71" t="str">
        <f t="shared" si="165"/>
        <v xml:space="preserve"> đến Giáp ranh xã Long Thành</v>
      </c>
      <c r="Z73" s="71" t="s">
        <v>83</v>
      </c>
      <c r="AA73" s="71" t="str">
        <f t="shared" ref="AA73:AC73" si="171">AA66</f>
        <v>- Có bề rộng ≥5m, cách đường giao thông ≤1.000m.</v>
      </c>
      <c r="AB73" s="71" t="str">
        <f t="shared" si="171"/>
        <v>- Có bề rộng từ ≥3m đến &lt;5m, cách đường giao thông ≤500m.</v>
      </c>
      <c r="AC73" s="71">
        <f t="shared" si="171"/>
        <v>0</v>
      </c>
    </row>
    <row r="74" spans="1:999 1043:2023 2067:3047 3091:4071 4115:5095 5139:6119 6163:7143 7187:8167 8211:9191 9235:10215 10259:11239 11283:12263 12307:13287 13331:14311 14355:15335 15379:16377" s="36" customFormat="1" ht="94.5" x14ac:dyDescent="0.25">
      <c r="A74" s="106">
        <f t="shared" si="169"/>
        <v>69</v>
      </c>
      <c r="B74" s="106" t="str">
        <f t="shared" si="153"/>
        <v>VT3*0,8</v>
      </c>
      <c r="C74" s="106" t="str">
        <f t="shared" si="154"/>
        <v>LT1NT1_D3</v>
      </c>
      <c r="D74" s="131" t="str">
        <f>V74&amp;W74&amp;X74&amp;Y74&amp;Z74&amp;"
"&amp;AA74&amp;"
"
&amp;AB74&amp;"
"&amp;AC74</f>
        <v>Các tuyến đường giao thông không đấu nối trực tiếp và thông ra Lê Duẩn (Quốc lộ 51A cũ) đoạn từ Mũi tàu đến Giáp ranh xã Long Thành có hiện trạng là đường nhựa, bê tông xi măng:
- Có bề rộng ≥5m, cách đường giao thông &gt;1.000m.
- Có bề rộng từ ≥3m đến &lt;5m, cách đường giao thông từ &gt;500m đến ≤1.000m.
- Có bề rộng &lt;3m, cách đường giao thông ≤200m.</v>
      </c>
      <c r="E74" s="131"/>
      <c r="F74" s="131"/>
      <c r="G74" s="127">
        <v>2800</v>
      </c>
      <c r="H74" s="127">
        <v>2000</v>
      </c>
      <c r="I74" s="127">
        <v>1700</v>
      </c>
      <c r="J74" s="128">
        <f>VLOOKUP(C74,'[1]1. MA DO'!$E$5:$AB$1933,23,0)</f>
        <v>1.1499999999999999</v>
      </c>
      <c r="K74" s="129">
        <f t="shared" si="166"/>
        <v>1.1499999999999999</v>
      </c>
      <c r="L74" s="129">
        <f t="shared" si="167"/>
        <v>1.1499999999999999</v>
      </c>
      <c r="M74" s="116">
        <f t="shared" si="155"/>
        <v>12000</v>
      </c>
      <c r="N74" s="116">
        <f t="shared" si="156"/>
        <v>3900</v>
      </c>
      <c r="O74" s="116">
        <f t="shared" si="157"/>
        <v>2700</v>
      </c>
      <c r="P74" s="116">
        <f t="shared" si="158"/>
        <v>1800</v>
      </c>
      <c r="Q74" s="71">
        <f t="shared" si="159"/>
        <v>13600</v>
      </c>
      <c r="R74" s="71">
        <f t="shared" si="160"/>
        <v>4400</v>
      </c>
      <c r="S74" s="71">
        <f t="shared" si="161"/>
        <v>3100</v>
      </c>
      <c r="T74" s="71">
        <f t="shared" si="162"/>
        <v>2000</v>
      </c>
      <c r="U74" s="71">
        <f t="shared" si="162"/>
        <v>1</v>
      </c>
      <c r="V74" s="71" t="str">
        <f t="shared" si="163"/>
        <v xml:space="preserve">Các tuyến đường giao thông không đấu nối trực tiếp và thông ra </v>
      </c>
      <c r="W74" s="71" t="str">
        <f t="shared" si="164"/>
        <v>Lê Duẩn (Quốc lộ 51A cũ)</v>
      </c>
      <c r="X74" s="71" t="str">
        <f t="shared" si="164"/>
        <v xml:space="preserve"> đoạn từ Mũi tàu</v>
      </c>
      <c r="Y74" s="71" t="str">
        <f t="shared" si="165"/>
        <v xml:space="preserve"> đến Giáp ranh xã Long Thành</v>
      </c>
      <c r="Z74" s="71" t="s">
        <v>83</v>
      </c>
      <c r="AA74" s="71" t="str">
        <f t="shared" ref="AA74:AC74" si="172">AA67</f>
        <v>- Có bề rộng ≥5m, cách đường giao thông &gt;1.000m.</v>
      </c>
      <c r="AB74" s="71" t="str">
        <f t="shared" si="172"/>
        <v>- Có bề rộng từ ≥3m đến &lt;5m, cách đường giao thông từ &gt;500m đến ≤1.000m.</v>
      </c>
      <c r="AC74" s="71" t="str">
        <f t="shared" si="172"/>
        <v>- Có bề rộng &lt;3m, cách đường giao thông ≤200m.</v>
      </c>
    </row>
    <row r="75" spans="1:999 1043:2023 2067:3047 3091:4071 4115:5095 5139:6119 6163:7143 7187:8167 8211:9191 9235:10215 10259:11239 11283:12263 12307:13287 13331:14311 14355:15335 15379:16377" s="36" customFormat="1" ht="94.5" x14ac:dyDescent="0.25">
      <c r="A75" s="106">
        <f t="shared" si="169"/>
        <v>70</v>
      </c>
      <c r="B75" s="106" t="str">
        <f t="shared" si="153"/>
        <v>VT4*0,8</v>
      </c>
      <c r="C75" s="106" t="str">
        <f t="shared" si="154"/>
        <v>LT1NT1_D3</v>
      </c>
      <c r="D75" s="131" t="str">
        <f>V75&amp;W75&amp;X75&amp;Y75&amp;Z75</f>
        <v>Các tuyến đường giao thông không đấu nối trực tiếp và thông ra Lê Duẩn (Quốc lộ 51A cũ) đoạn từ Mũi tàu đến Giáp ranh xã Long Thành có hiện trạng là đường nhựa, bê tông xi măng:
- Có bề rộng từ ≥3m đến &lt;5m, cách đường giao thông &gt;1.000m.
- Có bề rộng &lt;3m, cách đường giao thông &gt;200m.</v>
      </c>
      <c r="E75" s="131"/>
      <c r="F75" s="131"/>
      <c r="G75" s="127">
        <v>1800</v>
      </c>
      <c r="H75" s="127">
        <v>1300</v>
      </c>
      <c r="I75" s="127">
        <v>1100</v>
      </c>
      <c r="J75" s="128">
        <f>VLOOKUP(C75,'[1]1. MA DO'!$E$5:$AB$1933,23,0)</f>
        <v>1.1499999999999999</v>
      </c>
      <c r="K75" s="129">
        <f t="shared" si="166"/>
        <v>1.1499999999999999</v>
      </c>
      <c r="L75" s="129">
        <f t="shared" si="167"/>
        <v>1.1499999999999999</v>
      </c>
      <c r="M75" s="116">
        <f t="shared" si="155"/>
        <v>12000</v>
      </c>
      <c r="N75" s="116">
        <f t="shared" si="156"/>
        <v>3900</v>
      </c>
      <c r="O75" s="116">
        <f t="shared" si="157"/>
        <v>2700</v>
      </c>
      <c r="P75" s="116">
        <f t="shared" si="158"/>
        <v>1800</v>
      </c>
      <c r="Q75" s="71">
        <f t="shared" si="159"/>
        <v>13600</v>
      </c>
      <c r="R75" s="71">
        <f t="shared" si="160"/>
        <v>4400</v>
      </c>
      <c r="S75" s="71">
        <f t="shared" si="161"/>
        <v>3100</v>
      </c>
      <c r="T75" s="71">
        <f t="shared" si="162"/>
        <v>2000</v>
      </c>
      <c r="U75" s="71">
        <f t="shared" si="162"/>
        <v>1</v>
      </c>
      <c r="V75" s="71" t="str">
        <f t="shared" si="163"/>
        <v xml:space="preserve">Các tuyến đường giao thông không đấu nối trực tiếp và thông ra </v>
      </c>
      <c r="W75" s="71" t="str">
        <f t="shared" si="164"/>
        <v>Lê Duẩn (Quốc lộ 51A cũ)</v>
      </c>
      <c r="X75" s="71" t="str">
        <f t="shared" si="164"/>
        <v xml:space="preserve"> đoạn từ Mũi tàu</v>
      </c>
      <c r="Y75" s="71" t="str">
        <f t="shared" si="165"/>
        <v xml:space="preserve"> đến Giáp ranh xã Long Thành</v>
      </c>
      <c r="Z75" s="71" t="s">
        <v>84</v>
      </c>
      <c r="AA75" s="71">
        <f t="shared" ref="AA75:AC75" si="173">AA68</f>
        <v>0</v>
      </c>
      <c r="AB75" s="71">
        <f t="shared" si="173"/>
        <v>0</v>
      </c>
      <c r="AC75" s="71">
        <f t="shared" si="173"/>
        <v>0</v>
      </c>
    </row>
    <row r="76" spans="1:999 1043:2023 2067:3047 3091:4071 4115:5095 5139:6119 6163:7143 7187:8167 8211:9191 9235:10215 10259:11239 11283:12263 12307:13287 13331:14311 14355:15335 15379:16377" s="17" customFormat="1" ht="31.5" x14ac:dyDescent="0.25">
      <c r="A76" s="106">
        <f t="shared" si="169"/>
        <v>71</v>
      </c>
      <c r="B76" s="106" t="str">
        <f>'Đầu vào (2)'!G71</f>
        <v>LT19NT2</v>
      </c>
      <c r="C76" s="106" t="str">
        <f>$B$76</f>
        <v>LT19NT2</v>
      </c>
      <c r="D76" s="125" t="str">
        <f>'Đầu vào (2)'!H71</f>
        <v>Đường liên ấp 7 - ấp 8</v>
      </c>
      <c r="E76" s="125" t="str">
        <f>'Đầu vào (2)'!I71</f>
        <v>Quốc lộ 51</v>
      </c>
      <c r="F76" s="125" t="str">
        <f>'Đầu vào (2)'!K71</f>
        <v>Đường Phùng Hưng - xã An Phước</v>
      </c>
      <c r="G76" s="126">
        <v>4700</v>
      </c>
      <c r="H76" s="127">
        <v>3300</v>
      </c>
      <c r="I76" s="127">
        <v>2800</v>
      </c>
      <c r="J76" s="128">
        <f>VLOOKUP(C76,'[1]1. MA DO'!$E$5:$AB$1933,23,0)</f>
        <v>1.17</v>
      </c>
      <c r="K76" s="129">
        <f t="shared" si="166"/>
        <v>1.17</v>
      </c>
      <c r="L76" s="129">
        <f t="shared" si="167"/>
        <v>1.17</v>
      </c>
      <c r="M76" s="116">
        <f>'Đầu vào (2)'!L71</f>
        <v>3600</v>
      </c>
      <c r="N76" s="116">
        <f>'Đầu vào (2)'!M71</f>
        <v>1800</v>
      </c>
      <c r="O76" s="116">
        <f>'Đầu vào (2)'!N71</f>
        <v>1600</v>
      </c>
      <c r="P76" s="116">
        <f>'Đầu vào (2)'!O71</f>
        <v>1300</v>
      </c>
      <c r="Q76" s="71">
        <f>VLOOKUP(B76,'[2]Giá đề xuất ODT'!$G$11:$AD$2233,21,0)</f>
        <v>4700</v>
      </c>
      <c r="R76" s="71">
        <f>VLOOKUP(B76,'[2]Giá đề xuất ODT'!$G$11:$AD$2233,22,0)</f>
        <v>2300</v>
      </c>
      <c r="S76" s="71">
        <f>VLOOKUP(B76,'[2]Giá đề xuất ODT'!$G$11:$AD$2233,23,0)</f>
        <v>2100</v>
      </c>
      <c r="T76" s="71">
        <f>VLOOKUP(B76,'[2]Giá đề xuất ODT'!$G$11:$AD$2233,24,0)</f>
        <v>1700</v>
      </c>
      <c r="U76" s="71">
        <v>3</v>
      </c>
      <c r="V76" s="71"/>
      <c r="W76" s="71" t="str">
        <f>D76</f>
        <v>Đường liên ấp 7 - ấp 8</v>
      </c>
      <c r="X76" s="71" t="str">
        <f>" đoạn từ "&amp;E76</f>
        <v xml:space="preserve"> đoạn từ Quốc lộ 51</v>
      </c>
      <c r="Y76" s="71" t="str">
        <f>" đến "&amp;F76</f>
        <v xml:space="preserve"> đến Đường Phùng Hưng - xã An Phước</v>
      </c>
      <c r="Z76" s="71"/>
      <c r="AA76" s="71"/>
      <c r="AB76" s="71"/>
      <c r="AC76" s="71">
        <v>0</v>
      </c>
      <c r="AD76" s="71"/>
      <c r="AE76" s="71"/>
      <c r="AF76" s="71"/>
      <c r="AG76" s="71"/>
      <c r="AH76" s="71"/>
      <c r="AI76" s="71"/>
      <c r="AJ76" s="71"/>
      <c r="AK76" s="71"/>
      <c r="AL76" s="71"/>
      <c r="AM76" s="71"/>
      <c r="AN76" s="71"/>
      <c r="AO76" s="71"/>
      <c r="AP76" s="71"/>
      <c r="AQ76" s="71"/>
      <c r="AR76" s="71"/>
      <c r="AS76" s="71"/>
      <c r="AT76" s="71"/>
      <c r="AU76" s="71"/>
      <c r="AV76" s="71"/>
      <c r="AW76" s="71"/>
      <c r="AX76" s="71"/>
      <c r="AY76" s="71"/>
      <c r="AZ76" s="71"/>
      <c r="BA76" s="71"/>
      <c r="BB76" s="71"/>
      <c r="BC76" s="71"/>
      <c r="BD76" s="71"/>
      <c r="BE76" s="71"/>
      <c r="BF76" s="71"/>
      <c r="BG76" s="71"/>
      <c r="BH76" s="71"/>
      <c r="BI76" s="71"/>
      <c r="BJ76" s="71"/>
      <c r="BK76" s="71"/>
      <c r="BL76" s="71"/>
      <c r="BM76" s="71"/>
      <c r="BN76" s="71"/>
      <c r="BO76" s="71"/>
      <c r="BP76" s="71"/>
      <c r="BQ76" s="71"/>
      <c r="BR76" s="71"/>
      <c r="BS76" s="71"/>
      <c r="BT76" s="71"/>
      <c r="BU76" s="71"/>
      <c r="BV76" s="71"/>
      <c r="BW76" s="71"/>
      <c r="BX76" s="71"/>
      <c r="BY76" s="71"/>
      <c r="BZ76" s="71"/>
      <c r="CA76" s="71"/>
      <c r="CB76" s="71"/>
      <c r="CC76" s="71"/>
      <c r="CD76" s="71"/>
      <c r="CE76" s="71"/>
      <c r="CF76" s="71"/>
      <c r="CG76" s="71"/>
      <c r="CH76" s="71"/>
      <c r="CI76" s="71"/>
      <c r="CJ76" s="71"/>
      <c r="CK76" s="71"/>
      <c r="CL76" s="71"/>
      <c r="CM76" s="71"/>
      <c r="CN76" s="71"/>
      <c r="CO76" s="71"/>
      <c r="CP76" s="71"/>
      <c r="CQ76" s="71"/>
      <c r="CR76" s="71"/>
      <c r="CS76" s="71"/>
      <c r="CT76" s="71"/>
      <c r="CU76" s="71"/>
      <c r="CV76" s="71"/>
      <c r="CW76" s="71"/>
      <c r="CX76" s="71"/>
      <c r="CY76" s="71"/>
      <c r="CZ76" s="71"/>
      <c r="DA76" s="71"/>
      <c r="DB76" s="71"/>
      <c r="DC76" s="71"/>
      <c r="DD76" s="71"/>
      <c r="DE76" s="71"/>
      <c r="DF76" s="71"/>
      <c r="DG76" s="71"/>
      <c r="DH76" s="71"/>
      <c r="DI76" s="71"/>
      <c r="DJ76" s="71"/>
      <c r="DK76" s="71"/>
      <c r="DL76" s="71"/>
      <c r="DM76" s="71"/>
      <c r="DN76" s="71"/>
      <c r="DO76" s="71"/>
      <c r="DP76" s="71"/>
      <c r="DQ76" s="71"/>
      <c r="DR76" s="71"/>
      <c r="DS76" s="71"/>
      <c r="DT76" s="71"/>
      <c r="DU76" s="71"/>
      <c r="DV76" s="71"/>
      <c r="DW76" s="71"/>
      <c r="DX76" s="71"/>
      <c r="DY76" s="71"/>
      <c r="DZ76" s="71"/>
      <c r="EA76" s="71"/>
      <c r="EB76" s="71"/>
      <c r="EC76" s="71"/>
      <c r="ED76" s="71"/>
      <c r="EE76" s="71"/>
      <c r="EF76" s="71"/>
      <c r="EG76" s="71"/>
      <c r="EH76" s="71"/>
      <c r="EI76" s="71"/>
      <c r="EJ76" s="71"/>
      <c r="EK76" s="71"/>
      <c r="EL76" s="71"/>
      <c r="EM76" s="71"/>
      <c r="EN76" s="71"/>
      <c r="EO76" s="71"/>
      <c r="EP76" s="71"/>
      <c r="EQ76" s="71"/>
      <c r="ER76" s="71"/>
      <c r="ES76" s="71"/>
      <c r="ET76" s="71"/>
      <c r="EU76" s="71"/>
      <c r="EV76" s="71"/>
      <c r="EW76" s="71"/>
      <c r="EX76" s="71"/>
      <c r="EY76" s="71"/>
      <c r="EZ76" s="71"/>
      <c r="FA76" s="71"/>
      <c r="FB76" s="71"/>
      <c r="FC76" s="71"/>
      <c r="FD76" s="71"/>
      <c r="FE76" s="71"/>
      <c r="FF76" s="71"/>
      <c r="FG76" s="71"/>
      <c r="FH76" s="71"/>
      <c r="FI76" s="71"/>
      <c r="FJ76" s="71"/>
      <c r="FK76" s="71"/>
      <c r="FL76" s="71"/>
      <c r="FM76" s="71"/>
      <c r="FN76" s="71"/>
      <c r="FO76" s="71"/>
      <c r="FP76" s="71"/>
      <c r="FQ76" s="71"/>
      <c r="FR76" s="71"/>
      <c r="FS76" s="71"/>
      <c r="FT76" s="71"/>
      <c r="FU76" s="71"/>
      <c r="FV76" s="71"/>
      <c r="FW76" s="71"/>
      <c r="FX76" s="71"/>
      <c r="FY76" s="71"/>
      <c r="FZ76" s="71"/>
      <c r="GA76" s="71"/>
      <c r="GB76" s="71"/>
      <c r="GC76" s="71"/>
      <c r="GD76" s="71"/>
      <c r="GE76" s="71"/>
      <c r="GF76" s="71"/>
      <c r="GG76" s="71"/>
      <c r="GH76" s="71"/>
      <c r="GI76" s="71"/>
      <c r="GJ76" s="71"/>
      <c r="GK76" s="71"/>
      <c r="GL76" s="71"/>
      <c r="GM76" s="71"/>
      <c r="GN76" s="71"/>
      <c r="GO76" s="71"/>
      <c r="GP76" s="71"/>
      <c r="GQ76" s="71"/>
      <c r="GR76" s="71"/>
      <c r="GS76" s="71"/>
      <c r="GT76" s="71"/>
      <c r="GU76" s="71"/>
      <c r="GV76" s="71"/>
      <c r="GW76" s="71"/>
      <c r="GX76" s="71"/>
      <c r="GY76" s="71"/>
      <c r="GZ76" s="71"/>
      <c r="HA76" s="71"/>
      <c r="HB76" s="71"/>
      <c r="HC76" s="71"/>
      <c r="HD76" s="71"/>
      <c r="HE76" s="71"/>
      <c r="HF76" s="71"/>
      <c r="HG76" s="71"/>
      <c r="HH76" s="71"/>
      <c r="HM76" s="71"/>
      <c r="HN76" s="71"/>
      <c r="HO76" s="71"/>
      <c r="HP76" s="71"/>
      <c r="HQ76" s="71"/>
      <c r="HR76" s="71"/>
      <c r="HS76" s="71"/>
      <c r="HT76" s="71"/>
      <c r="HU76" s="71"/>
      <c r="HV76" s="71"/>
      <c r="HW76" s="71"/>
      <c r="JO76" s="71"/>
      <c r="JP76" s="71"/>
      <c r="JQ76" s="71"/>
      <c r="JR76" s="71"/>
      <c r="JS76" s="71"/>
      <c r="JT76" s="71"/>
      <c r="JU76" s="71"/>
      <c r="JV76" s="71"/>
      <c r="JW76" s="71"/>
      <c r="JX76" s="71"/>
      <c r="JY76" s="71"/>
      <c r="JZ76" s="71"/>
      <c r="KA76" s="71"/>
      <c r="KB76" s="71"/>
      <c r="KC76" s="71"/>
      <c r="KD76" s="71"/>
      <c r="KE76" s="71"/>
      <c r="KF76" s="71"/>
      <c r="KG76" s="71"/>
      <c r="KH76" s="71"/>
      <c r="KI76" s="71"/>
      <c r="KJ76" s="71"/>
      <c r="KK76" s="71"/>
      <c r="KL76" s="71"/>
      <c r="KM76" s="71"/>
      <c r="KN76" s="71"/>
      <c r="KO76" s="71"/>
      <c r="KP76" s="71"/>
      <c r="KQ76" s="71"/>
      <c r="KR76" s="71"/>
      <c r="KS76" s="71"/>
      <c r="KT76" s="71"/>
      <c r="KU76" s="71"/>
      <c r="KV76" s="71"/>
      <c r="KW76" s="71"/>
      <c r="KX76" s="71"/>
      <c r="KY76" s="71"/>
      <c r="KZ76" s="71"/>
      <c r="LA76" s="71"/>
      <c r="LB76" s="71"/>
      <c r="LC76" s="71"/>
      <c r="LD76" s="71"/>
      <c r="LE76" s="71"/>
      <c r="LF76" s="71"/>
      <c r="LG76" s="71"/>
      <c r="LH76" s="71"/>
      <c r="LI76" s="71"/>
      <c r="LJ76" s="71"/>
      <c r="LK76" s="71"/>
      <c r="LL76" s="71"/>
      <c r="LM76" s="71"/>
      <c r="LN76" s="71"/>
      <c r="LO76" s="71"/>
      <c r="LP76" s="71"/>
      <c r="LQ76" s="71"/>
      <c r="LR76" s="71"/>
      <c r="LS76" s="71"/>
      <c r="LT76" s="71"/>
      <c r="LU76" s="71"/>
      <c r="LV76" s="71"/>
      <c r="LW76" s="71"/>
      <c r="LX76" s="71"/>
      <c r="LY76" s="71"/>
      <c r="LZ76" s="71"/>
      <c r="MA76" s="71"/>
      <c r="MB76" s="71"/>
      <c r="MC76" s="71"/>
      <c r="MD76" s="71"/>
      <c r="ME76" s="71"/>
      <c r="MF76" s="71"/>
      <c r="MG76" s="71"/>
      <c r="MH76" s="71"/>
      <c r="MI76" s="71"/>
      <c r="MJ76" s="71"/>
      <c r="MK76" s="71"/>
      <c r="ML76" s="71"/>
      <c r="MM76" s="71"/>
      <c r="MN76" s="71"/>
      <c r="MO76" s="71"/>
      <c r="MP76" s="71"/>
      <c r="MQ76" s="71"/>
      <c r="MR76" s="71"/>
      <c r="MS76" s="71"/>
      <c r="MT76" s="71"/>
      <c r="MU76" s="71"/>
      <c r="MV76" s="71"/>
      <c r="MW76" s="71"/>
      <c r="MX76" s="71"/>
      <c r="MY76" s="71"/>
      <c r="MZ76" s="71"/>
      <c r="NA76" s="71"/>
      <c r="NB76" s="71"/>
      <c r="NC76" s="71"/>
      <c r="ND76" s="71"/>
      <c r="NE76" s="71"/>
      <c r="NF76" s="71"/>
      <c r="NG76" s="71"/>
      <c r="NH76" s="71"/>
      <c r="NI76" s="71"/>
      <c r="NJ76" s="71"/>
      <c r="NK76" s="71"/>
      <c r="NL76" s="71"/>
      <c r="NM76" s="71"/>
      <c r="NN76" s="71"/>
      <c r="NO76" s="71"/>
      <c r="NP76" s="71"/>
      <c r="NQ76" s="71"/>
      <c r="NR76" s="71"/>
      <c r="NS76" s="71"/>
      <c r="NT76" s="71"/>
      <c r="NU76" s="71"/>
      <c r="NV76" s="71"/>
      <c r="NW76" s="71"/>
      <c r="NX76" s="71"/>
      <c r="NY76" s="71"/>
      <c r="NZ76" s="71"/>
      <c r="OA76" s="71"/>
      <c r="OB76" s="71"/>
      <c r="OC76" s="71"/>
      <c r="OD76" s="71"/>
      <c r="OE76" s="71"/>
      <c r="OF76" s="71"/>
      <c r="OG76" s="71"/>
      <c r="OH76" s="71"/>
      <c r="OI76" s="71"/>
      <c r="OJ76" s="71"/>
      <c r="OK76" s="71"/>
      <c r="OL76" s="71"/>
      <c r="OM76" s="71"/>
      <c r="ON76" s="71"/>
      <c r="OO76" s="71"/>
      <c r="OP76" s="71"/>
      <c r="OQ76" s="71"/>
      <c r="OR76" s="71"/>
      <c r="OS76" s="71"/>
      <c r="OT76" s="71"/>
      <c r="OU76" s="71"/>
      <c r="OV76" s="71"/>
      <c r="OW76" s="71"/>
      <c r="OX76" s="71"/>
      <c r="OY76" s="71"/>
      <c r="OZ76" s="71"/>
      <c r="PA76" s="71"/>
      <c r="PB76" s="71"/>
      <c r="PC76" s="71"/>
      <c r="PD76" s="71"/>
      <c r="PE76" s="71"/>
      <c r="PF76" s="71"/>
      <c r="PG76" s="71"/>
      <c r="PH76" s="71"/>
      <c r="PI76" s="71"/>
      <c r="PJ76" s="71"/>
      <c r="PK76" s="71"/>
      <c r="PL76" s="71"/>
      <c r="PM76" s="71"/>
      <c r="PN76" s="71"/>
      <c r="PO76" s="71"/>
      <c r="PP76" s="71"/>
      <c r="PQ76" s="71"/>
      <c r="PR76" s="71"/>
      <c r="PS76" s="71"/>
      <c r="PT76" s="71"/>
      <c r="PU76" s="71"/>
      <c r="PV76" s="71"/>
      <c r="PW76" s="71"/>
      <c r="PX76" s="71"/>
      <c r="PY76" s="71"/>
      <c r="PZ76" s="71"/>
      <c r="QA76" s="71"/>
      <c r="QB76" s="71"/>
      <c r="QC76" s="71"/>
      <c r="QD76" s="71"/>
      <c r="QE76" s="71"/>
      <c r="QF76" s="71"/>
      <c r="QG76" s="71"/>
      <c r="QH76" s="71"/>
      <c r="QI76" s="71"/>
      <c r="QJ76" s="71"/>
      <c r="QK76" s="71"/>
      <c r="QL76" s="71"/>
      <c r="QM76" s="71"/>
      <c r="QN76" s="71"/>
      <c r="QO76" s="71"/>
      <c r="QP76" s="71"/>
      <c r="QQ76" s="71"/>
      <c r="QR76" s="71"/>
      <c r="QS76" s="71"/>
      <c r="QT76" s="71"/>
      <c r="QU76" s="71"/>
      <c r="QV76" s="71"/>
      <c r="QW76" s="71"/>
      <c r="QX76" s="71"/>
      <c r="QY76" s="71"/>
      <c r="QZ76" s="71"/>
      <c r="RA76" s="71"/>
      <c r="RB76" s="71"/>
      <c r="RC76" s="71"/>
      <c r="RD76" s="71"/>
      <c r="RI76" s="71"/>
      <c r="RJ76" s="71"/>
      <c r="RK76" s="71"/>
      <c r="RL76" s="71"/>
      <c r="RM76" s="71"/>
      <c r="RN76" s="71"/>
      <c r="RO76" s="71"/>
      <c r="RP76" s="71"/>
      <c r="RQ76" s="71"/>
      <c r="RR76" s="71"/>
      <c r="RS76" s="71"/>
      <c r="TK76" s="71"/>
      <c r="TL76" s="71"/>
      <c r="TM76" s="71"/>
      <c r="TN76" s="71"/>
      <c r="TO76" s="71"/>
      <c r="TP76" s="71"/>
      <c r="TQ76" s="71"/>
      <c r="TR76" s="71"/>
      <c r="TS76" s="71"/>
      <c r="TT76" s="71"/>
      <c r="TU76" s="71"/>
      <c r="TV76" s="71"/>
      <c r="TW76" s="71"/>
      <c r="TX76" s="71"/>
      <c r="TY76" s="71"/>
      <c r="TZ76" s="71"/>
      <c r="UA76" s="71"/>
      <c r="UB76" s="71"/>
      <c r="UC76" s="71"/>
      <c r="UD76" s="71"/>
      <c r="UE76" s="71"/>
      <c r="UF76" s="71"/>
      <c r="UG76" s="71"/>
      <c r="UH76" s="71"/>
      <c r="UI76" s="71"/>
      <c r="UJ76" s="71"/>
      <c r="UK76" s="71"/>
      <c r="UL76" s="71"/>
      <c r="UM76" s="71"/>
      <c r="UN76" s="71"/>
      <c r="UO76" s="71"/>
      <c r="UP76" s="71"/>
      <c r="UQ76" s="71"/>
      <c r="UR76" s="71"/>
      <c r="US76" s="71"/>
      <c r="UT76" s="71"/>
      <c r="UU76" s="71"/>
      <c r="UV76" s="71"/>
      <c r="UW76" s="71"/>
      <c r="UX76" s="71"/>
      <c r="UY76" s="71"/>
      <c r="UZ76" s="71"/>
      <c r="VA76" s="71"/>
      <c r="VB76" s="71"/>
      <c r="VC76" s="71"/>
      <c r="VD76" s="71"/>
      <c r="VE76" s="71"/>
      <c r="VF76" s="71"/>
      <c r="VG76" s="71"/>
      <c r="VH76" s="71"/>
      <c r="VI76" s="71"/>
      <c r="VJ76" s="71"/>
      <c r="VK76" s="71"/>
      <c r="VL76" s="71"/>
      <c r="VM76" s="71"/>
      <c r="VN76" s="71"/>
      <c r="VO76" s="71"/>
      <c r="VP76" s="71"/>
      <c r="VQ76" s="71"/>
      <c r="VR76" s="71"/>
      <c r="VS76" s="71"/>
      <c r="VT76" s="71"/>
      <c r="VU76" s="71"/>
      <c r="VV76" s="71"/>
      <c r="VW76" s="71"/>
      <c r="VX76" s="71"/>
      <c r="VY76" s="71"/>
      <c r="VZ76" s="71"/>
      <c r="WA76" s="71"/>
      <c r="WB76" s="71"/>
      <c r="WC76" s="71"/>
      <c r="WD76" s="71"/>
      <c r="WE76" s="71"/>
      <c r="WF76" s="71"/>
      <c r="WG76" s="71"/>
      <c r="WH76" s="71"/>
      <c r="WI76" s="71"/>
      <c r="WJ76" s="71"/>
      <c r="WK76" s="71"/>
      <c r="WL76" s="71"/>
      <c r="WM76" s="71"/>
      <c r="WN76" s="71"/>
      <c r="WO76" s="71"/>
      <c r="WP76" s="71"/>
      <c r="WQ76" s="71"/>
      <c r="WR76" s="71"/>
      <c r="WS76" s="71"/>
      <c r="WT76" s="71"/>
      <c r="WU76" s="71"/>
      <c r="WV76" s="71"/>
      <c r="WW76" s="71"/>
      <c r="WX76" s="71"/>
      <c r="WY76" s="71"/>
      <c r="WZ76" s="71"/>
      <c r="XA76" s="71"/>
      <c r="XB76" s="71"/>
      <c r="XC76" s="71"/>
      <c r="XD76" s="71"/>
      <c r="XE76" s="71"/>
      <c r="XF76" s="71"/>
      <c r="XG76" s="71"/>
      <c r="XH76" s="71"/>
      <c r="XI76" s="71"/>
      <c r="XJ76" s="71"/>
      <c r="XK76" s="71"/>
      <c r="XL76" s="71"/>
      <c r="XM76" s="71"/>
      <c r="XN76" s="71"/>
      <c r="XO76" s="71"/>
      <c r="XP76" s="71"/>
      <c r="XQ76" s="71"/>
      <c r="XR76" s="71"/>
      <c r="XS76" s="71"/>
      <c r="XT76" s="71"/>
      <c r="XU76" s="71"/>
      <c r="XV76" s="71"/>
      <c r="XW76" s="71"/>
      <c r="XX76" s="71"/>
      <c r="XY76" s="71"/>
      <c r="XZ76" s="71"/>
      <c r="YA76" s="71"/>
      <c r="YB76" s="71"/>
      <c r="YC76" s="71"/>
      <c r="YD76" s="71"/>
      <c r="YE76" s="71"/>
      <c r="YF76" s="71"/>
      <c r="YG76" s="71"/>
      <c r="YH76" s="71"/>
      <c r="YI76" s="71"/>
      <c r="YJ76" s="71"/>
      <c r="YK76" s="71"/>
      <c r="YL76" s="71"/>
      <c r="YM76" s="71"/>
      <c r="YN76" s="71"/>
      <c r="YO76" s="71"/>
      <c r="YP76" s="71"/>
      <c r="YQ76" s="71"/>
      <c r="YR76" s="71"/>
      <c r="YS76" s="71"/>
      <c r="YT76" s="71"/>
      <c r="YU76" s="71"/>
      <c r="YV76" s="71"/>
      <c r="YW76" s="71"/>
      <c r="YX76" s="71"/>
      <c r="YY76" s="71"/>
      <c r="YZ76" s="71"/>
      <c r="ZA76" s="71"/>
      <c r="ZB76" s="71"/>
      <c r="ZC76" s="71"/>
      <c r="ZD76" s="71"/>
      <c r="ZE76" s="71"/>
      <c r="ZF76" s="71"/>
      <c r="ZG76" s="71"/>
      <c r="ZH76" s="71"/>
      <c r="ZI76" s="71"/>
      <c r="ZJ76" s="71"/>
      <c r="ZK76" s="71"/>
      <c r="ZL76" s="71"/>
      <c r="ZM76" s="71"/>
      <c r="ZN76" s="71"/>
      <c r="ZO76" s="71"/>
      <c r="ZP76" s="71"/>
      <c r="ZQ76" s="71"/>
      <c r="ZR76" s="71"/>
      <c r="ZS76" s="71"/>
      <c r="ZT76" s="71"/>
      <c r="ZU76" s="71"/>
      <c r="ZV76" s="71"/>
      <c r="ZW76" s="71"/>
      <c r="ZX76" s="71"/>
      <c r="ZY76" s="71"/>
      <c r="ZZ76" s="71"/>
      <c r="AAA76" s="71"/>
      <c r="AAB76" s="71"/>
      <c r="AAC76" s="71"/>
      <c r="AAD76" s="71"/>
      <c r="AAE76" s="71"/>
      <c r="AAF76" s="71"/>
      <c r="AAG76" s="71"/>
      <c r="AAH76" s="71"/>
      <c r="AAI76" s="71"/>
      <c r="AAJ76" s="71"/>
      <c r="AAK76" s="71"/>
      <c r="AAL76" s="71"/>
      <c r="AAM76" s="71"/>
      <c r="AAN76" s="71"/>
      <c r="AAO76" s="71"/>
      <c r="AAP76" s="71"/>
      <c r="AAQ76" s="71"/>
      <c r="AAR76" s="71"/>
      <c r="AAS76" s="71"/>
      <c r="AAT76" s="71"/>
      <c r="AAU76" s="71"/>
      <c r="AAV76" s="71"/>
      <c r="AAW76" s="71"/>
      <c r="AAX76" s="71"/>
      <c r="AAY76" s="71"/>
      <c r="AAZ76" s="71"/>
      <c r="ABE76" s="71"/>
      <c r="ABF76" s="71"/>
      <c r="ABG76" s="71"/>
      <c r="ABH76" s="71"/>
      <c r="ABI76" s="71"/>
      <c r="ABJ76" s="71"/>
      <c r="ABK76" s="71"/>
      <c r="ABL76" s="71"/>
      <c r="ABM76" s="71"/>
      <c r="ABN76" s="71"/>
      <c r="ABO76" s="71"/>
      <c r="ADG76" s="71"/>
      <c r="ADH76" s="71"/>
      <c r="ADI76" s="71"/>
      <c r="ADJ76" s="71"/>
      <c r="ADK76" s="71"/>
      <c r="ADL76" s="71"/>
      <c r="ADM76" s="71"/>
      <c r="ADN76" s="71"/>
      <c r="ADO76" s="71"/>
      <c r="ADP76" s="71"/>
      <c r="ADQ76" s="71"/>
      <c r="ADR76" s="71"/>
      <c r="ADS76" s="71"/>
      <c r="ADT76" s="71"/>
      <c r="ADU76" s="71"/>
      <c r="ADV76" s="71"/>
      <c r="ADW76" s="71"/>
      <c r="ADX76" s="71"/>
      <c r="ADY76" s="71"/>
      <c r="ADZ76" s="71"/>
      <c r="AEA76" s="71"/>
      <c r="AEB76" s="71"/>
      <c r="AEC76" s="71"/>
      <c r="AED76" s="71"/>
      <c r="AEE76" s="71"/>
      <c r="AEF76" s="71"/>
      <c r="AEG76" s="71"/>
      <c r="AEH76" s="71"/>
      <c r="AEI76" s="71"/>
      <c r="AEJ76" s="71"/>
      <c r="AEK76" s="71"/>
      <c r="AEL76" s="71"/>
      <c r="AEM76" s="71"/>
      <c r="AEN76" s="71"/>
      <c r="AEO76" s="71"/>
      <c r="AEP76" s="71"/>
      <c r="AEQ76" s="71"/>
      <c r="AER76" s="71"/>
      <c r="AES76" s="71"/>
      <c r="AET76" s="71"/>
      <c r="AEU76" s="71"/>
      <c r="AEV76" s="71"/>
      <c r="AEW76" s="71"/>
      <c r="AEX76" s="71"/>
      <c r="AEY76" s="71"/>
      <c r="AEZ76" s="71"/>
      <c r="AFA76" s="71"/>
      <c r="AFB76" s="71"/>
      <c r="AFC76" s="71"/>
      <c r="AFD76" s="71"/>
      <c r="AFE76" s="71"/>
      <c r="AFF76" s="71"/>
      <c r="AFG76" s="71"/>
      <c r="AFH76" s="71"/>
      <c r="AFI76" s="71"/>
      <c r="AFJ76" s="71"/>
      <c r="AFK76" s="71"/>
      <c r="AFL76" s="71"/>
      <c r="AFM76" s="71"/>
      <c r="AFN76" s="71"/>
      <c r="AFO76" s="71"/>
      <c r="AFP76" s="71"/>
      <c r="AFQ76" s="71"/>
      <c r="AFR76" s="71"/>
      <c r="AFS76" s="71"/>
      <c r="AFT76" s="71"/>
      <c r="AFU76" s="71"/>
      <c r="AFV76" s="71"/>
      <c r="AFW76" s="71"/>
      <c r="AFX76" s="71"/>
      <c r="AFY76" s="71"/>
      <c r="AFZ76" s="71"/>
      <c r="AGA76" s="71"/>
      <c r="AGB76" s="71"/>
      <c r="AGC76" s="71"/>
      <c r="AGD76" s="71"/>
      <c r="AGE76" s="71"/>
      <c r="AGF76" s="71"/>
      <c r="AGG76" s="71"/>
      <c r="AGH76" s="71"/>
      <c r="AGI76" s="71"/>
      <c r="AGJ76" s="71"/>
      <c r="AGK76" s="71"/>
      <c r="AGL76" s="71"/>
      <c r="AGM76" s="71"/>
      <c r="AGN76" s="71"/>
      <c r="AGO76" s="71"/>
      <c r="AGP76" s="71"/>
      <c r="AGQ76" s="71"/>
      <c r="AGR76" s="71"/>
      <c r="AGS76" s="71"/>
      <c r="AGT76" s="71"/>
      <c r="AGU76" s="71"/>
      <c r="AGV76" s="71"/>
      <c r="AGW76" s="71"/>
      <c r="AGX76" s="71"/>
      <c r="AGY76" s="71"/>
      <c r="AGZ76" s="71"/>
      <c r="AHA76" s="71"/>
      <c r="AHB76" s="71"/>
      <c r="AHC76" s="71"/>
      <c r="AHD76" s="71"/>
      <c r="AHE76" s="71"/>
      <c r="AHF76" s="71"/>
      <c r="AHG76" s="71"/>
      <c r="AHH76" s="71"/>
      <c r="AHI76" s="71"/>
      <c r="AHJ76" s="71"/>
      <c r="AHK76" s="71"/>
      <c r="AHL76" s="71"/>
      <c r="AHM76" s="71"/>
      <c r="AHN76" s="71"/>
      <c r="AHO76" s="71"/>
      <c r="AHP76" s="71"/>
      <c r="AHQ76" s="71"/>
      <c r="AHR76" s="71"/>
      <c r="AHS76" s="71"/>
      <c r="AHT76" s="71"/>
      <c r="AHU76" s="71"/>
      <c r="AHV76" s="71"/>
      <c r="AHW76" s="71"/>
      <c r="AHX76" s="71"/>
      <c r="AHY76" s="71"/>
      <c r="AHZ76" s="71"/>
      <c r="AIA76" s="71"/>
      <c r="AIB76" s="71"/>
      <c r="AIC76" s="71"/>
      <c r="AID76" s="71"/>
      <c r="AIE76" s="71"/>
      <c r="AIF76" s="71"/>
      <c r="AIG76" s="71"/>
      <c r="AIH76" s="71"/>
      <c r="AII76" s="71"/>
      <c r="AIJ76" s="71"/>
      <c r="AIK76" s="71"/>
      <c r="AIL76" s="71"/>
      <c r="AIM76" s="71"/>
      <c r="AIN76" s="71"/>
      <c r="AIO76" s="71"/>
      <c r="AIP76" s="71"/>
      <c r="AIQ76" s="71"/>
      <c r="AIR76" s="71"/>
      <c r="AIS76" s="71"/>
      <c r="AIT76" s="71"/>
      <c r="AIU76" s="71"/>
      <c r="AIV76" s="71"/>
      <c r="AIW76" s="71"/>
      <c r="AIX76" s="71"/>
      <c r="AIY76" s="71"/>
      <c r="AIZ76" s="71"/>
      <c r="AJA76" s="71"/>
      <c r="AJB76" s="71"/>
      <c r="AJC76" s="71"/>
      <c r="AJD76" s="71"/>
      <c r="AJE76" s="71"/>
      <c r="AJF76" s="71"/>
      <c r="AJG76" s="71"/>
      <c r="AJH76" s="71"/>
      <c r="AJI76" s="71"/>
      <c r="AJJ76" s="71"/>
      <c r="AJK76" s="71"/>
      <c r="AJL76" s="71"/>
      <c r="AJM76" s="71"/>
      <c r="AJN76" s="71"/>
      <c r="AJO76" s="71"/>
      <c r="AJP76" s="71"/>
      <c r="AJQ76" s="71"/>
      <c r="AJR76" s="71"/>
      <c r="AJS76" s="71"/>
      <c r="AJT76" s="71"/>
      <c r="AJU76" s="71"/>
      <c r="AJV76" s="71"/>
      <c r="AJW76" s="71"/>
      <c r="AJX76" s="71"/>
      <c r="AJY76" s="71"/>
      <c r="AJZ76" s="71"/>
      <c r="AKA76" s="71"/>
      <c r="AKB76" s="71"/>
      <c r="AKC76" s="71"/>
      <c r="AKD76" s="71"/>
      <c r="AKE76" s="71"/>
      <c r="AKF76" s="71"/>
      <c r="AKG76" s="71"/>
      <c r="AKH76" s="71"/>
      <c r="AKI76" s="71"/>
      <c r="AKJ76" s="71"/>
      <c r="AKK76" s="71"/>
      <c r="AKL76" s="71"/>
      <c r="AKM76" s="71"/>
      <c r="AKN76" s="71"/>
      <c r="AKO76" s="71"/>
      <c r="AKP76" s="71"/>
      <c r="AKQ76" s="71"/>
      <c r="AKR76" s="71"/>
      <c r="AKS76" s="71"/>
      <c r="AKT76" s="71"/>
      <c r="AKU76" s="71"/>
      <c r="AKV76" s="71"/>
      <c r="ALA76" s="71"/>
      <c r="ALB76" s="71"/>
      <c r="ALC76" s="71"/>
      <c r="ALD76" s="71"/>
      <c r="ALE76" s="71"/>
      <c r="ALF76" s="71"/>
      <c r="ALG76" s="71"/>
      <c r="ALH76" s="71"/>
      <c r="ALI76" s="71"/>
      <c r="ALJ76" s="71"/>
      <c r="ALK76" s="71"/>
      <c r="ANC76" s="71"/>
      <c r="AND76" s="71"/>
      <c r="ANE76" s="71"/>
      <c r="ANF76" s="71"/>
      <c r="ANG76" s="71"/>
      <c r="ANH76" s="71"/>
      <c r="ANI76" s="71"/>
      <c r="ANJ76" s="71"/>
      <c r="ANK76" s="71"/>
      <c r="ANL76" s="71"/>
      <c r="ANM76" s="71"/>
      <c r="ANN76" s="71"/>
      <c r="ANO76" s="71"/>
      <c r="ANP76" s="71"/>
      <c r="ANQ76" s="71"/>
      <c r="ANR76" s="71"/>
      <c r="ANS76" s="71"/>
      <c r="ANT76" s="71"/>
      <c r="ANU76" s="71"/>
      <c r="ANV76" s="71"/>
      <c r="ANW76" s="71"/>
      <c r="ANX76" s="71"/>
      <c r="ANY76" s="71"/>
      <c r="ANZ76" s="71"/>
      <c r="AOA76" s="71"/>
      <c r="AOB76" s="71"/>
      <c r="AOC76" s="71"/>
      <c r="AOD76" s="71"/>
      <c r="AOE76" s="71"/>
      <c r="AOF76" s="71"/>
      <c r="AOG76" s="71"/>
      <c r="AOH76" s="71"/>
      <c r="AOI76" s="71"/>
      <c r="AOJ76" s="71"/>
      <c r="AOK76" s="71"/>
      <c r="AOL76" s="71"/>
      <c r="AOM76" s="71"/>
      <c r="AON76" s="71"/>
      <c r="AOO76" s="71"/>
      <c r="AOP76" s="71"/>
      <c r="AOQ76" s="71"/>
      <c r="AOR76" s="71"/>
      <c r="AOS76" s="71"/>
      <c r="AOT76" s="71"/>
      <c r="AOU76" s="71"/>
      <c r="AOV76" s="71"/>
      <c r="AOW76" s="71"/>
      <c r="AOX76" s="71"/>
      <c r="AOY76" s="71"/>
      <c r="AOZ76" s="71"/>
      <c r="APA76" s="71"/>
      <c r="APB76" s="71"/>
      <c r="APC76" s="71"/>
      <c r="APD76" s="71"/>
      <c r="APE76" s="71"/>
      <c r="APF76" s="71"/>
      <c r="APG76" s="71"/>
      <c r="APH76" s="71"/>
      <c r="API76" s="71"/>
      <c r="APJ76" s="71"/>
      <c r="APK76" s="71"/>
      <c r="APL76" s="71"/>
      <c r="APM76" s="71"/>
      <c r="APN76" s="71"/>
      <c r="APO76" s="71"/>
      <c r="APP76" s="71"/>
      <c r="APQ76" s="71"/>
      <c r="APR76" s="71"/>
      <c r="APS76" s="71"/>
      <c r="APT76" s="71"/>
      <c r="APU76" s="71"/>
      <c r="APV76" s="71"/>
      <c r="APW76" s="71"/>
      <c r="APX76" s="71"/>
      <c r="APY76" s="71"/>
      <c r="APZ76" s="71"/>
      <c r="AQA76" s="71"/>
      <c r="AQB76" s="71"/>
      <c r="AQC76" s="71"/>
      <c r="AQD76" s="71"/>
      <c r="AQE76" s="71"/>
      <c r="AQF76" s="71"/>
      <c r="AQG76" s="71"/>
      <c r="AQH76" s="71"/>
      <c r="AQI76" s="71"/>
      <c r="AQJ76" s="71"/>
      <c r="AQK76" s="71"/>
      <c r="AQL76" s="71"/>
      <c r="AQM76" s="71"/>
      <c r="AQN76" s="71"/>
      <c r="AQO76" s="71"/>
      <c r="AQP76" s="71"/>
      <c r="AQQ76" s="71"/>
      <c r="AQR76" s="71"/>
      <c r="AQS76" s="71"/>
      <c r="AQT76" s="71"/>
      <c r="AQU76" s="71"/>
      <c r="AQV76" s="71"/>
      <c r="AQW76" s="71"/>
      <c r="AQX76" s="71"/>
      <c r="AQY76" s="71"/>
      <c r="AQZ76" s="71"/>
      <c r="ARA76" s="71"/>
      <c r="ARB76" s="71"/>
      <c r="ARC76" s="71"/>
      <c r="ARD76" s="71"/>
      <c r="ARE76" s="71"/>
      <c r="ARF76" s="71"/>
      <c r="ARG76" s="71"/>
      <c r="ARH76" s="71"/>
      <c r="ARI76" s="71"/>
      <c r="ARJ76" s="71"/>
      <c r="ARK76" s="71"/>
      <c r="ARL76" s="71"/>
      <c r="ARM76" s="71"/>
      <c r="ARN76" s="71"/>
      <c r="ARO76" s="71"/>
      <c r="ARP76" s="71"/>
      <c r="ARQ76" s="71"/>
      <c r="ARR76" s="71"/>
      <c r="ARS76" s="71"/>
      <c r="ART76" s="71"/>
      <c r="ARU76" s="71"/>
      <c r="ARV76" s="71"/>
      <c r="ARW76" s="71"/>
      <c r="ARX76" s="71"/>
      <c r="ARY76" s="71"/>
      <c r="ARZ76" s="71"/>
      <c r="ASA76" s="71"/>
      <c r="ASB76" s="71"/>
      <c r="ASC76" s="71"/>
      <c r="ASD76" s="71"/>
      <c r="ASE76" s="71"/>
      <c r="ASF76" s="71"/>
      <c r="ASG76" s="71"/>
      <c r="ASH76" s="71"/>
      <c r="ASI76" s="71"/>
      <c r="ASJ76" s="71"/>
      <c r="ASK76" s="71"/>
      <c r="ASL76" s="71"/>
      <c r="ASM76" s="71"/>
      <c r="ASN76" s="71"/>
      <c r="ASO76" s="71"/>
      <c r="ASP76" s="71"/>
      <c r="ASQ76" s="71"/>
      <c r="ASR76" s="71"/>
      <c r="ASS76" s="71"/>
      <c r="AST76" s="71"/>
      <c r="ASU76" s="71"/>
      <c r="ASV76" s="71"/>
      <c r="ASW76" s="71"/>
      <c r="ASX76" s="71"/>
      <c r="ASY76" s="71"/>
      <c r="ASZ76" s="71"/>
      <c r="ATA76" s="71"/>
      <c r="ATB76" s="71"/>
      <c r="ATC76" s="71"/>
      <c r="ATD76" s="71"/>
      <c r="ATE76" s="71"/>
      <c r="ATF76" s="71"/>
      <c r="ATG76" s="71"/>
      <c r="ATH76" s="71"/>
      <c r="ATI76" s="71"/>
      <c r="ATJ76" s="71"/>
      <c r="ATK76" s="71"/>
      <c r="ATL76" s="71"/>
      <c r="ATM76" s="71"/>
      <c r="ATN76" s="71"/>
      <c r="ATO76" s="71"/>
      <c r="ATP76" s="71"/>
      <c r="ATQ76" s="71"/>
      <c r="ATR76" s="71"/>
      <c r="ATS76" s="71"/>
      <c r="ATT76" s="71"/>
      <c r="ATU76" s="71"/>
      <c r="ATV76" s="71"/>
      <c r="ATW76" s="71"/>
      <c r="ATX76" s="71"/>
      <c r="ATY76" s="71"/>
      <c r="ATZ76" s="71"/>
      <c r="AUA76" s="71"/>
      <c r="AUB76" s="71"/>
      <c r="AUC76" s="71"/>
      <c r="AUD76" s="71"/>
      <c r="AUE76" s="71"/>
      <c r="AUF76" s="71"/>
      <c r="AUG76" s="71"/>
      <c r="AUH76" s="71"/>
      <c r="AUI76" s="71"/>
      <c r="AUJ76" s="71"/>
      <c r="AUK76" s="71"/>
      <c r="AUL76" s="71"/>
      <c r="AUM76" s="71"/>
      <c r="AUN76" s="71"/>
      <c r="AUO76" s="71"/>
      <c r="AUP76" s="71"/>
      <c r="AUQ76" s="71"/>
      <c r="AUR76" s="71"/>
      <c r="AUW76" s="71"/>
      <c r="AUX76" s="71"/>
      <c r="AUY76" s="71"/>
      <c r="AUZ76" s="71"/>
      <c r="AVA76" s="71"/>
      <c r="AVB76" s="71"/>
      <c r="AVC76" s="71"/>
      <c r="AVD76" s="71"/>
      <c r="AVE76" s="71"/>
      <c r="AVF76" s="71"/>
      <c r="AVG76" s="71"/>
      <c r="AWY76" s="71"/>
      <c r="AWZ76" s="71"/>
      <c r="AXA76" s="71"/>
      <c r="AXB76" s="71"/>
      <c r="AXC76" s="71"/>
      <c r="AXD76" s="71"/>
      <c r="AXE76" s="71"/>
      <c r="AXF76" s="71"/>
      <c r="AXG76" s="71"/>
      <c r="AXH76" s="71"/>
      <c r="AXI76" s="71"/>
      <c r="AXJ76" s="71"/>
      <c r="AXK76" s="71"/>
      <c r="AXL76" s="71"/>
      <c r="AXM76" s="71"/>
      <c r="AXN76" s="71"/>
      <c r="AXO76" s="71"/>
      <c r="AXP76" s="71"/>
      <c r="AXQ76" s="71"/>
      <c r="AXR76" s="71"/>
      <c r="AXS76" s="71"/>
      <c r="AXT76" s="71"/>
      <c r="AXU76" s="71"/>
      <c r="AXV76" s="71"/>
      <c r="AXW76" s="71"/>
      <c r="AXX76" s="71"/>
      <c r="AXY76" s="71"/>
      <c r="AXZ76" s="71"/>
      <c r="AYA76" s="71"/>
      <c r="AYB76" s="71"/>
      <c r="AYC76" s="71"/>
      <c r="AYD76" s="71"/>
      <c r="AYE76" s="71"/>
      <c r="AYF76" s="71"/>
      <c r="AYG76" s="71"/>
      <c r="AYH76" s="71"/>
      <c r="AYI76" s="71"/>
      <c r="AYJ76" s="71"/>
      <c r="AYK76" s="71"/>
      <c r="AYL76" s="71"/>
      <c r="AYM76" s="71"/>
      <c r="AYN76" s="71"/>
      <c r="AYO76" s="71"/>
      <c r="AYP76" s="71"/>
      <c r="AYQ76" s="71"/>
      <c r="AYR76" s="71"/>
      <c r="AYS76" s="71"/>
      <c r="AYT76" s="71"/>
      <c r="AYU76" s="71"/>
      <c r="AYV76" s="71"/>
      <c r="AYW76" s="71"/>
      <c r="AYX76" s="71"/>
      <c r="AYY76" s="71"/>
      <c r="AYZ76" s="71"/>
      <c r="AZA76" s="71"/>
      <c r="AZB76" s="71"/>
      <c r="AZC76" s="71"/>
      <c r="AZD76" s="71"/>
      <c r="AZE76" s="71"/>
      <c r="AZF76" s="71"/>
      <c r="AZG76" s="71"/>
      <c r="AZH76" s="71"/>
      <c r="AZI76" s="71"/>
      <c r="AZJ76" s="71"/>
      <c r="AZK76" s="71"/>
      <c r="AZL76" s="71"/>
      <c r="AZM76" s="71"/>
      <c r="AZN76" s="71"/>
      <c r="AZO76" s="71"/>
      <c r="AZP76" s="71"/>
      <c r="AZQ76" s="71"/>
      <c r="AZR76" s="71"/>
      <c r="AZS76" s="71"/>
      <c r="AZT76" s="71"/>
      <c r="AZU76" s="71"/>
      <c r="AZV76" s="71"/>
      <c r="AZW76" s="71"/>
      <c r="AZX76" s="71"/>
      <c r="AZY76" s="71"/>
      <c r="AZZ76" s="71"/>
      <c r="BAA76" s="71"/>
      <c r="BAB76" s="71"/>
      <c r="BAC76" s="71"/>
      <c r="BAD76" s="71"/>
      <c r="BAE76" s="71"/>
      <c r="BAF76" s="71"/>
      <c r="BAG76" s="71"/>
      <c r="BAH76" s="71"/>
      <c r="BAI76" s="71"/>
      <c r="BAJ76" s="71"/>
      <c r="BAK76" s="71"/>
      <c r="BAL76" s="71"/>
      <c r="BAM76" s="71"/>
      <c r="BAN76" s="71"/>
      <c r="BAO76" s="71"/>
      <c r="BAP76" s="71"/>
      <c r="BAQ76" s="71"/>
      <c r="BAR76" s="71"/>
      <c r="BAS76" s="71"/>
      <c r="BAT76" s="71"/>
      <c r="BAU76" s="71"/>
      <c r="BAV76" s="71"/>
      <c r="BAW76" s="71"/>
      <c r="BAX76" s="71"/>
      <c r="BAY76" s="71"/>
      <c r="BAZ76" s="71"/>
      <c r="BBA76" s="71"/>
      <c r="BBB76" s="71"/>
      <c r="BBC76" s="71"/>
      <c r="BBD76" s="71"/>
      <c r="BBE76" s="71"/>
      <c r="BBF76" s="71"/>
      <c r="BBG76" s="71"/>
      <c r="BBH76" s="71"/>
      <c r="BBI76" s="71"/>
      <c r="BBJ76" s="71"/>
      <c r="BBK76" s="71"/>
      <c r="BBL76" s="71"/>
      <c r="BBM76" s="71"/>
      <c r="BBN76" s="71"/>
      <c r="BBO76" s="71"/>
      <c r="BBP76" s="71"/>
      <c r="BBQ76" s="71"/>
      <c r="BBR76" s="71"/>
      <c r="BBS76" s="71"/>
      <c r="BBT76" s="71"/>
      <c r="BBU76" s="71"/>
      <c r="BBV76" s="71"/>
      <c r="BBW76" s="71"/>
      <c r="BBX76" s="71"/>
      <c r="BBY76" s="71"/>
      <c r="BBZ76" s="71"/>
      <c r="BCA76" s="71"/>
      <c r="BCB76" s="71"/>
      <c r="BCC76" s="71"/>
      <c r="BCD76" s="71"/>
      <c r="BCE76" s="71"/>
      <c r="BCF76" s="71"/>
      <c r="BCG76" s="71"/>
      <c r="BCH76" s="71"/>
      <c r="BCI76" s="71"/>
      <c r="BCJ76" s="71"/>
      <c r="BCK76" s="71"/>
      <c r="BCL76" s="71"/>
      <c r="BCM76" s="71"/>
      <c r="BCN76" s="71"/>
      <c r="BCO76" s="71"/>
      <c r="BCP76" s="71"/>
      <c r="BCQ76" s="71"/>
      <c r="BCR76" s="71"/>
      <c r="BCS76" s="71"/>
      <c r="BCT76" s="71"/>
      <c r="BCU76" s="71"/>
      <c r="BCV76" s="71"/>
      <c r="BCW76" s="71"/>
      <c r="BCX76" s="71"/>
      <c r="BCY76" s="71"/>
      <c r="BCZ76" s="71"/>
      <c r="BDA76" s="71"/>
      <c r="BDB76" s="71"/>
      <c r="BDC76" s="71"/>
      <c r="BDD76" s="71"/>
      <c r="BDE76" s="71"/>
      <c r="BDF76" s="71"/>
      <c r="BDG76" s="71"/>
      <c r="BDH76" s="71"/>
      <c r="BDI76" s="71"/>
      <c r="BDJ76" s="71"/>
      <c r="BDK76" s="71"/>
      <c r="BDL76" s="71"/>
      <c r="BDM76" s="71"/>
      <c r="BDN76" s="71"/>
      <c r="BDO76" s="71"/>
      <c r="BDP76" s="71"/>
      <c r="BDQ76" s="71"/>
      <c r="BDR76" s="71"/>
      <c r="BDS76" s="71"/>
      <c r="BDT76" s="71"/>
      <c r="BDU76" s="71"/>
      <c r="BDV76" s="71"/>
      <c r="BDW76" s="71"/>
      <c r="BDX76" s="71"/>
      <c r="BDY76" s="71"/>
      <c r="BDZ76" s="71"/>
      <c r="BEA76" s="71"/>
      <c r="BEB76" s="71"/>
      <c r="BEC76" s="71"/>
      <c r="BED76" s="71"/>
      <c r="BEE76" s="71"/>
      <c r="BEF76" s="71"/>
      <c r="BEG76" s="71"/>
      <c r="BEH76" s="71"/>
      <c r="BEI76" s="71"/>
      <c r="BEJ76" s="71"/>
      <c r="BEK76" s="71"/>
      <c r="BEL76" s="71"/>
      <c r="BEM76" s="71"/>
      <c r="BEN76" s="71"/>
      <c r="BES76" s="71"/>
      <c r="BET76" s="71"/>
      <c r="BEU76" s="71"/>
      <c r="BEV76" s="71"/>
      <c r="BEW76" s="71"/>
      <c r="BEX76" s="71"/>
      <c r="BEY76" s="71"/>
      <c r="BEZ76" s="71"/>
      <c r="BFA76" s="71"/>
      <c r="BFB76" s="71"/>
      <c r="BFC76" s="71"/>
      <c r="BGU76" s="71"/>
      <c r="BGV76" s="71"/>
      <c r="BGW76" s="71"/>
      <c r="BGX76" s="71"/>
      <c r="BGY76" s="71"/>
      <c r="BGZ76" s="71"/>
      <c r="BHA76" s="71"/>
      <c r="BHB76" s="71"/>
      <c r="BHC76" s="71"/>
      <c r="BHD76" s="71"/>
      <c r="BHE76" s="71"/>
      <c r="BHF76" s="71"/>
      <c r="BHG76" s="71"/>
      <c r="BHH76" s="71"/>
      <c r="BHI76" s="71"/>
      <c r="BHJ76" s="71"/>
      <c r="BHK76" s="71"/>
      <c r="BHL76" s="71"/>
      <c r="BHM76" s="71"/>
      <c r="BHN76" s="71"/>
      <c r="BHO76" s="71"/>
      <c r="BHP76" s="71"/>
      <c r="BHQ76" s="71"/>
      <c r="BHR76" s="71"/>
      <c r="BHS76" s="71"/>
      <c r="BHT76" s="71"/>
      <c r="BHU76" s="71"/>
      <c r="BHV76" s="71"/>
      <c r="BHW76" s="71"/>
      <c r="BHX76" s="71"/>
      <c r="BHY76" s="71"/>
      <c r="BHZ76" s="71"/>
      <c r="BIA76" s="71"/>
      <c r="BIB76" s="71"/>
      <c r="BIC76" s="71"/>
      <c r="BID76" s="71"/>
      <c r="BIE76" s="71"/>
      <c r="BIF76" s="71"/>
      <c r="BIG76" s="71"/>
      <c r="BIH76" s="71"/>
      <c r="BII76" s="71"/>
      <c r="BIJ76" s="71"/>
      <c r="BIK76" s="71"/>
      <c r="BIL76" s="71"/>
      <c r="BIM76" s="71"/>
      <c r="BIN76" s="71"/>
      <c r="BIO76" s="71"/>
      <c r="BIP76" s="71"/>
      <c r="BIQ76" s="71"/>
      <c r="BIR76" s="71"/>
      <c r="BIS76" s="71"/>
      <c r="BIT76" s="71"/>
      <c r="BIU76" s="71"/>
      <c r="BIV76" s="71"/>
      <c r="BIW76" s="71"/>
      <c r="BIX76" s="71"/>
      <c r="BIY76" s="71"/>
      <c r="BIZ76" s="71"/>
      <c r="BJA76" s="71"/>
      <c r="BJB76" s="71"/>
      <c r="BJC76" s="71"/>
      <c r="BJD76" s="71"/>
      <c r="BJE76" s="71"/>
      <c r="BJF76" s="71"/>
      <c r="BJG76" s="71"/>
      <c r="BJH76" s="71"/>
      <c r="BJI76" s="71"/>
      <c r="BJJ76" s="71"/>
      <c r="BJK76" s="71"/>
      <c r="BJL76" s="71"/>
      <c r="BJM76" s="71"/>
      <c r="BJN76" s="71"/>
      <c r="BJO76" s="71"/>
      <c r="BJP76" s="71"/>
      <c r="BJQ76" s="71"/>
      <c r="BJR76" s="71"/>
      <c r="BJS76" s="71"/>
      <c r="BJT76" s="71"/>
      <c r="BJU76" s="71"/>
      <c r="BJV76" s="71"/>
      <c r="BJW76" s="71"/>
      <c r="BJX76" s="71"/>
      <c r="BJY76" s="71"/>
      <c r="BJZ76" s="71"/>
      <c r="BKA76" s="71"/>
      <c r="BKB76" s="71"/>
      <c r="BKC76" s="71"/>
      <c r="BKD76" s="71"/>
      <c r="BKE76" s="71"/>
      <c r="BKF76" s="71"/>
      <c r="BKG76" s="71"/>
      <c r="BKH76" s="71"/>
      <c r="BKI76" s="71"/>
      <c r="BKJ76" s="71"/>
      <c r="BKK76" s="71"/>
      <c r="BKL76" s="71"/>
      <c r="BKM76" s="71"/>
      <c r="BKN76" s="71"/>
      <c r="BKO76" s="71"/>
      <c r="BKP76" s="71"/>
      <c r="BKQ76" s="71"/>
      <c r="BKR76" s="71"/>
      <c r="BKS76" s="71"/>
      <c r="BKT76" s="71"/>
      <c r="BKU76" s="71"/>
      <c r="BKV76" s="71"/>
      <c r="BKW76" s="71"/>
      <c r="BKX76" s="71"/>
      <c r="BKY76" s="71"/>
      <c r="BKZ76" s="71"/>
      <c r="BLA76" s="71"/>
      <c r="BLB76" s="71"/>
      <c r="BLC76" s="71"/>
      <c r="BLD76" s="71"/>
      <c r="BLE76" s="71"/>
      <c r="BLF76" s="71"/>
      <c r="BLG76" s="71"/>
      <c r="BLH76" s="71"/>
      <c r="BLI76" s="71"/>
      <c r="BLJ76" s="71"/>
      <c r="BLK76" s="71"/>
      <c r="BLL76" s="71"/>
      <c r="BLM76" s="71"/>
      <c r="BLN76" s="71"/>
      <c r="BLO76" s="71"/>
      <c r="BLP76" s="71"/>
      <c r="BLQ76" s="71"/>
      <c r="BLR76" s="71"/>
      <c r="BLS76" s="71"/>
      <c r="BLT76" s="71"/>
      <c r="BLU76" s="71"/>
      <c r="BLV76" s="71"/>
      <c r="BLW76" s="71"/>
      <c r="BLX76" s="71"/>
      <c r="BLY76" s="71"/>
      <c r="BLZ76" s="71"/>
      <c r="BMA76" s="71"/>
      <c r="BMB76" s="71"/>
      <c r="BMC76" s="71"/>
      <c r="BMD76" s="71"/>
      <c r="BME76" s="71"/>
      <c r="BMF76" s="71"/>
      <c r="BMG76" s="71"/>
      <c r="BMH76" s="71"/>
      <c r="BMI76" s="71"/>
      <c r="BMJ76" s="71"/>
      <c r="BMK76" s="71"/>
      <c r="BML76" s="71"/>
      <c r="BMM76" s="71"/>
      <c r="BMN76" s="71"/>
      <c r="BMO76" s="71"/>
      <c r="BMP76" s="71"/>
      <c r="BMQ76" s="71"/>
      <c r="BMR76" s="71"/>
      <c r="BMS76" s="71"/>
      <c r="BMT76" s="71"/>
      <c r="BMU76" s="71"/>
      <c r="BMV76" s="71"/>
      <c r="BMW76" s="71"/>
      <c r="BMX76" s="71"/>
      <c r="BMY76" s="71"/>
      <c r="BMZ76" s="71"/>
      <c r="BNA76" s="71"/>
      <c r="BNB76" s="71"/>
      <c r="BNC76" s="71"/>
      <c r="BND76" s="71"/>
      <c r="BNE76" s="71"/>
      <c r="BNF76" s="71"/>
      <c r="BNG76" s="71"/>
      <c r="BNH76" s="71"/>
      <c r="BNI76" s="71"/>
      <c r="BNJ76" s="71"/>
      <c r="BNK76" s="71"/>
      <c r="BNL76" s="71"/>
      <c r="BNM76" s="71"/>
      <c r="BNN76" s="71"/>
      <c r="BNO76" s="71"/>
      <c r="BNP76" s="71"/>
      <c r="BNQ76" s="71"/>
      <c r="BNR76" s="71"/>
      <c r="BNS76" s="71"/>
      <c r="BNT76" s="71"/>
      <c r="BNU76" s="71"/>
      <c r="BNV76" s="71"/>
      <c r="BNW76" s="71"/>
      <c r="BNX76" s="71"/>
      <c r="BNY76" s="71"/>
      <c r="BNZ76" s="71"/>
      <c r="BOA76" s="71"/>
      <c r="BOB76" s="71"/>
      <c r="BOC76" s="71"/>
      <c r="BOD76" s="71"/>
      <c r="BOE76" s="71"/>
      <c r="BOF76" s="71"/>
      <c r="BOG76" s="71"/>
      <c r="BOH76" s="71"/>
      <c r="BOI76" s="71"/>
      <c r="BOJ76" s="71"/>
      <c r="BOO76" s="71"/>
      <c r="BOP76" s="71"/>
      <c r="BOQ76" s="71"/>
      <c r="BOR76" s="71"/>
      <c r="BOS76" s="71"/>
      <c r="BOT76" s="71"/>
      <c r="BOU76" s="71"/>
      <c r="BOV76" s="71"/>
      <c r="BOW76" s="71"/>
      <c r="BOX76" s="71"/>
      <c r="BOY76" s="71"/>
      <c r="BQQ76" s="71"/>
      <c r="BQR76" s="71"/>
      <c r="BQS76" s="71"/>
      <c r="BQT76" s="71"/>
      <c r="BQU76" s="71"/>
      <c r="BQV76" s="71"/>
      <c r="BQW76" s="71"/>
      <c r="BQX76" s="71"/>
      <c r="BQY76" s="71"/>
      <c r="BQZ76" s="71"/>
      <c r="BRA76" s="71"/>
      <c r="BRB76" s="71"/>
      <c r="BRC76" s="71"/>
      <c r="BRD76" s="71"/>
      <c r="BRE76" s="71"/>
      <c r="BRF76" s="71"/>
      <c r="BRG76" s="71"/>
      <c r="BRH76" s="71"/>
      <c r="BRI76" s="71"/>
      <c r="BRJ76" s="71"/>
      <c r="BRK76" s="71"/>
      <c r="BRL76" s="71"/>
      <c r="BRM76" s="71"/>
      <c r="BRN76" s="71"/>
      <c r="BRO76" s="71"/>
      <c r="BRP76" s="71"/>
      <c r="BRQ76" s="71"/>
      <c r="BRR76" s="71"/>
      <c r="BRS76" s="71"/>
      <c r="BRT76" s="71"/>
      <c r="BRU76" s="71"/>
      <c r="BRV76" s="71"/>
      <c r="BRW76" s="71"/>
      <c r="BRX76" s="71"/>
      <c r="BRY76" s="71"/>
      <c r="BRZ76" s="71"/>
      <c r="BSA76" s="71"/>
      <c r="BSB76" s="71"/>
      <c r="BSC76" s="71"/>
      <c r="BSD76" s="71"/>
      <c r="BSE76" s="71"/>
      <c r="BSF76" s="71"/>
      <c r="BSG76" s="71"/>
      <c r="BSH76" s="71"/>
      <c r="BSI76" s="71"/>
      <c r="BSJ76" s="71"/>
      <c r="BSK76" s="71"/>
      <c r="BSL76" s="71"/>
      <c r="BSM76" s="71"/>
      <c r="BSN76" s="71"/>
      <c r="BSO76" s="71"/>
      <c r="BSP76" s="71"/>
      <c r="BSQ76" s="71"/>
      <c r="BSR76" s="71"/>
      <c r="BSS76" s="71"/>
      <c r="BST76" s="71"/>
      <c r="BSU76" s="71"/>
      <c r="BSV76" s="71"/>
      <c r="BSW76" s="71"/>
      <c r="BSX76" s="71"/>
      <c r="BSY76" s="71"/>
      <c r="BSZ76" s="71"/>
      <c r="BTA76" s="71"/>
      <c r="BTB76" s="71"/>
      <c r="BTC76" s="71"/>
      <c r="BTD76" s="71"/>
      <c r="BTE76" s="71"/>
      <c r="BTF76" s="71"/>
      <c r="BTG76" s="71"/>
      <c r="BTH76" s="71"/>
      <c r="BTI76" s="71"/>
      <c r="BTJ76" s="71"/>
      <c r="BTK76" s="71"/>
      <c r="BTL76" s="71"/>
      <c r="BTM76" s="71"/>
      <c r="BTN76" s="71"/>
      <c r="BTO76" s="71"/>
      <c r="BTP76" s="71"/>
      <c r="BTQ76" s="71"/>
      <c r="BTR76" s="71"/>
      <c r="BTS76" s="71"/>
      <c r="BTT76" s="71"/>
      <c r="BTU76" s="71"/>
      <c r="BTV76" s="71"/>
      <c r="BTW76" s="71"/>
      <c r="BTX76" s="71"/>
      <c r="BTY76" s="71"/>
      <c r="BTZ76" s="71"/>
      <c r="BUA76" s="71"/>
      <c r="BUB76" s="71"/>
      <c r="BUC76" s="71"/>
      <c r="BUD76" s="71"/>
      <c r="BUE76" s="71"/>
      <c r="BUF76" s="71"/>
      <c r="BUG76" s="71"/>
      <c r="BUH76" s="71"/>
      <c r="BUI76" s="71"/>
      <c r="BUJ76" s="71"/>
      <c r="BUK76" s="71"/>
      <c r="BUL76" s="71"/>
      <c r="BUM76" s="71"/>
      <c r="BUN76" s="71"/>
      <c r="BUO76" s="71"/>
      <c r="BUP76" s="71"/>
      <c r="BUQ76" s="71"/>
      <c r="BUR76" s="71"/>
      <c r="BUS76" s="71"/>
      <c r="BUT76" s="71"/>
      <c r="BUU76" s="71"/>
      <c r="BUV76" s="71"/>
      <c r="BUW76" s="71"/>
      <c r="BUX76" s="71"/>
      <c r="BUY76" s="71"/>
      <c r="BUZ76" s="71"/>
      <c r="BVA76" s="71"/>
      <c r="BVB76" s="71"/>
      <c r="BVC76" s="71"/>
      <c r="BVD76" s="71"/>
      <c r="BVE76" s="71"/>
      <c r="BVF76" s="71"/>
      <c r="BVG76" s="71"/>
      <c r="BVH76" s="71"/>
      <c r="BVI76" s="71"/>
      <c r="BVJ76" s="71"/>
      <c r="BVK76" s="71"/>
      <c r="BVL76" s="71"/>
      <c r="BVM76" s="71"/>
      <c r="BVN76" s="71"/>
      <c r="BVO76" s="71"/>
      <c r="BVP76" s="71"/>
      <c r="BVQ76" s="71"/>
      <c r="BVR76" s="71"/>
      <c r="BVS76" s="71"/>
      <c r="BVT76" s="71"/>
      <c r="BVU76" s="71"/>
      <c r="BVV76" s="71"/>
      <c r="BVW76" s="71"/>
      <c r="BVX76" s="71"/>
      <c r="BVY76" s="71"/>
      <c r="BVZ76" s="71"/>
      <c r="BWA76" s="71"/>
      <c r="BWB76" s="71"/>
      <c r="BWC76" s="71"/>
      <c r="BWD76" s="71"/>
      <c r="BWE76" s="71"/>
      <c r="BWF76" s="71"/>
      <c r="BWG76" s="71"/>
      <c r="BWH76" s="71"/>
      <c r="BWI76" s="71"/>
      <c r="BWJ76" s="71"/>
      <c r="BWK76" s="71"/>
      <c r="BWL76" s="71"/>
      <c r="BWM76" s="71"/>
      <c r="BWN76" s="71"/>
      <c r="BWO76" s="71"/>
      <c r="BWP76" s="71"/>
      <c r="BWQ76" s="71"/>
      <c r="BWR76" s="71"/>
      <c r="BWS76" s="71"/>
      <c r="BWT76" s="71"/>
      <c r="BWU76" s="71"/>
      <c r="BWV76" s="71"/>
      <c r="BWW76" s="71"/>
      <c r="BWX76" s="71"/>
      <c r="BWY76" s="71"/>
      <c r="BWZ76" s="71"/>
      <c r="BXA76" s="71"/>
      <c r="BXB76" s="71"/>
      <c r="BXC76" s="71"/>
      <c r="BXD76" s="71"/>
      <c r="BXE76" s="71"/>
      <c r="BXF76" s="71"/>
      <c r="BXG76" s="71"/>
      <c r="BXH76" s="71"/>
      <c r="BXI76" s="71"/>
      <c r="BXJ76" s="71"/>
      <c r="BXK76" s="71"/>
      <c r="BXL76" s="71"/>
      <c r="BXM76" s="71"/>
      <c r="BXN76" s="71"/>
      <c r="BXO76" s="71"/>
      <c r="BXP76" s="71"/>
      <c r="BXQ76" s="71"/>
      <c r="BXR76" s="71"/>
      <c r="BXS76" s="71"/>
      <c r="BXT76" s="71"/>
      <c r="BXU76" s="71"/>
      <c r="BXV76" s="71"/>
      <c r="BXW76" s="71"/>
      <c r="BXX76" s="71"/>
      <c r="BXY76" s="71"/>
      <c r="BXZ76" s="71"/>
      <c r="BYA76" s="71"/>
      <c r="BYB76" s="71"/>
      <c r="BYC76" s="71"/>
      <c r="BYD76" s="71"/>
      <c r="BYE76" s="71"/>
      <c r="BYF76" s="71"/>
      <c r="BYK76" s="71"/>
      <c r="BYL76" s="71"/>
      <c r="BYM76" s="71"/>
      <c r="BYN76" s="71"/>
      <c r="BYO76" s="71"/>
      <c r="BYP76" s="71"/>
      <c r="BYQ76" s="71"/>
      <c r="BYR76" s="71"/>
      <c r="BYS76" s="71"/>
      <c r="BYT76" s="71"/>
      <c r="BYU76" s="71"/>
      <c r="CAM76" s="71"/>
      <c r="CAN76" s="71"/>
      <c r="CAO76" s="71"/>
      <c r="CAP76" s="71"/>
      <c r="CAQ76" s="71"/>
      <c r="CAR76" s="71"/>
      <c r="CAS76" s="71"/>
      <c r="CAT76" s="71"/>
      <c r="CAU76" s="71"/>
      <c r="CAV76" s="71"/>
      <c r="CAW76" s="71"/>
      <c r="CAX76" s="71"/>
      <c r="CAY76" s="71"/>
      <c r="CAZ76" s="71"/>
      <c r="CBA76" s="71"/>
      <c r="CBB76" s="71"/>
      <c r="CBC76" s="71"/>
      <c r="CBD76" s="71"/>
      <c r="CBE76" s="71"/>
      <c r="CBF76" s="71"/>
      <c r="CBG76" s="71"/>
      <c r="CBH76" s="71"/>
      <c r="CBI76" s="71"/>
      <c r="CBJ76" s="71"/>
      <c r="CBK76" s="71"/>
      <c r="CBL76" s="71"/>
      <c r="CBM76" s="71"/>
      <c r="CBN76" s="71"/>
      <c r="CBO76" s="71"/>
      <c r="CBP76" s="71"/>
      <c r="CBQ76" s="71"/>
      <c r="CBR76" s="71"/>
      <c r="CBS76" s="71"/>
      <c r="CBT76" s="71"/>
      <c r="CBU76" s="71"/>
      <c r="CBV76" s="71"/>
      <c r="CBW76" s="71"/>
      <c r="CBX76" s="71"/>
      <c r="CBY76" s="71"/>
      <c r="CBZ76" s="71"/>
      <c r="CCA76" s="71"/>
      <c r="CCB76" s="71"/>
      <c r="CCC76" s="71"/>
      <c r="CCD76" s="71"/>
      <c r="CCE76" s="71"/>
      <c r="CCF76" s="71"/>
      <c r="CCG76" s="71"/>
      <c r="CCH76" s="71"/>
      <c r="CCI76" s="71"/>
      <c r="CCJ76" s="71"/>
      <c r="CCK76" s="71"/>
      <c r="CCL76" s="71"/>
      <c r="CCM76" s="71"/>
      <c r="CCN76" s="71"/>
      <c r="CCO76" s="71"/>
      <c r="CCP76" s="71"/>
      <c r="CCQ76" s="71"/>
      <c r="CCR76" s="71"/>
      <c r="CCS76" s="71"/>
      <c r="CCT76" s="71"/>
      <c r="CCU76" s="71"/>
      <c r="CCV76" s="71"/>
      <c r="CCW76" s="71"/>
      <c r="CCX76" s="71"/>
      <c r="CCY76" s="71"/>
      <c r="CCZ76" s="71"/>
      <c r="CDA76" s="71"/>
      <c r="CDB76" s="71"/>
      <c r="CDC76" s="71"/>
      <c r="CDD76" s="71"/>
      <c r="CDE76" s="71"/>
      <c r="CDF76" s="71"/>
      <c r="CDG76" s="71"/>
      <c r="CDH76" s="71"/>
      <c r="CDI76" s="71"/>
      <c r="CDJ76" s="71"/>
      <c r="CDK76" s="71"/>
      <c r="CDL76" s="71"/>
      <c r="CDM76" s="71"/>
      <c r="CDN76" s="71"/>
      <c r="CDO76" s="71"/>
      <c r="CDP76" s="71"/>
      <c r="CDQ76" s="71"/>
      <c r="CDR76" s="71"/>
      <c r="CDS76" s="71"/>
      <c r="CDT76" s="71"/>
      <c r="CDU76" s="71"/>
      <c r="CDV76" s="71"/>
      <c r="CDW76" s="71"/>
      <c r="CDX76" s="71"/>
      <c r="CDY76" s="71"/>
      <c r="CDZ76" s="71"/>
      <c r="CEA76" s="71"/>
      <c r="CEB76" s="71"/>
      <c r="CEC76" s="71"/>
      <c r="CED76" s="71"/>
      <c r="CEE76" s="71"/>
      <c r="CEF76" s="71"/>
      <c r="CEG76" s="71"/>
      <c r="CEH76" s="71"/>
      <c r="CEI76" s="71"/>
      <c r="CEJ76" s="71"/>
      <c r="CEK76" s="71"/>
      <c r="CEL76" s="71"/>
      <c r="CEM76" s="71"/>
      <c r="CEN76" s="71"/>
      <c r="CEO76" s="71"/>
      <c r="CEP76" s="71"/>
      <c r="CEQ76" s="71"/>
      <c r="CER76" s="71"/>
      <c r="CES76" s="71"/>
      <c r="CET76" s="71"/>
      <c r="CEU76" s="71"/>
      <c r="CEV76" s="71"/>
      <c r="CEW76" s="71"/>
      <c r="CEX76" s="71"/>
      <c r="CEY76" s="71"/>
      <c r="CEZ76" s="71"/>
      <c r="CFA76" s="71"/>
      <c r="CFB76" s="71"/>
      <c r="CFC76" s="71"/>
      <c r="CFD76" s="71"/>
      <c r="CFE76" s="71"/>
      <c r="CFF76" s="71"/>
      <c r="CFG76" s="71"/>
      <c r="CFH76" s="71"/>
      <c r="CFI76" s="71"/>
      <c r="CFJ76" s="71"/>
      <c r="CFK76" s="71"/>
      <c r="CFL76" s="71"/>
      <c r="CFM76" s="71"/>
      <c r="CFN76" s="71"/>
      <c r="CFO76" s="71"/>
      <c r="CFP76" s="71"/>
      <c r="CFQ76" s="71"/>
      <c r="CFR76" s="71"/>
      <c r="CFS76" s="71"/>
      <c r="CFT76" s="71"/>
      <c r="CFU76" s="71"/>
      <c r="CFV76" s="71"/>
      <c r="CFW76" s="71"/>
      <c r="CFX76" s="71"/>
      <c r="CFY76" s="71"/>
      <c r="CFZ76" s="71"/>
      <c r="CGA76" s="71"/>
      <c r="CGB76" s="71"/>
      <c r="CGC76" s="71"/>
      <c r="CGD76" s="71"/>
      <c r="CGE76" s="71"/>
      <c r="CGF76" s="71"/>
      <c r="CGG76" s="71"/>
      <c r="CGH76" s="71"/>
      <c r="CGI76" s="71"/>
      <c r="CGJ76" s="71"/>
      <c r="CGK76" s="71"/>
      <c r="CGL76" s="71"/>
      <c r="CGM76" s="71"/>
      <c r="CGN76" s="71"/>
      <c r="CGO76" s="71"/>
      <c r="CGP76" s="71"/>
      <c r="CGQ76" s="71"/>
      <c r="CGR76" s="71"/>
      <c r="CGS76" s="71"/>
      <c r="CGT76" s="71"/>
      <c r="CGU76" s="71"/>
      <c r="CGV76" s="71"/>
      <c r="CGW76" s="71"/>
      <c r="CGX76" s="71"/>
      <c r="CGY76" s="71"/>
      <c r="CGZ76" s="71"/>
      <c r="CHA76" s="71"/>
      <c r="CHB76" s="71"/>
      <c r="CHC76" s="71"/>
      <c r="CHD76" s="71"/>
      <c r="CHE76" s="71"/>
      <c r="CHF76" s="71"/>
      <c r="CHG76" s="71"/>
      <c r="CHH76" s="71"/>
      <c r="CHI76" s="71"/>
      <c r="CHJ76" s="71"/>
      <c r="CHK76" s="71"/>
      <c r="CHL76" s="71"/>
      <c r="CHM76" s="71"/>
      <c r="CHN76" s="71"/>
      <c r="CHO76" s="71"/>
      <c r="CHP76" s="71"/>
      <c r="CHQ76" s="71"/>
      <c r="CHR76" s="71"/>
      <c r="CHS76" s="71"/>
      <c r="CHT76" s="71"/>
      <c r="CHU76" s="71"/>
      <c r="CHV76" s="71"/>
      <c r="CHW76" s="71"/>
      <c r="CHX76" s="71"/>
      <c r="CHY76" s="71"/>
      <c r="CHZ76" s="71"/>
      <c r="CIA76" s="71"/>
      <c r="CIB76" s="71"/>
      <c r="CIG76" s="71"/>
      <c r="CIH76" s="71"/>
      <c r="CII76" s="71"/>
      <c r="CIJ76" s="71"/>
      <c r="CIK76" s="71"/>
      <c r="CIL76" s="71"/>
      <c r="CIM76" s="71"/>
      <c r="CIN76" s="71"/>
      <c r="CIO76" s="71"/>
      <c r="CIP76" s="71"/>
      <c r="CIQ76" s="71"/>
      <c r="CKI76" s="71"/>
      <c r="CKJ76" s="71"/>
      <c r="CKK76" s="71"/>
      <c r="CKL76" s="71"/>
      <c r="CKM76" s="71"/>
      <c r="CKN76" s="71"/>
      <c r="CKO76" s="71"/>
      <c r="CKP76" s="71"/>
      <c r="CKQ76" s="71"/>
      <c r="CKR76" s="71"/>
      <c r="CKS76" s="71"/>
      <c r="CKT76" s="71"/>
      <c r="CKU76" s="71"/>
      <c r="CKV76" s="71"/>
      <c r="CKW76" s="71"/>
      <c r="CKX76" s="71"/>
      <c r="CKY76" s="71"/>
      <c r="CKZ76" s="71"/>
      <c r="CLA76" s="71"/>
      <c r="CLB76" s="71"/>
      <c r="CLC76" s="71"/>
      <c r="CLD76" s="71"/>
      <c r="CLE76" s="71"/>
      <c r="CLF76" s="71"/>
      <c r="CLG76" s="71"/>
      <c r="CLH76" s="71"/>
      <c r="CLI76" s="71"/>
      <c r="CLJ76" s="71"/>
      <c r="CLK76" s="71"/>
      <c r="CLL76" s="71"/>
      <c r="CLM76" s="71"/>
      <c r="CLN76" s="71"/>
      <c r="CLO76" s="71"/>
      <c r="CLP76" s="71"/>
      <c r="CLQ76" s="71"/>
      <c r="CLR76" s="71"/>
      <c r="CLS76" s="71"/>
      <c r="CLT76" s="71"/>
      <c r="CLU76" s="71"/>
      <c r="CLV76" s="71"/>
      <c r="CLW76" s="71"/>
      <c r="CLX76" s="71"/>
      <c r="CLY76" s="71"/>
      <c r="CLZ76" s="71"/>
      <c r="CMA76" s="71"/>
      <c r="CMB76" s="71"/>
      <c r="CMC76" s="71"/>
      <c r="CMD76" s="71"/>
      <c r="CME76" s="71"/>
      <c r="CMF76" s="71"/>
      <c r="CMG76" s="71"/>
      <c r="CMH76" s="71"/>
      <c r="CMI76" s="71"/>
      <c r="CMJ76" s="71"/>
      <c r="CMK76" s="71"/>
      <c r="CML76" s="71"/>
      <c r="CMM76" s="71"/>
      <c r="CMN76" s="71"/>
      <c r="CMO76" s="71"/>
      <c r="CMP76" s="71"/>
      <c r="CMQ76" s="71"/>
      <c r="CMR76" s="71"/>
      <c r="CMS76" s="71"/>
      <c r="CMT76" s="71"/>
      <c r="CMU76" s="71"/>
      <c r="CMV76" s="71"/>
      <c r="CMW76" s="71"/>
      <c r="CMX76" s="71"/>
      <c r="CMY76" s="71"/>
      <c r="CMZ76" s="71"/>
      <c r="CNA76" s="71"/>
      <c r="CNB76" s="71"/>
      <c r="CNC76" s="71"/>
      <c r="CND76" s="71"/>
      <c r="CNE76" s="71"/>
      <c r="CNF76" s="71"/>
      <c r="CNG76" s="71"/>
      <c r="CNH76" s="71"/>
      <c r="CNI76" s="71"/>
      <c r="CNJ76" s="71"/>
      <c r="CNK76" s="71"/>
      <c r="CNL76" s="71"/>
      <c r="CNM76" s="71"/>
      <c r="CNN76" s="71"/>
      <c r="CNO76" s="71"/>
      <c r="CNP76" s="71"/>
      <c r="CNQ76" s="71"/>
      <c r="CNR76" s="71"/>
      <c r="CNS76" s="71"/>
      <c r="CNT76" s="71"/>
      <c r="CNU76" s="71"/>
      <c r="CNV76" s="71"/>
      <c r="CNW76" s="71"/>
      <c r="CNX76" s="71"/>
      <c r="CNY76" s="71"/>
      <c r="CNZ76" s="71"/>
      <c r="COA76" s="71"/>
      <c r="COB76" s="71"/>
      <c r="COC76" s="71"/>
      <c r="COD76" s="71"/>
      <c r="COE76" s="71"/>
      <c r="COF76" s="71"/>
      <c r="COG76" s="71"/>
      <c r="COH76" s="71"/>
      <c r="COI76" s="71"/>
      <c r="COJ76" s="71"/>
      <c r="COK76" s="71"/>
      <c r="COL76" s="71"/>
      <c r="COM76" s="71"/>
      <c r="CON76" s="71"/>
      <c r="COO76" s="71"/>
      <c r="COP76" s="71"/>
      <c r="COQ76" s="71"/>
      <c r="COR76" s="71"/>
      <c r="COS76" s="71"/>
      <c r="COT76" s="71"/>
      <c r="COU76" s="71"/>
      <c r="COV76" s="71"/>
      <c r="COW76" s="71"/>
      <c r="COX76" s="71"/>
      <c r="COY76" s="71"/>
      <c r="COZ76" s="71"/>
      <c r="CPA76" s="71"/>
      <c r="CPB76" s="71"/>
      <c r="CPC76" s="71"/>
      <c r="CPD76" s="71"/>
      <c r="CPE76" s="71"/>
      <c r="CPF76" s="71"/>
      <c r="CPG76" s="71"/>
      <c r="CPH76" s="71"/>
      <c r="CPI76" s="71"/>
      <c r="CPJ76" s="71"/>
      <c r="CPK76" s="71"/>
      <c r="CPL76" s="71"/>
      <c r="CPM76" s="71"/>
      <c r="CPN76" s="71"/>
      <c r="CPO76" s="71"/>
      <c r="CPP76" s="71"/>
      <c r="CPQ76" s="71"/>
      <c r="CPR76" s="71"/>
      <c r="CPS76" s="71"/>
      <c r="CPT76" s="71"/>
      <c r="CPU76" s="71"/>
      <c r="CPV76" s="71"/>
      <c r="CPW76" s="71"/>
      <c r="CPX76" s="71"/>
      <c r="CPY76" s="71"/>
      <c r="CPZ76" s="71"/>
      <c r="CQA76" s="71"/>
      <c r="CQB76" s="71"/>
      <c r="CQC76" s="71"/>
      <c r="CQD76" s="71"/>
      <c r="CQE76" s="71"/>
      <c r="CQF76" s="71"/>
      <c r="CQG76" s="71"/>
      <c r="CQH76" s="71"/>
      <c r="CQI76" s="71"/>
      <c r="CQJ76" s="71"/>
      <c r="CQK76" s="71"/>
      <c r="CQL76" s="71"/>
      <c r="CQM76" s="71"/>
      <c r="CQN76" s="71"/>
      <c r="CQO76" s="71"/>
      <c r="CQP76" s="71"/>
      <c r="CQQ76" s="71"/>
      <c r="CQR76" s="71"/>
      <c r="CQS76" s="71"/>
      <c r="CQT76" s="71"/>
      <c r="CQU76" s="71"/>
      <c r="CQV76" s="71"/>
      <c r="CQW76" s="71"/>
      <c r="CQX76" s="71"/>
      <c r="CQY76" s="71"/>
      <c r="CQZ76" s="71"/>
      <c r="CRA76" s="71"/>
      <c r="CRB76" s="71"/>
      <c r="CRC76" s="71"/>
      <c r="CRD76" s="71"/>
      <c r="CRE76" s="71"/>
      <c r="CRF76" s="71"/>
      <c r="CRG76" s="71"/>
      <c r="CRH76" s="71"/>
      <c r="CRI76" s="71"/>
      <c r="CRJ76" s="71"/>
      <c r="CRK76" s="71"/>
      <c r="CRL76" s="71"/>
      <c r="CRM76" s="71"/>
      <c r="CRN76" s="71"/>
      <c r="CRO76" s="71"/>
      <c r="CRP76" s="71"/>
      <c r="CRQ76" s="71"/>
      <c r="CRR76" s="71"/>
      <c r="CRS76" s="71"/>
      <c r="CRT76" s="71"/>
      <c r="CRU76" s="71"/>
      <c r="CRV76" s="71"/>
      <c r="CRW76" s="71"/>
      <c r="CRX76" s="71"/>
      <c r="CSC76" s="71"/>
      <c r="CSD76" s="71"/>
      <c r="CSE76" s="71"/>
      <c r="CSF76" s="71"/>
      <c r="CSG76" s="71"/>
      <c r="CSH76" s="71"/>
      <c r="CSI76" s="71"/>
      <c r="CSJ76" s="71"/>
      <c r="CSK76" s="71"/>
      <c r="CSL76" s="71"/>
      <c r="CSM76" s="71"/>
      <c r="CUE76" s="71"/>
      <c r="CUF76" s="71"/>
      <c r="CUG76" s="71"/>
      <c r="CUH76" s="71"/>
      <c r="CUI76" s="71"/>
      <c r="CUJ76" s="71"/>
      <c r="CUK76" s="71"/>
      <c r="CUL76" s="71"/>
      <c r="CUM76" s="71"/>
      <c r="CUN76" s="71"/>
      <c r="CUO76" s="71"/>
      <c r="CUP76" s="71"/>
      <c r="CUQ76" s="71"/>
      <c r="CUR76" s="71"/>
      <c r="CUS76" s="71"/>
      <c r="CUT76" s="71"/>
      <c r="CUU76" s="71"/>
      <c r="CUV76" s="71"/>
      <c r="CUW76" s="71"/>
      <c r="CUX76" s="71"/>
      <c r="CUY76" s="71"/>
      <c r="CUZ76" s="71"/>
      <c r="CVA76" s="71"/>
      <c r="CVB76" s="71"/>
      <c r="CVC76" s="71"/>
      <c r="CVD76" s="71"/>
      <c r="CVE76" s="71"/>
      <c r="CVF76" s="71"/>
      <c r="CVG76" s="71"/>
      <c r="CVH76" s="71"/>
      <c r="CVI76" s="71"/>
      <c r="CVJ76" s="71"/>
      <c r="CVK76" s="71"/>
      <c r="CVL76" s="71"/>
      <c r="CVM76" s="71"/>
      <c r="CVN76" s="71"/>
      <c r="CVO76" s="71"/>
      <c r="CVP76" s="71"/>
      <c r="CVQ76" s="71"/>
      <c r="CVR76" s="71"/>
      <c r="CVS76" s="71"/>
      <c r="CVT76" s="71"/>
      <c r="CVU76" s="71"/>
      <c r="CVV76" s="71"/>
      <c r="CVW76" s="71"/>
      <c r="CVX76" s="71"/>
      <c r="CVY76" s="71"/>
      <c r="CVZ76" s="71"/>
      <c r="CWA76" s="71"/>
      <c r="CWB76" s="71"/>
      <c r="CWC76" s="71"/>
      <c r="CWD76" s="71"/>
      <c r="CWE76" s="71"/>
      <c r="CWF76" s="71"/>
      <c r="CWG76" s="71"/>
      <c r="CWH76" s="71"/>
      <c r="CWI76" s="71"/>
      <c r="CWJ76" s="71"/>
      <c r="CWK76" s="71"/>
      <c r="CWL76" s="71"/>
      <c r="CWM76" s="71"/>
      <c r="CWN76" s="71"/>
      <c r="CWO76" s="71"/>
      <c r="CWP76" s="71"/>
      <c r="CWQ76" s="71"/>
      <c r="CWR76" s="71"/>
      <c r="CWS76" s="71"/>
      <c r="CWT76" s="71"/>
      <c r="CWU76" s="71"/>
      <c r="CWV76" s="71"/>
      <c r="CWW76" s="71"/>
      <c r="CWX76" s="71"/>
      <c r="CWY76" s="71"/>
      <c r="CWZ76" s="71"/>
      <c r="CXA76" s="71"/>
      <c r="CXB76" s="71"/>
      <c r="CXC76" s="71"/>
      <c r="CXD76" s="71"/>
      <c r="CXE76" s="71"/>
      <c r="CXF76" s="71"/>
      <c r="CXG76" s="71"/>
      <c r="CXH76" s="71"/>
      <c r="CXI76" s="71"/>
      <c r="CXJ76" s="71"/>
      <c r="CXK76" s="71"/>
      <c r="CXL76" s="71"/>
      <c r="CXM76" s="71"/>
      <c r="CXN76" s="71"/>
      <c r="CXO76" s="71"/>
      <c r="CXP76" s="71"/>
      <c r="CXQ76" s="71"/>
      <c r="CXR76" s="71"/>
      <c r="CXS76" s="71"/>
      <c r="CXT76" s="71"/>
      <c r="CXU76" s="71"/>
      <c r="CXV76" s="71"/>
      <c r="CXW76" s="71"/>
      <c r="CXX76" s="71"/>
      <c r="CXY76" s="71"/>
      <c r="CXZ76" s="71"/>
      <c r="CYA76" s="71"/>
      <c r="CYB76" s="71"/>
      <c r="CYC76" s="71"/>
      <c r="CYD76" s="71"/>
      <c r="CYE76" s="71"/>
      <c r="CYF76" s="71"/>
      <c r="CYG76" s="71"/>
      <c r="CYH76" s="71"/>
      <c r="CYI76" s="71"/>
      <c r="CYJ76" s="71"/>
      <c r="CYK76" s="71"/>
      <c r="CYL76" s="71"/>
      <c r="CYM76" s="71"/>
      <c r="CYN76" s="71"/>
      <c r="CYO76" s="71"/>
      <c r="CYP76" s="71"/>
      <c r="CYQ76" s="71"/>
      <c r="CYR76" s="71"/>
      <c r="CYS76" s="71"/>
      <c r="CYT76" s="71"/>
      <c r="CYU76" s="71"/>
      <c r="CYV76" s="71"/>
      <c r="CYW76" s="71"/>
      <c r="CYX76" s="71"/>
      <c r="CYY76" s="71"/>
      <c r="CYZ76" s="71"/>
      <c r="CZA76" s="71"/>
      <c r="CZB76" s="71"/>
      <c r="CZC76" s="71"/>
      <c r="CZD76" s="71"/>
      <c r="CZE76" s="71"/>
      <c r="CZF76" s="71"/>
      <c r="CZG76" s="71"/>
      <c r="CZH76" s="71"/>
      <c r="CZI76" s="71"/>
      <c r="CZJ76" s="71"/>
      <c r="CZK76" s="71"/>
      <c r="CZL76" s="71"/>
      <c r="CZM76" s="71"/>
      <c r="CZN76" s="71"/>
      <c r="CZO76" s="71"/>
      <c r="CZP76" s="71"/>
      <c r="CZQ76" s="71"/>
      <c r="CZR76" s="71"/>
      <c r="CZS76" s="71"/>
      <c r="CZT76" s="71"/>
      <c r="CZU76" s="71"/>
      <c r="CZV76" s="71"/>
      <c r="CZW76" s="71"/>
      <c r="CZX76" s="71"/>
      <c r="CZY76" s="71"/>
      <c r="CZZ76" s="71"/>
      <c r="DAA76" s="71"/>
      <c r="DAB76" s="71"/>
      <c r="DAC76" s="71"/>
      <c r="DAD76" s="71"/>
      <c r="DAE76" s="71"/>
      <c r="DAF76" s="71"/>
      <c r="DAG76" s="71"/>
      <c r="DAH76" s="71"/>
      <c r="DAI76" s="71"/>
      <c r="DAJ76" s="71"/>
      <c r="DAK76" s="71"/>
      <c r="DAL76" s="71"/>
      <c r="DAM76" s="71"/>
      <c r="DAN76" s="71"/>
      <c r="DAO76" s="71"/>
      <c r="DAP76" s="71"/>
      <c r="DAQ76" s="71"/>
      <c r="DAR76" s="71"/>
      <c r="DAS76" s="71"/>
      <c r="DAT76" s="71"/>
      <c r="DAU76" s="71"/>
      <c r="DAV76" s="71"/>
      <c r="DAW76" s="71"/>
      <c r="DAX76" s="71"/>
      <c r="DAY76" s="71"/>
      <c r="DAZ76" s="71"/>
      <c r="DBA76" s="71"/>
      <c r="DBB76" s="71"/>
      <c r="DBC76" s="71"/>
      <c r="DBD76" s="71"/>
      <c r="DBE76" s="71"/>
      <c r="DBF76" s="71"/>
      <c r="DBG76" s="71"/>
      <c r="DBH76" s="71"/>
      <c r="DBI76" s="71"/>
      <c r="DBJ76" s="71"/>
      <c r="DBK76" s="71"/>
      <c r="DBL76" s="71"/>
      <c r="DBM76" s="71"/>
      <c r="DBN76" s="71"/>
      <c r="DBO76" s="71"/>
      <c r="DBP76" s="71"/>
      <c r="DBQ76" s="71"/>
      <c r="DBR76" s="71"/>
      <c r="DBS76" s="71"/>
      <c r="DBT76" s="71"/>
      <c r="DBY76" s="71"/>
      <c r="DBZ76" s="71"/>
      <c r="DCA76" s="71"/>
      <c r="DCB76" s="71"/>
      <c r="DCC76" s="71"/>
      <c r="DCD76" s="71"/>
      <c r="DCE76" s="71"/>
      <c r="DCF76" s="71"/>
      <c r="DCG76" s="71"/>
      <c r="DCH76" s="71"/>
      <c r="DCI76" s="71"/>
      <c r="DEA76" s="71"/>
      <c r="DEB76" s="71"/>
      <c r="DEC76" s="71"/>
      <c r="DED76" s="71"/>
      <c r="DEE76" s="71"/>
      <c r="DEF76" s="71"/>
      <c r="DEG76" s="71"/>
      <c r="DEH76" s="71"/>
      <c r="DEI76" s="71"/>
      <c r="DEJ76" s="71"/>
      <c r="DEK76" s="71"/>
      <c r="DEL76" s="71"/>
      <c r="DEM76" s="71"/>
      <c r="DEN76" s="71"/>
      <c r="DEO76" s="71"/>
      <c r="DEP76" s="71"/>
      <c r="DEQ76" s="71"/>
      <c r="DER76" s="71"/>
      <c r="DES76" s="71"/>
      <c r="DET76" s="71"/>
      <c r="DEU76" s="71"/>
      <c r="DEV76" s="71"/>
      <c r="DEW76" s="71"/>
      <c r="DEX76" s="71"/>
      <c r="DEY76" s="71"/>
      <c r="DEZ76" s="71"/>
      <c r="DFA76" s="71"/>
      <c r="DFB76" s="71"/>
      <c r="DFC76" s="71"/>
      <c r="DFD76" s="71"/>
      <c r="DFE76" s="71"/>
      <c r="DFF76" s="71"/>
      <c r="DFG76" s="71"/>
      <c r="DFH76" s="71"/>
      <c r="DFI76" s="71"/>
      <c r="DFJ76" s="71"/>
      <c r="DFK76" s="71"/>
      <c r="DFL76" s="71"/>
      <c r="DFM76" s="71"/>
      <c r="DFN76" s="71"/>
      <c r="DFO76" s="71"/>
      <c r="DFP76" s="71"/>
      <c r="DFQ76" s="71"/>
      <c r="DFR76" s="71"/>
      <c r="DFS76" s="71"/>
      <c r="DFT76" s="71"/>
      <c r="DFU76" s="71"/>
      <c r="DFV76" s="71"/>
      <c r="DFW76" s="71"/>
      <c r="DFX76" s="71"/>
      <c r="DFY76" s="71"/>
      <c r="DFZ76" s="71"/>
      <c r="DGA76" s="71"/>
      <c r="DGB76" s="71"/>
      <c r="DGC76" s="71"/>
      <c r="DGD76" s="71"/>
      <c r="DGE76" s="71"/>
      <c r="DGF76" s="71"/>
      <c r="DGG76" s="71"/>
      <c r="DGH76" s="71"/>
      <c r="DGI76" s="71"/>
      <c r="DGJ76" s="71"/>
      <c r="DGK76" s="71"/>
      <c r="DGL76" s="71"/>
      <c r="DGM76" s="71"/>
      <c r="DGN76" s="71"/>
      <c r="DGO76" s="71"/>
      <c r="DGP76" s="71"/>
      <c r="DGQ76" s="71"/>
      <c r="DGR76" s="71"/>
      <c r="DGS76" s="71"/>
      <c r="DGT76" s="71"/>
      <c r="DGU76" s="71"/>
      <c r="DGV76" s="71"/>
      <c r="DGW76" s="71"/>
      <c r="DGX76" s="71"/>
      <c r="DGY76" s="71"/>
      <c r="DGZ76" s="71"/>
      <c r="DHA76" s="71"/>
      <c r="DHB76" s="71"/>
      <c r="DHC76" s="71"/>
      <c r="DHD76" s="71"/>
      <c r="DHE76" s="71"/>
      <c r="DHF76" s="71"/>
      <c r="DHG76" s="71"/>
      <c r="DHH76" s="71"/>
      <c r="DHI76" s="71"/>
      <c r="DHJ76" s="71"/>
      <c r="DHK76" s="71"/>
      <c r="DHL76" s="71"/>
      <c r="DHM76" s="71"/>
      <c r="DHN76" s="71"/>
      <c r="DHO76" s="71"/>
      <c r="DHP76" s="71"/>
      <c r="DHQ76" s="71"/>
      <c r="DHR76" s="71"/>
      <c r="DHS76" s="71"/>
      <c r="DHT76" s="71"/>
      <c r="DHU76" s="71"/>
      <c r="DHV76" s="71"/>
      <c r="DHW76" s="71"/>
      <c r="DHX76" s="71"/>
      <c r="DHY76" s="71"/>
      <c r="DHZ76" s="71"/>
      <c r="DIA76" s="71"/>
      <c r="DIB76" s="71"/>
      <c r="DIC76" s="71"/>
      <c r="DID76" s="71"/>
      <c r="DIE76" s="71"/>
      <c r="DIF76" s="71"/>
      <c r="DIG76" s="71"/>
      <c r="DIH76" s="71"/>
      <c r="DII76" s="71"/>
      <c r="DIJ76" s="71"/>
      <c r="DIK76" s="71"/>
      <c r="DIL76" s="71"/>
      <c r="DIM76" s="71"/>
      <c r="DIN76" s="71"/>
      <c r="DIO76" s="71"/>
      <c r="DIP76" s="71"/>
      <c r="DIQ76" s="71"/>
      <c r="DIR76" s="71"/>
      <c r="DIS76" s="71"/>
      <c r="DIT76" s="71"/>
      <c r="DIU76" s="71"/>
      <c r="DIV76" s="71"/>
      <c r="DIW76" s="71"/>
      <c r="DIX76" s="71"/>
      <c r="DIY76" s="71"/>
      <c r="DIZ76" s="71"/>
      <c r="DJA76" s="71"/>
      <c r="DJB76" s="71"/>
      <c r="DJC76" s="71"/>
      <c r="DJD76" s="71"/>
      <c r="DJE76" s="71"/>
      <c r="DJF76" s="71"/>
      <c r="DJG76" s="71"/>
      <c r="DJH76" s="71"/>
      <c r="DJI76" s="71"/>
      <c r="DJJ76" s="71"/>
      <c r="DJK76" s="71"/>
      <c r="DJL76" s="71"/>
      <c r="DJM76" s="71"/>
      <c r="DJN76" s="71"/>
      <c r="DJO76" s="71"/>
      <c r="DJP76" s="71"/>
      <c r="DJQ76" s="71"/>
      <c r="DJR76" s="71"/>
      <c r="DJS76" s="71"/>
      <c r="DJT76" s="71"/>
      <c r="DJU76" s="71"/>
      <c r="DJV76" s="71"/>
      <c r="DJW76" s="71"/>
      <c r="DJX76" s="71"/>
      <c r="DJY76" s="71"/>
      <c r="DJZ76" s="71"/>
      <c r="DKA76" s="71"/>
      <c r="DKB76" s="71"/>
      <c r="DKC76" s="71"/>
      <c r="DKD76" s="71"/>
      <c r="DKE76" s="71"/>
      <c r="DKF76" s="71"/>
      <c r="DKG76" s="71"/>
      <c r="DKH76" s="71"/>
      <c r="DKI76" s="71"/>
      <c r="DKJ76" s="71"/>
      <c r="DKK76" s="71"/>
      <c r="DKL76" s="71"/>
      <c r="DKM76" s="71"/>
      <c r="DKN76" s="71"/>
      <c r="DKO76" s="71"/>
      <c r="DKP76" s="71"/>
      <c r="DKQ76" s="71"/>
      <c r="DKR76" s="71"/>
      <c r="DKS76" s="71"/>
      <c r="DKT76" s="71"/>
      <c r="DKU76" s="71"/>
      <c r="DKV76" s="71"/>
      <c r="DKW76" s="71"/>
      <c r="DKX76" s="71"/>
      <c r="DKY76" s="71"/>
      <c r="DKZ76" s="71"/>
      <c r="DLA76" s="71"/>
      <c r="DLB76" s="71"/>
      <c r="DLC76" s="71"/>
      <c r="DLD76" s="71"/>
      <c r="DLE76" s="71"/>
      <c r="DLF76" s="71"/>
      <c r="DLG76" s="71"/>
      <c r="DLH76" s="71"/>
      <c r="DLI76" s="71"/>
      <c r="DLJ76" s="71"/>
      <c r="DLK76" s="71"/>
      <c r="DLL76" s="71"/>
      <c r="DLM76" s="71"/>
      <c r="DLN76" s="71"/>
      <c r="DLO76" s="71"/>
      <c r="DLP76" s="71"/>
      <c r="DLU76" s="71"/>
      <c r="DLV76" s="71"/>
      <c r="DLW76" s="71"/>
      <c r="DLX76" s="71"/>
      <c r="DLY76" s="71"/>
      <c r="DLZ76" s="71"/>
      <c r="DMA76" s="71"/>
      <c r="DMB76" s="71"/>
      <c r="DMC76" s="71"/>
      <c r="DMD76" s="71"/>
      <c r="DME76" s="71"/>
      <c r="DNW76" s="71"/>
      <c r="DNX76" s="71"/>
      <c r="DNY76" s="71"/>
      <c r="DNZ76" s="71"/>
      <c r="DOA76" s="71"/>
      <c r="DOB76" s="71"/>
      <c r="DOC76" s="71"/>
      <c r="DOD76" s="71"/>
      <c r="DOE76" s="71"/>
      <c r="DOF76" s="71"/>
      <c r="DOG76" s="71"/>
      <c r="DOH76" s="71"/>
      <c r="DOI76" s="71"/>
      <c r="DOJ76" s="71"/>
      <c r="DOK76" s="71"/>
      <c r="DOL76" s="71"/>
      <c r="DOM76" s="71"/>
      <c r="DON76" s="71"/>
      <c r="DOO76" s="71"/>
      <c r="DOP76" s="71"/>
      <c r="DOQ76" s="71"/>
      <c r="DOR76" s="71"/>
      <c r="DOS76" s="71"/>
      <c r="DOT76" s="71"/>
      <c r="DOU76" s="71"/>
      <c r="DOV76" s="71"/>
      <c r="DOW76" s="71"/>
      <c r="DOX76" s="71"/>
      <c r="DOY76" s="71"/>
      <c r="DOZ76" s="71"/>
      <c r="DPA76" s="71"/>
      <c r="DPB76" s="71"/>
      <c r="DPC76" s="71"/>
      <c r="DPD76" s="71"/>
      <c r="DPE76" s="71"/>
      <c r="DPF76" s="71"/>
      <c r="DPG76" s="71"/>
      <c r="DPH76" s="71"/>
      <c r="DPI76" s="71"/>
      <c r="DPJ76" s="71"/>
      <c r="DPK76" s="71"/>
      <c r="DPL76" s="71"/>
      <c r="DPM76" s="71"/>
      <c r="DPN76" s="71"/>
      <c r="DPO76" s="71"/>
      <c r="DPP76" s="71"/>
      <c r="DPQ76" s="71"/>
      <c r="DPR76" s="71"/>
      <c r="DPS76" s="71"/>
      <c r="DPT76" s="71"/>
      <c r="DPU76" s="71"/>
      <c r="DPV76" s="71"/>
      <c r="DPW76" s="71"/>
      <c r="DPX76" s="71"/>
      <c r="DPY76" s="71"/>
      <c r="DPZ76" s="71"/>
      <c r="DQA76" s="71"/>
      <c r="DQB76" s="71"/>
      <c r="DQC76" s="71"/>
      <c r="DQD76" s="71"/>
      <c r="DQE76" s="71"/>
      <c r="DQF76" s="71"/>
      <c r="DQG76" s="71"/>
      <c r="DQH76" s="71"/>
      <c r="DQI76" s="71"/>
      <c r="DQJ76" s="71"/>
      <c r="DQK76" s="71"/>
      <c r="DQL76" s="71"/>
      <c r="DQM76" s="71"/>
      <c r="DQN76" s="71"/>
      <c r="DQO76" s="71"/>
      <c r="DQP76" s="71"/>
      <c r="DQQ76" s="71"/>
      <c r="DQR76" s="71"/>
      <c r="DQS76" s="71"/>
      <c r="DQT76" s="71"/>
      <c r="DQU76" s="71"/>
      <c r="DQV76" s="71"/>
      <c r="DQW76" s="71"/>
      <c r="DQX76" s="71"/>
      <c r="DQY76" s="71"/>
      <c r="DQZ76" s="71"/>
      <c r="DRA76" s="71"/>
      <c r="DRB76" s="71"/>
      <c r="DRC76" s="71"/>
      <c r="DRD76" s="71"/>
      <c r="DRE76" s="71"/>
      <c r="DRF76" s="71"/>
      <c r="DRG76" s="71"/>
      <c r="DRH76" s="71"/>
      <c r="DRI76" s="71"/>
      <c r="DRJ76" s="71"/>
      <c r="DRK76" s="71"/>
      <c r="DRL76" s="71"/>
      <c r="DRM76" s="71"/>
      <c r="DRN76" s="71"/>
      <c r="DRO76" s="71"/>
      <c r="DRP76" s="71"/>
      <c r="DRQ76" s="71"/>
      <c r="DRR76" s="71"/>
      <c r="DRS76" s="71"/>
      <c r="DRT76" s="71"/>
      <c r="DRU76" s="71"/>
      <c r="DRV76" s="71"/>
      <c r="DRW76" s="71"/>
      <c r="DRX76" s="71"/>
      <c r="DRY76" s="71"/>
      <c r="DRZ76" s="71"/>
      <c r="DSA76" s="71"/>
      <c r="DSB76" s="71"/>
      <c r="DSC76" s="71"/>
      <c r="DSD76" s="71"/>
      <c r="DSE76" s="71"/>
      <c r="DSF76" s="71"/>
      <c r="DSG76" s="71"/>
      <c r="DSH76" s="71"/>
      <c r="DSI76" s="71"/>
      <c r="DSJ76" s="71"/>
      <c r="DSK76" s="71"/>
      <c r="DSL76" s="71"/>
      <c r="DSM76" s="71"/>
      <c r="DSN76" s="71"/>
      <c r="DSO76" s="71"/>
      <c r="DSP76" s="71"/>
      <c r="DSQ76" s="71"/>
      <c r="DSR76" s="71"/>
      <c r="DSS76" s="71"/>
      <c r="DST76" s="71"/>
      <c r="DSU76" s="71"/>
      <c r="DSV76" s="71"/>
      <c r="DSW76" s="71"/>
      <c r="DSX76" s="71"/>
      <c r="DSY76" s="71"/>
      <c r="DSZ76" s="71"/>
      <c r="DTA76" s="71"/>
      <c r="DTB76" s="71"/>
      <c r="DTC76" s="71"/>
      <c r="DTD76" s="71"/>
      <c r="DTE76" s="71"/>
      <c r="DTF76" s="71"/>
      <c r="DTG76" s="71"/>
      <c r="DTH76" s="71"/>
      <c r="DTI76" s="71"/>
      <c r="DTJ76" s="71"/>
      <c r="DTK76" s="71"/>
      <c r="DTL76" s="71"/>
      <c r="DTM76" s="71"/>
      <c r="DTN76" s="71"/>
      <c r="DTO76" s="71"/>
      <c r="DTP76" s="71"/>
      <c r="DTQ76" s="71"/>
      <c r="DTR76" s="71"/>
      <c r="DTS76" s="71"/>
      <c r="DTT76" s="71"/>
      <c r="DTU76" s="71"/>
      <c r="DTV76" s="71"/>
      <c r="DTW76" s="71"/>
      <c r="DTX76" s="71"/>
      <c r="DTY76" s="71"/>
      <c r="DTZ76" s="71"/>
      <c r="DUA76" s="71"/>
      <c r="DUB76" s="71"/>
      <c r="DUC76" s="71"/>
      <c r="DUD76" s="71"/>
      <c r="DUE76" s="71"/>
      <c r="DUF76" s="71"/>
      <c r="DUG76" s="71"/>
      <c r="DUH76" s="71"/>
      <c r="DUI76" s="71"/>
      <c r="DUJ76" s="71"/>
      <c r="DUK76" s="71"/>
      <c r="DUL76" s="71"/>
      <c r="DUM76" s="71"/>
      <c r="DUN76" s="71"/>
      <c r="DUO76" s="71"/>
      <c r="DUP76" s="71"/>
      <c r="DUQ76" s="71"/>
      <c r="DUR76" s="71"/>
      <c r="DUS76" s="71"/>
      <c r="DUT76" s="71"/>
      <c r="DUU76" s="71"/>
      <c r="DUV76" s="71"/>
      <c r="DUW76" s="71"/>
      <c r="DUX76" s="71"/>
      <c r="DUY76" s="71"/>
      <c r="DUZ76" s="71"/>
      <c r="DVA76" s="71"/>
      <c r="DVB76" s="71"/>
      <c r="DVC76" s="71"/>
      <c r="DVD76" s="71"/>
      <c r="DVE76" s="71"/>
      <c r="DVF76" s="71"/>
      <c r="DVG76" s="71"/>
      <c r="DVH76" s="71"/>
      <c r="DVI76" s="71"/>
      <c r="DVJ76" s="71"/>
      <c r="DVK76" s="71"/>
      <c r="DVL76" s="71"/>
      <c r="DVQ76" s="71"/>
      <c r="DVR76" s="71"/>
      <c r="DVS76" s="71"/>
      <c r="DVT76" s="71"/>
      <c r="DVU76" s="71"/>
      <c r="DVV76" s="71"/>
      <c r="DVW76" s="71"/>
      <c r="DVX76" s="71"/>
      <c r="DVY76" s="71"/>
      <c r="DVZ76" s="71"/>
      <c r="DWA76" s="71"/>
      <c r="DXS76" s="71"/>
      <c r="DXT76" s="71"/>
      <c r="DXU76" s="71"/>
      <c r="DXV76" s="71"/>
      <c r="DXW76" s="71"/>
      <c r="DXX76" s="71"/>
      <c r="DXY76" s="71"/>
      <c r="DXZ76" s="71"/>
      <c r="DYA76" s="71"/>
      <c r="DYB76" s="71"/>
      <c r="DYC76" s="71"/>
      <c r="DYD76" s="71"/>
      <c r="DYE76" s="71"/>
      <c r="DYF76" s="71"/>
      <c r="DYG76" s="71"/>
      <c r="DYH76" s="71"/>
      <c r="DYI76" s="71"/>
      <c r="DYJ76" s="71"/>
      <c r="DYK76" s="71"/>
      <c r="DYL76" s="71"/>
      <c r="DYM76" s="71"/>
      <c r="DYN76" s="71"/>
      <c r="DYO76" s="71"/>
      <c r="DYP76" s="71"/>
      <c r="DYQ76" s="71"/>
      <c r="DYR76" s="71"/>
      <c r="DYS76" s="71"/>
      <c r="DYT76" s="71"/>
      <c r="DYU76" s="71"/>
      <c r="DYV76" s="71"/>
      <c r="DYW76" s="71"/>
      <c r="DYX76" s="71"/>
      <c r="DYY76" s="71"/>
      <c r="DYZ76" s="71"/>
      <c r="DZA76" s="71"/>
      <c r="DZB76" s="71"/>
      <c r="DZC76" s="71"/>
      <c r="DZD76" s="71"/>
      <c r="DZE76" s="71"/>
      <c r="DZF76" s="71"/>
      <c r="DZG76" s="71"/>
      <c r="DZH76" s="71"/>
      <c r="DZI76" s="71"/>
      <c r="DZJ76" s="71"/>
      <c r="DZK76" s="71"/>
      <c r="DZL76" s="71"/>
      <c r="DZM76" s="71"/>
      <c r="DZN76" s="71"/>
      <c r="DZO76" s="71"/>
      <c r="DZP76" s="71"/>
      <c r="DZQ76" s="71"/>
      <c r="DZR76" s="71"/>
      <c r="DZS76" s="71"/>
      <c r="DZT76" s="71"/>
      <c r="DZU76" s="71"/>
      <c r="DZV76" s="71"/>
      <c r="DZW76" s="71"/>
      <c r="DZX76" s="71"/>
      <c r="DZY76" s="71"/>
      <c r="DZZ76" s="71"/>
      <c r="EAA76" s="71"/>
      <c r="EAB76" s="71"/>
      <c r="EAC76" s="71"/>
      <c r="EAD76" s="71"/>
      <c r="EAE76" s="71"/>
      <c r="EAF76" s="71"/>
      <c r="EAG76" s="71"/>
      <c r="EAH76" s="71"/>
      <c r="EAI76" s="71"/>
      <c r="EAJ76" s="71"/>
      <c r="EAK76" s="71"/>
      <c r="EAL76" s="71"/>
      <c r="EAM76" s="71"/>
      <c r="EAN76" s="71"/>
      <c r="EAO76" s="71"/>
      <c r="EAP76" s="71"/>
      <c r="EAQ76" s="71"/>
      <c r="EAR76" s="71"/>
      <c r="EAS76" s="71"/>
      <c r="EAT76" s="71"/>
      <c r="EAU76" s="71"/>
      <c r="EAV76" s="71"/>
      <c r="EAW76" s="71"/>
      <c r="EAX76" s="71"/>
      <c r="EAY76" s="71"/>
      <c r="EAZ76" s="71"/>
      <c r="EBA76" s="71"/>
      <c r="EBB76" s="71"/>
      <c r="EBC76" s="71"/>
      <c r="EBD76" s="71"/>
      <c r="EBE76" s="71"/>
      <c r="EBF76" s="71"/>
      <c r="EBG76" s="71"/>
      <c r="EBH76" s="71"/>
      <c r="EBI76" s="71"/>
      <c r="EBJ76" s="71"/>
      <c r="EBK76" s="71"/>
      <c r="EBL76" s="71"/>
      <c r="EBM76" s="71"/>
      <c r="EBN76" s="71"/>
      <c r="EBO76" s="71"/>
      <c r="EBP76" s="71"/>
      <c r="EBQ76" s="71"/>
      <c r="EBR76" s="71"/>
      <c r="EBS76" s="71"/>
      <c r="EBT76" s="71"/>
      <c r="EBU76" s="71"/>
      <c r="EBV76" s="71"/>
      <c r="EBW76" s="71"/>
      <c r="EBX76" s="71"/>
      <c r="EBY76" s="71"/>
      <c r="EBZ76" s="71"/>
      <c r="ECA76" s="71"/>
      <c r="ECB76" s="71"/>
      <c r="ECC76" s="71"/>
      <c r="ECD76" s="71"/>
      <c r="ECE76" s="71"/>
      <c r="ECF76" s="71"/>
      <c r="ECG76" s="71"/>
      <c r="ECH76" s="71"/>
      <c r="ECI76" s="71"/>
      <c r="ECJ76" s="71"/>
      <c r="ECK76" s="71"/>
      <c r="ECL76" s="71"/>
      <c r="ECM76" s="71"/>
      <c r="ECN76" s="71"/>
      <c r="ECO76" s="71"/>
      <c r="ECP76" s="71"/>
      <c r="ECQ76" s="71"/>
      <c r="ECR76" s="71"/>
      <c r="ECS76" s="71"/>
      <c r="ECT76" s="71"/>
      <c r="ECU76" s="71"/>
      <c r="ECV76" s="71"/>
      <c r="ECW76" s="71"/>
      <c r="ECX76" s="71"/>
      <c r="ECY76" s="71"/>
      <c r="ECZ76" s="71"/>
      <c r="EDA76" s="71"/>
      <c r="EDB76" s="71"/>
      <c r="EDC76" s="71"/>
      <c r="EDD76" s="71"/>
      <c r="EDE76" s="71"/>
      <c r="EDF76" s="71"/>
      <c r="EDG76" s="71"/>
      <c r="EDH76" s="71"/>
      <c r="EDI76" s="71"/>
      <c r="EDJ76" s="71"/>
      <c r="EDK76" s="71"/>
      <c r="EDL76" s="71"/>
      <c r="EDM76" s="71"/>
      <c r="EDN76" s="71"/>
      <c r="EDO76" s="71"/>
      <c r="EDP76" s="71"/>
      <c r="EDQ76" s="71"/>
      <c r="EDR76" s="71"/>
      <c r="EDS76" s="71"/>
      <c r="EDT76" s="71"/>
      <c r="EDU76" s="71"/>
      <c r="EDV76" s="71"/>
      <c r="EDW76" s="71"/>
      <c r="EDX76" s="71"/>
      <c r="EDY76" s="71"/>
      <c r="EDZ76" s="71"/>
      <c r="EEA76" s="71"/>
      <c r="EEB76" s="71"/>
      <c r="EEC76" s="71"/>
      <c r="EED76" s="71"/>
      <c r="EEE76" s="71"/>
      <c r="EEF76" s="71"/>
      <c r="EEG76" s="71"/>
      <c r="EEH76" s="71"/>
      <c r="EEI76" s="71"/>
      <c r="EEJ76" s="71"/>
      <c r="EEK76" s="71"/>
      <c r="EEL76" s="71"/>
      <c r="EEM76" s="71"/>
      <c r="EEN76" s="71"/>
      <c r="EEO76" s="71"/>
      <c r="EEP76" s="71"/>
      <c r="EEQ76" s="71"/>
      <c r="EER76" s="71"/>
      <c r="EES76" s="71"/>
      <c r="EET76" s="71"/>
      <c r="EEU76" s="71"/>
      <c r="EEV76" s="71"/>
      <c r="EEW76" s="71"/>
      <c r="EEX76" s="71"/>
      <c r="EEY76" s="71"/>
      <c r="EEZ76" s="71"/>
      <c r="EFA76" s="71"/>
      <c r="EFB76" s="71"/>
      <c r="EFC76" s="71"/>
      <c r="EFD76" s="71"/>
      <c r="EFE76" s="71"/>
      <c r="EFF76" s="71"/>
      <c r="EFG76" s="71"/>
      <c r="EFH76" s="71"/>
      <c r="EFM76" s="71"/>
      <c r="EFN76" s="71"/>
      <c r="EFO76" s="71"/>
      <c r="EFP76" s="71"/>
      <c r="EFQ76" s="71"/>
      <c r="EFR76" s="71"/>
      <c r="EFS76" s="71"/>
      <c r="EFT76" s="71"/>
      <c r="EFU76" s="71"/>
      <c r="EFV76" s="71"/>
      <c r="EFW76" s="71"/>
      <c r="EHO76" s="71"/>
      <c r="EHP76" s="71"/>
      <c r="EHQ76" s="71"/>
      <c r="EHR76" s="71"/>
      <c r="EHS76" s="71"/>
      <c r="EHT76" s="71"/>
      <c r="EHU76" s="71"/>
      <c r="EHV76" s="71"/>
      <c r="EHW76" s="71"/>
      <c r="EHX76" s="71"/>
      <c r="EHY76" s="71"/>
      <c r="EHZ76" s="71"/>
      <c r="EIA76" s="71"/>
      <c r="EIB76" s="71"/>
      <c r="EIC76" s="71"/>
      <c r="EID76" s="71"/>
      <c r="EIE76" s="71"/>
      <c r="EIF76" s="71"/>
      <c r="EIG76" s="71"/>
      <c r="EIH76" s="71"/>
      <c r="EII76" s="71"/>
      <c r="EIJ76" s="71"/>
      <c r="EIK76" s="71"/>
      <c r="EIL76" s="71"/>
      <c r="EIM76" s="71"/>
      <c r="EIN76" s="71"/>
      <c r="EIO76" s="71"/>
      <c r="EIP76" s="71"/>
      <c r="EIQ76" s="71"/>
      <c r="EIR76" s="71"/>
      <c r="EIS76" s="71"/>
      <c r="EIT76" s="71"/>
      <c r="EIU76" s="71"/>
      <c r="EIV76" s="71"/>
      <c r="EIW76" s="71"/>
      <c r="EIX76" s="71"/>
      <c r="EIY76" s="71"/>
      <c r="EIZ76" s="71"/>
      <c r="EJA76" s="71"/>
      <c r="EJB76" s="71"/>
      <c r="EJC76" s="71"/>
      <c r="EJD76" s="71"/>
      <c r="EJE76" s="71"/>
      <c r="EJF76" s="71"/>
      <c r="EJG76" s="71"/>
      <c r="EJH76" s="71"/>
      <c r="EJI76" s="71"/>
      <c r="EJJ76" s="71"/>
      <c r="EJK76" s="71"/>
      <c r="EJL76" s="71"/>
      <c r="EJM76" s="71"/>
      <c r="EJN76" s="71"/>
      <c r="EJO76" s="71"/>
      <c r="EJP76" s="71"/>
      <c r="EJQ76" s="71"/>
      <c r="EJR76" s="71"/>
      <c r="EJS76" s="71"/>
      <c r="EJT76" s="71"/>
      <c r="EJU76" s="71"/>
      <c r="EJV76" s="71"/>
      <c r="EJW76" s="71"/>
      <c r="EJX76" s="71"/>
      <c r="EJY76" s="71"/>
      <c r="EJZ76" s="71"/>
      <c r="EKA76" s="71"/>
      <c r="EKB76" s="71"/>
      <c r="EKC76" s="71"/>
      <c r="EKD76" s="71"/>
      <c r="EKE76" s="71"/>
      <c r="EKF76" s="71"/>
      <c r="EKG76" s="71"/>
      <c r="EKH76" s="71"/>
      <c r="EKI76" s="71"/>
      <c r="EKJ76" s="71"/>
      <c r="EKK76" s="71"/>
      <c r="EKL76" s="71"/>
      <c r="EKM76" s="71"/>
      <c r="EKN76" s="71"/>
      <c r="EKO76" s="71"/>
      <c r="EKP76" s="71"/>
      <c r="EKQ76" s="71"/>
      <c r="EKR76" s="71"/>
      <c r="EKS76" s="71"/>
      <c r="EKT76" s="71"/>
      <c r="EKU76" s="71"/>
      <c r="EKV76" s="71"/>
      <c r="EKW76" s="71"/>
      <c r="EKX76" s="71"/>
      <c r="EKY76" s="71"/>
      <c r="EKZ76" s="71"/>
      <c r="ELA76" s="71"/>
      <c r="ELB76" s="71"/>
      <c r="ELC76" s="71"/>
      <c r="ELD76" s="71"/>
      <c r="ELE76" s="71"/>
      <c r="ELF76" s="71"/>
      <c r="ELG76" s="71"/>
      <c r="ELH76" s="71"/>
      <c r="ELI76" s="71"/>
      <c r="ELJ76" s="71"/>
      <c r="ELK76" s="71"/>
      <c r="ELL76" s="71"/>
      <c r="ELM76" s="71"/>
      <c r="ELN76" s="71"/>
      <c r="ELO76" s="71"/>
      <c r="ELP76" s="71"/>
      <c r="ELQ76" s="71"/>
      <c r="ELR76" s="71"/>
      <c r="ELS76" s="71"/>
      <c r="ELT76" s="71"/>
      <c r="ELU76" s="71"/>
      <c r="ELV76" s="71"/>
      <c r="ELW76" s="71"/>
      <c r="ELX76" s="71"/>
      <c r="ELY76" s="71"/>
      <c r="ELZ76" s="71"/>
      <c r="EMA76" s="71"/>
      <c r="EMB76" s="71"/>
      <c r="EMC76" s="71"/>
      <c r="EMD76" s="71"/>
      <c r="EME76" s="71"/>
      <c r="EMF76" s="71"/>
      <c r="EMG76" s="71"/>
      <c r="EMH76" s="71"/>
      <c r="EMI76" s="71"/>
      <c r="EMJ76" s="71"/>
      <c r="EMK76" s="71"/>
      <c r="EML76" s="71"/>
      <c r="EMM76" s="71"/>
      <c r="EMN76" s="71"/>
      <c r="EMO76" s="71"/>
      <c r="EMP76" s="71"/>
      <c r="EMQ76" s="71"/>
      <c r="EMR76" s="71"/>
      <c r="EMS76" s="71"/>
      <c r="EMT76" s="71"/>
      <c r="EMU76" s="71"/>
      <c r="EMV76" s="71"/>
      <c r="EMW76" s="71"/>
      <c r="EMX76" s="71"/>
      <c r="EMY76" s="71"/>
      <c r="EMZ76" s="71"/>
      <c r="ENA76" s="71"/>
      <c r="ENB76" s="71"/>
      <c r="ENC76" s="71"/>
      <c r="END76" s="71"/>
      <c r="ENE76" s="71"/>
      <c r="ENF76" s="71"/>
      <c r="ENG76" s="71"/>
      <c r="ENH76" s="71"/>
      <c r="ENI76" s="71"/>
      <c r="ENJ76" s="71"/>
      <c r="ENK76" s="71"/>
      <c r="ENL76" s="71"/>
      <c r="ENM76" s="71"/>
      <c r="ENN76" s="71"/>
      <c r="ENO76" s="71"/>
      <c r="ENP76" s="71"/>
      <c r="ENQ76" s="71"/>
      <c r="ENR76" s="71"/>
      <c r="ENS76" s="71"/>
      <c r="ENT76" s="71"/>
      <c r="ENU76" s="71"/>
      <c r="ENV76" s="71"/>
      <c r="ENW76" s="71"/>
      <c r="ENX76" s="71"/>
      <c r="ENY76" s="71"/>
      <c r="ENZ76" s="71"/>
      <c r="EOA76" s="71"/>
      <c r="EOB76" s="71"/>
      <c r="EOC76" s="71"/>
      <c r="EOD76" s="71"/>
      <c r="EOE76" s="71"/>
      <c r="EOF76" s="71"/>
      <c r="EOG76" s="71"/>
      <c r="EOH76" s="71"/>
      <c r="EOI76" s="71"/>
      <c r="EOJ76" s="71"/>
      <c r="EOK76" s="71"/>
      <c r="EOL76" s="71"/>
      <c r="EOM76" s="71"/>
      <c r="EON76" s="71"/>
      <c r="EOO76" s="71"/>
      <c r="EOP76" s="71"/>
      <c r="EOQ76" s="71"/>
      <c r="EOR76" s="71"/>
      <c r="EOS76" s="71"/>
      <c r="EOT76" s="71"/>
      <c r="EOU76" s="71"/>
      <c r="EOV76" s="71"/>
      <c r="EOW76" s="71"/>
      <c r="EOX76" s="71"/>
      <c r="EOY76" s="71"/>
      <c r="EOZ76" s="71"/>
      <c r="EPA76" s="71"/>
      <c r="EPB76" s="71"/>
      <c r="EPC76" s="71"/>
      <c r="EPD76" s="71"/>
      <c r="EPI76" s="71"/>
      <c r="EPJ76" s="71"/>
      <c r="EPK76" s="71"/>
      <c r="EPL76" s="71"/>
      <c r="EPM76" s="71"/>
      <c r="EPN76" s="71"/>
      <c r="EPO76" s="71"/>
      <c r="EPP76" s="71"/>
      <c r="EPQ76" s="71"/>
      <c r="EPR76" s="71"/>
      <c r="EPS76" s="71"/>
      <c r="ERK76" s="71"/>
      <c r="ERL76" s="71"/>
      <c r="ERM76" s="71"/>
      <c r="ERN76" s="71"/>
      <c r="ERO76" s="71"/>
      <c r="ERP76" s="71"/>
      <c r="ERQ76" s="71"/>
      <c r="ERR76" s="71"/>
      <c r="ERS76" s="71"/>
      <c r="ERT76" s="71"/>
      <c r="ERU76" s="71"/>
      <c r="ERV76" s="71"/>
      <c r="ERW76" s="71"/>
      <c r="ERX76" s="71"/>
      <c r="ERY76" s="71"/>
      <c r="ERZ76" s="71"/>
      <c r="ESA76" s="71"/>
      <c r="ESB76" s="71"/>
      <c r="ESC76" s="71"/>
      <c r="ESD76" s="71"/>
      <c r="ESE76" s="71"/>
      <c r="ESF76" s="71"/>
      <c r="ESG76" s="71"/>
      <c r="ESH76" s="71"/>
      <c r="ESI76" s="71"/>
      <c r="ESJ76" s="71"/>
      <c r="ESK76" s="71"/>
      <c r="ESL76" s="71"/>
      <c r="ESM76" s="71"/>
      <c r="ESN76" s="71"/>
      <c r="ESO76" s="71"/>
      <c r="ESP76" s="71"/>
      <c r="ESQ76" s="71"/>
      <c r="ESR76" s="71"/>
      <c r="ESS76" s="71"/>
      <c r="EST76" s="71"/>
      <c r="ESU76" s="71"/>
      <c r="ESV76" s="71"/>
      <c r="ESW76" s="71"/>
      <c r="ESX76" s="71"/>
      <c r="ESY76" s="71"/>
      <c r="ESZ76" s="71"/>
      <c r="ETA76" s="71"/>
      <c r="ETB76" s="71"/>
      <c r="ETC76" s="71"/>
      <c r="ETD76" s="71"/>
      <c r="ETE76" s="71"/>
      <c r="ETF76" s="71"/>
      <c r="ETG76" s="71"/>
      <c r="ETH76" s="71"/>
      <c r="ETI76" s="71"/>
      <c r="ETJ76" s="71"/>
      <c r="ETK76" s="71"/>
      <c r="ETL76" s="71"/>
      <c r="ETM76" s="71"/>
      <c r="ETN76" s="71"/>
      <c r="ETO76" s="71"/>
      <c r="ETP76" s="71"/>
      <c r="ETQ76" s="71"/>
      <c r="ETR76" s="71"/>
      <c r="ETS76" s="71"/>
      <c r="ETT76" s="71"/>
      <c r="ETU76" s="71"/>
      <c r="ETV76" s="71"/>
      <c r="ETW76" s="71"/>
      <c r="ETX76" s="71"/>
      <c r="ETY76" s="71"/>
      <c r="ETZ76" s="71"/>
      <c r="EUA76" s="71"/>
      <c r="EUB76" s="71"/>
      <c r="EUC76" s="71"/>
      <c r="EUD76" s="71"/>
      <c r="EUE76" s="71"/>
      <c r="EUF76" s="71"/>
      <c r="EUG76" s="71"/>
      <c r="EUH76" s="71"/>
      <c r="EUI76" s="71"/>
      <c r="EUJ76" s="71"/>
      <c r="EUK76" s="71"/>
      <c r="EUL76" s="71"/>
      <c r="EUM76" s="71"/>
      <c r="EUN76" s="71"/>
      <c r="EUO76" s="71"/>
      <c r="EUP76" s="71"/>
      <c r="EUQ76" s="71"/>
      <c r="EUR76" s="71"/>
      <c r="EUS76" s="71"/>
      <c r="EUT76" s="71"/>
      <c r="EUU76" s="71"/>
      <c r="EUV76" s="71"/>
      <c r="EUW76" s="71"/>
      <c r="EUX76" s="71"/>
      <c r="EUY76" s="71"/>
      <c r="EUZ76" s="71"/>
      <c r="EVA76" s="71"/>
      <c r="EVB76" s="71"/>
      <c r="EVC76" s="71"/>
      <c r="EVD76" s="71"/>
      <c r="EVE76" s="71"/>
      <c r="EVF76" s="71"/>
      <c r="EVG76" s="71"/>
      <c r="EVH76" s="71"/>
      <c r="EVI76" s="71"/>
      <c r="EVJ76" s="71"/>
      <c r="EVK76" s="71"/>
      <c r="EVL76" s="71"/>
      <c r="EVM76" s="71"/>
      <c r="EVN76" s="71"/>
      <c r="EVO76" s="71"/>
      <c r="EVP76" s="71"/>
      <c r="EVQ76" s="71"/>
      <c r="EVR76" s="71"/>
      <c r="EVS76" s="71"/>
      <c r="EVT76" s="71"/>
      <c r="EVU76" s="71"/>
      <c r="EVV76" s="71"/>
      <c r="EVW76" s="71"/>
      <c r="EVX76" s="71"/>
      <c r="EVY76" s="71"/>
      <c r="EVZ76" s="71"/>
      <c r="EWA76" s="71"/>
      <c r="EWB76" s="71"/>
      <c r="EWC76" s="71"/>
      <c r="EWD76" s="71"/>
      <c r="EWE76" s="71"/>
      <c r="EWF76" s="71"/>
      <c r="EWG76" s="71"/>
      <c r="EWH76" s="71"/>
      <c r="EWI76" s="71"/>
      <c r="EWJ76" s="71"/>
      <c r="EWK76" s="71"/>
      <c r="EWL76" s="71"/>
      <c r="EWM76" s="71"/>
      <c r="EWN76" s="71"/>
      <c r="EWO76" s="71"/>
      <c r="EWP76" s="71"/>
      <c r="EWQ76" s="71"/>
      <c r="EWR76" s="71"/>
      <c r="EWS76" s="71"/>
      <c r="EWT76" s="71"/>
      <c r="EWU76" s="71"/>
      <c r="EWV76" s="71"/>
      <c r="EWW76" s="71"/>
      <c r="EWX76" s="71"/>
      <c r="EWY76" s="71"/>
      <c r="EWZ76" s="71"/>
      <c r="EXA76" s="71"/>
      <c r="EXB76" s="71"/>
      <c r="EXC76" s="71"/>
      <c r="EXD76" s="71"/>
      <c r="EXE76" s="71"/>
      <c r="EXF76" s="71"/>
      <c r="EXG76" s="71"/>
      <c r="EXH76" s="71"/>
      <c r="EXI76" s="71"/>
      <c r="EXJ76" s="71"/>
      <c r="EXK76" s="71"/>
      <c r="EXL76" s="71"/>
      <c r="EXM76" s="71"/>
      <c r="EXN76" s="71"/>
      <c r="EXO76" s="71"/>
      <c r="EXP76" s="71"/>
      <c r="EXQ76" s="71"/>
      <c r="EXR76" s="71"/>
      <c r="EXS76" s="71"/>
      <c r="EXT76" s="71"/>
      <c r="EXU76" s="71"/>
      <c r="EXV76" s="71"/>
      <c r="EXW76" s="71"/>
      <c r="EXX76" s="71"/>
      <c r="EXY76" s="71"/>
      <c r="EXZ76" s="71"/>
      <c r="EYA76" s="71"/>
      <c r="EYB76" s="71"/>
      <c r="EYC76" s="71"/>
      <c r="EYD76" s="71"/>
      <c r="EYE76" s="71"/>
      <c r="EYF76" s="71"/>
      <c r="EYG76" s="71"/>
      <c r="EYH76" s="71"/>
      <c r="EYI76" s="71"/>
      <c r="EYJ76" s="71"/>
      <c r="EYK76" s="71"/>
      <c r="EYL76" s="71"/>
      <c r="EYM76" s="71"/>
      <c r="EYN76" s="71"/>
      <c r="EYO76" s="71"/>
      <c r="EYP76" s="71"/>
      <c r="EYQ76" s="71"/>
      <c r="EYR76" s="71"/>
      <c r="EYS76" s="71"/>
      <c r="EYT76" s="71"/>
      <c r="EYU76" s="71"/>
      <c r="EYV76" s="71"/>
      <c r="EYW76" s="71"/>
      <c r="EYX76" s="71"/>
      <c r="EYY76" s="71"/>
      <c r="EYZ76" s="71"/>
      <c r="EZE76" s="71"/>
      <c r="EZF76" s="71"/>
      <c r="EZG76" s="71"/>
      <c r="EZH76" s="71"/>
      <c r="EZI76" s="71"/>
      <c r="EZJ76" s="71"/>
      <c r="EZK76" s="71"/>
      <c r="EZL76" s="71"/>
      <c r="EZM76" s="71"/>
      <c r="EZN76" s="71"/>
      <c r="EZO76" s="71"/>
      <c r="FBG76" s="71"/>
      <c r="FBH76" s="71"/>
      <c r="FBI76" s="71"/>
      <c r="FBJ76" s="71"/>
      <c r="FBK76" s="71"/>
      <c r="FBL76" s="71"/>
      <c r="FBM76" s="71"/>
      <c r="FBN76" s="71"/>
      <c r="FBO76" s="71"/>
      <c r="FBP76" s="71"/>
      <c r="FBQ76" s="71"/>
      <c r="FBR76" s="71"/>
      <c r="FBS76" s="71"/>
      <c r="FBT76" s="71"/>
      <c r="FBU76" s="71"/>
      <c r="FBV76" s="71"/>
      <c r="FBW76" s="71"/>
      <c r="FBX76" s="71"/>
      <c r="FBY76" s="71"/>
      <c r="FBZ76" s="71"/>
      <c r="FCA76" s="71"/>
      <c r="FCB76" s="71"/>
      <c r="FCC76" s="71"/>
      <c r="FCD76" s="71"/>
      <c r="FCE76" s="71"/>
      <c r="FCF76" s="71"/>
      <c r="FCG76" s="71"/>
      <c r="FCH76" s="71"/>
      <c r="FCI76" s="71"/>
      <c r="FCJ76" s="71"/>
      <c r="FCK76" s="71"/>
      <c r="FCL76" s="71"/>
      <c r="FCM76" s="71"/>
      <c r="FCN76" s="71"/>
      <c r="FCO76" s="71"/>
      <c r="FCP76" s="71"/>
      <c r="FCQ76" s="71"/>
      <c r="FCR76" s="71"/>
      <c r="FCS76" s="71"/>
      <c r="FCT76" s="71"/>
      <c r="FCU76" s="71"/>
      <c r="FCV76" s="71"/>
      <c r="FCW76" s="71"/>
      <c r="FCX76" s="71"/>
      <c r="FCY76" s="71"/>
      <c r="FCZ76" s="71"/>
      <c r="FDA76" s="71"/>
      <c r="FDB76" s="71"/>
      <c r="FDC76" s="71"/>
      <c r="FDD76" s="71"/>
      <c r="FDE76" s="71"/>
      <c r="FDF76" s="71"/>
      <c r="FDG76" s="71"/>
      <c r="FDH76" s="71"/>
      <c r="FDI76" s="71"/>
      <c r="FDJ76" s="71"/>
      <c r="FDK76" s="71"/>
      <c r="FDL76" s="71"/>
      <c r="FDM76" s="71"/>
      <c r="FDN76" s="71"/>
      <c r="FDO76" s="71"/>
      <c r="FDP76" s="71"/>
      <c r="FDQ76" s="71"/>
      <c r="FDR76" s="71"/>
      <c r="FDS76" s="71"/>
      <c r="FDT76" s="71"/>
      <c r="FDU76" s="71"/>
      <c r="FDV76" s="71"/>
      <c r="FDW76" s="71"/>
      <c r="FDX76" s="71"/>
      <c r="FDY76" s="71"/>
      <c r="FDZ76" s="71"/>
      <c r="FEA76" s="71"/>
      <c r="FEB76" s="71"/>
      <c r="FEC76" s="71"/>
      <c r="FED76" s="71"/>
      <c r="FEE76" s="71"/>
      <c r="FEF76" s="71"/>
      <c r="FEG76" s="71"/>
      <c r="FEH76" s="71"/>
      <c r="FEI76" s="71"/>
      <c r="FEJ76" s="71"/>
      <c r="FEK76" s="71"/>
      <c r="FEL76" s="71"/>
      <c r="FEM76" s="71"/>
      <c r="FEN76" s="71"/>
      <c r="FEO76" s="71"/>
      <c r="FEP76" s="71"/>
      <c r="FEQ76" s="71"/>
      <c r="FER76" s="71"/>
      <c r="FES76" s="71"/>
      <c r="FET76" s="71"/>
      <c r="FEU76" s="71"/>
      <c r="FEV76" s="71"/>
      <c r="FEW76" s="71"/>
      <c r="FEX76" s="71"/>
      <c r="FEY76" s="71"/>
      <c r="FEZ76" s="71"/>
      <c r="FFA76" s="71"/>
      <c r="FFB76" s="71"/>
      <c r="FFC76" s="71"/>
      <c r="FFD76" s="71"/>
      <c r="FFE76" s="71"/>
      <c r="FFF76" s="71"/>
      <c r="FFG76" s="71"/>
      <c r="FFH76" s="71"/>
      <c r="FFI76" s="71"/>
      <c r="FFJ76" s="71"/>
      <c r="FFK76" s="71"/>
      <c r="FFL76" s="71"/>
      <c r="FFM76" s="71"/>
      <c r="FFN76" s="71"/>
      <c r="FFO76" s="71"/>
      <c r="FFP76" s="71"/>
      <c r="FFQ76" s="71"/>
      <c r="FFR76" s="71"/>
      <c r="FFS76" s="71"/>
      <c r="FFT76" s="71"/>
      <c r="FFU76" s="71"/>
      <c r="FFV76" s="71"/>
      <c r="FFW76" s="71"/>
      <c r="FFX76" s="71"/>
      <c r="FFY76" s="71"/>
      <c r="FFZ76" s="71"/>
      <c r="FGA76" s="71"/>
      <c r="FGB76" s="71"/>
      <c r="FGC76" s="71"/>
      <c r="FGD76" s="71"/>
      <c r="FGE76" s="71"/>
      <c r="FGF76" s="71"/>
      <c r="FGG76" s="71"/>
      <c r="FGH76" s="71"/>
      <c r="FGI76" s="71"/>
      <c r="FGJ76" s="71"/>
      <c r="FGK76" s="71"/>
      <c r="FGL76" s="71"/>
      <c r="FGM76" s="71"/>
      <c r="FGN76" s="71"/>
      <c r="FGO76" s="71"/>
      <c r="FGP76" s="71"/>
      <c r="FGQ76" s="71"/>
      <c r="FGR76" s="71"/>
      <c r="FGS76" s="71"/>
      <c r="FGT76" s="71"/>
      <c r="FGU76" s="71"/>
      <c r="FGV76" s="71"/>
      <c r="FGW76" s="71"/>
      <c r="FGX76" s="71"/>
      <c r="FGY76" s="71"/>
      <c r="FGZ76" s="71"/>
      <c r="FHA76" s="71"/>
      <c r="FHB76" s="71"/>
      <c r="FHC76" s="71"/>
      <c r="FHD76" s="71"/>
      <c r="FHE76" s="71"/>
      <c r="FHF76" s="71"/>
      <c r="FHG76" s="71"/>
      <c r="FHH76" s="71"/>
      <c r="FHI76" s="71"/>
      <c r="FHJ76" s="71"/>
      <c r="FHK76" s="71"/>
      <c r="FHL76" s="71"/>
      <c r="FHM76" s="71"/>
      <c r="FHN76" s="71"/>
      <c r="FHO76" s="71"/>
      <c r="FHP76" s="71"/>
      <c r="FHQ76" s="71"/>
      <c r="FHR76" s="71"/>
      <c r="FHS76" s="71"/>
      <c r="FHT76" s="71"/>
      <c r="FHU76" s="71"/>
      <c r="FHV76" s="71"/>
      <c r="FHW76" s="71"/>
      <c r="FHX76" s="71"/>
      <c r="FHY76" s="71"/>
      <c r="FHZ76" s="71"/>
      <c r="FIA76" s="71"/>
      <c r="FIB76" s="71"/>
      <c r="FIC76" s="71"/>
      <c r="FID76" s="71"/>
      <c r="FIE76" s="71"/>
      <c r="FIF76" s="71"/>
      <c r="FIG76" s="71"/>
      <c r="FIH76" s="71"/>
      <c r="FII76" s="71"/>
      <c r="FIJ76" s="71"/>
      <c r="FIK76" s="71"/>
      <c r="FIL76" s="71"/>
      <c r="FIM76" s="71"/>
      <c r="FIN76" s="71"/>
      <c r="FIO76" s="71"/>
      <c r="FIP76" s="71"/>
      <c r="FIQ76" s="71"/>
      <c r="FIR76" s="71"/>
      <c r="FIS76" s="71"/>
      <c r="FIT76" s="71"/>
      <c r="FIU76" s="71"/>
      <c r="FIV76" s="71"/>
      <c r="FJA76" s="71"/>
      <c r="FJB76" s="71"/>
      <c r="FJC76" s="71"/>
      <c r="FJD76" s="71"/>
      <c r="FJE76" s="71"/>
      <c r="FJF76" s="71"/>
      <c r="FJG76" s="71"/>
      <c r="FJH76" s="71"/>
      <c r="FJI76" s="71"/>
      <c r="FJJ76" s="71"/>
      <c r="FJK76" s="71"/>
      <c r="FLC76" s="71"/>
      <c r="FLD76" s="71"/>
      <c r="FLE76" s="71"/>
      <c r="FLF76" s="71"/>
      <c r="FLG76" s="71"/>
      <c r="FLH76" s="71"/>
      <c r="FLI76" s="71"/>
      <c r="FLJ76" s="71"/>
      <c r="FLK76" s="71"/>
      <c r="FLL76" s="71"/>
      <c r="FLM76" s="71"/>
      <c r="FLN76" s="71"/>
      <c r="FLO76" s="71"/>
      <c r="FLP76" s="71"/>
      <c r="FLQ76" s="71"/>
      <c r="FLR76" s="71"/>
      <c r="FLS76" s="71"/>
      <c r="FLT76" s="71"/>
      <c r="FLU76" s="71"/>
      <c r="FLV76" s="71"/>
      <c r="FLW76" s="71"/>
      <c r="FLX76" s="71"/>
      <c r="FLY76" s="71"/>
      <c r="FLZ76" s="71"/>
      <c r="FMA76" s="71"/>
      <c r="FMB76" s="71"/>
      <c r="FMC76" s="71"/>
      <c r="FMD76" s="71"/>
      <c r="FME76" s="71"/>
      <c r="FMF76" s="71"/>
      <c r="FMG76" s="71"/>
      <c r="FMH76" s="71"/>
      <c r="FMI76" s="71"/>
      <c r="FMJ76" s="71"/>
      <c r="FMK76" s="71"/>
      <c r="FML76" s="71"/>
      <c r="FMM76" s="71"/>
      <c r="FMN76" s="71"/>
      <c r="FMO76" s="71"/>
      <c r="FMP76" s="71"/>
      <c r="FMQ76" s="71"/>
      <c r="FMR76" s="71"/>
      <c r="FMS76" s="71"/>
      <c r="FMT76" s="71"/>
      <c r="FMU76" s="71"/>
      <c r="FMV76" s="71"/>
      <c r="FMW76" s="71"/>
      <c r="FMX76" s="71"/>
      <c r="FMY76" s="71"/>
      <c r="FMZ76" s="71"/>
      <c r="FNA76" s="71"/>
      <c r="FNB76" s="71"/>
      <c r="FNC76" s="71"/>
      <c r="FND76" s="71"/>
      <c r="FNE76" s="71"/>
      <c r="FNF76" s="71"/>
      <c r="FNG76" s="71"/>
      <c r="FNH76" s="71"/>
      <c r="FNI76" s="71"/>
      <c r="FNJ76" s="71"/>
      <c r="FNK76" s="71"/>
      <c r="FNL76" s="71"/>
      <c r="FNM76" s="71"/>
      <c r="FNN76" s="71"/>
      <c r="FNO76" s="71"/>
      <c r="FNP76" s="71"/>
      <c r="FNQ76" s="71"/>
      <c r="FNR76" s="71"/>
      <c r="FNS76" s="71"/>
      <c r="FNT76" s="71"/>
      <c r="FNU76" s="71"/>
      <c r="FNV76" s="71"/>
      <c r="FNW76" s="71"/>
      <c r="FNX76" s="71"/>
      <c r="FNY76" s="71"/>
      <c r="FNZ76" s="71"/>
      <c r="FOA76" s="71"/>
      <c r="FOB76" s="71"/>
      <c r="FOC76" s="71"/>
      <c r="FOD76" s="71"/>
      <c r="FOE76" s="71"/>
      <c r="FOF76" s="71"/>
      <c r="FOG76" s="71"/>
      <c r="FOH76" s="71"/>
      <c r="FOI76" s="71"/>
      <c r="FOJ76" s="71"/>
      <c r="FOK76" s="71"/>
      <c r="FOL76" s="71"/>
      <c r="FOM76" s="71"/>
      <c r="FON76" s="71"/>
      <c r="FOO76" s="71"/>
      <c r="FOP76" s="71"/>
      <c r="FOQ76" s="71"/>
      <c r="FOR76" s="71"/>
      <c r="FOS76" s="71"/>
      <c r="FOT76" s="71"/>
      <c r="FOU76" s="71"/>
      <c r="FOV76" s="71"/>
      <c r="FOW76" s="71"/>
      <c r="FOX76" s="71"/>
      <c r="FOY76" s="71"/>
      <c r="FOZ76" s="71"/>
      <c r="FPA76" s="71"/>
      <c r="FPB76" s="71"/>
      <c r="FPC76" s="71"/>
      <c r="FPD76" s="71"/>
      <c r="FPE76" s="71"/>
      <c r="FPF76" s="71"/>
      <c r="FPG76" s="71"/>
      <c r="FPH76" s="71"/>
      <c r="FPI76" s="71"/>
      <c r="FPJ76" s="71"/>
      <c r="FPK76" s="71"/>
      <c r="FPL76" s="71"/>
      <c r="FPM76" s="71"/>
      <c r="FPN76" s="71"/>
      <c r="FPO76" s="71"/>
      <c r="FPP76" s="71"/>
      <c r="FPQ76" s="71"/>
      <c r="FPR76" s="71"/>
      <c r="FPS76" s="71"/>
      <c r="FPT76" s="71"/>
      <c r="FPU76" s="71"/>
      <c r="FPV76" s="71"/>
      <c r="FPW76" s="71"/>
      <c r="FPX76" s="71"/>
      <c r="FPY76" s="71"/>
      <c r="FPZ76" s="71"/>
      <c r="FQA76" s="71"/>
      <c r="FQB76" s="71"/>
      <c r="FQC76" s="71"/>
      <c r="FQD76" s="71"/>
      <c r="FQE76" s="71"/>
      <c r="FQF76" s="71"/>
      <c r="FQG76" s="71"/>
      <c r="FQH76" s="71"/>
      <c r="FQI76" s="71"/>
      <c r="FQJ76" s="71"/>
      <c r="FQK76" s="71"/>
      <c r="FQL76" s="71"/>
      <c r="FQM76" s="71"/>
      <c r="FQN76" s="71"/>
      <c r="FQO76" s="71"/>
      <c r="FQP76" s="71"/>
      <c r="FQQ76" s="71"/>
      <c r="FQR76" s="71"/>
      <c r="FQS76" s="71"/>
      <c r="FQT76" s="71"/>
      <c r="FQU76" s="71"/>
      <c r="FQV76" s="71"/>
      <c r="FQW76" s="71"/>
      <c r="FQX76" s="71"/>
      <c r="FQY76" s="71"/>
      <c r="FQZ76" s="71"/>
      <c r="FRA76" s="71"/>
      <c r="FRB76" s="71"/>
      <c r="FRC76" s="71"/>
      <c r="FRD76" s="71"/>
      <c r="FRE76" s="71"/>
      <c r="FRF76" s="71"/>
      <c r="FRG76" s="71"/>
      <c r="FRH76" s="71"/>
      <c r="FRI76" s="71"/>
      <c r="FRJ76" s="71"/>
      <c r="FRK76" s="71"/>
      <c r="FRL76" s="71"/>
      <c r="FRM76" s="71"/>
      <c r="FRN76" s="71"/>
      <c r="FRO76" s="71"/>
      <c r="FRP76" s="71"/>
      <c r="FRQ76" s="71"/>
      <c r="FRR76" s="71"/>
      <c r="FRS76" s="71"/>
      <c r="FRT76" s="71"/>
      <c r="FRU76" s="71"/>
      <c r="FRV76" s="71"/>
      <c r="FRW76" s="71"/>
      <c r="FRX76" s="71"/>
      <c r="FRY76" s="71"/>
      <c r="FRZ76" s="71"/>
      <c r="FSA76" s="71"/>
      <c r="FSB76" s="71"/>
      <c r="FSC76" s="71"/>
      <c r="FSD76" s="71"/>
      <c r="FSE76" s="71"/>
      <c r="FSF76" s="71"/>
      <c r="FSG76" s="71"/>
      <c r="FSH76" s="71"/>
      <c r="FSI76" s="71"/>
      <c r="FSJ76" s="71"/>
      <c r="FSK76" s="71"/>
      <c r="FSL76" s="71"/>
      <c r="FSM76" s="71"/>
      <c r="FSN76" s="71"/>
      <c r="FSO76" s="71"/>
      <c r="FSP76" s="71"/>
      <c r="FSQ76" s="71"/>
      <c r="FSR76" s="71"/>
      <c r="FSW76" s="71"/>
      <c r="FSX76" s="71"/>
      <c r="FSY76" s="71"/>
      <c r="FSZ76" s="71"/>
      <c r="FTA76" s="71"/>
      <c r="FTB76" s="71"/>
      <c r="FTC76" s="71"/>
      <c r="FTD76" s="71"/>
      <c r="FTE76" s="71"/>
      <c r="FTF76" s="71"/>
      <c r="FTG76" s="71"/>
      <c r="FUY76" s="71"/>
      <c r="FUZ76" s="71"/>
      <c r="FVA76" s="71"/>
      <c r="FVB76" s="71"/>
      <c r="FVC76" s="71"/>
      <c r="FVD76" s="71"/>
      <c r="FVE76" s="71"/>
      <c r="FVF76" s="71"/>
      <c r="FVG76" s="71"/>
      <c r="FVH76" s="71"/>
      <c r="FVI76" s="71"/>
      <c r="FVJ76" s="71"/>
      <c r="FVK76" s="71"/>
      <c r="FVL76" s="71"/>
      <c r="FVM76" s="71"/>
      <c r="FVN76" s="71"/>
      <c r="FVO76" s="71"/>
      <c r="FVP76" s="71"/>
      <c r="FVQ76" s="71"/>
      <c r="FVR76" s="71"/>
      <c r="FVS76" s="71"/>
      <c r="FVT76" s="71"/>
      <c r="FVU76" s="71"/>
      <c r="FVV76" s="71"/>
      <c r="FVW76" s="71"/>
      <c r="FVX76" s="71"/>
      <c r="FVY76" s="71"/>
      <c r="FVZ76" s="71"/>
      <c r="FWA76" s="71"/>
      <c r="FWB76" s="71"/>
      <c r="FWC76" s="71"/>
      <c r="FWD76" s="71"/>
      <c r="FWE76" s="71"/>
      <c r="FWF76" s="71"/>
      <c r="FWG76" s="71"/>
      <c r="FWH76" s="71"/>
      <c r="FWI76" s="71"/>
      <c r="FWJ76" s="71"/>
      <c r="FWK76" s="71"/>
      <c r="FWL76" s="71"/>
      <c r="FWM76" s="71"/>
      <c r="FWN76" s="71"/>
      <c r="FWO76" s="71"/>
      <c r="FWP76" s="71"/>
      <c r="FWQ76" s="71"/>
      <c r="FWR76" s="71"/>
      <c r="FWS76" s="71"/>
      <c r="FWT76" s="71"/>
      <c r="FWU76" s="71"/>
      <c r="FWV76" s="71"/>
      <c r="FWW76" s="71"/>
      <c r="FWX76" s="71"/>
      <c r="FWY76" s="71"/>
      <c r="FWZ76" s="71"/>
      <c r="FXA76" s="71"/>
      <c r="FXB76" s="71"/>
      <c r="FXC76" s="71"/>
      <c r="FXD76" s="71"/>
      <c r="FXE76" s="71"/>
      <c r="FXF76" s="71"/>
      <c r="FXG76" s="71"/>
      <c r="FXH76" s="71"/>
      <c r="FXI76" s="71"/>
      <c r="FXJ76" s="71"/>
      <c r="FXK76" s="71"/>
      <c r="FXL76" s="71"/>
      <c r="FXM76" s="71"/>
      <c r="FXN76" s="71"/>
      <c r="FXO76" s="71"/>
      <c r="FXP76" s="71"/>
      <c r="FXQ76" s="71"/>
      <c r="FXR76" s="71"/>
      <c r="FXS76" s="71"/>
      <c r="FXT76" s="71"/>
      <c r="FXU76" s="71"/>
      <c r="FXV76" s="71"/>
      <c r="FXW76" s="71"/>
      <c r="FXX76" s="71"/>
      <c r="FXY76" s="71"/>
      <c r="FXZ76" s="71"/>
      <c r="FYA76" s="71"/>
      <c r="FYB76" s="71"/>
      <c r="FYC76" s="71"/>
      <c r="FYD76" s="71"/>
      <c r="FYE76" s="71"/>
      <c r="FYF76" s="71"/>
      <c r="FYG76" s="71"/>
      <c r="FYH76" s="71"/>
      <c r="FYI76" s="71"/>
      <c r="FYJ76" s="71"/>
      <c r="FYK76" s="71"/>
      <c r="FYL76" s="71"/>
      <c r="FYM76" s="71"/>
      <c r="FYN76" s="71"/>
      <c r="FYO76" s="71"/>
      <c r="FYP76" s="71"/>
      <c r="FYQ76" s="71"/>
      <c r="FYR76" s="71"/>
      <c r="FYS76" s="71"/>
      <c r="FYT76" s="71"/>
      <c r="FYU76" s="71"/>
      <c r="FYV76" s="71"/>
      <c r="FYW76" s="71"/>
      <c r="FYX76" s="71"/>
      <c r="FYY76" s="71"/>
      <c r="FYZ76" s="71"/>
      <c r="FZA76" s="71"/>
      <c r="FZB76" s="71"/>
      <c r="FZC76" s="71"/>
      <c r="FZD76" s="71"/>
      <c r="FZE76" s="71"/>
      <c r="FZF76" s="71"/>
      <c r="FZG76" s="71"/>
      <c r="FZH76" s="71"/>
      <c r="FZI76" s="71"/>
      <c r="FZJ76" s="71"/>
      <c r="FZK76" s="71"/>
      <c r="FZL76" s="71"/>
      <c r="FZM76" s="71"/>
      <c r="FZN76" s="71"/>
      <c r="FZO76" s="71"/>
      <c r="FZP76" s="71"/>
      <c r="FZQ76" s="71"/>
      <c r="FZR76" s="71"/>
      <c r="FZS76" s="71"/>
      <c r="FZT76" s="71"/>
      <c r="FZU76" s="71"/>
      <c r="FZV76" s="71"/>
      <c r="FZW76" s="71"/>
      <c r="FZX76" s="71"/>
      <c r="FZY76" s="71"/>
      <c r="FZZ76" s="71"/>
      <c r="GAA76" s="71"/>
      <c r="GAB76" s="71"/>
      <c r="GAC76" s="71"/>
      <c r="GAD76" s="71"/>
      <c r="GAE76" s="71"/>
      <c r="GAF76" s="71"/>
      <c r="GAG76" s="71"/>
      <c r="GAH76" s="71"/>
      <c r="GAI76" s="71"/>
      <c r="GAJ76" s="71"/>
      <c r="GAK76" s="71"/>
      <c r="GAL76" s="71"/>
      <c r="GAM76" s="71"/>
      <c r="GAN76" s="71"/>
      <c r="GAO76" s="71"/>
      <c r="GAP76" s="71"/>
      <c r="GAQ76" s="71"/>
      <c r="GAR76" s="71"/>
      <c r="GAS76" s="71"/>
      <c r="GAT76" s="71"/>
      <c r="GAU76" s="71"/>
      <c r="GAV76" s="71"/>
      <c r="GAW76" s="71"/>
      <c r="GAX76" s="71"/>
      <c r="GAY76" s="71"/>
      <c r="GAZ76" s="71"/>
      <c r="GBA76" s="71"/>
      <c r="GBB76" s="71"/>
      <c r="GBC76" s="71"/>
      <c r="GBD76" s="71"/>
      <c r="GBE76" s="71"/>
      <c r="GBF76" s="71"/>
      <c r="GBG76" s="71"/>
      <c r="GBH76" s="71"/>
      <c r="GBI76" s="71"/>
      <c r="GBJ76" s="71"/>
      <c r="GBK76" s="71"/>
      <c r="GBL76" s="71"/>
      <c r="GBM76" s="71"/>
      <c r="GBN76" s="71"/>
      <c r="GBO76" s="71"/>
      <c r="GBP76" s="71"/>
      <c r="GBQ76" s="71"/>
      <c r="GBR76" s="71"/>
      <c r="GBS76" s="71"/>
      <c r="GBT76" s="71"/>
      <c r="GBU76" s="71"/>
      <c r="GBV76" s="71"/>
      <c r="GBW76" s="71"/>
      <c r="GBX76" s="71"/>
      <c r="GBY76" s="71"/>
      <c r="GBZ76" s="71"/>
      <c r="GCA76" s="71"/>
      <c r="GCB76" s="71"/>
      <c r="GCC76" s="71"/>
      <c r="GCD76" s="71"/>
      <c r="GCE76" s="71"/>
      <c r="GCF76" s="71"/>
      <c r="GCG76" s="71"/>
      <c r="GCH76" s="71"/>
      <c r="GCI76" s="71"/>
      <c r="GCJ76" s="71"/>
      <c r="GCK76" s="71"/>
      <c r="GCL76" s="71"/>
      <c r="GCM76" s="71"/>
      <c r="GCN76" s="71"/>
      <c r="GCS76" s="71"/>
      <c r="GCT76" s="71"/>
      <c r="GCU76" s="71"/>
      <c r="GCV76" s="71"/>
      <c r="GCW76" s="71"/>
      <c r="GCX76" s="71"/>
      <c r="GCY76" s="71"/>
      <c r="GCZ76" s="71"/>
      <c r="GDA76" s="71"/>
      <c r="GDB76" s="71"/>
      <c r="GDC76" s="71"/>
      <c r="GEU76" s="71"/>
      <c r="GEV76" s="71"/>
      <c r="GEW76" s="71"/>
      <c r="GEX76" s="71"/>
      <c r="GEY76" s="71"/>
      <c r="GEZ76" s="71"/>
      <c r="GFA76" s="71"/>
      <c r="GFB76" s="71"/>
      <c r="GFC76" s="71"/>
      <c r="GFD76" s="71"/>
      <c r="GFE76" s="71"/>
      <c r="GFF76" s="71"/>
      <c r="GFG76" s="71"/>
      <c r="GFH76" s="71"/>
      <c r="GFI76" s="71"/>
      <c r="GFJ76" s="71"/>
      <c r="GFK76" s="71"/>
      <c r="GFL76" s="71"/>
      <c r="GFM76" s="71"/>
      <c r="GFN76" s="71"/>
      <c r="GFO76" s="71"/>
      <c r="GFP76" s="71"/>
      <c r="GFQ76" s="71"/>
      <c r="GFR76" s="71"/>
      <c r="GFS76" s="71"/>
      <c r="GFT76" s="71"/>
      <c r="GFU76" s="71"/>
      <c r="GFV76" s="71"/>
      <c r="GFW76" s="71"/>
      <c r="GFX76" s="71"/>
      <c r="GFY76" s="71"/>
      <c r="GFZ76" s="71"/>
      <c r="GGA76" s="71"/>
      <c r="GGB76" s="71"/>
      <c r="GGC76" s="71"/>
      <c r="GGD76" s="71"/>
      <c r="GGE76" s="71"/>
      <c r="GGF76" s="71"/>
      <c r="GGG76" s="71"/>
      <c r="GGH76" s="71"/>
      <c r="GGI76" s="71"/>
      <c r="GGJ76" s="71"/>
      <c r="GGK76" s="71"/>
      <c r="GGL76" s="71"/>
      <c r="GGM76" s="71"/>
      <c r="GGN76" s="71"/>
      <c r="GGO76" s="71"/>
      <c r="GGP76" s="71"/>
      <c r="GGQ76" s="71"/>
      <c r="GGR76" s="71"/>
      <c r="GGS76" s="71"/>
      <c r="GGT76" s="71"/>
      <c r="GGU76" s="71"/>
      <c r="GGV76" s="71"/>
      <c r="GGW76" s="71"/>
      <c r="GGX76" s="71"/>
      <c r="GGY76" s="71"/>
      <c r="GGZ76" s="71"/>
      <c r="GHA76" s="71"/>
      <c r="GHB76" s="71"/>
      <c r="GHC76" s="71"/>
      <c r="GHD76" s="71"/>
      <c r="GHE76" s="71"/>
      <c r="GHF76" s="71"/>
      <c r="GHG76" s="71"/>
      <c r="GHH76" s="71"/>
      <c r="GHI76" s="71"/>
      <c r="GHJ76" s="71"/>
      <c r="GHK76" s="71"/>
      <c r="GHL76" s="71"/>
      <c r="GHM76" s="71"/>
      <c r="GHN76" s="71"/>
      <c r="GHO76" s="71"/>
      <c r="GHP76" s="71"/>
      <c r="GHQ76" s="71"/>
      <c r="GHR76" s="71"/>
      <c r="GHS76" s="71"/>
      <c r="GHT76" s="71"/>
      <c r="GHU76" s="71"/>
      <c r="GHV76" s="71"/>
      <c r="GHW76" s="71"/>
      <c r="GHX76" s="71"/>
      <c r="GHY76" s="71"/>
      <c r="GHZ76" s="71"/>
      <c r="GIA76" s="71"/>
      <c r="GIB76" s="71"/>
      <c r="GIC76" s="71"/>
      <c r="GID76" s="71"/>
      <c r="GIE76" s="71"/>
      <c r="GIF76" s="71"/>
      <c r="GIG76" s="71"/>
      <c r="GIH76" s="71"/>
      <c r="GII76" s="71"/>
      <c r="GIJ76" s="71"/>
      <c r="GIK76" s="71"/>
      <c r="GIL76" s="71"/>
      <c r="GIM76" s="71"/>
      <c r="GIN76" s="71"/>
      <c r="GIO76" s="71"/>
      <c r="GIP76" s="71"/>
      <c r="GIQ76" s="71"/>
      <c r="GIR76" s="71"/>
      <c r="GIS76" s="71"/>
      <c r="GIT76" s="71"/>
      <c r="GIU76" s="71"/>
      <c r="GIV76" s="71"/>
      <c r="GIW76" s="71"/>
      <c r="GIX76" s="71"/>
      <c r="GIY76" s="71"/>
      <c r="GIZ76" s="71"/>
      <c r="GJA76" s="71"/>
      <c r="GJB76" s="71"/>
      <c r="GJC76" s="71"/>
      <c r="GJD76" s="71"/>
      <c r="GJE76" s="71"/>
      <c r="GJF76" s="71"/>
      <c r="GJG76" s="71"/>
      <c r="GJH76" s="71"/>
      <c r="GJI76" s="71"/>
      <c r="GJJ76" s="71"/>
      <c r="GJK76" s="71"/>
      <c r="GJL76" s="71"/>
      <c r="GJM76" s="71"/>
      <c r="GJN76" s="71"/>
      <c r="GJO76" s="71"/>
      <c r="GJP76" s="71"/>
      <c r="GJQ76" s="71"/>
      <c r="GJR76" s="71"/>
      <c r="GJS76" s="71"/>
      <c r="GJT76" s="71"/>
      <c r="GJU76" s="71"/>
      <c r="GJV76" s="71"/>
      <c r="GJW76" s="71"/>
      <c r="GJX76" s="71"/>
      <c r="GJY76" s="71"/>
      <c r="GJZ76" s="71"/>
      <c r="GKA76" s="71"/>
      <c r="GKB76" s="71"/>
      <c r="GKC76" s="71"/>
      <c r="GKD76" s="71"/>
      <c r="GKE76" s="71"/>
      <c r="GKF76" s="71"/>
      <c r="GKG76" s="71"/>
      <c r="GKH76" s="71"/>
      <c r="GKI76" s="71"/>
      <c r="GKJ76" s="71"/>
      <c r="GKK76" s="71"/>
      <c r="GKL76" s="71"/>
      <c r="GKM76" s="71"/>
      <c r="GKN76" s="71"/>
      <c r="GKO76" s="71"/>
      <c r="GKP76" s="71"/>
      <c r="GKQ76" s="71"/>
      <c r="GKR76" s="71"/>
      <c r="GKS76" s="71"/>
      <c r="GKT76" s="71"/>
      <c r="GKU76" s="71"/>
      <c r="GKV76" s="71"/>
      <c r="GKW76" s="71"/>
      <c r="GKX76" s="71"/>
      <c r="GKY76" s="71"/>
      <c r="GKZ76" s="71"/>
      <c r="GLA76" s="71"/>
      <c r="GLB76" s="71"/>
      <c r="GLC76" s="71"/>
      <c r="GLD76" s="71"/>
      <c r="GLE76" s="71"/>
      <c r="GLF76" s="71"/>
      <c r="GLG76" s="71"/>
      <c r="GLH76" s="71"/>
      <c r="GLI76" s="71"/>
      <c r="GLJ76" s="71"/>
      <c r="GLK76" s="71"/>
      <c r="GLL76" s="71"/>
      <c r="GLM76" s="71"/>
      <c r="GLN76" s="71"/>
      <c r="GLO76" s="71"/>
      <c r="GLP76" s="71"/>
      <c r="GLQ76" s="71"/>
      <c r="GLR76" s="71"/>
      <c r="GLS76" s="71"/>
      <c r="GLT76" s="71"/>
      <c r="GLU76" s="71"/>
      <c r="GLV76" s="71"/>
      <c r="GLW76" s="71"/>
      <c r="GLX76" s="71"/>
      <c r="GLY76" s="71"/>
      <c r="GLZ76" s="71"/>
      <c r="GMA76" s="71"/>
      <c r="GMB76" s="71"/>
      <c r="GMC76" s="71"/>
      <c r="GMD76" s="71"/>
      <c r="GME76" s="71"/>
      <c r="GMF76" s="71"/>
      <c r="GMG76" s="71"/>
      <c r="GMH76" s="71"/>
      <c r="GMI76" s="71"/>
      <c r="GMJ76" s="71"/>
      <c r="GMO76" s="71"/>
      <c r="GMP76" s="71"/>
      <c r="GMQ76" s="71"/>
      <c r="GMR76" s="71"/>
      <c r="GMS76" s="71"/>
      <c r="GMT76" s="71"/>
      <c r="GMU76" s="71"/>
      <c r="GMV76" s="71"/>
      <c r="GMW76" s="71"/>
      <c r="GMX76" s="71"/>
      <c r="GMY76" s="71"/>
      <c r="GOQ76" s="71"/>
      <c r="GOR76" s="71"/>
      <c r="GOS76" s="71"/>
      <c r="GOT76" s="71"/>
      <c r="GOU76" s="71"/>
      <c r="GOV76" s="71"/>
      <c r="GOW76" s="71"/>
      <c r="GOX76" s="71"/>
      <c r="GOY76" s="71"/>
      <c r="GOZ76" s="71"/>
      <c r="GPA76" s="71"/>
      <c r="GPB76" s="71"/>
      <c r="GPC76" s="71"/>
      <c r="GPD76" s="71"/>
      <c r="GPE76" s="71"/>
      <c r="GPF76" s="71"/>
      <c r="GPG76" s="71"/>
      <c r="GPH76" s="71"/>
      <c r="GPI76" s="71"/>
      <c r="GPJ76" s="71"/>
      <c r="GPK76" s="71"/>
      <c r="GPL76" s="71"/>
      <c r="GPM76" s="71"/>
      <c r="GPN76" s="71"/>
      <c r="GPO76" s="71"/>
      <c r="GPP76" s="71"/>
      <c r="GPQ76" s="71"/>
      <c r="GPR76" s="71"/>
      <c r="GPS76" s="71"/>
      <c r="GPT76" s="71"/>
      <c r="GPU76" s="71"/>
      <c r="GPV76" s="71"/>
      <c r="GPW76" s="71"/>
      <c r="GPX76" s="71"/>
      <c r="GPY76" s="71"/>
      <c r="GPZ76" s="71"/>
      <c r="GQA76" s="71"/>
      <c r="GQB76" s="71"/>
      <c r="GQC76" s="71"/>
      <c r="GQD76" s="71"/>
      <c r="GQE76" s="71"/>
      <c r="GQF76" s="71"/>
      <c r="GQG76" s="71"/>
      <c r="GQH76" s="71"/>
      <c r="GQI76" s="71"/>
      <c r="GQJ76" s="71"/>
      <c r="GQK76" s="71"/>
      <c r="GQL76" s="71"/>
      <c r="GQM76" s="71"/>
      <c r="GQN76" s="71"/>
      <c r="GQO76" s="71"/>
      <c r="GQP76" s="71"/>
      <c r="GQQ76" s="71"/>
      <c r="GQR76" s="71"/>
      <c r="GQS76" s="71"/>
      <c r="GQT76" s="71"/>
      <c r="GQU76" s="71"/>
      <c r="GQV76" s="71"/>
      <c r="GQW76" s="71"/>
      <c r="GQX76" s="71"/>
      <c r="GQY76" s="71"/>
      <c r="GQZ76" s="71"/>
      <c r="GRA76" s="71"/>
      <c r="GRB76" s="71"/>
      <c r="GRC76" s="71"/>
      <c r="GRD76" s="71"/>
      <c r="GRE76" s="71"/>
      <c r="GRF76" s="71"/>
      <c r="GRG76" s="71"/>
      <c r="GRH76" s="71"/>
      <c r="GRI76" s="71"/>
      <c r="GRJ76" s="71"/>
      <c r="GRK76" s="71"/>
      <c r="GRL76" s="71"/>
      <c r="GRM76" s="71"/>
      <c r="GRN76" s="71"/>
      <c r="GRO76" s="71"/>
      <c r="GRP76" s="71"/>
      <c r="GRQ76" s="71"/>
      <c r="GRR76" s="71"/>
      <c r="GRS76" s="71"/>
      <c r="GRT76" s="71"/>
      <c r="GRU76" s="71"/>
      <c r="GRV76" s="71"/>
      <c r="GRW76" s="71"/>
      <c r="GRX76" s="71"/>
      <c r="GRY76" s="71"/>
      <c r="GRZ76" s="71"/>
      <c r="GSA76" s="71"/>
      <c r="GSB76" s="71"/>
      <c r="GSC76" s="71"/>
      <c r="GSD76" s="71"/>
      <c r="GSE76" s="71"/>
      <c r="GSF76" s="71"/>
      <c r="GSG76" s="71"/>
      <c r="GSH76" s="71"/>
      <c r="GSI76" s="71"/>
      <c r="GSJ76" s="71"/>
      <c r="GSK76" s="71"/>
      <c r="GSL76" s="71"/>
      <c r="GSM76" s="71"/>
      <c r="GSN76" s="71"/>
      <c r="GSO76" s="71"/>
      <c r="GSP76" s="71"/>
      <c r="GSQ76" s="71"/>
      <c r="GSR76" s="71"/>
      <c r="GSS76" s="71"/>
      <c r="GST76" s="71"/>
      <c r="GSU76" s="71"/>
      <c r="GSV76" s="71"/>
      <c r="GSW76" s="71"/>
      <c r="GSX76" s="71"/>
      <c r="GSY76" s="71"/>
      <c r="GSZ76" s="71"/>
      <c r="GTA76" s="71"/>
      <c r="GTB76" s="71"/>
      <c r="GTC76" s="71"/>
      <c r="GTD76" s="71"/>
      <c r="GTE76" s="71"/>
      <c r="GTF76" s="71"/>
      <c r="GTG76" s="71"/>
      <c r="GTH76" s="71"/>
      <c r="GTI76" s="71"/>
      <c r="GTJ76" s="71"/>
      <c r="GTK76" s="71"/>
      <c r="GTL76" s="71"/>
      <c r="GTM76" s="71"/>
      <c r="GTN76" s="71"/>
      <c r="GTO76" s="71"/>
      <c r="GTP76" s="71"/>
      <c r="GTQ76" s="71"/>
      <c r="GTR76" s="71"/>
      <c r="GTS76" s="71"/>
      <c r="GTT76" s="71"/>
      <c r="GTU76" s="71"/>
      <c r="GTV76" s="71"/>
      <c r="GTW76" s="71"/>
      <c r="GTX76" s="71"/>
      <c r="GTY76" s="71"/>
      <c r="GTZ76" s="71"/>
      <c r="GUA76" s="71"/>
      <c r="GUB76" s="71"/>
      <c r="GUC76" s="71"/>
      <c r="GUD76" s="71"/>
      <c r="GUE76" s="71"/>
      <c r="GUF76" s="71"/>
      <c r="GUG76" s="71"/>
      <c r="GUH76" s="71"/>
      <c r="GUI76" s="71"/>
      <c r="GUJ76" s="71"/>
      <c r="GUK76" s="71"/>
      <c r="GUL76" s="71"/>
      <c r="GUM76" s="71"/>
      <c r="GUN76" s="71"/>
      <c r="GUO76" s="71"/>
      <c r="GUP76" s="71"/>
      <c r="GUQ76" s="71"/>
      <c r="GUR76" s="71"/>
      <c r="GUS76" s="71"/>
      <c r="GUT76" s="71"/>
      <c r="GUU76" s="71"/>
      <c r="GUV76" s="71"/>
      <c r="GUW76" s="71"/>
      <c r="GUX76" s="71"/>
      <c r="GUY76" s="71"/>
      <c r="GUZ76" s="71"/>
      <c r="GVA76" s="71"/>
      <c r="GVB76" s="71"/>
      <c r="GVC76" s="71"/>
      <c r="GVD76" s="71"/>
      <c r="GVE76" s="71"/>
      <c r="GVF76" s="71"/>
      <c r="GVG76" s="71"/>
      <c r="GVH76" s="71"/>
      <c r="GVI76" s="71"/>
      <c r="GVJ76" s="71"/>
      <c r="GVK76" s="71"/>
      <c r="GVL76" s="71"/>
      <c r="GVM76" s="71"/>
      <c r="GVN76" s="71"/>
      <c r="GVO76" s="71"/>
      <c r="GVP76" s="71"/>
      <c r="GVQ76" s="71"/>
      <c r="GVR76" s="71"/>
      <c r="GVS76" s="71"/>
      <c r="GVT76" s="71"/>
      <c r="GVU76" s="71"/>
      <c r="GVV76" s="71"/>
      <c r="GVW76" s="71"/>
      <c r="GVX76" s="71"/>
      <c r="GVY76" s="71"/>
      <c r="GVZ76" s="71"/>
      <c r="GWA76" s="71"/>
      <c r="GWB76" s="71"/>
      <c r="GWC76" s="71"/>
      <c r="GWD76" s="71"/>
      <c r="GWE76" s="71"/>
      <c r="GWF76" s="71"/>
      <c r="GWK76" s="71"/>
      <c r="GWL76" s="71"/>
      <c r="GWM76" s="71"/>
      <c r="GWN76" s="71"/>
      <c r="GWO76" s="71"/>
      <c r="GWP76" s="71"/>
      <c r="GWQ76" s="71"/>
      <c r="GWR76" s="71"/>
      <c r="GWS76" s="71"/>
      <c r="GWT76" s="71"/>
      <c r="GWU76" s="71"/>
      <c r="GYM76" s="71"/>
      <c r="GYN76" s="71"/>
      <c r="GYO76" s="71"/>
      <c r="GYP76" s="71"/>
      <c r="GYQ76" s="71"/>
      <c r="GYR76" s="71"/>
      <c r="GYS76" s="71"/>
      <c r="GYT76" s="71"/>
      <c r="GYU76" s="71"/>
      <c r="GYV76" s="71"/>
      <c r="GYW76" s="71"/>
      <c r="GYX76" s="71"/>
      <c r="GYY76" s="71"/>
      <c r="GYZ76" s="71"/>
      <c r="GZA76" s="71"/>
      <c r="GZB76" s="71"/>
      <c r="GZC76" s="71"/>
      <c r="GZD76" s="71"/>
      <c r="GZE76" s="71"/>
      <c r="GZF76" s="71"/>
      <c r="GZG76" s="71"/>
      <c r="GZH76" s="71"/>
      <c r="GZI76" s="71"/>
      <c r="GZJ76" s="71"/>
      <c r="GZK76" s="71"/>
      <c r="GZL76" s="71"/>
      <c r="GZM76" s="71"/>
      <c r="GZN76" s="71"/>
      <c r="GZO76" s="71"/>
      <c r="GZP76" s="71"/>
      <c r="GZQ76" s="71"/>
      <c r="GZR76" s="71"/>
      <c r="GZS76" s="71"/>
      <c r="GZT76" s="71"/>
      <c r="GZU76" s="71"/>
      <c r="GZV76" s="71"/>
      <c r="GZW76" s="71"/>
      <c r="GZX76" s="71"/>
      <c r="GZY76" s="71"/>
      <c r="GZZ76" s="71"/>
      <c r="HAA76" s="71"/>
      <c r="HAB76" s="71"/>
      <c r="HAC76" s="71"/>
      <c r="HAD76" s="71"/>
      <c r="HAE76" s="71"/>
      <c r="HAF76" s="71"/>
      <c r="HAG76" s="71"/>
      <c r="HAH76" s="71"/>
      <c r="HAI76" s="71"/>
      <c r="HAJ76" s="71"/>
      <c r="HAK76" s="71"/>
      <c r="HAL76" s="71"/>
      <c r="HAM76" s="71"/>
      <c r="HAN76" s="71"/>
      <c r="HAO76" s="71"/>
      <c r="HAP76" s="71"/>
      <c r="HAQ76" s="71"/>
      <c r="HAR76" s="71"/>
      <c r="HAS76" s="71"/>
      <c r="HAT76" s="71"/>
      <c r="HAU76" s="71"/>
      <c r="HAV76" s="71"/>
      <c r="HAW76" s="71"/>
      <c r="HAX76" s="71"/>
      <c r="HAY76" s="71"/>
      <c r="HAZ76" s="71"/>
      <c r="HBA76" s="71"/>
      <c r="HBB76" s="71"/>
      <c r="HBC76" s="71"/>
      <c r="HBD76" s="71"/>
      <c r="HBE76" s="71"/>
      <c r="HBF76" s="71"/>
      <c r="HBG76" s="71"/>
      <c r="HBH76" s="71"/>
      <c r="HBI76" s="71"/>
      <c r="HBJ76" s="71"/>
      <c r="HBK76" s="71"/>
      <c r="HBL76" s="71"/>
      <c r="HBM76" s="71"/>
      <c r="HBN76" s="71"/>
      <c r="HBO76" s="71"/>
      <c r="HBP76" s="71"/>
      <c r="HBQ76" s="71"/>
      <c r="HBR76" s="71"/>
      <c r="HBS76" s="71"/>
      <c r="HBT76" s="71"/>
      <c r="HBU76" s="71"/>
      <c r="HBV76" s="71"/>
      <c r="HBW76" s="71"/>
      <c r="HBX76" s="71"/>
      <c r="HBY76" s="71"/>
      <c r="HBZ76" s="71"/>
      <c r="HCA76" s="71"/>
      <c r="HCB76" s="71"/>
      <c r="HCC76" s="71"/>
      <c r="HCD76" s="71"/>
      <c r="HCE76" s="71"/>
      <c r="HCF76" s="71"/>
      <c r="HCG76" s="71"/>
      <c r="HCH76" s="71"/>
      <c r="HCI76" s="71"/>
      <c r="HCJ76" s="71"/>
      <c r="HCK76" s="71"/>
      <c r="HCL76" s="71"/>
      <c r="HCM76" s="71"/>
      <c r="HCN76" s="71"/>
      <c r="HCO76" s="71"/>
      <c r="HCP76" s="71"/>
      <c r="HCQ76" s="71"/>
      <c r="HCR76" s="71"/>
      <c r="HCS76" s="71"/>
      <c r="HCT76" s="71"/>
      <c r="HCU76" s="71"/>
      <c r="HCV76" s="71"/>
      <c r="HCW76" s="71"/>
      <c r="HCX76" s="71"/>
      <c r="HCY76" s="71"/>
      <c r="HCZ76" s="71"/>
      <c r="HDA76" s="71"/>
      <c r="HDB76" s="71"/>
      <c r="HDC76" s="71"/>
      <c r="HDD76" s="71"/>
      <c r="HDE76" s="71"/>
      <c r="HDF76" s="71"/>
      <c r="HDG76" s="71"/>
      <c r="HDH76" s="71"/>
      <c r="HDI76" s="71"/>
      <c r="HDJ76" s="71"/>
      <c r="HDK76" s="71"/>
      <c r="HDL76" s="71"/>
      <c r="HDM76" s="71"/>
      <c r="HDN76" s="71"/>
      <c r="HDO76" s="71"/>
      <c r="HDP76" s="71"/>
      <c r="HDQ76" s="71"/>
      <c r="HDR76" s="71"/>
      <c r="HDS76" s="71"/>
      <c r="HDT76" s="71"/>
      <c r="HDU76" s="71"/>
      <c r="HDV76" s="71"/>
      <c r="HDW76" s="71"/>
      <c r="HDX76" s="71"/>
      <c r="HDY76" s="71"/>
      <c r="HDZ76" s="71"/>
      <c r="HEA76" s="71"/>
      <c r="HEB76" s="71"/>
      <c r="HEC76" s="71"/>
      <c r="HED76" s="71"/>
      <c r="HEE76" s="71"/>
      <c r="HEF76" s="71"/>
      <c r="HEG76" s="71"/>
      <c r="HEH76" s="71"/>
      <c r="HEI76" s="71"/>
      <c r="HEJ76" s="71"/>
      <c r="HEK76" s="71"/>
      <c r="HEL76" s="71"/>
      <c r="HEM76" s="71"/>
      <c r="HEN76" s="71"/>
      <c r="HEO76" s="71"/>
      <c r="HEP76" s="71"/>
      <c r="HEQ76" s="71"/>
      <c r="HER76" s="71"/>
      <c r="HES76" s="71"/>
      <c r="HET76" s="71"/>
      <c r="HEU76" s="71"/>
      <c r="HEV76" s="71"/>
      <c r="HEW76" s="71"/>
      <c r="HEX76" s="71"/>
      <c r="HEY76" s="71"/>
      <c r="HEZ76" s="71"/>
      <c r="HFA76" s="71"/>
      <c r="HFB76" s="71"/>
      <c r="HFC76" s="71"/>
      <c r="HFD76" s="71"/>
      <c r="HFE76" s="71"/>
      <c r="HFF76" s="71"/>
      <c r="HFG76" s="71"/>
      <c r="HFH76" s="71"/>
      <c r="HFI76" s="71"/>
      <c r="HFJ76" s="71"/>
      <c r="HFK76" s="71"/>
      <c r="HFL76" s="71"/>
      <c r="HFM76" s="71"/>
      <c r="HFN76" s="71"/>
      <c r="HFO76" s="71"/>
      <c r="HFP76" s="71"/>
      <c r="HFQ76" s="71"/>
      <c r="HFR76" s="71"/>
      <c r="HFS76" s="71"/>
      <c r="HFT76" s="71"/>
      <c r="HFU76" s="71"/>
      <c r="HFV76" s="71"/>
      <c r="HFW76" s="71"/>
      <c r="HFX76" s="71"/>
      <c r="HFY76" s="71"/>
      <c r="HFZ76" s="71"/>
      <c r="HGA76" s="71"/>
      <c r="HGB76" s="71"/>
      <c r="HGG76" s="71"/>
      <c r="HGH76" s="71"/>
      <c r="HGI76" s="71"/>
      <c r="HGJ76" s="71"/>
      <c r="HGK76" s="71"/>
      <c r="HGL76" s="71"/>
      <c r="HGM76" s="71"/>
      <c r="HGN76" s="71"/>
      <c r="HGO76" s="71"/>
      <c r="HGP76" s="71"/>
      <c r="HGQ76" s="71"/>
      <c r="HII76" s="71"/>
      <c r="HIJ76" s="71"/>
      <c r="HIK76" s="71"/>
      <c r="HIL76" s="71"/>
      <c r="HIM76" s="71"/>
      <c r="HIN76" s="71"/>
      <c r="HIO76" s="71"/>
      <c r="HIP76" s="71"/>
      <c r="HIQ76" s="71"/>
      <c r="HIR76" s="71"/>
      <c r="HIS76" s="71"/>
      <c r="HIT76" s="71"/>
      <c r="HIU76" s="71"/>
      <c r="HIV76" s="71"/>
      <c r="HIW76" s="71"/>
      <c r="HIX76" s="71"/>
      <c r="HIY76" s="71"/>
      <c r="HIZ76" s="71"/>
      <c r="HJA76" s="71"/>
      <c r="HJB76" s="71"/>
      <c r="HJC76" s="71"/>
      <c r="HJD76" s="71"/>
      <c r="HJE76" s="71"/>
      <c r="HJF76" s="71"/>
      <c r="HJG76" s="71"/>
      <c r="HJH76" s="71"/>
      <c r="HJI76" s="71"/>
      <c r="HJJ76" s="71"/>
      <c r="HJK76" s="71"/>
      <c r="HJL76" s="71"/>
      <c r="HJM76" s="71"/>
      <c r="HJN76" s="71"/>
      <c r="HJO76" s="71"/>
      <c r="HJP76" s="71"/>
      <c r="HJQ76" s="71"/>
      <c r="HJR76" s="71"/>
      <c r="HJS76" s="71"/>
      <c r="HJT76" s="71"/>
      <c r="HJU76" s="71"/>
      <c r="HJV76" s="71"/>
      <c r="HJW76" s="71"/>
      <c r="HJX76" s="71"/>
      <c r="HJY76" s="71"/>
      <c r="HJZ76" s="71"/>
      <c r="HKA76" s="71"/>
      <c r="HKB76" s="71"/>
      <c r="HKC76" s="71"/>
      <c r="HKD76" s="71"/>
      <c r="HKE76" s="71"/>
      <c r="HKF76" s="71"/>
      <c r="HKG76" s="71"/>
      <c r="HKH76" s="71"/>
      <c r="HKI76" s="71"/>
      <c r="HKJ76" s="71"/>
      <c r="HKK76" s="71"/>
      <c r="HKL76" s="71"/>
      <c r="HKM76" s="71"/>
      <c r="HKN76" s="71"/>
      <c r="HKO76" s="71"/>
      <c r="HKP76" s="71"/>
      <c r="HKQ76" s="71"/>
      <c r="HKR76" s="71"/>
      <c r="HKS76" s="71"/>
      <c r="HKT76" s="71"/>
      <c r="HKU76" s="71"/>
      <c r="HKV76" s="71"/>
      <c r="HKW76" s="71"/>
      <c r="HKX76" s="71"/>
      <c r="HKY76" s="71"/>
      <c r="HKZ76" s="71"/>
      <c r="HLA76" s="71"/>
      <c r="HLB76" s="71"/>
      <c r="HLC76" s="71"/>
      <c r="HLD76" s="71"/>
      <c r="HLE76" s="71"/>
      <c r="HLF76" s="71"/>
      <c r="HLG76" s="71"/>
      <c r="HLH76" s="71"/>
      <c r="HLI76" s="71"/>
      <c r="HLJ76" s="71"/>
      <c r="HLK76" s="71"/>
      <c r="HLL76" s="71"/>
      <c r="HLM76" s="71"/>
      <c r="HLN76" s="71"/>
      <c r="HLO76" s="71"/>
      <c r="HLP76" s="71"/>
      <c r="HLQ76" s="71"/>
      <c r="HLR76" s="71"/>
      <c r="HLS76" s="71"/>
      <c r="HLT76" s="71"/>
      <c r="HLU76" s="71"/>
      <c r="HLV76" s="71"/>
      <c r="HLW76" s="71"/>
      <c r="HLX76" s="71"/>
      <c r="HLY76" s="71"/>
      <c r="HLZ76" s="71"/>
      <c r="HMA76" s="71"/>
      <c r="HMB76" s="71"/>
      <c r="HMC76" s="71"/>
      <c r="HMD76" s="71"/>
      <c r="HME76" s="71"/>
      <c r="HMF76" s="71"/>
      <c r="HMG76" s="71"/>
      <c r="HMH76" s="71"/>
      <c r="HMI76" s="71"/>
      <c r="HMJ76" s="71"/>
      <c r="HMK76" s="71"/>
      <c r="HML76" s="71"/>
      <c r="HMM76" s="71"/>
      <c r="HMN76" s="71"/>
      <c r="HMO76" s="71"/>
      <c r="HMP76" s="71"/>
      <c r="HMQ76" s="71"/>
      <c r="HMR76" s="71"/>
      <c r="HMS76" s="71"/>
      <c r="HMT76" s="71"/>
      <c r="HMU76" s="71"/>
      <c r="HMV76" s="71"/>
      <c r="HMW76" s="71"/>
      <c r="HMX76" s="71"/>
      <c r="HMY76" s="71"/>
      <c r="HMZ76" s="71"/>
      <c r="HNA76" s="71"/>
      <c r="HNB76" s="71"/>
      <c r="HNC76" s="71"/>
      <c r="HND76" s="71"/>
      <c r="HNE76" s="71"/>
      <c r="HNF76" s="71"/>
      <c r="HNG76" s="71"/>
      <c r="HNH76" s="71"/>
      <c r="HNI76" s="71"/>
      <c r="HNJ76" s="71"/>
      <c r="HNK76" s="71"/>
      <c r="HNL76" s="71"/>
      <c r="HNM76" s="71"/>
      <c r="HNN76" s="71"/>
      <c r="HNO76" s="71"/>
      <c r="HNP76" s="71"/>
      <c r="HNQ76" s="71"/>
      <c r="HNR76" s="71"/>
      <c r="HNS76" s="71"/>
      <c r="HNT76" s="71"/>
      <c r="HNU76" s="71"/>
      <c r="HNV76" s="71"/>
      <c r="HNW76" s="71"/>
      <c r="HNX76" s="71"/>
      <c r="HNY76" s="71"/>
      <c r="HNZ76" s="71"/>
      <c r="HOA76" s="71"/>
      <c r="HOB76" s="71"/>
      <c r="HOC76" s="71"/>
      <c r="HOD76" s="71"/>
      <c r="HOE76" s="71"/>
      <c r="HOF76" s="71"/>
      <c r="HOG76" s="71"/>
      <c r="HOH76" s="71"/>
      <c r="HOI76" s="71"/>
      <c r="HOJ76" s="71"/>
      <c r="HOK76" s="71"/>
      <c r="HOL76" s="71"/>
      <c r="HOM76" s="71"/>
      <c r="HON76" s="71"/>
      <c r="HOO76" s="71"/>
      <c r="HOP76" s="71"/>
      <c r="HOQ76" s="71"/>
      <c r="HOR76" s="71"/>
      <c r="HOS76" s="71"/>
      <c r="HOT76" s="71"/>
      <c r="HOU76" s="71"/>
      <c r="HOV76" s="71"/>
      <c r="HOW76" s="71"/>
      <c r="HOX76" s="71"/>
      <c r="HOY76" s="71"/>
      <c r="HOZ76" s="71"/>
      <c r="HPA76" s="71"/>
      <c r="HPB76" s="71"/>
      <c r="HPC76" s="71"/>
      <c r="HPD76" s="71"/>
      <c r="HPE76" s="71"/>
      <c r="HPF76" s="71"/>
      <c r="HPG76" s="71"/>
      <c r="HPH76" s="71"/>
      <c r="HPI76" s="71"/>
      <c r="HPJ76" s="71"/>
      <c r="HPK76" s="71"/>
      <c r="HPL76" s="71"/>
      <c r="HPM76" s="71"/>
      <c r="HPN76" s="71"/>
      <c r="HPO76" s="71"/>
      <c r="HPP76" s="71"/>
      <c r="HPQ76" s="71"/>
      <c r="HPR76" s="71"/>
      <c r="HPS76" s="71"/>
      <c r="HPT76" s="71"/>
      <c r="HPU76" s="71"/>
      <c r="HPV76" s="71"/>
      <c r="HPW76" s="71"/>
      <c r="HPX76" s="71"/>
      <c r="HQC76" s="71"/>
      <c r="HQD76" s="71"/>
      <c r="HQE76" s="71"/>
      <c r="HQF76" s="71"/>
      <c r="HQG76" s="71"/>
      <c r="HQH76" s="71"/>
      <c r="HQI76" s="71"/>
      <c r="HQJ76" s="71"/>
      <c r="HQK76" s="71"/>
      <c r="HQL76" s="71"/>
      <c r="HQM76" s="71"/>
      <c r="HSE76" s="71"/>
      <c r="HSF76" s="71"/>
      <c r="HSG76" s="71"/>
      <c r="HSH76" s="71"/>
      <c r="HSI76" s="71"/>
      <c r="HSJ76" s="71"/>
      <c r="HSK76" s="71"/>
      <c r="HSL76" s="71"/>
      <c r="HSM76" s="71"/>
      <c r="HSN76" s="71"/>
      <c r="HSO76" s="71"/>
      <c r="HSP76" s="71"/>
      <c r="HSQ76" s="71"/>
      <c r="HSR76" s="71"/>
      <c r="HSS76" s="71"/>
      <c r="HST76" s="71"/>
      <c r="HSU76" s="71"/>
      <c r="HSV76" s="71"/>
      <c r="HSW76" s="71"/>
      <c r="HSX76" s="71"/>
      <c r="HSY76" s="71"/>
      <c r="HSZ76" s="71"/>
      <c r="HTA76" s="71"/>
      <c r="HTB76" s="71"/>
      <c r="HTC76" s="71"/>
      <c r="HTD76" s="71"/>
      <c r="HTE76" s="71"/>
      <c r="HTF76" s="71"/>
      <c r="HTG76" s="71"/>
      <c r="HTH76" s="71"/>
      <c r="HTI76" s="71"/>
      <c r="HTJ76" s="71"/>
      <c r="HTK76" s="71"/>
      <c r="HTL76" s="71"/>
      <c r="HTM76" s="71"/>
      <c r="HTN76" s="71"/>
      <c r="HTO76" s="71"/>
      <c r="HTP76" s="71"/>
      <c r="HTQ76" s="71"/>
      <c r="HTR76" s="71"/>
      <c r="HTS76" s="71"/>
      <c r="HTT76" s="71"/>
      <c r="HTU76" s="71"/>
      <c r="HTV76" s="71"/>
      <c r="HTW76" s="71"/>
      <c r="HTX76" s="71"/>
      <c r="HTY76" s="71"/>
      <c r="HTZ76" s="71"/>
      <c r="HUA76" s="71"/>
      <c r="HUB76" s="71"/>
      <c r="HUC76" s="71"/>
      <c r="HUD76" s="71"/>
      <c r="HUE76" s="71"/>
      <c r="HUF76" s="71"/>
      <c r="HUG76" s="71"/>
      <c r="HUH76" s="71"/>
      <c r="HUI76" s="71"/>
      <c r="HUJ76" s="71"/>
      <c r="HUK76" s="71"/>
      <c r="HUL76" s="71"/>
      <c r="HUM76" s="71"/>
      <c r="HUN76" s="71"/>
      <c r="HUO76" s="71"/>
      <c r="HUP76" s="71"/>
      <c r="HUQ76" s="71"/>
      <c r="HUR76" s="71"/>
      <c r="HUS76" s="71"/>
      <c r="HUT76" s="71"/>
      <c r="HUU76" s="71"/>
      <c r="HUV76" s="71"/>
      <c r="HUW76" s="71"/>
      <c r="HUX76" s="71"/>
      <c r="HUY76" s="71"/>
      <c r="HUZ76" s="71"/>
      <c r="HVA76" s="71"/>
      <c r="HVB76" s="71"/>
      <c r="HVC76" s="71"/>
      <c r="HVD76" s="71"/>
      <c r="HVE76" s="71"/>
      <c r="HVF76" s="71"/>
      <c r="HVG76" s="71"/>
      <c r="HVH76" s="71"/>
      <c r="HVI76" s="71"/>
      <c r="HVJ76" s="71"/>
      <c r="HVK76" s="71"/>
      <c r="HVL76" s="71"/>
      <c r="HVM76" s="71"/>
      <c r="HVN76" s="71"/>
      <c r="HVO76" s="71"/>
      <c r="HVP76" s="71"/>
      <c r="HVQ76" s="71"/>
      <c r="HVR76" s="71"/>
      <c r="HVS76" s="71"/>
      <c r="HVT76" s="71"/>
      <c r="HVU76" s="71"/>
      <c r="HVV76" s="71"/>
      <c r="HVW76" s="71"/>
      <c r="HVX76" s="71"/>
      <c r="HVY76" s="71"/>
      <c r="HVZ76" s="71"/>
      <c r="HWA76" s="71"/>
      <c r="HWB76" s="71"/>
      <c r="HWC76" s="71"/>
      <c r="HWD76" s="71"/>
      <c r="HWE76" s="71"/>
      <c r="HWF76" s="71"/>
      <c r="HWG76" s="71"/>
      <c r="HWH76" s="71"/>
      <c r="HWI76" s="71"/>
      <c r="HWJ76" s="71"/>
      <c r="HWK76" s="71"/>
      <c r="HWL76" s="71"/>
      <c r="HWM76" s="71"/>
      <c r="HWN76" s="71"/>
      <c r="HWO76" s="71"/>
      <c r="HWP76" s="71"/>
      <c r="HWQ76" s="71"/>
      <c r="HWR76" s="71"/>
      <c r="HWS76" s="71"/>
      <c r="HWT76" s="71"/>
      <c r="HWU76" s="71"/>
      <c r="HWV76" s="71"/>
      <c r="HWW76" s="71"/>
      <c r="HWX76" s="71"/>
      <c r="HWY76" s="71"/>
      <c r="HWZ76" s="71"/>
      <c r="HXA76" s="71"/>
      <c r="HXB76" s="71"/>
      <c r="HXC76" s="71"/>
      <c r="HXD76" s="71"/>
      <c r="HXE76" s="71"/>
      <c r="HXF76" s="71"/>
      <c r="HXG76" s="71"/>
      <c r="HXH76" s="71"/>
      <c r="HXI76" s="71"/>
      <c r="HXJ76" s="71"/>
      <c r="HXK76" s="71"/>
      <c r="HXL76" s="71"/>
      <c r="HXM76" s="71"/>
      <c r="HXN76" s="71"/>
      <c r="HXO76" s="71"/>
      <c r="HXP76" s="71"/>
      <c r="HXQ76" s="71"/>
      <c r="HXR76" s="71"/>
      <c r="HXS76" s="71"/>
      <c r="HXT76" s="71"/>
      <c r="HXU76" s="71"/>
      <c r="HXV76" s="71"/>
      <c r="HXW76" s="71"/>
      <c r="HXX76" s="71"/>
      <c r="HXY76" s="71"/>
      <c r="HXZ76" s="71"/>
      <c r="HYA76" s="71"/>
      <c r="HYB76" s="71"/>
      <c r="HYC76" s="71"/>
      <c r="HYD76" s="71"/>
      <c r="HYE76" s="71"/>
      <c r="HYF76" s="71"/>
      <c r="HYG76" s="71"/>
      <c r="HYH76" s="71"/>
      <c r="HYI76" s="71"/>
      <c r="HYJ76" s="71"/>
      <c r="HYK76" s="71"/>
      <c r="HYL76" s="71"/>
      <c r="HYM76" s="71"/>
      <c r="HYN76" s="71"/>
      <c r="HYO76" s="71"/>
      <c r="HYP76" s="71"/>
      <c r="HYQ76" s="71"/>
      <c r="HYR76" s="71"/>
      <c r="HYS76" s="71"/>
      <c r="HYT76" s="71"/>
      <c r="HYU76" s="71"/>
      <c r="HYV76" s="71"/>
      <c r="HYW76" s="71"/>
      <c r="HYX76" s="71"/>
      <c r="HYY76" s="71"/>
      <c r="HYZ76" s="71"/>
      <c r="HZA76" s="71"/>
      <c r="HZB76" s="71"/>
      <c r="HZC76" s="71"/>
      <c r="HZD76" s="71"/>
      <c r="HZE76" s="71"/>
      <c r="HZF76" s="71"/>
      <c r="HZG76" s="71"/>
      <c r="HZH76" s="71"/>
      <c r="HZI76" s="71"/>
      <c r="HZJ76" s="71"/>
      <c r="HZK76" s="71"/>
      <c r="HZL76" s="71"/>
      <c r="HZM76" s="71"/>
      <c r="HZN76" s="71"/>
      <c r="HZO76" s="71"/>
      <c r="HZP76" s="71"/>
      <c r="HZQ76" s="71"/>
      <c r="HZR76" s="71"/>
      <c r="HZS76" s="71"/>
      <c r="HZT76" s="71"/>
      <c r="HZY76" s="71"/>
      <c r="HZZ76" s="71"/>
      <c r="IAA76" s="71"/>
      <c r="IAB76" s="71"/>
      <c r="IAC76" s="71"/>
      <c r="IAD76" s="71"/>
      <c r="IAE76" s="71"/>
      <c r="IAF76" s="71"/>
      <c r="IAG76" s="71"/>
      <c r="IAH76" s="71"/>
      <c r="IAI76" s="71"/>
      <c r="ICA76" s="71"/>
      <c r="ICB76" s="71"/>
      <c r="ICC76" s="71"/>
      <c r="ICD76" s="71"/>
      <c r="ICE76" s="71"/>
      <c r="ICF76" s="71"/>
      <c r="ICG76" s="71"/>
      <c r="ICH76" s="71"/>
      <c r="ICI76" s="71"/>
      <c r="ICJ76" s="71"/>
      <c r="ICK76" s="71"/>
      <c r="ICL76" s="71"/>
      <c r="ICM76" s="71"/>
      <c r="ICN76" s="71"/>
      <c r="ICO76" s="71"/>
      <c r="ICP76" s="71"/>
      <c r="ICQ76" s="71"/>
      <c r="ICR76" s="71"/>
      <c r="ICS76" s="71"/>
      <c r="ICT76" s="71"/>
      <c r="ICU76" s="71"/>
      <c r="ICV76" s="71"/>
      <c r="ICW76" s="71"/>
      <c r="ICX76" s="71"/>
      <c r="ICY76" s="71"/>
      <c r="ICZ76" s="71"/>
      <c r="IDA76" s="71"/>
      <c r="IDB76" s="71"/>
      <c r="IDC76" s="71"/>
      <c r="IDD76" s="71"/>
      <c r="IDE76" s="71"/>
      <c r="IDF76" s="71"/>
      <c r="IDG76" s="71"/>
      <c r="IDH76" s="71"/>
      <c r="IDI76" s="71"/>
      <c r="IDJ76" s="71"/>
      <c r="IDK76" s="71"/>
      <c r="IDL76" s="71"/>
      <c r="IDM76" s="71"/>
      <c r="IDN76" s="71"/>
      <c r="IDO76" s="71"/>
      <c r="IDP76" s="71"/>
      <c r="IDQ76" s="71"/>
      <c r="IDR76" s="71"/>
      <c r="IDS76" s="71"/>
      <c r="IDT76" s="71"/>
      <c r="IDU76" s="71"/>
      <c r="IDV76" s="71"/>
      <c r="IDW76" s="71"/>
      <c r="IDX76" s="71"/>
      <c r="IDY76" s="71"/>
      <c r="IDZ76" s="71"/>
      <c r="IEA76" s="71"/>
      <c r="IEB76" s="71"/>
      <c r="IEC76" s="71"/>
      <c r="IED76" s="71"/>
      <c r="IEE76" s="71"/>
      <c r="IEF76" s="71"/>
      <c r="IEG76" s="71"/>
      <c r="IEH76" s="71"/>
      <c r="IEI76" s="71"/>
      <c r="IEJ76" s="71"/>
      <c r="IEK76" s="71"/>
      <c r="IEL76" s="71"/>
      <c r="IEM76" s="71"/>
      <c r="IEN76" s="71"/>
      <c r="IEO76" s="71"/>
      <c r="IEP76" s="71"/>
      <c r="IEQ76" s="71"/>
      <c r="IER76" s="71"/>
      <c r="IES76" s="71"/>
      <c r="IET76" s="71"/>
      <c r="IEU76" s="71"/>
      <c r="IEV76" s="71"/>
      <c r="IEW76" s="71"/>
      <c r="IEX76" s="71"/>
      <c r="IEY76" s="71"/>
      <c r="IEZ76" s="71"/>
      <c r="IFA76" s="71"/>
      <c r="IFB76" s="71"/>
      <c r="IFC76" s="71"/>
      <c r="IFD76" s="71"/>
      <c r="IFE76" s="71"/>
      <c r="IFF76" s="71"/>
      <c r="IFG76" s="71"/>
      <c r="IFH76" s="71"/>
      <c r="IFI76" s="71"/>
      <c r="IFJ76" s="71"/>
      <c r="IFK76" s="71"/>
      <c r="IFL76" s="71"/>
      <c r="IFM76" s="71"/>
      <c r="IFN76" s="71"/>
      <c r="IFO76" s="71"/>
      <c r="IFP76" s="71"/>
      <c r="IFQ76" s="71"/>
      <c r="IFR76" s="71"/>
      <c r="IFS76" s="71"/>
      <c r="IFT76" s="71"/>
      <c r="IFU76" s="71"/>
      <c r="IFV76" s="71"/>
      <c r="IFW76" s="71"/>
      <c r="IFX76" s="71"/>
      <c r="IFY76" s="71"/>
      <c r="IFZ76" s="71"/>
      <c r="IGA76" s="71"/>
      <c r="IGB76" s="71"/>
      <c r="IGC76" s="71"/>
      <c r="IGD76" s="71"/>
      <c r="IGE76" s="71"/>
      <c r="IGF76" s="71"/>
      <c r="IGG76" s="71"/>
      <c r="IGH76" s="71"/>
      <c r="IGI76" s="71"/>
      <c r="IGJ76" s="71"/>
      <c r="IGK76" s="71"/>
      <c r="IGL76" s="71"/>
      <c r="IGM76" s="71"/>
      <c r="IGN76" s="71"/>
      <c r="IGO76" s="71"/>
      <c r="IGP76" s="71"/>
      <c r="IGQ76" s="71"/>
      <c r="IGR76" s="71"/>
      <c r="IGS76" s="71"/>
      <c r="IGT76" s="71"/>
      <c r="IGU76" s="71"/>
      <c r="IGV76" s="71"/>
      <c r="IGW76" s="71"/>
      <c r="IGX76" s="71"/>
      <c r="IGY76" s="71"/>
      <c r="IGZ76" s="71"/>
      <c r="IHA76" s="71"/>
      <c r="IHB76" s="71"/>
      <c r="IHC76" s="71"/>
      <c r="IHD76" s="71"/>
      <c r="IHE76" s="71"/>
      <c r="IHF76" s="71"/>
      <c r="IHG76" s="71"/>
      <c r="IHH76" s="71"/>
      <c r="IHI76" s="71"/>
      <c r="IHJ76" s="71"/>
      <c r="IHK76" s="71"/>
      <c r="IHL76" s="71"/>
      <c r="IHM76" s="71"/>
      <c r="IHN76" s="71"/>
      <c r="IHO76" s="71"/>
      <c r="IHP76" s="71"/>
      <c r="IHQ76" s="71"/>
      <c r="IHR76" s="71"/>
      <c r="IHS76" s="71"/>
      <c r="IHT76" s="71"/>
      <c r="IHU76" s="71"/>
      <c r="IHV76" s="71"/>
      <c r="IHW76" s="71"/>
      <c r="IHX76" s="71"/>
      <c r="IHY76" s="71"/>
      <c r="IHZ76" s="71"/>
      <c r="IIA76" s="71"/>
      <c r="IIB76" s="71"/>
      <c r="IIC76" s="71"/>
      <c r="IID76" s="71"/>
      <c r="IIE76" s="71"/>
      <c r="IIF76" s="71"/>
      <c r="IIG76" s="71"/>
      <c r="IIH76" s="71"/>
      <c r="III76" s="71"/>
      <c r="IIJ76" s="71"/>
      <c r="IIK76" s="71"/>
      <c r="IIL76" s="71"/>
      <c r="IIM76" s="71"/>
      <c r="IIN76" s="71"/>
      <c r="IIO76" s="71"/>
      <c r="IIP76" s="71"/>
      <c r="IIQ76" s="71"/>
      <c r="IIR76" s="71"/>
      <c r="IIS76" s="71"/>
      <c r="IIT76" s="71"/>
      <c r="IIU76" s="71"/>
      <c r="IIV76" s="71"/>
      <c r="IIW76" s="71"/>
      <c r="IIX76" s="71"/>
      <c r="IIY76" s="71"/>
      <c r="IIZ76" s="71"/>
      <c r="IJA76" s="71"/>
      <c r="IJB76" s="71"/>
      <c r="IJC76" s="71"/>
      <c r="IJD76" s="71"/>
      <c r="IJE76" s="71"/>
      <c r="IJF76" s="71"/>
      <c r="IJG76" s="71"/>
      <c r="IJH76" s="71"/>
      <c r="IJI76" s="71"/>
      <c r="IJJ76" s="71"/>
      <c r="IJK76" s="71"/>
      <c r="IJL76" s="71"/>
      <c r="IJM76" s="71"/>
      <c r="IJN76" s="71"/>
      <c r="IJO76" s="71"/>
      <c r="IJP76" s="71"/>
      <c r="IJU76" s="71"/>
      <c r="IJV76" s="71"/>
      <c r="IJW76" s="71"/>
      <c r="IJX76" s="71"/>
      <c r="IJY76" s="71"/>
      <c r="IJZ76" s="71"/>
      <c r="IKA76" s="71"/>
      <c r="IKB76" s="71"/>
      <c r="IKC76" s="71"/>
      <c r="IKD76" s="71"/>
      <c r="IKE76" s="71"/>
      <c r="ILW76" s="71"/>
      <c r="ILX76" s="71"/>
      <c r="ILY76" s="71"/>
      <c r="ILZ76" s="71"/>
      <c r="IMA76" s="71"/>
      <c r="IMB76" s="71"/>
      <c r="IMC76" s="71"/>
      <c r="IMD76" s="71"/>
      <c r="IME76" s="71"/>
      <c r="IMF76" s="71"/>
      <c r="IMG76" s="71"/>
      <c r="IMH76" s="71"/>
      <c r="IMI76" s="71"/>
      <c r="IMJ76" s="71"/>
      <c r="IMK76" s="71"/>
      <c r="IML76" s="71"/>
      <c r="IMM76" s="71"/>
      <c r="IMN76" s="71"/>
      <c r="IMO76" s="71"/>
      <c r="IMP76" s="71"/>
      <c r="IMQ76" s="71"/>
      <c r="IMR76" s="71"/>
      <c r="IMS76" s="71"/>
      <c r="IMT76" s="71"/>
      <c r="IMU76" s="71"/>
      <c r="IMV76" s="71"/>
      <c r="IMW76" s="71"/>
      <c r="IMX76" s="71"/>
      <c r="IMY76" s="71"/>
      <c r="IMZ76" s="71"/>
      <c r="INA76" s="71"/>
      <c r="INB76" s="71"/>
      <c r="INC76" s="71"/>
      <c r="IND76" s="71"/>
      <c r="INE76" s="71"/>
      <c r="INF76" s="71"/>
      <c r="ING76" s="71"/>
      <c r="INH76" s="71"/>
      <c r="INI76" s="71"/>
      <c r="INJ76" s="71"/>
      <c r="INK76" s="71"/>
      <c r="INL76" s="71"/>
      <c r="INM76" s="71"/>
      <c r="INN76" s="71"/>
      <c r="INO76" s="71"/>
      <c r="INP76" s="71"/>
      <c r="INQ76" s="71"/>
      <c r="INR76" s="71"/>
      <c r="INS76" s="71"/>
      <c r="INT76" s="71"/>
      <c r="INU76" s="71"/>
      <c r="INV76" s="71"/>
      <c r="INW76" s="71"/>
      <c r="INX76" s="71"/>
      <c r="INY76" s="71"/>
      <c r="INZ76" s="71"/>
      <c r="IOA76" s="71"/>
      <c r="IOB76" s="71"/>
      <c r="IOC76" s="71"/>
      <c r="IOD76" s="71"/>
      <c r="IOE76" s="71"/>
      <c r="IOF76" s="71"/>
      <c r="IOG76" s="71"/>
      <c r="IOH76" s="71"/>
      <c r="IOI76" s="71"/>
      <c r="IOJ76" s="71"/>
      <c r="IOK76" s="71"/>
      <c r="IOL76" s="71"/>
      <c r="IOM76" s="71"/>
      <c r="ION76" s="71"/>
      <c r="IOO76" s="71"/>
      <c r="IOP76" s="71"/>
      <c r="IOQ76" s="71"/>
      <c r="IOR76" s="71"/>
      <c r="IOS76" s="71"/>
      <c r="IOT76" s="71"/>
      <c r="IOU76" s="71"/>
      <c r="IOV76" s="71"/>
      <c r="IOW76" s="71"/>
      <c r="IOX76" s="71"/>
      <c r="IOY76" s="71"/>
      <c r="IOZ76" s="71"/>
      <c r="IPA76" s="71"/>
      <c r="IPB76" s="71"/>
      <c r="IPC76" s="71"/>
      <c r="IPD76" s="71"/>
      <c r="IPE76" s="71"/>
      <c r="IPF76" s="71"/>
      <c r="IPG76" s="71"/>
      <c r="IPH76" s="71"/>
      <c r="IPI76" s="71"/>
      <c r="IPJ76" s="71"/>
      <c r="IPK76" s="71"/>
      <c r="IPL76" s="71"/>
      <c r="IPM76" s="71"/>
      <c r="IPN76" s="71"/>
      <c r="IPO76" s="71"/>
      <c r="IPP76" s="71"/>
      <c r="IPQ76" s="71"/>
      <c r="IPR76" s="71"/>
      <c r="IPS76" s="71"/>
      <c r="IPT76" s="71"/>
      <c r="IPU76" s="71"/>
      <c r="IPV76" s="71"/>
      <c r="IPW76" s="71"/>
      <c r="IPX76" s="71"/>
      <c r="IPY76" s="71"/>
      <c r="IPZ76" s="71"/>
      <c r="IQA76" s="71"/>
      <c r="IQB76" s="71"/>
      <c r="IQC76" s="71"/>
      <c r="IQD76" s="71"/>
      <c r="IQE76" s="71"/>
      <c r="IQF76" s="71"/>
      <c r="IQG76" s="71"/>
      <c r="IQH76" s="71"/>
      <c r="IQI76" s="71"/>
      <c r="IQJ76" s="71"/>
      <c r="IQK76" s="71"/>
      <c r="IQL76" s="71"/>
      <c r="IQM76" s="71"/>
      <c r="IQN76" s="71"/>
      <c r="IQO76" s="71"/>
      <c r="IQP76" s="71"/>
      <c r="IQQ76" s="71"/>
      <c r="IQR76" s="71"/>
      <c r="IQS76" s="71"/>
      <c r="IQT76" s="71"/>
      <c r="IQU76" s="71"/>
      <c r="IQV76" s="71"/>
      <c r="IQW76" s="71"/>
      <c r="IQX76" s="71"/>
      <c r="IQY76" s="71"/>
      <c r="IQZ76" s="71"/>
      <c r="IRA76" s="71"/>
      <c r="IRB76" s="71"/>
      <c r="IRC76" s="71"/>
      <c r="IRD76" s="71"/>
      <c r="IRE76" s="71"/>
      <c r="IRF76" s="71"/>
      <c r="IRG76" s="71"/>
      <c r="IRH76" s="71"/>
      <c r="IRI76" s="71"/>
      <c r="IRJ76" s="71"/>
      <c r="IRK76" s="71"/>
      <c r="IRL76" s="71"/>
      <c r="IRM76" s="71"/>
      <c r="IRN76" s="71"/>
      <c r="IRO76" s="71"/>
      <c r="IRP76" s="71"/>
      <c r="IRQ76" s="71"/>
      <c r="IRR76" s="71"/>
      <c r="IRS76" s="71"/>
      <c r="IRT76" s="71"/>
      <c r="IRU76" s="71"/>
      <c r="IRV76" s="71"/>
      <c r="IRW76" s="71"/>
      <c r="IRX76" s="71"/>
      <c r="IRY76" s="71"/>
      <c r="IRZ76" s="71"/>
      <c r="ISA76" s="71"/>
      <c r="ISB76" s="71"/>
      <c r="ISC76" s="71"/>
      <c r="ISD76" s="71"/>
      <c r="ISE76" s="71"/>
      <c r="ISF76" s="71"/>
      <c r="ISG76" s="71"/>
      <c r="ISH76" s="71"/>
      <c r="ISI76" s="71"/>
      <c r="ISJ76" s="71"/>
      <c r="ISK76" s="71"/>
      <c r="ISL76" s="71"/>
      <c r="ISM76" s="71"/>
      <c r="ISN76" s="71"/>
      <c r="ISO76" s="71"/>
      <c r="ISP76" s="71"/>
      <c r="ISQ76" s="71"/>
      <c r="ISR76" s="71"/>
      <c r="ISS76" s="71"/>
      <c r="IST76" s="71"/>
      <c r="ISU76" s="71"/>
      <c r="ISV76" s="71"/>
      <c r="ISW76" s="71"/>
      <c r="ISX76" s="71"/>
      <c r="ISY76" s="71"/>
      <c r="ISZ76" s="71"/>
      <c r="ITA76" s="71"/>
      <c r="ITB76" s="71"/>
      <c r="ITC76" s="71"/>
      <c r="ITD76" s="71"/>
      <c r="ITE76" s="71"/>
      <c r="ITF76" s="71"/>
      <c r="ITG76" s="71"/>
      <c r="ITH76" s="71"/>
      <c r="ITI76" s="71"/>
      <c r="ITJ76" s="71"/>
      <c r="ITK76" s="71"/>
      <c r="ITL76" s="71"/>
      <c r="ITQ76" s="71"/>
      <c r="ITR76" s="71"/>
      <c r="ITS76" s="71"/>
      <c r="ITT76" s="71"/>
      <c r="ITU76" s="71"/>
      <c r="ITV76" s="71"/>
      <c r="ITW76" s="71"/>
      <c r="ITX76" s="71"/>
      <c r="ITY76" s="71"/>
      <c r="ITZ76" s="71"/>
      <c r="IUA76" s="71"/>
      <c r="IVS76" s="71"/>
      <c r="IVT76" s="71"/>
      <c r="IVU76" s="71"/>
      <c r="IVV76" s="71"/>
      <c r="IVW76" s="71"/>
      <c r="IVX76" s="71"/>
      <c r="IVY76" s="71"/>
      <c r="IVZ76" s="71"/>
      <c r="IWA76" s="71"/>
      <c r="IWB76" s="71"/>
      <c r="IWC76" s="71"/>
      <c r="IWD76" s="71"/>
      <c r="IWE76" s="71"/>
      <c r="IWF76" s="71"/>
      <c r="IWG76" s="71"/>
      <c r="IWH76" s="71"/>
      <c r="IWI76" s="71"/>
      <c r="IWJ76" s="71"/>
      <c r="IWK76" s="71"/>
      <c r="IWL76" s="71"/>
      <c r="IWM76" s="71"/>
      <c r="IWN76" s="71"/>
      <c r="IWO76" s="71"/>
      <c r="IWP76" s="71"/>
      <c r="IWQ76" s="71"/>
      <c r="IWR76" s="71"/>
      <c r="IWS76" s="71"/>
      <c r="IWT76" s="71"/>
      <c r="IWU76" s="71"/>
      <c r="IWV76" s="71"/>
      <c r="IWW76" s="71"/>
      <c r="IWX76" s="71"/>
      <c r="IWY76" s="71"/>
      <c r="IWZ76" s="71"/>
      <c r="IXA76" s="71"/>
      <c r="IXB76" s="71"/>
      <c r="IXC76" s="71"/>
      <c r="IXD76" s="71"/>
      <c r="IXE76" s="71"/>
      <c r="IXF76" s="71"/>
      <c r="IXG76" s="71"/>
      <c r="IXH76" s="71"/>
      <c r="IXI76" s="71"/>
      <c r="IXJ76" s="71"/>
      <c r="IXK76" s="71"/>
      <c r="IXL76" s="71"/>
      <c r="IXM76" s="71"/>
      <c r="IXN76" s="71"/>
      <c r="IXO76" s="71"/>
      <c r="IXP76" s="71"/>
      <c r="IXQ76" s="71"/>
      <c r="IXR76" s="71"/>
      <c r="IXS76" s="71"/>
      <c r="IXT76" s="71"/>
      <c r="IXU76" s="71"/>
      <c r="IXV76" s="71"/>
      <c r="IXW76" s="71"/>
      <c r="IXX76" s="71"/>
      <c r="IXY76" s="71"/>
      <c r="IXZ76" s="71"/>
      <c r="IYA76" s="71"/>
      <c r="IYB76" s="71"/>
      <c r="IYC76" s="71"/>
      <c r="IYD76" s="71"/>
      <c r="IYE76" s="71"/>
      <c r="IYF76" s="71"/>
      <c r="IYG76" s="71"/>
      <c r="IYH76" s="71"/>
      <c r="IYI76" s="71"/>
      <c r="IYJ76" s="71"/>
      <c r="IYK76" s="71"/>
      <c r="IYL76" s="71"/>
      <c r="IYM76" s="71"/>
      <c r="IYN76" s="71"/>
      <c r="IYO76" s="71"/>
      <c r="IYP76" s="71"/>
      <c r="IYQ76" s="71"/>
      <c r="IYR76" s="71"/>
      <c r="IYS76" s="71"/>
      <c r="IYT76" s="71"/>
      <c r="IYU76" s="71"/>
      <c r="IYV76" s="71"/>
      <c r="IYW76" s="71"/>
      <c r="IYX76" s="71"/>
      <c r="IYY76" s="71"/>
      <c r="IYZ76" s="71"/>
      <c r="IZA76" s="71"/>
      <c r="IZB76" s="71"/>
      <c r="IZC76" s="71"/>
      <c r="IZD76" s="71"/>
      <c r="IZE76" s="71"/>
      <c r="IZF76" s="71"/>
      <c r="IZG76" s="71"/>
      <c r="IZH76" s="71"/>
      <c r="IZI76" s="71"/>
      <c r="IZJ76" s="71"/>
      <c r="IZK76" s="71"/>
      <c r="IZL76" s="71"/>
      <c r="IZM76" s="71"/>
      <c r="IZN76" s="71"/>
      <c r="IZO76" s="71"/>
      <c r="IZP76" s="71"/>
      <c r="IZQ76" s="71"/>
      <c r="IZR76" s="71"/>
      <c r="IZS76" s="71"/>
      <c r="IZT76" s="71"/>
      <c r="IZU76" s="71"/>
      <c r="IZV76" s="71"/>
      <c r="IZW76" s="71"/>
      <c r="IZX76" s="71"/>
      <c r="IZY76" s="71"/>
      <c r="IZZ76" s="71"/>
      <c r="JAA76" s="71"/>
      <c r="JAB76" s="71"/>
      <c r="JAC76" s="71"/>
      <c r="JAD76" s="71"/>
      <c r="JAE76" s="71"/>
      <c r="JAF76" s="71"/>
      <c r="JAG76" s="71"/>
      <c r="JAH76" s="71"/>
      <c r="JAI76" s="71"/>
      <c r="JAJ76" s="71"/>
      <c r="JAK76" s="71"/>
      <c r="JAL76" s="71"/>
      <c r="JAM76" s="71"/>
      <c r="JAN76" s="71"/>
      <c r="JAO76" s="71"/>
      <c r="JAP76" s="71"/>
      <c r="JAQ76" s="71"/>
      <c r="JAR76" s="71"/>
      <c r="JAS76" s="71"/>
      <c r="JAT76" s="71"/>
      <c r="JAU76" s="71"/>
      <c r="JAV76" s="71"/>
      <c r="JAW76" s="71"/>
      <c r="JAX76" s="71"/>
      <c r="JAY76" s="71"/>
      <c r="JAZ76" s="71"/>
      <c r="JBA76" s="71"/>
      <c r="JBB76" s="71"/>
      <c r="JBC76" s="71"/>
      <c r="JBD76" s="71"/>
      <c r="JBE76" s="71"/>
      <c r="JBF76" s="71"/>
      <c r="JBG76" s="71"/>
      <c r="JBH76" s="71"/>
      <c r="JBI76" s="71"/>
      <c r="JBJ76" s="71"/>
      <c r="JBK76" s="71"/>
      <c r="JBL76" s="71"/>
      <c r="JBM76" s="71"/>
      <c r="JBN76" s="71"/>
      <c r="JBO76" s="71"/>
      <c r="JBP76" s="71"/>
      <c r="JBQ76" s="71"/>
      <c r="JBR76" s="71"/>
      <c r="JBS76" s="71"/>
      <c r="JBT76" s="71"/>
      <c r="JBU76" s="71"/>
      <c r="JBV76" s="71"/>
      <c r="JBW76" s="71"/>
      <c r="JBX76" s="71"/>
      <c r="JBY76" s="71"/>
      <c r="JBZ76" s="71"/>
      <c r="JCA76" s="71"/>
      <c r="JCB76" s="71"/>
      <c r="JCC76" s="71"/>
      <c r="JCD76" s="71"/>
      <c r="JCE76" s="71"/>
      <c r="JCF76" s="71"/>
      <c r="JCG76" s="71"/>
      <c r="JCH76" s="71"/>
      <c r="JCI76" s="71"/>
      <c r="JCJ76" s="71"/>
      <c r="JCK76" s="71"/>
      <c r="JCL76" s="71"/>
      <c r="JCM76" s="71"/>
      <c r="JCN76" s="71"/>
      <c r="JCO76" s="71"/>
      <c r="JCP76" s="71"/>
      <c r="JCQ76" s="71"/>
      <c r="JCR76" s="71"/>
      <c r="JCS76" s="71"/>
      <c r="JCT76" s="71"/>
      <c r="JCU76" s="71"/>
      <c r="JCV76" s="71"/>
      <c r="JCW76" s="71"/>
      <c r="JCX76" s="71"/>
      <c r="JCY76" s="71"/>
      <c r="JCZ76" s="71"/>
      <c r="JDA76" s="71"/>
      <c r="JDB76" s="71"/>
      <c r="JDC76" s="71"/>
      <c r="JDD76" s="71"/>
      <c r="JDE76" s="71"/>
      <c r="JDF76" s="71"/>
      <c r="JDG76" s="71"/>
      <c r="JDH76" s="71"/>
      <c r="JDM76" s="71"/>
      <c r="JDN76" s="71"/>
      <c r="JDO76" s="71"/>
      <c r="JDP76" s="71"/>
      <c r="JDQ76" s="71"/>
      <c r="JDR76" s="71"/>
      <c r="JDS76" s="71"/>
      <c r="JDT76" s="71"/>
      <c r="JDU76" s="71"/>
      <c r="JDV76" s="71"/>
      <c r="JDW76" s="71"/>
      <c r="JFO76" s="71"/>
      <c r="JFP76" s="71"/>
      <c r="JFQ76" s="71"/>
      <c r="JFR76" s="71"/>
      <c r="JFS76" s="71"/>
      <c r="JFT76" s="71"/>
      <c r="JFU76" s="71"/>
      <c r="JFV76" s="71"/>
      <c r="JFW76" s="71"/>
      <c r="JFX76" s="71"/>
      <c r="JFY76" s="71"/>
      <c r="JFZ76" s="71"/>
      <c r="JGA76" s="71"/>
      <c r="JGB76" s="71"/>
      <c r="JGC76" s="71"/>
      <c r="JGD76" s="71"/>
      <c r="JGE76" s="71"/>
      <c r="JGF76" s="71"/>
      <c r="JGG76" s="71"/>
      <c r="JGH76" s="71"/>
      <c r="JGI76" s="71"/>
      <c r="JGJ76" s="71"/>
      <c r="JGK76" s="71"/>
      <c r="JGL76" s="71"/>
      <c r="JGM76" s="71"/>
      <c r="JGN76" s="71"/>
      <c r="JGO76" s="71"/>
      <c r="JGP76" s="71"/>
      <c r="JGQ76" s="71"/>
      <c r="JGR76" s="71"/>
      <c r="JGS76" s="71"/>
      <c r="JGT76" s="71"/>
      <c r="JGU76" s="71"/>
      <c r="JGV76" s="71"/>
      <c r="JGW76" s="71"/>
      <c r="JGX76" s="71"/>
      <c r="JGY76" s="71"/>
      <c r="JGZ76" s="71"/>
      <c r="JHA76" s="71"/>
      <c r="JHB76" s="71"/>
      <c r="JHC76" s="71"/>
      <c r="JHD76" s="71"/>
      <c r="JHE76" s="71"/>
      <c r="JHF76" s="71"/>
      <c r="JHG76" s="71"/>
      <c r="JHH76" s="71"/>
      <c r="JHI76" s="71"/>
      <c r="JHJ76" s="71"/>
      <c r="JHK76" s="71"/>
      <c r="JHL76" s="71"/>
      <c r="JHM76" s="71"/>
      <c r="JHN76" s="71"/>
      <c r="JHO76" s="71"/>
      <c r="JHP76" s="71"/>
      <c r="JHQ76" s="71"/>
      <c r="JHR76" s="71"/>
      <c r="JHS76" s="71"/>
      <c r="JHT76" s="71"/>
      <c r="JHU76" s="71"/>
      <c r="JHV76" s="71"/>
      <c r="JHW76" s="71"/>
      <c r="JHX76" s="71"/>
      <c r="JHY76" s="71"/>
      <c r="JHZ76" s="71"/>
      <c r="JIA76" s="71"/>
      <c r="JIB76" s="71"/>
      <c r="JIC76" s="71"/>
      <c r="JID76" s="71"/>
      <c r="JIE76" s="71"/>
      <c r="JIF76" s="71"/>
      <c r="JIG76" s="71"/>
      <c r="JIH76" s="71"/>
      <c r="JII76" s="71"/>
      <c r="JIJ76" s="71"/>
      <c r="JIK76" s="71"/>
      <c r="JIL76" s="71"/>
      <c r="JIM76" s="71"/>
      <c r="JIN76" s="71"/>
      <c r="JIO76" s="71"/>
      <c r="JIP76" s="71"/>
      <c r="JIQ76" s="71"/>
      <c r="JIR76" s="71"/>
      <c r="JIS76" s="71"/>
      <c r="JIT76" s="71"/>
      <c r="JIU76" s="71"/>
      <c r="JIV76" s="71"/>
      <c r="JIW76" s="71"/>
      <c r="JIX76" s="71"/>
      <c r="JIY76" s="71"/>
      <c r="JIZ76" s="71"/>
      <c r="JJA76" s="71"/>
      <c r="JJB76" s="71"/>
      <c r="JJC76" s="71"/>
      <c r="JJD76" s="71"/>
      <c r="JJE76" s="71"/>
      <c r="JJF76" s="71"/>
      <c r="JJG76" s="71"/>
      <c r="JJH76" s="71"/>
      <c r="JJI76" s="71"/>
      <c r="JJJ76" s="71"/>
      <c r="JJK76" s="71"/>
      <c r="JJL76" s="71"/>
      <c r="JJM76" s="71"/>
      <c r="JJN76" s="71"/>
      <c r="JJO76" s="71"/>
      <c r="JJP76" s="71"/>
      <c r="JJQ76" s="71"/>
      <c r="JJR76" s="71"/>
      <c r="JJS76" s="71"/>
      <c r="JJT76" s="71"/>
      <c r="JJU76" s="71"/>
      <c r="JJV76" s="71"/>
      <c r="JJW76" s="71"/>
      <c r="JJX76" s="71"/>
      <c r="JJY76" s="71"/>
      <c r="JJZ76" s="71"/>
      <c r="JKA76" s="71"/>
      <c r="JKB76" s="71"/>
      <c r="JKC76" s="71"/>
      <c r="JKD76" s="71"/>
      <c r="JKE76" s="71"/>
      <c r="JKF76" s="71"/>
      <c r="JKG76" s="71"/>
      <c r="JKH76" s="71"/>
      <c r="JKI76" s="71"/>
      <c r="JKJ76" s="71"/>
      <c r="JKK76" s="71"/>
      <c r="JKL76" s="71"/>
      <c r="JKM76" s="71"/>
      <c r="JKN76" s="71"/>
      <c r="JKO76" s="71"/>
      <c r="JKP76" s="71"/>
      <c r="JKQ76" s="71"/>
      <c r="JKR76" s="71"/>
      <c r="JKS76" s="71"/>
      <c r="JKT76" s="71"/>
      <c r="JKU76" s="71"/>
      <c r="JKV76" s="71"/>
      <c r="JKW76" s="71"/>
      <c r="JKX76" s="71"/>
      <c r="JKY76" s="71"/>
      <c r="JKZ76" s="71"/>
      <c r="JLA76" s="71"/>
      <c r="JLB76" s="71"/>
      <c r="JLC76" s="71"/>
      <c r="JLD76" s="71"/>
      <c r="JLE76" s="71"/>
      <c r="JLF76" s="71"/>
      <c r="JLG76" s="71"/>
      <c r="JLH76" s="71"/>
      <c r="JLI76" s="71"/>
      <c r="JLJ76" s="71"/>
      <c r="JLK76" s="71"/>
      <c r="JLL76" s="71"/>
      <c r="JLM76" s="71"/>
      <c r="JLN76" s="71"/>
      <c r="JLO76" s="71"/>
      <c r="JLP76" s="71"/>
      <c r="JLQ76" s="71"/>
      <c r="JLR76" s="71"/>
      <c r="JLS76" s="71"/>
      <c r="JLT76" s="71"/>
      <c r="JLU76" s="71"/>
      <c r="JLV76" s="71"/>
      <c r="JLW76" s="71"/>
      <c r="JLX76" s="71"/>
      <c r="JLY76" s="71"/>
      <c r="JLZ76" s="71"/>
      <c r="JMA76" s="71"/>
      <c r="JMB76" s="71"/>
      <c r="JMC76" s="71"/>
      <c r="JMD76" s="71"/>
      <c r="JME76" s="71"/>
      <c r="JMF76" s="71"/>
      <c r="JMG76" s="71"/>
      <c r="JMH76" s="71"/>
      <c r="JMI76" s="71"/>
      <c r="JMJ76" s="71"/>
      <c r="JMK76" s="71"/>
      <c r="JML76" s="71"/>
      <c r="JMM76" s="71"/>
      <c r="JMN76" s="71"/>
      <c r="JMO76" s="71"/>
      <c r="JMP76" s="71"/>
      <c r="JMQ76" s="71"/>
      <c r="JMR76" s="71"/>
      <c r="JMS76" s="71"/>
      <c r="JMT76" s="71"/>
      <c r="JMU76" s="71"/>
      <c r="JMV76" s="71"/>
      <c r="JMW76" s="71"/>
      <c r="JMX76" s="71"/>
      <c r="JMY76" s="71"/>
      <c r="JMZ76" s="71"/>
      <c r="JNA76" s="71"/>
      <c r="JNB76" s="71"/>
      <c r="JNC76" s="71"/>
      <c r="JND76" s="71"/>
      <c r="JNI76" s="71"/>
      <c r="JNJ76" s="71"/>
      <c r="JNK76" s="71"/>
      <c r="JNL76" s="71"/>
      <c r="JNM76" s="71"/>
      <c r="JNN76" s="71"/>
      <c r="JNO76" s="71"/>
      <c r="JNP76" s="71"/>
      <c r="JNQ76" s="71"/>
      <c r="JNR76" s="71"/>
      <c r="JNS76" s="71"/>
      <c r="JPK76" s="71"/>
      <c r="JPL76" s="71"/>
      <c r="JPM76" s="71"/>
      <c r="JPN76" s="71"/>
      <c r="JPO76" s="71"/>
      <c r="JPP76" s="71"/>
      <c r="JPQ76" s="71"/>
      <c r="JPR76" s="71"/>
      <c r="JPS76" s="71"/>
      <c r="JPT76" s="71"/>
      <c r="JPU76" s="71"/>
      <c r="JPV76" s="71"/>
      <c r="JPW76" s="71"/>
      <c r="JPX76" s="71"/>
      <c r="JPY76" s="71"/>
      <c r="JPZ76" s="71"/>
      <c r="JQA76" s="71"/>
      <c r="JQB76" s="71"/>
      <c r="JQC76" s="71"/>
      <c r="JQD76" s="71"/>
      <c r="JQE76" s="71"/>
      <c r="JQF76" s="71"/>
      <c r="JQG76" s="71"/>
      <c r="JQH76" s="71"/>
      <c r="JQI76" s="71"/>
      <c r="JQJ76" s="71"/>
      <c r="JQK76" s="71"/>
      <c r="JQL76" s="71"/>
      <c r="JQM76" s="71"/>
      <c r="JQN76" s="71"/>
      <c r="JQO76" s="71"/>
      <c r="JQP76" s="71"/>
      <c r="JQQ76" s="71"/>
      <c r="JQR76" s="71"/>
      <c r="JQS76" s="71"/>
      <c r="JQT76" s="71"/>
      <c r="JQU76" s="71"/>
      <c r="JQV76" s="71"/>
      <c r="JQW76" s="71"/>
      <c r="JQX76" s="71"/>
      <c r="JQY76" s="71"/>
      <c r="JQZ76" s="71"/>
      <c r="JRA76" s="71"/>
      <c r="JRB76" s="71"/>
      <c r="JRC76" s="71"/>
      <c r="JRD76" s="71"/>
      <c r="JRE76" s="71"/>
      <c r="JRF76" s="71"/>
      <c r="JRG76" s="71"/>
      <c r="JRH76" s="71"/>
      <c r="JRI76" s="71"/>
      <c r="JRJ76" s="71"/>
      <c r="JRK76" s="71"/>
      <c r="JRL76" s="71"/>
      <c r="JRM76" s="71"/>
      <c r="JRN76" s="71"/>
      <c r="JRO76" s="71"/>
      <c r="JRP76" s="71"/>
      <c r="JRQ76" s="71"/>
      <c r="JRR76" s="71"/>
      <c r="JRS76" s="71"/>
      <c r="JRT76" s="71"/>
      <c r="JRU76" s="71"/>
      <c r="JRV76" s="71"/>
      <c r="JRW76" s="71"/>
      <c r="JRX76" s="71"/>
      <c r="JRY76" s="71"/>
      <c r="JRZ76" s="71"/>
      <c r="JSA76" s="71"/>
      <c r="JSB76" s="71"/>
      <c r="JSC76" s="71"/>
      <c r="JSD76" s="71"/>
      <c r="JSE76" s="71"/>
      <c r="JSF76" s="71"/>
      <c r="JSG76" s="71"/>
      <c r="JSH76" s="71"/>
      <c r="JSI76" s="71"/>
      <c r="JSJ76" s="71"/>
      <c r="JSK76" s="71"/>
      <c r="JSL76" s="71"/>
      <c r="JSM76" s="71"/>
      <c r="JSN76" s="71"/>
      <c r="JSO76" s="71"/>
      <c r="JSP76" s="71"/>
      <c r="JSQ76" s="71"/>
      <c r="JSR76" s="71"/>
      <c r="JSS76" s="71"/>
      <c r="JST76" s="71"/>
      <c r="JSU76" s="71"/>
      <c r="JSV76" s="71"/>
      <c r="JSW76" s="71"/>
      <c r="JSX76" s="71"/>
      <c r="JSY76" s="71"/>
      <c r="JSZ76" s="71"/>
      <c r="JTA76" s="71"/>
      <c r="JTB76" s="71"/>
      <c r="JTC76" s="71"/>
      <c r="JTD76" s="71"/>
      <c r="JTE76" s="71"/>
      <c r="JTF76" s="71"/>
      <c r="JTG76" s="71"/>
      <c r="JTH76" s="71"/>
      <c r="JTI76" s="71"/>
      <c r="JTJ76" s="71"/>
      <c r="JTK76" s="71"/>
      <c r="JTL76" s="71"/>
      <c r="JTM76" s="71"/>
      <c r="JTN76" s="71"/>
      <c r="JTO76" s="71"/>
      <c r="JTP76" s="71"/>
      <c r="JTQ76" s="71"/>
      <c r="JTR76" s="71"/>
      <c r="JTS76" s="71"/>
      <c r="JTT76" s="71"/>
      <c r="JTU76" s="71"/>
      <c r="JTV76" s="71"/>
      <c r="JTW76" s="71"/>
      <c r="JTX76" s="71"/>
      <c r="JTY76" s="71"/>
      <c r="JTZ76" s="71"/>
      <c r="JUA76" s="71"/>
      <c r="JUB76" s="71"/>
      <c r="JUC76" s="71"/>
      <c r="JUD76" s="71"/>
      <c r="JUE76" s="71"/>
      <c r="JUF76" s="71"/>
      <c r="JUG76" s="71"/>
      <c r="JUH76" s="71"/>
      <c r="JUI76" s="71"/>
      <c r="JUJ76" s="71"/>
      <c r="JUK76" s="71"/>
      <c r="JUL76" s="71"/>
      <c r="JUM76" s="71"/>
      <c r="JUN76" s="71"/>
      <c r="JUO76" s="71"/>
      <c r="JUP76" s="71"/>
      <c r="JUQ76" s="71"/>
      <c r="JUR76" s="71"/>
      <c r="JUS76" s="71"/>
      <c r="JUT76" s="71"/>
      <c r="JUU76" s="71"/>
      <c r="JUV76" s="71"/>
      <c r="JUW76" s="71"/>
      <c r="JUX76" s="71"/>
      <c r="JUY76" s="71"/>
      <c r="JUZ76" s="71"/>
      <c r="JVA76" s="71"/>
      <c r="JVB76" s="71"/>
      <c r="JVC76" s="71"/>
      <c r="JVD76" s="71"/>
      <c r="JVE76" s="71"/>
      <c r="JVF76" s="71"/>
      <c r="JVG76" s="71"/>
      <c r="JVH76" s="71"/>
      <c r="JVI76" s="71"/>
      <c r="JVJ76" s="71"/>
      <c r="JVK76" s="71"/>
      <c r="JVL76" s="71"/>
      <c r="JVM76" s="71"/>
      <c r="JVN76" s="71"/>
      <c r="JVO76" s="71"/>
      <c r="JVP76" s="71"/>
      <c r="JVQ76" s="71"/>
      <c r="JVR76" s="71"/>
      <c r="JVS76" s="71"/>
      <c r="JVT76" s="71"/>
      <c r="JVU76" s="71"/>
      <c r="JVV76" s="71"/>
      <c r="JVW76" s="71"/>
      <c r="JVX76" s="71"/>
      <c r="JVY76" s="71"/>
      <c r="JVZ76" s="71"/>
      <c r="JWA76" s="71"/>
      <c r="JWB76" s="71"/>
      <c r="JWC76" s="71"/>
      <c r="JWD76" s="71"/>
      <c r="JWE76" s="71"/>
      <c r="JWF76" s="71"/>
      <c r="JWG76" s="71"/>
      <c r="JWH76" s="71"/>
      <c r="JWI76" s="71"/>
      <c r="JWJ76" s="71"/>
      <c r="JWK76" s="71"/>
      <c r="JWL76" s="71"/>
      <c r="JWM76" s="71"/>
      <c r="JWN76" s="71"/>
      <c r="JWO76" s="71"/>
      <c r="JWP76" s="71"/>
      <c r="JWQ76" s="71"/>
      <c r="JWR76" s="71"/>
      <c r="JWS76" s="71"/>
      <c r="JWT76" s="71"/>
      <c r="JWU76" s="71"/>
      <c r="JWV76" s="71"/>
      <c r="JWW76" s="71"/>
      <c r="JWX76" s="71"/>
      <c r="JWY76" s="71"/>
      <c r="JWZ76" s="71"/>
      <c r="JXE76" s="71"/>
      <c r="JXF76" s="71"/>
      <c r="JXG76" s="71"/>
      <c r="JXH76" s="71"/>
      <c r="JXI76" s="71"/>
      <c r="JXJ76" s="71"/>
      <c r="JXK76" s="71"/>
      <c r="JXL76" s="71"/>
      <c r="JXM76" s="71"/>
      <c r="JXN76" s="71"/>
      <c r="JXO76" s="71"/>
      <c r="JZG76" s="71"/>
      <c r="JZH76" s="71"/>
      <c r="JZI76" s="71"/>
      <c r="JZJ76" s="71"/>
      <c r="JZK76" s="71"/>
      <c r="JZL76" s="71"/>
      <c r="JZM76" s="71"/>
      <c r="JZN76" s="71"/>
      <c r="JZO76" s="71"/>
      <c r="JZP76" s="71"/>
      <c r="JZQ76" s="71"/>
      <c r="JZR76" s="71"/>
      <c r="JZS76" s="71"/>
      <c r="JZT76" s="71"/>
      <c r="JZU76" s="71"/>
      <c r="JZV76" s="71"/>
      <c r="JZW76" s="71"/>
      <c r="JZX76" s="71"/>
      <c r="JZY76" s="71"/>
      <c r="JZZ76" s="71"/>
      <c r="KAA76" s="71"/>
      <c r="KAB76" s="71"/>
      <c r="KAC76" s="71"/>
      <c r="KAD76" s="71"/>
      <c r="KAE76" s="71"/>
      <c r="KAF76" s="71"/>
      <c r="KAG76" s="71"/>
      <c r="KAH76" s="71"/>
      <c r="KAI76" s="71"/>
      <c r="KAJ76" s="71"/>
      <c r="KAK76" s="71"/>
      <c r="KAL76" s="71"/>
      <c r="KAM76" s="71"/>
      <c r="KAN76" s="71"/>
      <c r="KAO76" s="71"/>
      <c r="KAP76" s="71"/>
      <c r="KAQ76" s="71"/>
      <c r="KAR76" s="71"/>
      <c r="KAS76" s="71"/>
      <c r="KAT76" s="71"/>
      <c r="KAU76" s="71"/>
      <c r="KAV76" s="71"/>
      <c r="KAW76" s="71"/>
      <c r="KAX76" s="71"/>
      <c r="KAY76" s="71"/>
      <c r="KAZ76" s="71"/>
      <c r="KBA76" s="71"/>
      <c r="KBB76" s="71"/>
      <c r="KBC76" s="71"/>
      <c r="KBD76" s="71"/>
      <c r="KBE76" s="71"/>
      <c r="KBF76" s="71"/>
      <c r="KBG76" s="71"/>
      <c r="KBH76" s="71"/>
      <c r="KBI76" s="71"/>
      <c r="KBJ76" s="71"/>
      <c r="KBK76" s="71"/>
      <c r="KBL76" s="71"/>
      <c r="KBM76" s="71"/>
      <c r="KBN76" s="71"/>
      <c r="KBO76" s="71"/>
      <c r="KBP76" s="71"/>
      <c r="KBQ76" s="71"/>
      <c r="KBR76" s="71"/>
      <c r="KBS76" s="71"/>
      <c r="KBT76" s="71"/>
      <c r="KBU76" s="71"/>
      <c r="KBV76" s="71"/>
      <c r="KBW76" s="71"/>
      <c r="KBX76" s="71"/>
      <c r="KBY76" s="71"/>
      <c r="KBZ76" s="71"/>
      <c r="KCA76" s="71"/>
      <c r="KCB76" s="71"/>
      <c r="KCC76" s="71"/>
      <c r="KCD76" s="71"/>
      <c r="KCE76" s="71"/>
      <c r="KCF76" s="71"/>
      <c r="KCG76" s="71"/>
      <c r="KCH76" s="71"/>
      <c r="KCI76" s="71"/>
      <c r="KCJ76" s="71"/>
      <c r="KCK76" s="71"/>
      <c r="KCL76" s="71"/>
      <c r="KCM76" s="71"/>
      <c r="KCN76" s="71"/>
      <c r="KCO76" s="71"/>
      <c r="KCP76" s="71"/>
      <c r="KCQ76" s="71"/>
      <c r="KCR76" s="71"/>
      <c r="KCS76" s="71"/>
      <c r="KCT76" s="71"/>
      <c r="KCU76" s="71"/>
      <c r="KCV76" s="71"/>
      <c r="KCW76" s="71"/>
      <c r="KCX76" s="71"/>
      <c r="KCY76" s="71"/>
      <c r="KCZ76" s="71"/>
      <c r="KDA76" s="71"/>
      <c r="KDB76" s="71"/>
      <c r="KDC76" s="71"/>
      <c r="KDD76" s="71"/>
      <c r="KDE76" s="71"/>
      <c r="KDF76" s="71"/>
      <c r="KDG76" s="71"/>
      <c r="KDH76" s="71"/>
      <c r="KDI76" s="71"/>
      <c r="KDJ76" s="71"/>
      <c r="KDK76" s="71"/>
      <c r="KDL76" s="71"/>
      <c r="KDM76" s="71"/>
      <c r="KDN76" s="71"/>
      <c r="KDO76" s="71"/>
      <c r="KDP76" s="71"/>
      <c r="KDQ76" s="71"/>
      <c r="KDR76" s="71"/>
      <c r="KDS76" s="71"/>
      <c r="KDT76" s="71"/>
      <c r="KDU76" s="71"/>
      <c r="KDV76" s="71"/>
      <c r="KDW76" s="71"/>
      <c r="KDX76" s="71"/>
      <c r="KDY76" s="71"/>
      <c r="KDZ76" s="71"/>
      <c r="KEA76" s="71"/>
      <c r="KEB76" s="71"/>
      <c r="KEC76" s="71"/>
      <c r="KED76" s="71"/>
      <c r="KEE76" s="71"/>
      <c r="KEF76" s="71"/>
      <c r="KEG76" s="71"/>
      <c r="KEH76" s="71"/>
      <c r="KEI76" s="71"/>
      <c r="KEJ76" s="71"/>
      <c r="KEK76" s="71"/>
      <c r="KEL76" s="71"/>
      <c r="KEM76" s="71"/>
      <c r="KEN76" s="71"/>
      <c r="KEO76" s="71"/>
      <c r="KEP76" s="71"/>
      <c r="KEQ76" s="71"/>
      <c r="KER76" s="71"/>
      <c r="KES76" s="71"/>
      <c r="KET76" s="71"/>
      <c r="KEU76" s="71"/>
      <c r="KEV76" s="71"/>
      <c r="KEW76" s="71"/>
      <c r="KEX76" s="71"/>
      <c r="KEY76" s="71"/>
      <c r="KEZ76" s="71"/>
      <c r="KFA76" s="71"/>
      <c r="KFB76" s="71"/>
      <c r="KFC76" s="71"/>
      <c r="KFD76" s="71"/>
      <c r="KFE76" s="71"/>
      <c r="KFF76" s="71"/>
      <c r="KFG76" s="71"/>
      <c r="KFH76" s="71"/>
      <c r="KFI76" s="71"/>
      <c r="KFJ76" s="71"/>
      <c r="KFK76" s="71"/>
      <c r="KFL76" s="71"/>
      <c r="KFM76" s="71"/>
      <c r="KFN76" s="71"/>
      <c r="KFO76" s="71"/>
      <c r="KFP76" s="71"/>
      <c r="KFQ76" s="71"/>
      <c r="KFR76" s="71"/>
      <c r="KFS76" s="71"/>
      <c r="KFT76" s="71"/>
      <c r="KFU76" s="71"/>
      <c r="KFV76" s="71"/>
      <c r="KFW76" s="71"/>
      <c r="KFX76" s="71"/>
      <c r="KFY76" s="71"/>
      <c r="KFZ76" s="71"/>
      <c r="KGA76" s="71"/>
      <c r="KGB76" s="71"/>
      <c r="KGC76" s="71"/>
      <c r="KGD76" s="71"/>
      <c r="KGE76" s="71"/>
      <c r="KGF76" s="71"/>
      <c r="KGG76" s="71"/>
      <c r="KGH76" s="71"/>
      <c r="KGI76" s="71"/>
      <c r="KGJ76" s="71"/>
      <c r="KGK76" s="71"/>
      <c r="KGL76" s="71"/>
      <c r="KGM76" s="71"/>
      <c r="KGN76" s="71"/>
      <c r="KGO76" s="71"/>
      <c r="KGP76" s="71"/>
      <c r="KGQ76" s="71"/>
      <c r="KGR76" s="71"/>
      <c r="KGS76" s="71"/>
      <c r="KGT76" s="71"/>
      <c r="KGU76" s="71"/>
      <c r="KGV76" s="71"/>
      <c r="KHA76" s="71"/>
      <c r="KHB76" s="71"/>
      <c r="KHC76" s="71"/>
      <c r="KHD76" s="71"/>
      <c r="KHE76" s="71"/>
      <c r="KHF76" s="71"/>
      <c r="KHG76" s="71"/>
      <c r="KHH76" s="71"/>
      <c r="KHI76" s="71"/>
      <c r="KHJ76" s="71"/>
      <c r="KHK76" s="71"/>
      <c r="KJC76" s="71"/>
      <c r="KJD76" s="71"/>
      <c r="KJE76" s="71"/>
      <c r="KJF76" s="71"/>
      <c r="KJG76" s="71"/>
      <c r="KJH76" s="71"/>
      <c r="KJI76" s="71"/>
      <c r="KJJ76" s="71"/>
      <c r="KJK76" s="71"/>
      <c r="KJL76" s="71"/>
      <c r="KJM76" s="71"/>
      <c r="KJN76" s="71"/>
      <c r="KJO76" s="71"/>
      <c r="KJP76" s="71"/>
      <c r="KJQ76" s="71"/>
      <c r="KJR76" s="71"/>
      <c r="KJS76" s="71"/>
      <c r="KJT76" s="71"/>
      <c r="KJU76" s="71"/>
      <c r="KJV76" s="71"/>
      <c r="KJW76" s="71"/>
      <c r="KJX76" s="71"/>
      <c r="KJY76" s="71"/>
      <c r="KJZ76" s="71"/>
      <c r="KKA76" s="71"/>
      <c r="KKB76" s="71"/>
      <c r="KKC76" s="71"/>
      <c r="KKD76" s="71"/>
      <c r="KKE76" s="71"/>
      <c r="KKF76" s="71"/>
      <c r="KKG76" s="71"/>
      <c r="KKH76" s="71"/>
      <c r="KKI76" s="71"/>
      <c r="KKJ76" s="71"/>
      <c r="KKK76" s="71"/>
      <c r="KKL76" s="71"/>
      <c r="KKM76" s="71"/>
      <c r="KKN76" s="71"/>
      <c r="KKO76" s="71"/>
      <c r="KKP76" s="71"/>
      <c r="KKQ76" s="71"/>
      <c r="KKR76" s="71"/>
      <c r="KKS76" s="71"/>
      <c r="KKT76" s="71"/>
      <c r="KKU76" s="71"/>
      <c r="KKV76" s="71"/>
      <c r="KKW76" s="71"/>
      <c r="KKX76" s="71"/>
      <c r="KKY76" s="71"/>
      <c r="KKZ76" s="71"/>
      <c r="KLA76" s="71"/>
      <c r="KLB76" s="71"/>
      <c r="KLC76" s="71"/>
      <c r="KLD76" s="71"/>
      <c r="KLE76" s="71"/>
      <c r="KLF76" s="71"/>
      <c r="KLG76" s="71"/>
      <c r="KLH76" s="71"/>
      <c r="KLI76" s="71"/>
      <c r="KLJ76" s="71"/>
      <c r="KLK76" s="71"/>
      <c r="KLL76" s="71"/>
      <c r="KLM76" s="71"/>
      <c r="KLN76" s="71"/>
      <c r="KLO76" s="71"/>
      <c r="KLP76" s="71"/>
      <c r="KLQ76" s="71"/>
      <c r="KLR76" s="71"/>
      <c r="KLS76" s="71"/>
      <c r="KLT76" s="71"/>
      <c r="KLU76" s="71"/>
      <c r="KLV76" s="71"/>
      <c r="KLW76" s="71"/>
      <c r="KLX76" s="71"/>
      <c r="KLY76" s="71"/>
      <c r="KLZ76" s="71"/>
      <c r="KMA76" s="71"/>
      <c r="KMB76" s="71"/>
      <c r="KMC76" s="71"/>
      <c r="KMD76" s="71"/>
      <c r="KME76" s="71"/>
      <c r="KMF76" s="71"/>
      <c r="KMG76" s="71"/>
      <c r="KMH76" s="71"/>
      <c r="KMI76" s="71"/>
      <c r="KMJ76" s="71"/>
      <c r="KMK76" s="71"/>
      <c r="KML76" s="71"/>
      <c r="KMM76" s="71"/>
      <c r="KMN76" s="71"/>
      <c r="KMO76" s="71"/>
      <c r="KMP76" s="71"/>
      <c r="KMQ76" s="71"/>
      <c r="KMR76" s="71"/>
      <c r="KMS76" s="71"/>
      <c r="KMT76" s="71"/>
      <c r="KMU76" s="71"/>
      <c r="KMV76" s="71"/>
      <c r="KMW76" s="71"/>
      <c r="KMX76" s="71"/>
      <c r="KMY76" s="71"/>
      <c r="KMZ76" s="71"/>
      <c r="KNA76" s="71"/>
      <c r="KNB76" s="71"/>
      <c r="KNC76" s="71"/>
      <c r="KND76" s="71"/>
      <c r="KNE76" s="71"/>
      <c r="KNF76" s="71"/>
      <c r="KNG76" s="71"/>
      <c r="KNH76" s="71"/>
      <c r="KNI76" s="71"/>
      <c r="KNJ76" s="71"/>
      <c r="KNK76" s="71"/>
      <c r="KNL76" s="71"/>
      <c r="KNM76" s="71"/>
      <c r="KNN76" s="71"/>
      <c r="KNO76" s="71"/>
      <c r="KNP76" s="71"/>
      <c r="KNQ76" s="71"/>
      <c r="KNR76" s="71"/>
      <c r="KNS76" s="71"/>
      <c r="KNT76" s="71"/>
      <c r="KNU76" s="71"/>
      <c r="KNV76" s="71"/>
      <c r="KNW76" s="71"/>
      <c r="KNX76" s="71"/>
      <c r="KNY76" s="71"/>
      <c r="KNZ76" s="71"/>
      <c r="KOA76" s="71"/>
      <c r="KOB76" s="71"/>
      <c r="KOC76" s="71"/>
      <c r="KOD76" s="71"/>
      <c r="KOE76" s="71"/>
      <c r="KOF76" s="71"/>
      <c r="KOG76" s="71"/>
      <c r="KOH76" s="71"/>
      <c r="KOI76" s="71"/>
      <c r="KOJ76" s="71"/>
      <c r="KOK76" s="71"/>
      <c r="KOL76" s="71"/>
      <c r="KOM76" s="71"/>
      <c r="KON76" s="71"/>
      <c r="KOO76" s="71"/>
      <c r="KOP76" s="71"/>
      <c r="KOQ76" s="71"/>
      <c r="KOR76" s="71"/>
      <c r="KOS76" s="71"/>
      <c r="KOT76" s="71"/>
      <c r="KOU76" s="71"/>
      <c r="KOV76" s="71"/>
      <c r="KOW76" s="71"/>
      <c r="KOX76" s="71"/>
      <c r="KOY76" s="71"/>
      <c r="KOZ76" s="71"/>
      <c r="KPA76" s="71"/>
      <c r="KPB76" s="71"/>
      <c r="KPC76" s="71"/>
      <c r="KPD76" s="71"/>
      <c r="KPE76" s="71"/>
      <c r="KPF76" s="71"/>
      <c r="KPG76" s="71"/>
      <c r="KPH76" s="71"/>
      <c r="KPI76" s="71"/>
      <c r="KPJ76" s="71"/>
      <c r="KPK76" s="71"/>
      <c r="KPL76" s="71"/>
      <c r="KPM76" s="71"/>
      <c r="KPN76" s="71"/>
      <c r="KPO76" s="71"/>
      <c r="KPP76" s="71"/>
      <c r="KPQ76" s="71"/>
      <c r="KPR76" s="71"/>
      <c r="KPS76" s="71"/>
      <c r="KPT76" s="71"/>
      <c r="KPU76" s="71"/>
      <c r="KPV76" s="71"/>
      <c r="KPW76" s="71"/>
      <c r="KPX76" s="71"/>
      <c r="KPY76" s="71"/>
      <c r="KPZ76" s="71"/>
      <c r="KQA76" s="71"/>
      <c r="KQB76" s="71"/>
      <c r="KQC76" s="71"/>
      <c r="KQD76" s="71"/>
      <c r="KQE76" s="71"/>
      <c r="KQF76" s="71"/>
      <c r="KQG76" s="71"/>
      <c r="KQH76" s="71"/>
      <c r="KQI76" s="71"/>
      <c r="KQJ76" s="71"/>
      <c r="KQK76" s="71"/>
      <c r="KQL76" s="71"/>
      <c r="KQM76" s="71"/>
      <c r="KQN76" s="71"/>
      <c r="KQO76" s="71"/>
      <c r="KQP76" s="71"/>
      <c r="KQQ76" s="71"/>
      <c r="KQR76" s="71"/>
      <c r="KQW76" s="71"/>
      <c r="KQX76" s="71"/>
      <c r="KQY76" s="71"/>
      <c r="KQZ76" s="71"/>
      <c r="KRA76" s="71"/>
      <c r="KRB76" s="71"/>
      <c r="KRC76" s="71"/>
      <c r="KRD76" s="71"/>
      <c r="KRE76" s="71"/>
      <c r="KRF76" s="71"/>
      <c r="KRG76" s="71"/>
      <c r="KSY76" s="71"/>
      <c r="KSZ76" s="71"/>
      <c r="KTA76" s="71"/>
      <c r="KTB76" s="71"/>
      <c r="KTC76" s="71"/>
      <c r="KTD76" s="71"/>
      <c r="KTE76" s="71"/>
      <c r="KTF76" s="71"/>
      <c r="KTG76" s="71"/>
      <c r="KTH76" s="71"/>
      <c r="KTI76" s="71"/>
      <c r="KTJ76" s="71"/>
      <c r="KTK76" s="71"/>
      <c r="KTL76" s="71"/>
      <c r="KTM76" s="71"/>
      <c r="KTN76" s="71"/>
      <c r="KTO76" s="71"/>
      <c r="KTP76" s="71"/>
      <c r="KTQ76" s="71"/>
      <c r="KTR76" s="71"/>
      <c r="KTS76" s="71"/>
      <c r="KTT76" s="71"/>
      <c r="KTU76" s="71"/>
      <c r="KTV76" s="71"/>
      <c r="KTW76" s="71"/>
      <c r="KTX76" s="71"/>
      <c r="KTY76" s="71"/>
      <c r="KTZ76" s="71"/>
      <c r="KUA76" s="71"/>
      <c r="KUB76" s="71"/>
      <c r="KUC76" s="71"/>
      <c r="KUD76" s="71"/>
      <c r="KUE76" s="71"/>
      <c r="KUF76" s="71"/>
      <c r="KUG76" s="71"/>
      <c r="KUH76" s="71"/>
      <c r="KUI76" s="71"/>
      <c r="KUJ76" s="71"/>
      <c r="KUK76" s="71"/>
      <c r="KUL76" s="71"/>
      <c r="KUM76" s="71"/>
      <c r="KUN76" s="71"/>
      <c r="KUO76" s="71"/>
      <c r="KUP76" s="71"/>
      <c r="KUQ76" s="71"/>
      <c r="KUR76" s="71"/>
      <c r="KUS76" s="71"/>
      <c r="KUT76" s="71"/>
      <c r="KUU76" s="71"/>
      <c r="KUV76" s="71"/>
      <c r="KUW76" s="71"/>
      <c r="KUX76" s="71"/>
      <c r="KUY76" s="71"/>
      <c r="KUZ76" s="71"/>
      <c r="KVA76" s="71"/>
      <c r="KVB76" s="71"/>
      <c r="KVC76" s="71"/>
      <c r="KVD76" s="71"/>
      <c r="KVE76" s="71"/>
      <c r="KVF76" s="71"/>
      <c r="KVG76" s="71"/>
      <c r="KVH76" s="71"/>
      <c r="KVI76" s="71"/>
      <c r="KVJ76" s="71"/>
      <c r="KVK76" s="71"/>
      <c r="KVL76" s="71"/>
      <c r="KVM76" s="71"/>
      <c r="KVN76" s="71"/>
      <c r="KVO76" s="71"/>
      <c r="KVP76" s="71"/>
      <c r="KVQ76" s="71"/>
      <c r="KVR76" s="71"/>
      <c r="KVS76" s="71"/>
      <c r="KVT76" s="71"/>
      <c r="KVU76" s="71"/>
      <c r="KVV76" s="71"/>
      <c r="KVW76" s="71"/>
      <c r="KVX76" s="71"/>
      <c r="KVY76" s="71"/>
      <c r="KVZ76" s="71"/>
      <c r="KWA76" s="71"/>
      <c r="KWB76" s="71"/>
      <c r="KWC76" s="71"/>
      <c r="KWD76" s="71"/>
      <c r="KWE76" s="71"/>
      <c r="KWF76" s="71"/>
      <c r="KWG76" s="71"/>
      <c r="KWH76" s="71"/>
      <c r="KWI76" s="71"/>
      <c r="KWJ76" s="71"/>
      <c r="KWK76" s="71"/>
      <c r="KWL76" s="71"/>
      <c r="KWM76" s="71"/>
      <c r="KWN76" s="71"/>
      <c r="KWO76" s="71"/>
      <c r="KWP76" s="71"/>
      <c r="KWQ76" s="71"/>
      <c r="KWR76" s="71"/>
      <c r="KWS76" s="71"/>
      <c r="KWT76" s="71"/>
      <c r="KWU76" s="71"/>
      <c r="KWV76" s="71"/>
      <c r="KWW76" s="71"/>
      <c r="KWX76" s="71"/>
      <c r="KWY76" s="71"/>
      <c r="KWZ76" s="71"/>
      <c r="KXA76" s="71"/>
      <c r="KXB76" s="71"/>
      <c r="KXC76" s="71"/>
      <c r="KXD76" s="71"/>
      <c r="KXE76" s="71"/>
      <c r="KXF76" s="71"/>
      <c r="KXG76" s="71"/>
      <c r="KXH76" s="71"/>
      <c r="KXI76" s="71"/>
      <c r="KXJ76" s="71"/>
      <c r="KXK76" s="71"/>
      <c r="KXL76" s="71"/>
      <c r="KXM76" s="71"/>
      <c r="KXN76" s="71"/>
      <c r="KXO76" s="71"/>
      <c r="KXP76" s="71"/>
      <c r="KXQ76" s="71"/>
      <c r="KXR76" s="71"/>
      <c r="KXS76" s="71"/>
      <c r="KXT76" s="71"/>
      <c r="KXU76" s="71"/>
      <c r="KXV76" s="71"/>
      <c r="KXW76" s="71"/>
      <c r="KXX76" s="71"/>
      <c r="KXY76" s="71"/>
      <c r="KXZ76" s="71"/>
      <c r="KYA76" s="71"/>
      <c r="KYB76" s="71"/>
      <c r="KYC76" s="71"/>
      <c r="KYD76" s="71"/>
      <c r="KYE76" s="71"/>
      <c r="KYF76" s="71"/>
      <c r="KYG76" s="71"/>
      <c r="KYH76" s="71"/>
      <c r="KYI76" s="71"/>
      <c r="KYJ76" s="71"/>
      <c r="KYK76" s="71"/>
      <c r="KYL76" s="71"/>
      <c r="KYM76" s="71"/>
      <c r="KYN76" s="71"/>
      <c r="KYO76" s="71"/>
      <c r="KYP76" s="71"/>
      <c r="KYQ76" s="71"/>
      <c r="KYR76" s="71"/>
      <c r="KYS76" s="71"/>
      <c r="KYT76" s="71"/>
      <c r="KYU76" s="71"/>
      <c r="KYV76" s="71"/>
      <c r="KYW76" s="71"/>
      <c r="KYX76" s="71"/>
      <c r="KYY76" s="71"/>
      <c r="KYZ76" s="71"/>
      <c r="KZA76" s="71"/>
      <c r="KZB76" s="71"/>
      <c r="KZC76" s="71"/>
      <c r="KZD76" s="71"/>
      <c r="KZE76" s="71"/>
      <c r="KZF76" s="71"/>
      <c r="KZG76" s="71"/>
      <c r="KZH76" s="71"/>
      <c r="KZI76" s="71"/>
      <c r="KZJ76" s="71"/>
      <c r="KZK76" s="71"/>
      <c r="KZL76" s="71"/>
      <c r="KZM76" s="71"/>
      <c r="KZN76" s="71"/>
      <c r="KZO76" s="71"/>
      <c r="KZP76" s="71"/>
      <c r="KZQ76" s="71"/>
      <c r="KZR76" s="71"/>
      <c r="KZS76" s="71"/>
      <c r="KZT76" s="71"/>
      <c r="KZU76" s="71"/>
      <c r="KZV76" s="71"/>
      <c r="KZW76" s="71"/>
      <c r="KZX76" s="71"/>
      <c r="KZY76" s="71"/>
      <c r="KZZ76" s="71"/>
      <c r="LAA76" s="71"/>
      <c r="LAB76" s="71"/>
      <c r="LAC76" s="71"/>
      <c r="LAD76" s="71"/>
      <c r="LAE76" s="71"/>
      <c r="LAF76" s="71"/>
      <c r="LAG76" s="71"/>
      <c r="LAH76" s="71"/>
      <c r="LAI76" s="71"/>
      <c r="LAJ76" s="71"/>
      <c r="LAK76" s="71"/>
      <c r="LAL76" s="71"/>
      <c r="LAM76" s="71"/>
      <c r="LAN76" s="71"/>
      <c r="LAS76" s="71"/>
      <c r="LAT76" s="71"/>
      <c r="LAU76" s="71"/>
      <c r="LAV76" s="71"/>
      <c r="LAW76" s="71"/>
      <c r="LAX76" s="71"/>
      <c r="LAY76" s="71"/>
      <c r="LAZ76" s="71"/>
      <c r="LBA76" s="71"/>
      <c r="LBB76" s="71"/>
      <c r="LBC76" s="71"/>
      <c r="LCU76" s="71"/>
      <c r="LCV76" s="71"/>
      <c r="LCW76" s="71"/>
      <c r="LCX76" s="71"/>
      <c r="LCY76" s="71"/>
      <c r="LCZ76" s="71"/>
      <c r="LDA76" s="71"/>
      <c r="LDB76" s="71"/>
      <c r="LDC76" s="71"/>
      <c r="LDD76" s="71"/>
      <c r="LDE76" s="71"/>
      <c r="LDF76" s="71"/>
      <c r="LDG76" s="71"/>
      <c r="LDH76" s="71"/>
      <c r="LDI76" s="71"/>
      <c r="LDJ76" s="71"/>
      <c r="LDK76" s="71"/>
      <c r="LDL76" s="71"/>
      <c r="LDM76" s="71"/>
      <c r="LDN76" s="71"/>
      <c r="LDO76" s="71"/>
      <c r="LDP76" s="71"/>
      <c r="LDQ76" s="71"/>
      <c r="LDR76" s="71"/>
      <c r="LDS76" s="71"/>
      <c r="LDT76" s="71"/>
      <c r="LDU76" s="71"/>
      <c r="LDV76" s="71"/>
      <c r="LDW76" s="71"/>
      <c r="LDX76" s="71"/>
      <c r="LDY76" s="71"/>
      <c r="LDZ76" s="71"/>
      <c r="LEA76" s="71"/>
      <c r="LEB76" s="71"/>
      <c r="LEC76" s="71"/>
      <c r="LED76" s="71"/>
      <c r="LEE76" s="71"/>
      <c r="LEF76" s="71"/>
      <c r="LEG76" s="71"/>
      <c r="LEH76" s="71"/>
      <c r="LEI76" s="71"/>
      <c r="LEJ76" s="71"/>
      <c r="LEK76" s="71"/>
      <c r="LEL76" s="71"/>
      <c r="LEM76" s="71"/>
      <c r="LEN76" s="71"/>
      <c r="LEO76" s="71"/>
      <c r="LEP76" s="71"/>
      <c r="LEQ76" s="71"/>
      <c r="LER76" s="71"/>
      <c r="LES76" s="71"/>
      <c r="LET76" s="71"/>
      <c r="LEU76" s="71"/>
      <c r="LEV76" s="71"/>
      <c r="LEW76" s="71"/>
      <c r="LEX76" s="71"/>
      <c r="LEY76" s="71"/>
      <c r="LEZ76" s="71"/>
      <c r="LFA76" s="71"/>
      <c r="LFB76" s="71"/>
      <c r="LFC76" s="71"/>
      <c r="LFD76" s="71"/>
      <c r="LFE76" s="71"/>
      <c r="LFF76" s="71"/>
      <c r="LFG76" s="71"/>
      <c r="LFH76" s="71"/>
      <c r="LFI76" s="71"/>
      <c r="LFJ76" s="71"/>
      <c r="LFK76" s="71"/>
      <c r="LFL76" s="71"/>
      <c r="LFM76" s="71"/>
      <c r="LFN76" s="71"/>
      <c r="LFO76" s="71"/>
      <c r="LFP76" s="71"/>
      <c r="LFQ76" s="71"/>
      <c r="LFR76" s="71"/>
      <c r="LFS76" s="71"/>
      <c r="LFT76" s="71"/>
      <c r="LFU76" s="71"/>
      <c r="LFV76" s="71"/>
      <c r="LFW76" s="71"/>
      <c r="LFX76" s="71"/>
      <c r="LFY76" s="71"/>
      <c r="LFZ76" s="71"/>
      <c r="LGA76" s="71"/>
      <c r="LGB76" s="71"/>
      <c r="LGC76" s="71"/>
      <c r="LGD76" s="71"/>
      <c r="LGE76" s="71"/>
      <c r="LGF76" s="71"/>
      <c r="LGG76" s="71"/>
      <c r="LGH76" s="71"/>
      <c r="LGI76" s="71"/>
      <c r="LGJ76" s="71"/>
      <c r="LGK76" s="71"/>
      <c r="LGL76" s="71"/>
      <c r="LGM76" s="71"/>
      <c r="LGN76" s="71"/>
      <c r="LGO76" s="71"/>
      <c r="LGP76" s="71"/>
      <c r="LGQ76" s="71"/>
      <c r="LGR76" s="71"/>
      <c r="LGS76" s="71"/>
      <c r="LGT76" s="71"/>
      <c r="LGU76" s="71"/>
      <c r="LGV76" s="71"/>
      <c r="LGW76" s="71"/>
      <c r="LGX76" s="71"/>
      <c r="LGY76" s="71"/>
      <c r="LGZ76" s="71"/>
      <c r="LHA76" s="71"/>
      <c r="LHB76" s="71"/>
      <c r="LHC76" s="71"/>
      <c r="LHD76" s="71"/>
      <c r="LHE76" s="71"/>
      <c r="LHF76" s="71"/>
      <c r="LHG76" s="71"/>
      <c r="LHH76" s="71"/>
      <c r="LHI76" s="71"/>
      <c r="LHJ76" s="71"/>
      <c r="LHK76" s="71"/>
      <c r="LHL76" s="71"/>
      <c r="LHM76" s="71"/>
      <c r="LHN76" s="71"/>
      <c r="LHO76" s="71"/>
      <c r="LHP76" s="71"/>
      <c r="LHQ76" s="71"/>
      <c r="LHR76" s="71"/>
      <c r="LHS76" s="71"/>
      <c r="LHT76" s="71"/>
      <c r="LHU76" s="71"/>
      <c r="LHV76" s="71"/>
      <c r="LHW76" s="71"/>
      <c r="LHX76" s="71"/>
      <c r="LHY76" s="71"/>
      <c r="LHZ76" s="71"/>
      <c r="LIA76" s="71"/>
      <c r="LIB76" s="71"/>
      <c r="LIC76" s="71"/>
      <c r="LID76" s="71"/>
      <c r="LIE76" s="71"/>
      <c r="LIF76" s="71"/>
      <c r="LIG76" s="71"/>
      <c r="LIH76" s="71"/>
      <c r="LII76" s="71"/>
      <c r="LIJ76" s="71"/>
      <c r="LIK76" s="71"/>
      <c r="LIL76" s="71"/>
      <c r="LIM76" s="71"/>
      <c r="LIN76" s="71"/>
      <c r="LIO76" s="71"/>
      <c r="LIP76" s="71"/>
      <c r="LIQ76" s="71"/>
      <c r="LIR76" s="71"/>
      <c r="LIS76" s="71"/>
      <c r="LIT76" s="71"/>
      <c r="LIU76" s="71"/>
      <c r="LIV76" s="71"/>
      <c r="LIW76" s="71"/>
      <c r="LIX76" s="71"/>
      <c r="LIY76" s="71"/>
      <c r="LIZ76" s="71"/>
      <c r="LJA76" s="71"/>
      <c r="LJB76" s="71"/>
      <c r="LJC76" s="71"/>
      <c r="LJD76" s="71"/>
      <c r="LJE76" s="71"/>
      <c r="LJF76" s="71"/>
      <c r="LJG76" s="71"/>
      <c r="LJH76" s="71"/>
      <c r="LJI76" s="71"/>
      <c r="LJJ76" s="71"/>
      <c r="LJK76" s="71"/>
      <c r="LJL76" s="71"/>
      <c r="LJM76" s="71"/>
      <c r="LJN76" s="71"/>
      <c r="LJO76" s="71"/>
      <c r="LJP76" s="71"/>
      <c r="LJQ76" s="71"/>
      <c r="LJR76" s="71"/>
      <c r="LJS76" s="71"/>
      <c r="LJT76" s="71"/>
      <c r="LJU76" s="71"/>
      <c r="LJV76" s="71"/>
      <c r="LJW76" s="71"/>
      <c r="LJX76" s="71"/>
      <c r="LJY76" s="71"/>
      <c r="LJZ76" s="71"/>
      <c r="LKA76" s="71"/>
      <c r="LKB76" s="71"/>
      <c r="LKC76" s="71"/>
      <c r="LKD76" s="71"/>
      <c r="LKE76" s="71"/>
      <c r="LKF76" s="71"/>
      <c r="LKG76" s="71"/>
      <c r="LKH76" s="71"/>
      <c r="LKI76" s="71"/>
      <c r="LKJ76" s="71"/>
      <c r="LKO76" s="71"/>
      <c r="LKP76" s="71"/>
      <c r="LKQ76" s="71"/>
      <c r="LKR76" s="71"/>
      <c r="LKS76" s="71"/>
      <c r="LKT76" s="71"/>
      <c r="LKU76" s="71"/>
      <c r="LKV76" s="71"/>
      <c r="LKW76" s="71"/>
      <c r="LKX76" s="71"/>
      <c r="LKY76" s="71"/>
      <c r="LMQ76" s="71"/>
      <c r="LMR76" s="71"/>
      <c r="LMS76" s="71"/>
      <c r="LMT76" s="71"/>
      <c r="LMU76" s="71"/>
      <c r="LMV76" s="71"/>
      <c r="LMW76" s="71"/>
      <c r="LMX76" s="71"/>
      <c r="LMY76" s="71"/>
      <c r="LMZ76" s="71"/>
      <c r="LNA76" s="71"/>
      <c r="LNB76" s="71"/>
      <c r="LNC76" s="71"/>
      <c r="LND76" s="71"/>
      <c r="LNE76" s="71"/>
      <c r="LNF76" s="71"/>
      <c r="LNG76" s="71"/>
      <c r="LNH76" s="71"/>
      <c r="LNI76" s="71"/>
      <c r="LNJ76" s="71"/>
      <c r="LNK76" s="71"/>
      <c r="LNL76" s="71"/>
      <c r="LNM76" s="71"/>
      <c r="LNN76" s="71"/>
      <c r="LNO76" s="71"/>
      <c r="LNP76" s="71"/>
      <c r="LNQ76" s="71"/>
      <c r="LNR76" s="71"/>
      <c r="LNS76" s="71"/>
      <c r="LNT76" s="71"/>
      <c r="LNU76" s="71"/>
      <c r="LNV76" s="71"/>
      <c r="LNW76" s="71"/>
      <c r="LNX76" s="71"/>
      <c r="LNY76" s="71"/>
      <c r="LNZ76" s="71"/>
      <c r="LOA76" s="71"/>
      <c r="LOB76" s="71"/>
      <c r="LOC76" s="71"/>
      <c r="LOD76" s="71"/>
      <c r="LOE76" s="71"/>
      <c r="LOF76" s="71"/>
      <c r="LOG76" s="71"/>
      <c r="LOH76" s="71"/>
      <c r="LOI76" s="71"/>
      <c r="LOJ76" s="71"/>
      <c r="LOK76" s="71"/>
      <c r="LOL76" s="71"/>
      <c r="LOM76" s="71"/>
      <c r="LON76" s="71"/>
      <c r="LOO76" s="71"/>
      <c r="LOP76" s="71"/>
      <c r="LOQ76" s="71"/>
      <c r="LOR76" s="71"/>
      <c r="LOS76" s="71"/>
      <c r="LOT76" s="71"/>
      <c r="LOU76" s="71"/>
      <c r="LOV76" s="71"/>
      <c r="LOW76" s="71"/>
      <c r="LOX76" s="71"/>
      <c r="LOY76" s="71"/>
      <c r="LOZ76" s="71"/>
      <c r="LPA76" s="71"/>
      <c r="LPB76" s="71"/>
      <c r="LPC76" s="71"/>
      <c r="LPD76" s="71"/>
      <c r="LPE76" s="71"/>
      <c r="LPF76" s="71"/>
      <c r="LPG76" s="71"/>
      <c r="LPH76" s="71"/>
      <c r="LPI76" s="71"/>
      <c r="LPJ76" s="71"/>
      <c r="LPK76" s="71"/>
      <c r="LPL76" s="71"/>
      <c r="LPM76" s="71"/>
      <c r="LPN76" s="71"/>
      <c r="LPO76" s="71"/>
      <c r="LPP76" s="71"/>
      <c r="LPQ76" s="71"/>
      <c r="LPR76" s="71"/>
      <c r="LPS76" s="71"/>
      <c r="LPT76" s="71"/>
      <c r="LPU76" s="71"/>
      <c r="LPV76" s="71"/>
      <c r="LPW76" s="71"/>
      <c r="LPX76" s="71"/>
      <c r="LPY76" s="71"/>
      <c r="LPZ76" s="71"/>
      <c r="LQA76" s="71"/>
      <c r="LQB76" s="71"/>
      <c r="LQC76" s="71"/>
      <c r="LQD76" s="71"/>
      <c r="LQE76" s="71"/>
      <c r="LQF76" s="71"/>
      <c r="LQG76" s="71"/>
      <c r="LQH76" s="71"/>
      <c r="LQI76" s="71"/>
      <c r="LQJ76" s="71"/>
      <c r="LQK76" s="71"/>
      <c r="LQL76" s="71"/>
      <c r="LQM76" s="71"/>
      <c r="LQN76" s="71"/>
      <c r="LQO76" s="71"/>
      <c r="LQP76" s="71"/>
      <c r="LQQ76" s="71"/>
      <c r="LQR76" s="71"/>
      <c r="LQS76" s="71"/>
      <c r="LQT76" s="71"/>
      <c r="LQU76" s="71"/>
      <c r="LQV76" s="71"/>
      <c r="LQW76" s="71"/>
      <c r="LQX76" s="71"/>
      <c r="LQY76" s="71"/>
      <c r="LQZ76" s="71"/>
      <c r="LRA76" s="71"/>
      <c r="LRB76" s="71"/>
      <c r="LRC76" s="71"/>
      <c r="LRD76" s="71"/>
      <c r="LRE76" s="71"/>
      <c r="LRF76" s="71"/>
      <c r="LRG76" s="71"/>
      <c r="LRH76" s="71"/>
      <c r="LRI76" s="71"/>
      <c r="LRJ76" s="71"/>
      <c r="LRK76" s="71"/>
      <c r="LRL76" s="71"/>
      <c r="LRM76" s="71"/>
      <c r="LRN76" s="71"/>
      <c r="LRO76" s="71"/>
      <c r="LRP76" s="71"/>
      <c r="LRQ76" s="71"/>
      <c r="LRR76" s="71"/>
      <c r="LRS76" s="71"/>
      <c r="LRT76" s="71"/>
      <c r="LRU76" s="71"/>
      <c r="LRV76" s="71"/>
      <c r="LRW76" s="71"/>
      <c r="LRX76" s="71"/>
      <c r="LRY76" s="71"/>
      <c r="LRZ76" s="71"/>
      <c r="LSA76" s="71"/>
      <c r="LSB76" s="71"/>
      <c r="LSC76" s="71"/>
      <c r="LSD76" s="71"/>
      <c r="LSE76" s="71"/>
      <c r="LSF76" s="71"/>
      <c r="LSG76" s="71"/>
      <c r="LSH76" s="71"/>
      <c r="LSI76" s="71"/>
      <c r="LSJ76" s="71"/>
      <c r="LSK76" s="71"/>
      <c r="LSL76" s="71"/>
      <c r="LSM76" s="71"/>
      <c r="LSN76" s="71"/>
      <c r="LSO76" s="71"/>
      <c r="LSP76" s="71"/>
      <c r="LSQ76" s="71"/>
      <c r="LSR76" s="71"/>
      <c r="LSS76" s="71"/>
      <c r="LST76" s="71"/>
      <c r="LSU76" s="71"/>
      <c r="LSV76" s="71"/>
      <c r="LSW76" s="71"/>
      <c r="LSX76" s="71"/>
      <c r="LSY76" s="71"/>
      <c r="LSZ76" s="71"/>
      <c r="LTA76" s="71"/>
      <c r="LTB76" s="71"/>
      <c r="LTC76" s="71"/>
      <c r="LTD76" s="71"/>
      <c r="LTE76" s="71"/>
      <c r="LTF76" s="71"/>
      <c r="LTG76" s="71"/>
      <c r="LTH76" s="71"/>
      <c r="LTI76" s="71"/>
      <c r="LTJ76" s="71"/>
      <c r="LTK76" s="71"/>
      <c r="LTL76" s="71"/>
      <c r="LTM76" s="71"/>
      <c r="LTN76" s="71"/>
      <c r="LTO76" s="71"/>
      <c r="LTP76" s="71"/>
      <c r="LTQ76" s="71"/>
      <c r="LTR76" s="71"/>
      <c r="LTS76" s="71"/>
      <c r="LTT76" s="71"/>
      <c r="LTU76" s="71"/>
      <c r="LTV76" s="71"/>
      <c r="LTW76" s="71"/>
      <c r="LTX76" s="71"/>
      <c r="LTY76" s="71"/>
      <c r="LTZ76" s="71"/>
      <c r="LUA76" s="71"/>
      <c r="LUB76" s="71"/>
      <c r="LUC76" s="71"/>
      <c r="LUD76" s="71"/>
      <c r="LUE76" s="71"/>
      <c r="LUF76" s="71"/>
      <c r="LUK76" s="71"/>
      <c r="LUL76" s="71"/>
      <c r="LUM76" s="71"/>
      <c r="LUN76" s="71"/>
      <c r="LUO76" s="71"/>
      <c r="LUP76" s="71"/>
      <c r="LUQ76" s="71"/>
      <c r="LUR76" s="71"/>
      <c r="LUS76" s="71"/>
      <c r="LUT76" s="71"/>
      <c r="LUU76" s="71"/>
      <c r="LWM76" s="71"/>
      <c r="LWN76" s="71"/>
      <c r="LWO76" s="71"/>
      <c r="LWP76" s="71"/>
      <c r="LWQ76" s="71"/>
      <c r="LWR76" s="71"/>
      <c r="LWS76" s="71"/>
      <c r="LWT76" s="71"/>
      <c r="LWU76" s="71"/>
      <c r="LWV76" s="71"/>
      <c r="LWW76" s="71"/>
      <c r="LWX76" s="71"/>
      <c r="LWY76" s="71"/>
      <c r="LWZ76" s="71"/>
      <c r="LXA76" s="71"/>
      <c r="LXB76" s="71"/>
      <c r="LXC76" s="71"/>
      <c r="LXD76" s="71"/>
      <c r="LXE76" s="71"/>
      <c r="LXF76" s="71"/>
      <c r="LXG76" s="71"/>
      <c r="LXH76" s="71"/>
      <c r="LXI76" s="71"/>
      <c r="LXJ76" s="71"/>
      <c r="LXK76" s="71"/>
      <c r="LXL76" s="71"/>
      <c r="LXM76" s="71"/>
      <c r="LXN76" s="71"/>
      <c r="LXO76" s="71"/>
      <c r="LXP76" s="71"/>
      <c r="LXQ76" s="71"/>
      <c r="LXR76" s="71"/>
      <c r="LXS76" s="71"/>
      <c r="LXT76" s="71"/>
      <c r="LXU76" s="71"/>
      <c r="LXV76" s="71"/>
      <c r="LXW76" s="71"/>
      <c r="LXX76" s="71"/>
      <c r="LXY76" s="71"/>
      <c r="LXZ76" s="71"/>
      <c r="LYA76" s="71"/>
      <c r="LYB76" s="71"/>
      <c r="LYC76" s="71"/>
      <c r="LYD76" s="71"/>
      <c r="LYE76" s="71"/>
      <c r="LYF76" s="71"/>
      <c r="LYG76" s="71"/>
      <c r="LYH76" s="71"/>
      <c r="LYI76" s="71"/>
      <c r="LYJ76" s="71"/>
      <c r="LYK76" s="71"/>
      <c r="LYL76" s="71"/>
      <c r="LYM76" s="71"/>
      <c r="LYN76" s="71"/>
      <c r="LYO76" s="71"/>
      <c r="LYP76" s="71"/>
      <c r="LYQ76" s="71"/>
      <c r="LYR76" s="71"/>
      <c r="LYS76" s="71"/>
      <c r="LYT76" s="71"/>
      <c r="LYU76" s="71"/>
      <c r="LYV76" s="71"/>
      <c r="LYW76" s="71"/>
      <c r="LYX76" s="71"/>
      <c r="LYY76" s="71"/>
      <c r="LYZ76" s="71"/>
      <c r="LZA76" s="71"/>
      <c r="LZB76" s="71"/>
      <c r="LZC76" s="71"/>
      <c r="LZD76" s="71"/>
      <c r="LZE76" s="71"/>
      <c r="LZF76" s="71"/>
      <c r="LZG76" s="71"/>
      <c r="LZH76" s="71"/>
      <c r="LZI76" s="71"/>
      <c r="LZJ76" s="71"/>
      <c r="LZK76" s="71"/>
      <c r="LZL76" s="71"/>
      <c r="LZM76" s="71"/>
      <c r="LZN76" s="71"/>
      <c r="LZO76" s="71"/>
      <c r="LZP76" s="71"/>
      <c r="LZQ76" s="71"/>
      <c r="LZR76" s="71"/>
      <c r="LZS76" s="71"/>
      <c r="LZT76" s="71"/>
      <c r="LZU76" s="71"/>
      <c r="LZV76" s="71"/>
      <c r="LZW76" s="71"/>
      <c r="LZX76" s="71"/>
      <c r="LZY76" s="71"/>
      <c r="LZZ76" s="71"/>
      <c r="MAA76" s="71"/>
      <c r="MAB76" s="71"/>
      <c r="MAC76" s="71"/>
      <c r="MAD76" s="71"/>
      <c r="MAE76" s="71"/>
      <c r="MAF76" s="71"/>
      <c r="MAG76" s="71"/>
      <c r="MAH76" s="71"/>
      <c r="MAI76" s="71"/>
      <c r="MAJ76" s="71"/>
      <c r="MAK76" s="71"/>
      <c r="MAL76" s="71"/>
      <c r="MAM76" s="71"/>
      <c r="MAN76" s="71"/>
      <c r="MAO76" s="71"/>
      <c r="MAP76" s="71"/>
      <c r="MAQ76" s="71"/>
      <c r="MAR76" s="71"/>
      <c r="MAS76" s="71"/>
      <c r="MAT76" s="71"/>
      <c r="MAU76" s="71"/>
      <c r="MAV76" s="71"/>
      <c r="MAW76" s="71"/>
      <c r="MAX76" s="71"/>
      <c r="MAY76" s="71"/>
      <c r="MAZ76" s="71"/>
      <c r="MBA76" s="71"/>
      <c r="MBB76" s="71"/>
      <c r="MBC76" s="71"/>
      <c r="MBD76" s="71"/>
      <c r="MBE76" s="71"/>
      <c r="MBF76" s="71"/>
      <c r="MBG76" s="71"/>
      <c r="MBH76" s="71"/>
      <c r="MBI76" s="71"/>
      <c r="MBJ76" s="71"/>
      <c r="MBK76" s="71"/>
      <c r="MBL76" s="71"/>
      <c r="MBM76" s="71"/>
      <c r="MBN76" s="71"/>
      <c r="MBO76" s="71"/>
      <c r="MBP76" s="71"/>
      <c r="MBQ76" s="71"/>
      <c r="MBR76" s="71"/>
      <c r="MBS76" s="71"/>
      <c r="MBT76" s="71"/>
      <c r="MBU76" s="71"/>
      <c r="MBV76" s="71"/>
      <c r="MBW76" s="71"/>
      <c r="MBX76" s="71"/>
      <c r="MBY76" s="71"/>
      <c r="MBZ76" s="71"/>
      <c r="MCA76" s="71"/>
      <c r="MCB76" s="71"/>
      <c r="MCC76" s="71"/>
      <c r="MCD76" s="71"/>
      <c r="MCE76" s="71"/>
      <c r="MCF76" s="71"/>
      <c r="MCG76" s="71"/>
      <c r="MCH76" s="71"/>
      <c r="MCI76" s="71"/>
      <c r="MCJ76" s="71"/>
      <c r="MCK76" s="71"/>
      <c r="MCL76" s="71"/>
      <c r="MCM76" s="71"/>
      <c r="MCN76" s="71"/>
      <c r="MCO76" s="71"/>
      <c r="MCP76" s="71"/>
      <c r="MCQ76" s="71"/>
      <c r="MCR76" s="71"/>
      <c r="MCS76" s="71"/>
      <c r="MCT76" s="71"/>
      <c r="MCU76" s="71"/>
      <c r="MCV76" s="71"/>
      <c r="MCW76" s="71"/>
      <c r="MCX76" s="71"/>
      <c r="MCY76" s="71"/>
      <c r="MCZ76" s="71"/>
      <c r="MDA76" s="71"/>
      <c r="MDB76" s="71"/>
      <c r="MDC76" s="71"/>
      <c r="MDD76" s="71"/>
      <c r="MDE76" s="71"/>
      <c r="MDF76" s="71"/>
      <c r="MDG76" s="71"/>
      <c r="MDH76" s="71"/>
      <c r="MDI76" s="71"/>
      <c r="MDJ76" s="71"/>
      <c r="MDK76" s="71"/>
      <c r="MDL76" s="71"/>
      <c r="MDM76" s="71"/>
      <c r="MDN76" s="71"/>
      <c r="MDO76" s="71"/>
      <c r="MDP76" s="71"/>
      <c r="MDQ76" s="71"/>
      <c r="MDR76" s="71"/>
      <c r="MDS76" s="71"/>
      <c r="MDT76" s="71"/>
      <c r="MDU76" s="71"/>
      <c r="MDV76" s="71"/>
      <c r="MDW76" s="71"/>
      <c r="MDX76" s="71"/>
      <c r="MDY76" s="71"/>
      <c r="MDZ76" s="71"/>
      <c r="MEA76" s="71"/>
      <c r="MEB76" s="71"/>
      <c r="MEG76" s="71"/>
      <c r="MEH76" s="71"/>
      <c r="MEI76" s="71"/>
      <c r="MEJ76" s="71"/>
      <c r="MEK76" s="71"/>
      <c r="MEL76" s="71"/>
      <c r="MEM76" s="71"/>
      <c r="MEN76" s="71"/>
      <c r="MEO76" s="71"/>
      <c r="MEP76" s="71"/>
      <c r="MEQ76" s="71"/>
      <c r="MGI76" s="71"/>
      <c r="MGJ76" s="71"/>
      <c r="MGK76" s="71"/>
      <c r="MGL76" s="71"/>
      <c r="MGM76" s="71"/>
      <c r="MGN76" s="71"/>
      <c r="MGO76" s="71"/>
      <c r="MGP76" s="71"/>
      <c r="MGQ76" s="71"/>
      <c r="MGR76" s="71"/>
      <c r="MGS76" s="71"/>
      <c r="MGT76" s="71"/>
      <c r="MGU76" s="71"/>
      <c r="MGV76" s="71"/>
      <c r="MGW76" s="71"/>
      <c r="MGX76" s="71"/>
      <c r="MGY76" s="71"/>
      <c r="MGZ76" s="71"/>
      <c r="MHA76" s="71"/>
      <c r="MHB76" s="71"/>
      <c r="MHC76" s="71"/>
      <c r="MHD76" s="71"/>
      <c r="MHE76" s="71"/>
      <c r="MHF76" s="71"/>
      <c r="MHG76" s="71"/>
      <c r="MHH76" s="71"/>
      <c r="MHI76" s="71"/>
      <c r="MHJ76" s="71"/>
      <c r="MHK76" s="71"/>
      <c r="MHL76" s="71"/>
      <c r="MHM76" s="71"/>
      <c r="MHN76" s="71"/>
      <c r="MHO76" s="71"/>
      <c r="MHP76" s="71"/>
      <c r="MHQ76" s="71"/>
      <c r="MHR76" s="71"/>
      <c r="MHS76" s="71"/>
      <c r="MHT76" s="71"/>
      <c r="MHU76" s="71"/>
      <c r="MHV76" s="71"/>
      <c r="MHW76" s="71"/>
      <c r="MHX76" s="71"/>
      <c r="MHY76" s="71"/>
      <c r="MHZ76" s="71"/>
      <c r="MIA76" s="71"/>
      <c r="MIB76" s="71"/>
      <c r="MIC76" s="71"/>
      <c r="MID76" s="71"/>
      <c r="MIE76" s="71"/>
      <c r="MIF76" s="71"/>
      <c r="MIG76" s="71"/>
      <c r="MIH76" s="71"/>
      <c r="MII76" s="71"/>
      <c r="MIJ76" s="71"/>
      <c r="MIK76" s="71"/>
      <c r="MIL76" s="71"/>
      <c r="MIM76" s="71"/>
      <c r="MIN76" s="71"/>
      <c r="MIO76" s="71"/>
      <c r="MIP76" s="71"/>
      <c r="MIQ76" s="71"/>
      <c r="MIR76" s="71"/>
      <c r="MIS76" s="71"/>
      <c r="MIT76" s="71"/>
      <c r="MIU76" s="71"/>
      <c r="MIV76" s="71"/>
      <c r="MIW76" s="71"/>
      <c r="MIX76" s="71"/>
      <c r="MIY76" s="71"/>
      <c r="MIZ76" s="71"/>
      <c r="MJA76" s="71"/>
      <c r="MJB76" s="71"/>
      <c r="MJC76" s="71"/>
      <c r="MJD76" s="71"/>
      <c r="MJE76" s="71"/>
      <c r="MJF76" s="71"/>
      <c r="MJG76" s="71"/>
      <c r="MJH76" s="71"/>
      <c r="MJI76" s="71"/>
      <c r="MJJ76" s="71"/>
      <c r="MJK76" s="71"/>
      <c r="MJL76" s="71"/>
      <c r="MJM76" s="71"/>
      <c r="MJN76" s="71"/>
      <c r="MJO76" s="71"/>
      <c r="MJP76" s="71"/>
      <c r="MJQ76" s="71"/>
      <c r="MJR76" s="71"/>
      <c r="MJS76" s="71"/>
      <c r="MJT76" s="71"/>
      <c r="MJU76" s="71"/>
      <c r="MJV76" s="71"/>
      <c r="MJW76" s="71"/>
      <c r="MJX76" s="71"/>
      <c r="MJY76" s="71"/>
      <c r="MJZ76" s="71"/>
      <c r="MKA76" s="71"/>
      <c r="MKB76" s="71"/>
      <c r="MKC76" s="71"/>
      <c r="MKD76" s="71"/>
      <c r="MKE76" s="71"/>
      <c r="MKF76" s="71"/>
      <c r="MKG76" s="71"/>
      <c r="MKH76" s="71"/>
      <c r="MKI76" s="71"/>
      <c r="MKJ76" s="71"/>
      <c r="MKK76" s="71"/>
      <c r="MKL76" s="71"/>
      <c r="MKM76" s="71"/>
      <c r="MKN76" s="71"/>
      <c r="MKO76" s="71"/>
      <c r="MKP76" s="71"/>
      <c r="MKQ76" s="71"/>
      <c r="MKR76" s="71"/>
      <c r="MKS76" s="71"/>
      <c r="MKT76" s="71"/>
      <c r="MKU76" s="71"/>
      <c r="MKV76" s="71"/>
      <c r="MKW76" s="71"/>
      <c r="MKX76" s="71"/>
      <c r="MKY76" s="71"/>
      <c r="MKZ76" s="71"/>
      <c r="MLA76" s="71"/>
      <c r="MLB76" s="71"/>
      <c r="MLC76" s="71"/>
      <c r="MLD76" s="71"/>
      <c r="MLE76" s="71"/>
      <c r="MLF76" s="71"/>
      <c r="MLG76" s="71"/>
      <c r="MLH76" s="71"/>
      <c r="MLI76" s="71"/>
      <c r="MLJ76" s="71"/>
      <c r="MLK76" s="71"/>
      <c r="MLL76" s="71"/>
      <c r="MLM76" s="71"/>
      <c r="MLN76" s="71"/>
      <c r="MLO76" s="71"/>
      <c r="MLP76" s="71"/>
      <c r="MLQ76" s="71"/>
      <c r="MLR76" s="71"/>
      <c r="MLS76" s="71"/>
      <c r="MLT76" s="71"/>
      <c r="MLU76" s="71"/>
      <c r="MLV76" s="71"/>
      <c r="MLW76" s="71"/>
      <c r="MLX76" s="71"/>
      <c r="MLY76" s="71"/>
      <c r="MLZ76" s="71"/>
      <c r="MMA76" s="71"/>
      <c r="MMB76" s="71"/>
      <c r="MMC76" s="71"/>
      <c r="MMD76" s="71"/>
      <c r="MME76" s="71"/>
      <c r="MMF76" s="71"/>
      <c r="MMG76" s="71"/>
      <c r="MMH76" s="71"/>
      <c r="MMI76" s="71"/>
      <c r="MMJ76" s="71"/>
      <c r="MMK76" s="71"/>
      <c r="MML76" s="71"/>
      <c r="MMM76" s="71"/>
      <c r="MMN76" s="71"/>
      <c r="MMO76" s="71"/>
      <c r="MMP76" s="71"/>
      <c r="MMQ76" s="71"/>
      <c r="MMR76" s="71"/>
      <c r="MMS76" s="71"/>
      <c r="MMT76" s="71"/>
      <c r="MMU76" s="71"/>
      <c r="MMV76" s="71"/>
      <c r="MMW76" s="71"/>
      <c r="MMX76" s="71"/>
      <c r="MMY76" s="71"/>
      <c r="MMZ76" s="71"/>
      <c r="MNA76" s="71"/>
      <c r="MNB76" s="71"/>
      <c r="MNC76" s="71"/>
      <c r="MND76" s="71"/>
      <c r="MNE76" s="71"/>
      <c r="MNF76" s="71"/>
      <c r="MNG76" s="71"/>
      <c r="MNH76" s="71"/>
      <c r="MNI76" s="71"/>
      <c r="MNJ76" s="71"/>
      <c r="MNK76" s="71"/>
      <c r="MNL76" s="71"/>
      <c r="MNM76" s="71"/>
      <c r="MNN76" s="71"/>
      <c r="MNO76" s="71"/>
      <c r="MNP76" s="71"/>
      <c r="MNQ76" s="71"/>
      <c r="MNR76" s="71"/>
      <c r="MNS76" s="71"/>
      <c r="MNT76" s="71"/>
      <c r="MNU76" s="71"/>
      <c r="MNV76" s="71"/>
      <c r="MNW76" s="71"/>
      <c r="MNX76" s="71"/>
      <c r="MOC76" s="71"/>
      <c r="MOD76" s="71"/>
      <c r="MOE76" s="71"/>
      <c r="MOF76" s="71"/>
      <c r="MOG76" s="71"/>
      <c r="MOH76" s="71"/>
      <c r="MOI76" s="71"/>
      <c r="MOJ76" s="71"/>
      <c r="MOK76" s="71"/>
      <c r="MOL76" s="71"/>
      <c r="MOM76" s="71"/>
      <c r="MQE76" s="71"/>
      <c r="MQF76" s="71"/>
      <c r="MQG76" s="71"/>
      <c r="MQH76" s="71"/>
      <c r="MQI76" s="71"/>
      <c r="MQJ76" s="71"/>
      <c r="MQK76" s="71"/>
      <c r="MQL76" s="71"/>
      <c r="MQM76" s="71"/>
      <c r="MQN76" s="71"/>
      <c r="MQO76" s="71"/>
      <c r="MQP76" s="71"/>
      <c r="MQQ76" s="71"/>
      <c r="MQR76" s="71"/>
      <c r="MQS76" s="71"/>
      <c r="MQT76" s="71"/>
      <c r="MQU76" s="71"/>
      <c r="MQV76" s="71"/>
      <c r="MQW76" s="71"/>
      <c r="MQX76" s="71"/>
      <c r="MQY76" s="71"/>
      <c r="MQZ76" s="71"/>
      <c r="MRA76" s="71"/>
      <c r="MRB76" s="71"/>
      <c r="MRC76" s="71"/>
      <c r="MRD76" s="71"/>
      <c r="MRE76" s="71"/>
      <c r="MRF76" s="71"/>
      <c r="MRG76" s="71"/>
      <c r="MRH76" s="71"/>
      <c r="MRI76" s="71"/>
      <c r="MRJ76" s="71"/>
      <c r="MRK76" s="71"/>
      <c r="MRL76" s="71"/>
      <c r="MRM76" s="71"/>
      <c r="MRN76" s="71"/>
      <c r="MRO76" s="71"/>
      <c r="MRP76" s="71"/>
      <c r="MRQ76" s="71"/>
      <c r="MRR76" s="71"/>
      <c r="MRS76" s="71"/>
      <c r="MRT76" s="71"/>
      <c r="MRU76" s="71"/>
      <c r="MRV76" s="71"/>
      <c r="MRW76" s="71"/>
      <c r="MRX76" s="71"/>
      <c r="MRY76" s="71"/>
      <c r="MRZ76" s="71"/>
      <c r="MSA76" s="71"/>
      <c r="MSB76" s="71"/>
      <c r="MSC76" s="71"/>
      <c r="MSD76" s="71"/>
      <c r="MSE76" s="71"/>
      <c r="MSF76" s="71"/>
      <c r="MSG76" s="71"/>
      <c r="MSH76" s="71"/>
      <c r="MSI76" s="71"/>
      <c r="MSJ76" s="71"/>
      <c r="MSK76" s="71"/>
      <c r="MSL76" s="71"/>
      <c r="MSM76" s="71"/>
      <c r="MSN76" s="71"/>
      <c r="MSO76" s="71"/>
      <c r="MSP76" s="71"/>
      <c r="MSQ76" s="71"/>
      <c r="MSR76" s="71"/>
      <c r="MSS76" s="71"/>
      <c r="MST76" s="71"/>
      <c r="MSU76" s="71"/>
      <c r="MSV76" s="71"/>
      <c r="MSW76" s="71"/>
      <c r="MSX76" s="71"/>
      <c r="MSY76" s="71"/>
      <c r="MSZ76" s="71"/>
      <c r="MTA76" s="71"/>
      <c r="MTB76" s="71"/>
      <c r="MTC76" s="71"/>
      <c r="MTD76" s="71"/>
      <c r="MTE76" s="71"/>
      <c r="MTF76" s="71"/>
      <c r="MTG76" s="71"/>
      <c r="MTH76" s="71"/>
      <c r="MTI76" s="71"/>
      <c r="MTJ76" s="71"/>
      <c r="MTK76" s="71"/>
      <c r="MTL76" s="71"/>
      <c r="MTM76" s="71"/>
      <c r="MTN76" s="71"/>
      <c r="MTO76" s="71"/>
      <c r="MTP76" s="71"/>
      <c r="MTQ76" s="71"/>
      <c r="MTR76" s="71"/>
      <c r="MTS76" s="71"/>
      <c r="MTT76" s="71"/>
      <c r="MTU76" s="71"/>
      <c r="MTV76" s="71"/>
      <c r="MTW76" s="71"/>
      <c r="MTX76" s="71"/>
      <c r="MTY76" s="71"/>
      <c r="MTZ76" s="71"/>
      <c r="MUA76" s="71"/>
      <c r="MUB76" s="71"/>
      <c r="MUC76" s="71"/>
      <c r="MUD76" s="71"/>
      <c r="MUE76" s="71"/>
      <c r="MUF76" s="71"/>
      <c r="MUG76" s="71"/>
      <c r="MUH76" s="71"/>
      <c r="MUI76" s="71"/>
      <c r="MUJ76" s="71"/>
      <c r="MUK76" s="71"/>
      <c r="MUL76" s="71"/>
      <c r="MUM76" s="71"/>
      <c r="MUN76" s="71"/>
      <c r="MUO76" s="71"/>
      <c r="MUP76" s="71"/>
      <c r="MUQ76" s="71"/>
      <c r="MUR76" s="71"/>
      <c r="MUS76" s="71"/>
      <c r="MUT76" s="71"/>
      <c r="MUU76" s="71"/>
      <c r="MUV76" s="71"/>
      <c r="MUW76" s="71"/>
      <c r="MUX76" s="71"/>
      <c r="MUY76" s="71"/>
      <c r="MUZ76" s="71"/>
      <c r="MVA76" s="71"/>
      <c r="MVB76" s="71"/>
      <c r="MVC76" s="71"/>
      <c r="MVD76" s="71"/>
      <c r="MVE76" s="71"/>
      <c r="MVF76" s="71"/>
      <c r="MVG76" s="71"/>
      <c r="MVH76" s="71"/>
      <c r="MVI76" s="71"/>
      <c r="MVJ76" s="71"/>
      <c r="MVK76" s="71"/>
      <c r="MVL76" s="71"/>
      <c r="MVM76" s="71"/>
      <c r="MVN76" s="71"/>
      <c r="MVO76" s="71"/>
      <c r="MVP76" s="71"/>
      <c r="MVQ76" s="71"/>
      <c r="MVR76" s="71"/>
      <c r="MVS76" s="71"/>
      <c r="MVT76" s="71"/>
      <c r="MVU76" s="71"/>
      <c r="MVV76" s="71"/>
      <c r="MVW76" s="71"/>
      <c r="MVX76" s="71"/>
      <c r="MVY76" s="71"/>
      <c r="MVZ76" s="71"/>
      <c r="MWA76" s="71"/>
      <c r="MWB76" s="71"/>
      <c r="MWC76" s="71"/>
      <c r="MWD76" s="71"/>
      <c r="MWE76" s="71"/>
      <c r="MWF76" s="71"/>
      <c r="MWG76" s="71"/>
      <c r="MWH76" s="71"/>
      <c r="MWI76" s="71"/>
      <c r="MWJ76" s="71"/>
      <c r="MWK76" s="71"/>
      <c r="MWL76" s="71"/>
      <c r="MWM76" s="71"/>
      <c r="MWN76" s="71"/>
      <c r="MWO76" s="71"/>
      <c r="MWP76" s="71"/>
      <c r="MWQ76" s="71"/>
      <c r="MWR76" s="71"/>
      <c r="MWS76" s="71"/>
      <c r="MWT76" s="71"/>
      <c r="MWU76" s="71"/>
      <c r="MWV76" s="71"/>
      <c r="MWW76" s="71"/>
      <c r="MWX76" s="71"/>
      <c r="MWY76" s="71"/>
      <c r="MWZ76" s="71"/>
      <c r="MXA76" s="71"/>
      <c r="MXB76" s="71"/>
      <c r="MXC76" s="71"/>
      <c r="MXD76" s="71"/>
      <c r="MXE76" s="71"/>
      <c r="MXF76" s="71"/>
      <c r="MXG76" s="71"/>
      <c r="MXH76" s="71"/>
      <c r="MXI76" s="71"/>
      <c r="MXJ76" s="71"/>
      <c r="MXK76" s="71"/>
      <c r="MXL76" s="71"/>
      <c r="MXM76" s="71"/>
      <c r="MXN76" s="71"/>
      <c r="MXO76" s="71"/>
      <c r="MXP76" s="71"/>
      <c r="MXQ76" s="71"/>
      <c r="MXR76" s="71"/>
      <c r="MXS76" s="71"/>
      <c r="MXT76" s="71"/>
      <c r="MXY76" s="71"/>
      <c r="MXZ76" s="71"/>
      <c r="MYA76" s="71"/>
      <c r="MYB76" s="71"/>
      <c r="MYC76" s="71"/>
      <c r="MYD76" s="71"/>
      <c r="MYE76" s="71"/>
      <c r="MYF76" s="71"/>
      <c r="MYG76" s="71"/>
      <c r="MYH76" s="71"/>
      <c r="MYI76" s="71"/>
      <c r="NAA76" s="71"/>
      <c r="NAB76" s="71"/>
      <c r="NAC76" s="71"/>
      <c r="NAD76" s="71"/>
      <c r="NAE76" s="71"/>
      <c r="NAF76" s="71"/>
      <c r="NAG76" s="71"/>
      <c r="NAH76" s="71"/>
      <c r="NAI76" s="71"/>
      <c r="NAJ76" s="71"/>
      <c r="NAK76" s="71"/>
      <c r="NAL76" s="71"/>
      <c r="NAM76" s="71"/>
      <c r="NAN76" s="71"/>
      <c r="NAO76" s="71"/>
      <c r="NAP76" s="71"/>
      <c r="NAQ76" s="71"/>
      <c r="NAR76" s="71"/>
      <c r="NAS76" s="71"/>
      <c r="NAT76" s="71"/>
      <c r="NAU76" s="71"/>
      <c r="NAV76" s="71"/>
      <c r="NAW76" s="71"/>
      <c r="NAX76" s="71"/>
      <c r="NAY76" s="71"/>
      <c r="NAZ76" s="71"/>
      <c r="NBA76" s="71"/>
      <c r="NBB76" s="71"/>
      <c r="NBC76" s="71"/>
      <c r="NBD76" s="71"/>
      <c r="NBE76" s="71"/>
      <c r="NBF76" s="71"/>
      <c r="NBG76" s="71"/>
      <c r="NBH76" s="71"/>
      <c r="NBI76" s="71"/>
      <c r="NBJ76" s="71"/>
      <c r="NBK76" s="71"/>
      <c r="NBL76" s="71"/>
      <c r="NBM76" s="71"/>
      <c r="NBN76" s="71"/>
      <c r="NBO76" s="71"/>
      <c r="NBP76" s="71"/>
      <c r="NBQ76" s="71"/>
      <c r="NBR76" s="71"/>
      <c r="NBS76" s="71"/>
      <c r="NBT76" s="71"/>
      <c r="NBU76" s="71"/>
      <c r="NBV76" s="71"/>
      <c r="NBW76" s="71"/>
      <c r="NBX76" s="71"/>
      <c r="NBY76" s="71"/>
      <c r="NBZ76" s="71"/>
      <c r="NCA76" s="71"/>
      <c r="NCB76" s="71"/>
      <c r="NCC76" s="71"/>
      <c r="NCD76" s="71"/>
      <c r="NCE76" s="71"/>
      <c r="NCF76" s="71"/>
      <c r="NCG76" s="71"/>
      <c r="NCH76" s="71"/>
      <c r="NCI76" s="71"/>
      <c r="NCJ76" s="71"/>
      <c r="NCK76" s="71"/>
      <c r="NCL76" s="71"/>
      <c r="NCM76" s="71"/>
      <c r="NCN76" s="71"/>
      <c r="NCO76" s="71"/>
      <c r="NCP76" s="71"/>
      <c r="NCQ76" s="71"/>
      <c r="NCR76" s="71"/>
      <c r="NCS76" s="71"/>
      <c r="NCT76" s="71"/>
      <c r="NCU76" s="71"/>
      <c r="NCV76" s="71"/>
      <c r="NCW76" s="71"/>
      <c r="NCX76" s="71"/>
      <c r="NCY76" s="71"/>
      <c r="NCZ76" s="71"/>
      <c r="NDA76" s="71"/>
      <c r="NDB76" s="71"/>
      <c r="NDC76" s="71"/>
      <c r="NDD76" s="71"/>
      <c r="NDE76" s="71"/>
      <c r="NDF76" s="71"/>
      <c r="NDG76" s="71"/>
      <c r="NDH76" s="71"/>
      <c r="NDI76" s="71"/>
      <c r="NDJ76" s="71"/>
      <c r="NDK76" s="71"/>
      <c r="NDL76" s="71"/>
      <c r="NDM76" s="71"/>
      <c r="NDN76" s="71"/>
      <c r="NDO76" s="71"/>
      <c r="NDP76" s="71"/>
      <c r="NDQ76" s="71"/>
      <c r="NDR76" s="71"/>
      <c r="NDS76" s="71"/>
      <c r="NDT76" s="71"/>
      <c r="NDU76" s="71"/>
      <c r="NDV76" s="71"/>
      <c r="NDW76" s="71"/>
      <c r="NDX76" s="71"/>
      <c r="NDY76" s="71"/>
      <c r="NDZ76" s="71"/>
      <c r="NEA76" s="71"/>
      <c r="NEB76" s="71"/>
      <c r="NEC76" s="71"/>
      <c r="NED76" s="71"/>
      <c r="NEE76" s="71"/>
      <c r="NEF76" s="71"/>
      <c r="NEG76" s="71"/>
      <c r="NEH76" s="71"/>
      <c r="NEI76" s="71"/>
      <c r="NEJ76" s="71"/>
      <c r="NEK76" s="71"/>
      <c r="NEL76" s="71"/>
      <c r="NEM76" s="71"/>
      <c r="NEN76" s="71"/>
      <c r="NEO76" s="71"/>
      <c r="NEP76" s="71"/>
      <c r="NEQ76" s="71"/>
      <c r="NER76" s="71"/>
      <c r="NES76" s="71"/>
      <c r="NET76" s="71"/>
      <c r="NEU76" s="71"/>
      <c r="NEV76" s="71"/>
      <c r="NEW76" s="71"/>
      <c r="NEX76" s="71"/>
      <c r="NEY76" s="71"/>
      <c r="NEZ76" s="71"/>
      <c r="NFA76" s="71"/>
      <c r="NFB76" s="71"/>
      <c r="NFC76" s="71"/>
      <c r="NFD76" s="71"/>
      <c r="NFE76" s="71"/>
      <c r="NFF76" s="71"/>
      <c r="NFG76" s="71"/>
      <c r="NFH76" s="71"/>
      <c r="NFI76" s="71"/>
      <c r="NFJ76" s="71"/>
      <c r="NFK76" s="71"/>
      <c r="NFL76" s="71"/>
      <c r="NFM76" s="71"/>
      <c r="NFN76" s="71"/>
      <c r="NFO76" s="71"/>
      <c r="NFP76" s="71"/>
      <c r="NFQ76" s="71"/>
      <c r="NFR76" s="71"/>
      <c r="NFS76" s="71"/>
      <c r="NFT76" s="71"/>
      <c r="NFU76" s="71"/>
      <c r="NFV76" s="71"/>
      <c r="NFW76" s="71"/>
      <c r="NFX76" s="71"/>
      <c r="NFY76" s="71"/>
      <c r="NFZ76" s="71"/>
      <c r="NGA76" s="71"/>
      <c r="NGB76" s="71"/>
      <c r="NGC76" s="71"/>
      <c r="NGD76" s="71"/>
      <c r="NGE76" s="71"/>
      <c r="NGF76" s="71"/>
      <c r="NGG76" s="71"/>
      <c r="NGH76" s="71"/>
      <c r="NGI76" s="71"/>
      <c r="NGJ76" s="71"/>
      <c r="NGK76" s="71"/>
      <c r="NGL76" s="71"/>
      <c r="NGM76" s="71"/>
      <c r="NGN76" s="71"/>
      <c r="NGO76" s="71"/>
      <c r="NGP76" s="71"/>
      <c r="NGQ76" s="71"/>
      <c r="NGR76" s="71"/>
      <c r="NGS76" s="71"/>
      <c r="NGT76" s="71"/>
      <c r="NGU76" s="71"/>
      <c r="NGV76" s="71"/>
      <c r="NGW76" s="71"/>
      <c r="NGX76" s="71"/>
      <c r="NGY76" s="71"/>
      <c r="NGZ76" s="71"/>
      <c r="NHA76" s="71"/>
      <c r="NHB76" s="71"/>
      <c r="NHC76" s="71"/>
      <c r="NHD76" s="71"/>
      <c r="NHE76" s="71"/>
      <c r="NHF76" s="71"/>
      <c r="NHG76" s="71"/>
      <c r="NHH76" s="71"/>
      <c r="NHI76" s="71"/>
      <c r="NHJ76" s="71"/>
      <c r="NHK76" s="71"/>
      <c r="NHL76" s="71"/>
      <c r="NHM76" s="71"/>
      <c r="NHN76" s="71"/>
      <c r="NHO76" s="71"/>
      <c r="NHP76" s="71"/>
      <c r="NHU76" s="71"/>
      <c r="NHV76" s="71"/>
      <c r="NHW76" s="71"/>
      <c r="NHX76" s="71"/>
      <c r="NHY76" s="71"/>
      <c r="NHZ76" s="71"/>
      <c r="NIA76" s="71"/>
      <c r="NIB76" s="71"/>
      <c r="NIC76" s="71"/>
      <c r="NID76" s="71"/>
      <c r="NIE76" s="71"/>
      <c r="NJW76" s="71"/>
      <c r="NJX76" s="71"/>
      <c r="NJY76" s="71"/>
      <c r="NJZ76" s="71"/>
      <c r="NKA76" s="71"/>
      <c r="NKB76" s="71"/>
      <c r="NKC76" s="71"/>
      <c r="NKD76" s="71"/>
      <c r="NKE76" s="71"/>
      <c r="NKF76" s="71"/>
      <c r="NKG76" s="71"/>
      <c r="NKH76" s="71"/>
      <c r="NKI76" s="71"/>
      <c r="NKJ76" s="71"/>
      <c r="NKK76" s="71"/>
      <c r="NKL76" s="71"/>
      <c r="NKM76" s="71"/>
      <c r="NKN76" s="71"/>
      <c r="NKO76" s="71"/>
      <c r="NKP76" s="71"/>
      <c r="NKQ76" s="71"/>
      <c r="NKR76" s="71"/>
      <c r="NKS76" s="71"/>
      <c r="NKT76" s="71"/>
      <c r="NKU76" s="71"/>
      <c r="NKV76" s="71"/>
      <c r="NKW76" s="71"/>
      <c r="NKX76" s="71"/>
      <c r="NKY76" s="71"/>
      <c r="NKZ76" s="71"/>
      <c r="NLA76" s="71"/>
      <c r="NLB76" s="71"/>
      <c r="NLC76" s="71"/>
      <c r="NLD76" s="71"/>
      <c r="NLE76" s="71"/>
      <c r="NLF76" s="71"/>
      <c r="NLG76" s="71"/>
      <c r="NLH76" s="71"/>
      <c r="NLI76" s="71"/>
      <c r="NLJ76" s="71"/>
      <c r="NLK76" s="71"/>
      <c r="NLL76" s="71"/>
      <c r="NLM76" s="71"/>
      <c r="NLN76" s="71"/>
      <c r="NLO76" s="71"/>
      <c r="NLP76" s="71"/>
      <c r="NLQ76" s="71"/>
      <c r="NLR76" s="71"/>
      <c r="NLS76" s="71"/>
      <c r="NLT76" s="71"/>
      <c r="NLU76" s="71"/>
      <c r="NLV76" s="71"/>
      <c r="NLW76" s="71"/>
      <c r="NLX76" s="71"/>
      <c r="NLY76" s="71"/>
      <c r="NLZ76" s="71"/>
      <c r="NMA76" s="71"/>
      <c r="NMB76" s="71"/>
      <c r="NMC76" s="71"/>
      <c r="NMD76" s="71"/>
      <c r="NME76" s="71"/>
      <c r="NMF76" s="71"/>
      <c r="NMG76" s="71"/>
      <c r="NMH76" s="71"/>
      <c r="NMI76" s="71"/>
      <c r="NMJ76" s="71"/>
      <c r="NMK76" s="71"/>
      <c r="NML76" s="71"/>
      <c r="NMM76" s="71"/>
      <c r="NMN76" s="71"/>
      <c r="NMO76" s="71"/>
      <c r="NMP76" s="71"/>
      <c r="NMQ76" s="71"/>
      <c r="NMR76" s="71"/>
      <c r="NMS76" s="71"/>
      <c r="NMT76" s="71"/>
      <c r="NMU76" s="71"/>
      <c r="NMV76" s="71"/>
      <c r="NMW76" s="71"/>
      <c r="NMX76" s="71"/>
      <c r="NMY76" s="71"/>
      <c r="NMZ76" s="71"/>
      <c r="NNA76" s="71"/>
      <c r="NNB76" s="71"/>
      <c r="NNC76" s="71"/>
      <c r="NND76" s="71"/>
      <c r="NNE76" s="71"/>
      <c r="NNF76" s="71"/>
      <c r="NNG76" s="71"/>
      <c r="NNH76" s="71"/>
      <c r="NNI76" s="71"/>
      <c r="NNJ76" s="71"/>
      <c r="NNK76" s="71"/>
      <c r="NNL76" s="71"/>
      <c r="NNM76" s="71"/>
      <c r="NNN76" s="71"/>
      <c r="NNO76" s="71"/>
      <c r="NNP76" s="71"/>
      <c r="NNQ76" s="71"/>
      <c r="NNR76" s="71"/>
      <c r="NNS76" s="71"/>
      <c r="NNT76" s="71"/>
      <c r="NNU76" s="71"/>
      <c r="NNV76" s="71"/>
      <c r="NNW76" s="71"/>
      <c r="NNX76" s="71"/>
      <c r="NNY76" s="71"/>
      <c r="NNZ76" s="71"/>
      <c r="NOA76" s="71"/>
      <c r="NOB76" s="71"/>
      <c r="NOC76" s="71"/>
      <c r="NOD76" s="71"/>
      <c r="NOE76" s="71"/>
      <c r="NOF76" s="71"/>
      <c r="NOG76" s="71"/>
      <c r="NOH76" s="71"/>
      <c r="NOI76" s="71"/>
      <c r="NOJ76" s="71"/>
      <c r="NOK76" s="71"/>
      <c r="NOL76" s="71"/>
      <c r="NOM76" s="71"/>
      <c r="NON76" s="71"/>
      <c r="NOO76" s="71"/>
      <c r="NOP76" s="71"/>
      <c r="NOQ76" s="71"/>
      <c r="NOR76" s="71"/>
      <c r="NOS76" s="71"/>
      <c r="NOT76" s="71"/>
      <c r="NOU76" s="71"/>
      <c r="NOV76" s="71"/>
      <c r="NOW76" s="71"/>
      <c r="NOX76" s="71"/>
      <c r="NOY76" s="71"/>
      <c r="NOZ76" s="71"/>
      <c r="NPA76" s="71"/>
      <c r="NPB76" s="71"/>
      <c r="NPC76" s="71"/>
      <c r="NPD76" s="71"/>
      <c r="NPE76" s="71"/>
      <c r="NPF76" s="71"/>
      <c r="NPG76" s="71"/>
      <c r="NPH76" s="71"/>
      <c r="NPI76" s="71"/>
      <c r="NPJ76" s="71"/>
      <c r="NPK76" s="71"/>
      <c r="NPL76" s="71"/>
      <c r="NPM76" s="71"/>
      <c r="NPN76" s="71"/>
      <c r="NPO76" s="71"/>
      <c r="NPP76" s="71"/>
      <c r="NPQ76" s="71"/>
      <c r="NPR76" s="71"/>
      <c r="NPS76" s="71"/>
      <c r="NPT76" s="71"/>
      <c r="NPU76" s="71"/>
      <c r="NPV76" s="71"/>
      <c r="NPW76" s="71"/>
      <c r="NPX76" s="71"/>
      <c r="NPY76" s="71"/>
      <c r="NPZ76" s="71"/>
      <c r="NQA76" s="71"/>
      <c r="NQB76" s="71"/>
      <c r="NQC76" s="71"/>
      <c r="NQD76" s="71"/>
      <c r="NQE76" s="71"/>
      <c r="NQF76" s="71"/>
      <c r="NQG76" s="71"/>
      <c r="NQH76" s="71"/>
      <c r="NQI76" s="71"/>
      <c r="NQJ76" s="71"/>
      <c r="NQK76" s="71"/>
      <c r="NQL76" s="71"/>
      <c r="NQM76" s="71"/>
      <c r="NQN76" s="71"/>
      <c r="NQO76" s="71"/>
      <c r="NQP76" s="71"/>
      <c r="NQQ76" s="71"/>
      <c r="NQR76" s="71"/>
      <c r="NQS76" s="71"/>
      <c r="NQT76" s="71"/>
      <c r="NQU76" s="71"/>
      <c r="NQV76" s="71"/>
      <c r="NQW76" s="71"/>
      <c r="NQX76" s="71"/>
      <c r="NQY76" s="71"/>
      <c r="NQZ76" s="71"/>
      <c r="NRA76" s="71"/>
      <c r="NRB76" s="71"/>
      <c r="NRC76" s="71"/>
      <c r="NRD76" s="71"/>
      <c r="NRE76" s="71"/>
      <c r="NRF76" s="71"/>
      <c r="NRG76" s="71"/>
      <c r="NRH76" s="71"/>
      <c r="NRI76" s="71"/>
      <c r="NRJ76" s="71"/>
      <c r="NRK76" s="71"/>
      <c r="NRL76" s="71"/>
      <c r="NRQ76" s="71"/>
      <c r="NRR76" s="71"/>
      <c r="NRS76" s="71"/>
      <c r="NRT76" s="71"/>
      <c r="NRU76" s="71"/>
      <c r="NRV76" s="71"/>
      <c r="NRW76" s="71"/>
      <c r="NRX76" s="71"/>
      <c r="NRY76" s="71"/>
      <c r="NRZ76" s="71"/>
      <c r="NSA76" s="71"/>
      <c r="NTS76" s="71"/>
      <c r="NTT76" s="71"/>
      <c r="NTU76" s="71"/>
      <c r="NTV76" s="71"/>
      <c r="NTW76" s="71"/>
      <c r="NTX76" s="71"/>
      <c r="NTY76" s="71"/>
      <c r="NTZ76" s="71"/>
      <c r="NUA76" s="71"/>
      <c r="NUB76" s="71"/>
      <c r="NUC76" s="71"/>
      <c r="NUD76" s="71"/>
      <c r="NUE76" s="71"/>
      <c r="NUF76" s="71"/>
      <c r="NUG76" s="71"/>
      <c r="NUH76" s="71"/>
      <c r="NUI76" s="71"/>
      <c r="NUJ76" s="71"/>
      <c r="NUK76" s="71"/>
      <c r="NUL76" s="71"/>
      <c r="NUM76" s="71"/>
      <c r="NUN76" s="71"/>
      <c r="NUO76" s="71"/>
      <c r="NUP76" s="71"/>
      <c r="NUQ76" s="71"/>
      <c r="NUR76" s="71"/>
      <c r="NUS76" s="71"/>
      <c r="NUT76" s="71"/>
      <c r="NUU76" s="71"/>
      <c r="NUV76" s="71"/>
      <c r="NUW76" s="71"/>
      <c r="NUX76" s="71"/>
      <c r="NUY76" s="71"/>
      <c r="NUZ76" s="71"/>
      <c r="NVA76" s="71"/>
      <c r="NVB76" s="71"/>
      <c r="NVC76" s="71"/>
      <c r="NVD76" s="71"/>
      <c r="NVE76" s="71"/>
      <c r="NVF76" s="71"/>
      <c r="NVG76" s="71"/>
      <c r="NVH76" s="71"/>
      <c r="NVI76" s="71"/>
      <c r="NVJ76" s="71"/>
      <c r="NVK76" s="71"/>
      <c r="NVL76" s="71"/>
      <c r="NVM76" s="71"/>
      <c r="NVN76" s="71"/>
      <c r="NVO76" s="71"/>
      <c r="NVP76" s="71"/>
      <c r="NVQ76" s="71"/>
      <c r="NVR76" s="71"/>
      <c r="NVS76" s="71"/>
      <c r="NVT76" s="71"/>
      <c r="NVU76" s="71"/>
      <c r="NVV76" s="71"/>
      <c r="NVW76" s="71"/>
      <c r="NVX76" s="71"/>
      <c r="NVY76" s="71"/>
      <c r="NVZ76" s="71"/>
      <c r="NWA76" s="71"/>
      <c r="NWB76" s="71"/>
      <c r="NWC76" s="71"/>
      <c r="NWD76" s="71"/>
      <c r="NWE76" s="71"/>
      <c r="NWF76" s="71"/>
      <c r="NWG76" s="71"/>
      <c r="NWH76" s="71"/>
      <c r="NWI76" s="71"/>
      <c r="NWJ76" s="71"/>
      <c r="NWK76" s="71"/>
      <c r="NWL76" s="71"/>
      <c r="NWM76" s="71"/>
      <c r="NWN76" s="71"/>
      <c r="NWO76" s="71"/>
      <c r="NWP76" s="71"/>
      <c r="NWQ76" s="71"/>
      <c r="NWR76" s="71"/>
      <c r="NWS76" s="71"/>
      <c r="NWT76" s="71"/>
      <c r="NWU76" s="71"/>
      <c r="NWV76" s="71"/>
      <c r="NWW76" s="71"/>
      <c r="NWX76" s="71"/>
      <c r="NWY76" s="71"/>
      <c r="NWZ76" s="71"/>
      <c r="NXA76" s="71"/>
      <c r="NXB76" s="71"/>
      <c r="NXC76" s="71"/>
      <c r="NXD76" s="71"/>
      <c r="NXE76" s="71"/>
      <c r="NXF76" s="71"/>
      <c r="NXG76" s="71"/>
      <c r="NXH76" s="71"/>
      <c r="NXI76" s="71"/>
      <c r="NXJ76" s="71"/>
      <c r="NXK76" s="71"/>
      <c r="NXL76" s="71"/>
      <c r="NXM76" s="71"/>
      <c r="NXN76" s="71"/>
      <c r="NXO76" s="71"/>
      <c r="NXP76" s="71"/>
      <c r="NXQ76" s="71"/>
      <c r="NXR76" s="71"/>
      <c r="NXS76" s="71"/>
      <c r="NXT76" s="71"/>
      <c r="NXU76" s="71"/>
      <c r="NXV76" s="71"/>
      <c r="NXW76" s="71"/>
      <c r="NXX76" s="71"/>
      <c r="NXY76" s="71"/>
      <c r="NXZ76" s="71"/>
      <c r="NYA76" s="71"/>
      <c r="NYB76" s="71"/>
      <c r="NYC76" s="71"/>
      <c r="NYD76" s="71"/>
      <c r="NYE76" s="71"/>
      <c r="NYF76" s="71"/>
      <c r="NYG76" s="71"/>
      <c r="NYH76" s="71"/>
      <c r="NYI76" s="71"/>
      <c r="NYJ76" s="71"/>
      <c r="NYK76" s="71"/>
      <c r="NYL76" s="71"/>
      <c r="NYM76" s="71"/>
      <c r="NYN76" s="71"/>
      <c r="NYO76" s="71"/>
      <c r="NYP76" s="71"/>
      <c r="NYQ76" s="71"/>
      <c r="NYR76" s="71"/>
      <c r="NYS76" s="71"/>
      <c r="NYT76" s="71"/>
      <c r="NYU76" s="71"/>
      <c r="NYV76" s="71"/>
      <c r="NYW76" s="71"/>
      <c r="NYX76" s="71"/>
      <c r="NYY76" s="71"/>
      <c r="NYZ76" s="71"/>
      <c r="NZA76" s="71"/>
      <c r="NZB76" s="71"/>
      <c r="NZC76" s="71"/>
      <c r="NZD76" s="71"/>
      <c r="NZE76" s="71"/>
      <c r="NZF76" s="71"/>
      <c r="NZG76" s="71"/>
      <c r="NZH76" s="71"/>
      <c r="NZI76" s="71"/>
      <c r="NZJ76" s="71"/>
      <c r="NZK76" s="71"/>
      <c r="NZL76" s="71"/>
      <c r="NZM76" s="71"/>
      <c r="NZN76" s="71"/>
      <c r="NZO76" s="71"/>
      <c r="NZP76" s="71"/>
      <c r="NZQ76" s="71"/>
      <c r="NZR76" s="71"/>
      <c r="NZS76" s="71"/>
      <c r="NZT76" s="71"/>
      <c r="NZU76" s="71"/>
      <c r="NZV76" s="71"/>
      <c r="NZW76" s="71"/>
      <c r="NZX76" s="71"/>
      <c r="NZY76" s="71"/>
      <c r="NZZ76" s="71"/>
      <c r="OAA76" s="71"/>
      <c r="OAB76" s="71"/>
      <c r="OAC76" s="71"/>
      <c r="OAD76" s="71"/>
      <c r="OAE76" s="71"/>
      <c r="OAF76" s="71"/>
      <c r="OAG76" s="71"/>
      <c r="OAH76" s="71"/>
      <c r="OAI76" s="71"/>
      <c r="OAJ76" s="71"/>
      <c r="OAK76" s="71"/>
      <c r="OAL76" s="71"/>
      <c r="OAM76" s="71"/>
      <c r="OAN76" s="71"/>
      <c r="OAO76" s="71"/>
      <c r="OAP76" s="71"/>
      <c r="OAQ76" s="71"/>
      <c r="OAR76" s="71"/>
      <c r="OAS76" s="71"/>
      <c r="OAT76" s="71"/>
      <c r="OAU76" s="71"/>
      <c r="OAV76" s="71"/>
      <c r="OAW76" s="71"/>
      <c r="OAX76" s="71"/>
      <c r="OAY76" s="71"/>
      <c r="OAZ76" s="71"/>
      <c r="OBA76" s="71"/>
      <c r="OBB76" s="71"/>
      <c r="OBC76" s="71"/>
      <c r="OBD76" s="71"/>
      <c r="OBE76" s="71"/>
      <c r="OBF76" s="71"/>
      <c r="OBG76" s="71"/>
      <c r="OBH76" s="71"/>
      <c r="OBM76" s="71"/>
      <c r="OBN76" s="71"/>
      <c r="OBO76" s="71"/>
      <c r="OBP76" s="71"/>
      <c r="OBQ76" s="71"/>
      <c r="OBR76" s="71"/>
      <c r="OBS76" s="71"/>
      <c r="OBT76" s="71"/>
      <c r="OBU76" s="71"/>
      <c r="OBV76" s="71"/>
      <c r="OBW76" s="71"/>
      <c r="ODO76" s="71"/>
      <c r="ODP76" s="71"/>
      <c r="ODQ76" s="71"/>
      <c r="ODR76" s="71"/>
      <c r="ODS76" s="71"/>
      <c r="ODT76" s="71"/>
      <c r="ODU76" s="71"/>
      <c r="ODV76" s="71"/>
      <c r="ODW76" s="71"/>
      <c r="ODX76" s="71"/>
      <c r="ODY76" s="71"/>
      <c r="ODZ76" s="71"/>
      <c r="OEA76" s="71"/>
      <c r="OEB76" s="71"/>
      <c r="OEC76" s="71"/>
      <c r="OED76" s="71"/>
      <c r="OEE76" s="71"/>
      <c r="OEF76" s="71"/>
      <c r="OEG76" s="71"/>
      <c r="OEH76" s="71"/>
      <c r="OEI76" s="71"/>
      <c r="OEJ76" s="71"/>
      <c r="OEK76" s="71"/>
      <c r="OEL76" s="71"/>
      <c r="OEM76" s="71"/>
      <c r="OEN76" s="71"/>
      <c r="OEO76" s="71"/>
      <c r="OEP76" s="71"/>
      <c r="OEQ76" s="71"/>
      <c r="OER76" s="71"/>
      <c r="OES76" s="71"/>
      <c r="OET76" s="71"/>
      <c r="OEU76" s="71"/>
      <c r="OEV76" s="71"/>
      <c r="OEW76" s="71"/>
      <c r="OEX76" s="71"/>
      <c r="OEY76" s="71"/>
      <c r="OEZ76" s="71"/>
      <c r="OFA76" s="71"/>
      <c r="OFB76" s="71"/>
      <c r="OFC76" s="71"/>
      <c r="OFD76" s="71"/>
      <c r="OFE76" s="71"/>
      <c r="OFF76" s="71"/>
      <c r="OFG76" s="71"/>
      <c r="OFH76" s="71"/>
      <c r="OFI76" s="71"/>
      <c r="OFJ76" s="71"/>
      <c r="OFK76" s="71"/>
      <c r="OFL76" s="71"/>
      <c r="OFM76" s="71"/>
      <c r="OFN76" s="71"/>
      <c r="OFO76" s="71"/>
      <c r="OFP76" s="71"/>
      <c r="OFQ76" s="71"/>
      <c r="OFR76" s="71"/>
      <c r="OFS76" s="71"/>
      <c r="OFT76" s="71"/>
      <c r="OFU76" s="71"/>
      <c r="OFV76" s="71"/>
      <c r="OFW76" s="71"/>
      <c r="OFX76" s="71"/>
      <c r="OFY76" s="71"/>
      <c r="OFZ76" s="71"/>
      <c r="OGA76" s="71"/>
      <c r="OGB76" s="71"/>
      <c r="OGC76" s="71"/>
      <c r="OGD76" s="71"/>
      <c r="OGE76" s="71"/>
      <c r="OGF76" s="71"/>
      <c r="OGG76" s="71"/>
      <c r="OGH76" s="71"/>
      <c r="OGI76" s="71"/>
      <c r="OGJ76" s="71"/>
      <c r="OGK76" s="71"/>
      <c r="OGL76" s="71"/>
      <c r="OGM76" s="71"/>
      <c r="OGN76" s="71"/>
      <c r="OGO76" s="71"/>
      <c r="OGP76" s="71"/>
      <c r="OGQ76" s="71"/>
      <c r="OGR76" s="71"/>
      <c r="OGS76" s="71"/>
      <c r="OGT76" s="71"/>
      <c r="OGU76" s="71"/>
      <c r="OGV76" s="71"/>
      <c r="OGW76" s="71"/>
      <c r="OGX76" s="71"/>
      <c r="OGY76" s="71"/>
      <c r="OGZ76" s="71"/>
      <c r="OHA76" s="71"/>
      <c r="OHB76" s="71"/>
      <c r="OHC76" s="71"/>
      <c r="OHD76" s="71"/>
      <c r="OHE76" s="71"/>
      <c r="OHF76" s="71"/>
      <c r="OHG76" s="71"/>
      <c r="OHH76" s="71"/>
      <c r="OHI76" s="71"/>
      <c r="OHJ76" s="71"/>
      <c r="OHK76" s="71"/>
      <c r="OHL76" s="71"/>
      <c r="OHM76" s="71"/>
      <c r="OHN76" s="71"/>
      <c r="OHO76" s="71"/>
      <c r="OHP76" s="71"/>
      <c r="OHQ76" s="71"/>
      <c r="OHR76" s="71"/>
      <c r="OHS76" s="71"/>
      <c r="OHT76" s="71"/>
      <c r="OHU76" s="71"/>
      <c r="OHV76" s="71"/>
      <c r="OHW76" s="71"/>
      <c r="OHX76" s="71"/>
      <c r="OHY76" s="71"/>
      <c r="OHZ76" s="71"/>
      <c r="OIA76" s="71"/>
      <c r="OIB76" s="71"/>
      <c r="OIC76" s="71"/>
      <c r="OID76" s="71"/>
      <c r="OIE76" s="71"/>
      <c r="OIF76" s="71"/>
      <c r="OIG76" s="71"/>
      <c r="OIH76" s="71"/>
      <c r="OII76" s="71"/>
      <c r="OIJ76" s="71"/>
      <c r="OIK76" s="71"/>
      <c r="OIL76" s="71"/>
      <c r="OIM76" s="71"/>
      <c r="OIN76" s="71"/>
      <c r="OIO76" s="71"/>
      <c r="OIP76" s="71"/>
      <c r="OIQ76" s="71"/>
      <c r="OIR76" s="71"/>
      <c r="OIS76" s="71"/>
      <c r="OIT76" s="71"/>
      <c r="OIU76" s="71"/>
      <c r="OIV76" s="71"/>
      <c r="OIW76" s="71"/>
      <c r="OIX76" s="71"/>
      <c r="OIY76" s="71"/>
      <c r="OIZ76" s="71"/>
      <c r="OJA76" s="71"/>
      <c r="OJB76" s="71"/>
      <c r="OJC76" s="71"/>
      <c r="OJD76" s="71"/>
      <c r="OJE76" s="71"/>
      <c r="OJF76" s="71"/>
      <c r="OJG76" s="71"/>
      <c r="OJH76" s="71"/>
      <c r="OJI76" s="71"/>
      <c r="OJJ76" s="71"/>
      <c r="OJK76" s="71"/>
      <c r="OJL76" s="71"/>
      <c r="OJM76" s="71"/>
      <c r="OJN76" s="71"/>
      <c r="OJO76" s="71"/>
      <c r="OJP76" s="71"/>
      <c r="OJQ76" s="71"/>
      <c r="OJR76" s="71"/>
      <c r="OJS76" s="71"/>
      <c r="OJT76" s="71"/>
      <c r="OJU76" s="71"/>
      <c r="OJV76" s="71"/>
      <c r="OJW76" s="71"/>
      <c r="OJX76" s="71"/>
      <c r="OJY76" s="71"/>
      <c r="OJZ76" s="71"/>
      <c r="OKA76" s="71"/>
      <c r="OKB76" s="71"/>
      <c r="OKC76" s="71"/>
      <c r="OKD76" s="71"/>
      <c r="OKE76" s="71"/>
      <c r="OKF76" s="71"/>
      <c r="OKG76" s="71"/>
      <c r="OKH76" s="71"/>
      <c r="OKI76" s="71"/>
      <c r="OKJ76" s="71"/>
      <c r="OKK76" s="71"/>
      <c r="OKL76" s="71"/>
      <c r="OKM76" s="71"/>
      <c r="OKN76" s="71"/>
      <c r="OKO76" s="71"/>
      <c r="OKP76" s="71"/>
      <c r="OKQ76" s="71"/>
      <c r="OKR76" s="71"/>
      <c r="OKS76" s="71"/>
      <c r="OKT76" s="71"/>
      <c r="OKU76" s="71"/>
      <c r="OKV76" s="71"/>
      <c r="OKW76" s="71"/>
      <c r="OKX76" s="71"/>
      <c r="OKY76" s="71"/>
      <c r="OKZ76" s="71"/>
      <c r="OLA76" s="71"/>
      <c r="OLB76" s="71"/>
      <c r="OLC76" s="71"/>
      <c r="OLD76" s="71"/>
      <c r="OLI76" s="71"/>
      <c r="OLJ76" s="71"/>
      <c r="OLK76" s="71"/>
      <c r="OLL76" s="71"/>
      <c r="OLM76" s="71"/>
      <c r="OLN76" s="71"/>
      <c r="OLO76" s="71"/>
      <c r="OLP76" s="71"/>
      <c r="OLQ76" s="71"/>
      <c r="OLR76" s="71"/>
      <c r="OLS76" s="71"/>
      <c r="ONK76" s="71"/>
      <c r="ONL76" s="71"/>
      <c r="ONM76" s="71"/>
      <c r="ONN76" s="71"/>
      <c r="ONO76" s="71"/>
      <c r="ONP76" s="71"/>
      <c r="ONQ76" s="71"/>
      <c r="ONR76" s="71"/>
      <c r="ONS76" s="71"/>
      <c r="ONT76" s="71"/>
      <c r="ONU76" s="71"/>
      <c r="ONV76" s="71"/>
      <c r="ONW76" s="71"/>
      <c r="ONX76" s="71"/>
      <c r="ONY76" s="71"/>
      <c r="ONZ76" s="71"/>
      <c r="OOA76" s="71"/>
      <c r="OOB76" s="71"/>
      <c r="OOC76" s="71"/>
      <c r="OOD76" s="71"/>
      <c r="OOE76" s="71"/>
      <c r="OOF76" s="71"/>
      <c r="OOG76" s="71"/>
      <c r="OOH76" s="71"/>
      <c r="OOI76" s="71"/>
      <c r="OOJ76" s="71"/>
      <c r="OOK76" s="71"/>
      <c r="OOL76" s="71"/>
      <c r="OOM76" s="71"/>
      <c r="OON76" s="71"/>
      <c r="OOO76" s="71"/>
      <c r="OOP76" s="71"/>
      <c r="OOQ76" s="71"/>
      <c r="OOR76" s="71"/>
      <c r="OOS76" s="71"/>
      <c r="OOT76" s="71"/>
      <c r="OOU76" s="71"/>
      <c r="OOV76" s="71"/>
      <c r="OOW76" s="71"/>
      <c r="OOX76" s="71"/>
      <c r="OOY76" s="71"/>
      <c r="OOZ76" s="71"/>
      <c r="OPA76" s="71"/>
      <c r="OPB76" s="71"/>
      <c r="OPC76" s="71"/>
      <c r="OPD76" s="71"/>
      <c r="OPE76" s="71"/>
      <c r="OPF76" s="71"/>
      <c r="OPG76" s="71"/>
      <c r="OPH76" s="71"/>
      <c r="OPI76" s="71"/>
      <c r="OPJ76" s="71"/>
      <c r="OPK76" s="71"/>
      <c r="OPL76" s="71"/>
      <c r="OPM76" s="71"/>
      <c r="OPN76" s="71"/>
      <c r="OPO76" s="71"/>
      <c r="OPP76" s="71"/>
      <c r="OPQ76" s="71"/>
      <c r="OPR76" s="71"/>
      <c r="OPS76" s="71"/>
      <c r="OPT76" s="71"/>
      <c r="OPU76" s="71"/>
      <c r="OPV76" s="71"/>
      <c r="OPW76" s="71"/>
      <c r="OPX76" s="71"/>
      <c r="OPY76" s="71"/>
      <c r="OPZ76" s="71"/>
      <c r="OQA76" s="71"/>
      <c r="OQB76" s="71"/>
      <c r="OQC76" s="71"/>
      <c r="OQD76" s="71"/>
      <c r="OQE76" s="71"/>
      <c r="OQF76" s="71"/>
      <c r="OQG76" s="71"/>
      <c r="OQH76" s="71"/>
      <c r="OQI76" s="71"/>
      <c r="OQJ76" s="71"/>
      <c r="OQK76" s="71"/>
      <c r="OQL76" s="71"/>
      <c r="OQM76" s="71"/>
      <c r="OQN76" s="71"/>
      <c r="OQO76" s="71"/>
      <c r="OQP76" s="71"/>
      <c r="OQQ76" s="71"/>
      <c r="OQR76" s="71"/>
      <c r="OQS76" s="71"/>
      <c r="OQT76" s="71"/>
      <c r="OQU76" s="71"/>
      <c r="OQV76" s="71"/>
      <c r="OQW76" s="71"/>
      <c r="OQX76" s="71"/>
      <c r="OQY76" s="71"/>
      <c r="OQZ76" s="71"/>
      <c r="ORA76" s="71"/>
      <c r="ORB76" s="71"/>
      <c r="ORC76" s="71"/>
      <c r="ORD76" s="71"/>
      <c r="ORE76" s="71"/>
      <c r="ORF76" s="71"/>
      <c r="ORG76" s="71"/>
      <c r="ORH76" s="71"/>
      <c r="ORI76" s="71"/>
      <c r="ORJ76" s="71"/>
      <c r="ORK76" s="71"/>
      <c r="ORL76" s="71"/>
      <c r="ORM76" s="71"/>
      <c r="ORN76" s="71"/>
      <c r="ORO76" s="71"/>
      <c r="ORP76" s="71"/>
      <c r="ORQ76" s="71"/>
      <c r="ORR76" s="71"/>
      <c r="ORS76" s="71"/>
      <c r="ORT76" s="71"/>
      <c r="ORU76" s="71"/>
      <c r="ORV76" s="71"/>
      <c r="ORW76" s="71"/>
      <c r="ORX76" s="71"/>
      <c r="ORY76" s="71"/>
      <c r="ORZ76" s="71"/>
      <c r="OSA76" s="71"/>
      <c r="OSB76" s="71"/>
      <c r="OSC76" s="71"/>
      <c r="OSD76" s="71"/>
      <c r="OSE76" s="71"/>
      <c r="OSF76" s="71"/>
      <c r="OSG76" s="71"/>
      <c r="OSH76" s="71"/>
      <c r="OSI76" s="71"/>
      <c r="OSJ76" s="71"/>
      <c r="OSK76" s="71"/>
      <c r="OSL76" s="71"/>
      <c r="OSM76" s="71"/>
      <c r="OSN76" s="71"/>
      <c r="OSO76" s="71"/>
      <c r="OSP76" s="71"/>
      <c r="OSQ76" s="71"/>
      <c r="OSR76" s="71"/>
      <c r="OSS76" s="71"/>
      <c r="OST76" s="71"/>
      <c r="OSU76" s="71"/>
      <c r="OSV76" s="71"/>
      <c r="OSW76" s="71"/>
      <c r="OSX76" s="71"/>
      <c r="OSY76" s="71"/>
      <c r="OSZ76" s="71"/>
      <c r="OTA76" s="71"/>
      <c r="OTB76" s="71"/>
      <c r="OTC76" s="71"/>
      <c r="OTD76" s="71"/>
      <c r="OTE76" s="71"/>
      <c r="OTF76" s="71"/>
      <c r="OTG76" s="71"/>
      <c r="OTH76" s="71"/>
      <c r="OTI76" s="71"/>
      <c r="OTJ76" s="71"/>
      <c r="OTK76" s="71"/>
      <c r="OTL76" s="71"/>
      <c r="OTM76" s="71"/>
      <c r="OTN76" s="71"/>
      <c r="OTO76" s="71"/>
      <c r="OTP76" s="71"/>
      <c r="OTQ76" s="71"/>
      <c r="OTR76" s="71"/>
      <c r="OTS76" s="71"/>
      <c r="OTT76" s="71"/>
      <c r="OTU76" s="71"/>
      <c r="OTV76" s="71"/>
      <c r="OTW76" s="71"/>
      <c r="OTX76" s="71"/>
      <c r="OTY76" s="71"/>
      <c r="OTZ76" s="71"/>
      <c r="OUA76" s="71"/>
      <c r="OUB76" s="71"/>
      <c r="OUC76" s="71"/>
      <c r="OUD76" s="71"/>
      <c r="OUE76" s="71"/>
      <c r="OUF76" s="71"/>
      <c r="OUG76" s="71"/>
      <c r="OUH76" s="71"/>
      <c r="OUI76" s="71"/>
      <c r="OUJ76" s="71"/>
      <c r="OUK76" s="71"/>
      <c r="OUL76" s="71"/>
      <c r="OUM76" s="71"/>
      <c r="OUN76" s="71"/>
      <c r="OUO76" s="71"/>
      <c r="OUP76" s="71"/>
      <c r="OUQ76" s="71"/>
      <c r="OUR76" s="71"/>
      <c r="OUS76" s="71"/>
      <c r="OUT76" s="71"/>
      <c r="OUU76" s="71"/>
      <c r="OUV76" s="71"/>
      <c r="OUW76" s="71"/>
      <c r="OUX76" s="71"/>
      <c r="OUY76" s="71"/>
      <c r="OUZ76" s="71"/>
      <c r="OVE76" s="71"/>
      <c r="OVF76" s="71"/>
      <c r="OVG76" s="71"/>
      <c r="OVH76" s="71"/>
      <c r="OVI76" s="71"/>
      <c r="OVJ76" s="71"/>
      <c r="OVK76" s="71"/>
      <c r="OVL76" s="71"/>
      <c r="OVM76" s="71"/>
      <c r="OVN76" s="71"/>
      <c r="OVO76" s="71"/>
      <c r="OXG76" s="71"/>
      <c r="OXH76" s="71"/>
      <c r="OXI76" s="71"/>
      <c r="OXJ76" s="71"/>
      <c r="OXK76" s="71"/>
      <c r="OXL76" s="71"/>
      <c r="OXM76" s="71"/>
      <c r="OXN76" s="71"/>
      <c r="OXO76" s="71"/>
      <c r="OXP76" s="71"/>
      <c r="OXQ76" s="71"/>
      <c r="OXR76" s="71"/>
      <c r="OXS76" s="71"/>
      <c r="OXT76" s="71"/>
      <c r="OXU76" s="71"/>
      <c r="OXV76" s="71"/>
      <c r="OXW76" s="71"/>
      <c r="OXX76" s="71"/>
      <c r="OXY76" s="71"/>
      <c r="OXZ76" s="71"/>
      <c r="OYA76" s="71"/>
      <c r="OYB76" s="71"/>
      <c r="OYC76" s="71"/>
      <c r="OYD76" s="71"/>
      <c r="OYE76" s="71"/>
      <c r="OYF76" s="71"/>
      <c r="OYG76" s="71"/>
      <c r="OYH76" s="71"/>
      <c r="OYI76" s="71"/>
      <c r="OYJ76" s="71"/>
      <c r="OYK76" s="71"/>
      <c r="OYL76" s="71"/>
      <c r="OYM76" s="71"/>
      <c r="OYN76" s="71"/>
      <c r="OYO76" s="71"/>
      <c r="OYP76" s="71"/>
      <c r="OYQ76" s="71"/>
      <c r="OYR76" s="71"/>
      <c r="OYS76" s="71"/>
      <c r="OYT76" s="71"/>
      <c r="OYU76" s="71"/>
      <c r="OYV76" s="71"/>
      <c r="OYW76" s="71"/>
      <c r="OYX76" s="71"/>
      <c r="OYY76" s="71"/>
      <c r="OYZ76" s="71"/>
      <c r="OZA76" s="71"/>
      <c r="OZB76" s="71"/>
      <c r="OZC76" s="71"/>
      <c r="OZD76" s="71"/>
      <c r="OZE76" s="71"/>
      <c r="OZF76" s="71"/>
      <c r="OZG76" s="71"/>
      <c r="OZH76" s="71"/>
      <c r="OZI76" s="71"/>
      <c r="OZJ76" s="71"/>
      <c r="OZK76" s="71"/>
      <c r="OZL76" s="71"/>
      <c r="OZM76" s="71"/>
      <c r="OZN76" s="71"/>
      <c r="OZO76" s="71"/>
      <c r="OZP76" s="71"/>
      <c r="OZQ76" s="71"/>
      <c r="OZR76" s="71"/>
      <c r="OZS76" s="71"/>
      <c r="OZT76" s="71"/>
      <c r="OZU76" s="71"/>
      <c r="OZV76" s="71"/>
      <c r="OZW76" s="71"/>
      <c r="OZX76" s="71"/>
      <c r="OZY76" s="71"/>
      <c r="OZZ76" s="71"/>
      <c r="PAA76" s="71"/>
      <c r="PAB76" s="71"/>
      <c r="PAC76" s="71"/>
      <c r="PAD76" s="71"/>
      <c r="PAE76" s="71"/>
      <c r="PAF76" s="71"/>
      <c r="PAG76" s="71"/>
      <c r="PAH76" s="71"/>
      <c r="PAI76" s="71"/>
      <c r="PAJ76" s="71"/>
      <c r="PAK76" s="71"/>
      <c r="PAL76" s="71"/>
      <c r="PAM76" s="71"/>
      <c r="PAN76" s="71"/>
      <c r="PAO76" s="71"/>
      <c r="PAP76" s="71"/>
      <c r="PAQ76" s="71"/>
      <c r="PAR76" s="71"/>
      <c r="PAS76" s="71"/>
      <c r="PAT76" s="71"/>
      <c r="PAU76" s="71"/>
      <c r="PAV76" s="71"/>
      <c r="PAW76" s="71"/>
      <c r="PAX76" s="71"/>
      <c r="PAY76" s="71"/>
      <c r="PAZ76" s="71"/>
      <c r="PBA76" s="71"/>
      <c r="PBB76" s="71"/>
      <c r="PBC76" s="71"/>
      <c r="PBD76" s="71"/>
      <c r="PBE76" s="71"/>
      <c r="PBF76" s="71"/>
      <c r="PBG76" s="71"/>
      <c r="PBH76" s="71"/>
      <c r="PBI76" s="71"/>
      <c r="PBJ76" s="71"/>
      <c r="PBK76" s="71"/>
      <c r="PBL76" s="71"/>
      <c r="PBM76" s="71"/>
      <c r="PBN76" s="71"/>
      <c r="PBO76" s="71"/>
      <c r="PBP76" s="71"/>
      <c r="PBQ76" s="71"/>
      <c r="PBR76" s="71"/>
      <c r="PBS76" s="71"/>
      <c r="PBT76" s="71"/>
      <c r="PBU76" s="71"/>
      <c r="PBV76" s="71"/>
      <c r="PBW76" s="71"/>
      <c r="PBX76" s="71"/>
      <c r="PBY76" s="71"/>
      <c r="PBZ76" s="71"/>
      <c r="PCA76" s="71"/>
      <c r="PCB76" s="71"/>
      <c r="PCC76" s="71"/>
      <c r="PCD76" s="71"/>
      <c r="PCE76" s="71"/>
      <c r="PCF76" s="71"/>
      <c r="PCG76" s="71"/>
      <c r="PCH76" s="71"/>
      <c r="PCI76" s="71"/>
      <c r="PCJ76" s="71"/>
      <c r="PCK76" s="71"/>
      <c r="PCL76" s="71"/>
      <c r="PCM76" s="71"/>
      <c r="PCN76" s="71"/>
      <c r="PCO76" s="71"/>
      <c r="PCP76" s="71"/>
      <c r="PCQ76" s="71"/>
      <c r="PCR76" s="71"/>
      <c r="PCS76" s="71"/>
      <c r="PCT76" s="71"/>
      <c r="PCU76" s="71"/>
      <c r="PCV76" s="71"/>
      <c r="PCW76" s="71"/>
      <c r="PCX76" s="71"/>
      <c r="PCY76" s="71"/>
      <c r="PCZ76" s="71"/>
      <c r="PDA76" s="71"/>
      <c r="PDB76" s="71"/>
      <c r="PDC76" s="71"/>
      <c r="PDD76" s="71"/>
      <c r="PDE76" s="71"/>
      <c r="PDF76" s="71"/>
      <c r="PDG76" s="71"/>
      <c r="PDH76" s="71"/>
      <c r="PDI76" s="71"/>
      <c r="PDJ76" s="71"/>
      <c r="PDK76" s="71"/>
      <c r="PDL76" s="71"/>
      <c r="PDM76" s="71"/>
      <c r="PDN76" s="71"/>
      <c r="PDO76" s="71"/>
      <c r="PDP76" s="71"/>
      <c r="PDQ76" s="71"/>
      <c r="PDR76" s="71"/>
      <c r="PDS76" s="71"/>
      <c r="PDT76" s="71"/>
      <c r="PDU76" s="71"/>
      <c r="PDV76" s="71"/>
      <c r="PDW76" s="71"/>
      <c r="PDX76" s="71"/>
      <c r="PDY76" s="71"/>
      <c r="PDZ76" s="71"/>
      <c r="PEA76" s="71"/>
      <c r="PEB76" s="71"/>
      <c r="PEC76" s="71"/>
      <c r="PED76" s="71"/>
      <c r="PEE76" s="71"/>
      <c r="PEF76" s="71"/>
      <c r="PEG76" s="71"/>
      <c r="PEH76" s="71"/>
      <c r="PEI76" s="71"/>
      <c r="PEJ76" s="71"/>
      <c r="PEK76" s="71"/>
      <c r="PEL76" s="71"/>
      <c r="PEM76" s="71"/>
      <c r="PEN76" s="71"/>
      <c r="PEO76" s="71"/>
      <c r="PEP76" s="71"/>
      <c r="PEQ76" s="71"/>
      <c r="PER76" s="71"/>
      <c r="PES76" s="71"/>
      <c r="PET76" s="71"/>
      <c r="PEU76" s="71"/>
      <c r="PEV76" s="71"/>
      <c r="PFA76" s="71"/>
      <c r="PFB76" s="71"/>
      <c r="PFC76" s="71"/>
      <c r="PFD76" s="71"/>
      <c r="PFE76" s="71"/>
      <c r="PFF76" s="71"/>
      <c r="PFG76" s="71"/>
      <c r="PFH76" s="71"/>
      <c r="PFI76" s="71"/>
      <c r="PFJ76" s="71"/>
      <c r="PFK76" s="71"/>
      <c r="PHC76" s="71"/>
      <c r="PHD76" s="71"/>
      <c r="PHE76" s="71"/>
      <c r="PHF76" s="71"/>
      <c r="PHG76" s="71"/>
      <c r="PHH76" s="71"/>
      <c r="PHI76" s="71"/>
      <c r="PHJ76" s="71"/>
      <c r="PHK76" s="71"/>
      <c r="PHL76" s="71"/>
      <c r="PHM76" s="71"/>
      <c r="PHN76" s="71"/>
      <c r="PHO76" s="71"/>
      <c r="PHP76" s="71"/>
      <c r="PHQ76" s="71"/>
      <c r="PHR76" s="71"/>
      <c r="PHS76" s="71"/>
      <c r="PHT76" s="71"/>
      <c r="PHU76" s="71"/>
      <c r="PHV76" s="71"/>
      <c r="PHW76" s="71"/>
      <c r="PHX76" s="71"/>
      <c r="PHY76" s="71"/>
      <c r="PHZ76" s="71"/>
      <c r="PIA76" s="71"/>
      <c r="PIB76" s="71"/>
      <c r="PIC76" s="71"/>
      <c r="PID76" s="71"/>
      <c r="PIE76" s="71"/>
      <c r="PIF76" s="71"/>
      <c r="PIG76" s="71"/>
      <c r="PIH76" s="71"/>
      <c r="PII76" s="71"/>
      <c r="PIJ76" s="71"/>
      <c r="PIK76" s="71"/>
      <c r="PIL76" s="71"/>
      <c r="PIM76" s="71"/>
      <c r="PIN76" s="71"/>
      <c r="PIO76" s="71"/>
      <c r="PIP76" s="71"/>
      <c r="PIQ76" s="71"/>
      <c r="PIR76" s="71"/>
      <c r="PIS76" s="71"/>
      <c r="PIT76" s="71"/>
      <c r="PIU76" s="71"/>
      <c r="PIV76" s="71"/>
      <c r="PIW76" s="71"/>
      <c r="PIX76" s="71"/>
      <c r="PIY76" s="71"/>
      <c r="PIZ76" s="71"/>
      <c r="PJA76" s="71"/>
      <c r="PJB76" s="71"/>
      <c r="PJC76" s="71"/>
      <c r="PJD76" s="71"/>
      <c r="PJE76" s="71"/>
      <c r="PJF76" s="71"/>
      <c r="PJG76" s="71"/>
      <c r="PJH76" s="71"/>
      <c r="PJI76" s="71"/>
      <c r="PJJ76" s="71"/>
      <c r="PJK76" s="71"/>
      <c r="PJL76" s="71"/>
      <c r="PJM76" s="71"/>
      <c r="PJN76" s="71"/>
      <c r="PJO76" s="71"/>
      <c r="PJP76" s="71"/>
      <c r="PJQ76" s="71"/>
      <c r="PJR76" s="71"/>
      <c r="PJS76" s="71"/>
      <c r="PJT76" s="71"/>
      <c r="PJU76" s="71"/>
      <c r="PJV76" s="71"/>
      <c r="PJW76" s="71"/>
      <c r="PJX76" s="71"/>
      <c r="PJY76" s="71"/>
      <c r="PJZ76" s="71"/>
      <c r="PKA76" s="71"/>
      <c r="PKB76" s="71"/>
      <c r="PKC76" s="71"/>
      <c r="PKD76" s="71"/>
      <c r="PKE76" s="71"/>
      <c r="PKF76" s="71"/>
      <c r="PKG76" s="71"/>
      <c r="PKH76" s="71"/>
      <c r="PKI76" s="71"/>
      <c r="PKJ76" s="71"/>
      <c r="PKK76" s="71"/>
      <c r="PKL76" s="71"/>
      <c r="PKM76" s="71"/>
      <c r="PKN76" s="71"/>
      <c r="PKO76" s="71"/>
      <c r="PKP76" s="71"/>
      <c r="PKQ76" s="71"/>
      <c r="PKR76" s="71"/>
      <c r="PKS76" s="71"/>
      <c r="PKT76" s="71"/>
      <c r="PKU76" s="71"/>
      <c r="PKV76" s="71"/>
      <c r="PKW76" s="71"/>
      <c r="PKX76" s="71"/>
      <c r="PKY76" s="71"/>
      <c r="PKZ76" s="71"/>
      <c r="PLA76" s="71"/>
      <c r="PLB76" s="71"/>
      <c r="PLC76" s="71"/>
      <c r="PLD76" s="71"/>
      <c r="PLE76" s="71"/>
      <c r="PLF76" s="71"/>
      <c r="PLG76" s="71"/>
      <c r="PLH76" s="71"/>
      <c r="PLI76" s="71"/>
      <c r="PLJ76" s="71"/>
      <c r="PLK76" s="71"/>
      <c r="PLL76" s="71"/>
      <c r="PLM76" s="71"/>
      <c r="PLN76" s="71"/>
      <c r="PLO76" s="71"/>
      <c r="PLP76" s="71"/>
      <c r="PLQ76" s="71"/>
      <c r="PLR76" s="71"/>
      <c r="PLS76" s="71"/>
      <c r="PLT76" s="71"/>
      <c r="PLU76" s="71"/>
      <c r="PLV76" s="71"/>
      <c r="PLW76" s="71"/>
      <c r="PLX76" s="71"/>
      <c r="PLY76" s="71"/>
      <c r="PLZ76" s="71"/>
      <c r="PMA76" s="71"/>
      <c r="PMB76" s="71"/>
      <c r="PMC76" s="71"/>
      <c r="PMD76" s="71"/>
      <c r="PME76" s="71"/>
      <c r="PMF76" s="71"/>
      <c r="PMG76" s="71"/>
      <c r="PMH76" s="71"/>
      <c r="PMI76" s="71"/>
      <c r="PMJ76" s="71"/>
      <c r="PMK76" s="71"/>
      <c r="PML76" s="71"/>
      <c r="PMM76" s="71"/>
      <c r="PMN76" s="71"/>
      <c r="PMO76" s="71"/>
      <c r="PMP76" s="71"/>
      <c r="PMQ76" s="71"/>
      <c r="PMR76" s="71"/>
      <c r="PMS76" s="71"/>
      <c r="PMT76" s="71"/>
      <c r="PMU76" s="71"/>
      <c r="PMV76" s="71"/>
      <c r="PMW76" s="71"/>
      <c r="PMX76" s="71"/>
      <c r="PMY76" s="71"/>
      <c r="PMZ76" s="71"/>
      <c r="PNA76" s="71"/>
      <c r="PNB76" s="71"/>
      <c r="PNC76" s="71"/>
      <c r="PND76" s="71"/>
      <c r="PNE76" s="71"/>
      <c r="PNF76" s="71"/>
      <c r="PNG76" s="71"/>
      <c r="PNH76" s="71"/>
      <c r="PNI76" s="71"/>
      <c r="PNJ76" s="71"/>
      <c r="PNK76" s="71"/>
      <c r="PNL76" s="71"/>
      <c r="PNM76" s="71"/>
      <c r="PNN76" s="71"/>
      <c r="PNO76" s="71"/>
      <c r="PNP76" s="71"/>
      <c r="PNQ76" s="71"/>
      <c r="PNR76" s="71"/>
      <c r="PNS76" s="71"/>
      <c r="PNT76" s="71"/>
      <c r="PNU76" s="71"/>
      <c r="PNV76" s="71"/>
      <c r="PNW76" s="71"/>
      <c r="PNX76" s="71"/>
      <c r="PNY76" s="71"/>
      <c r="PNZ76" s="71"/>
      <c r="POA76" s="71"/>
      <c r="POB76" s="71"/>
      <c r="POC76" s="71"/>
      <c r="POD76" s="71"/>
      <c r="POE76" s="71"/>
      <c r="POF76" s="71"/>
      <c r="POG76" s="71"/>
      <c r="POH76" s="71"/>
      <c r="POI76" s="71"/>
      <c r="POJ76" s="71"/>
      <c r="POK76" s="71"/>
      <c r="POL76" s="71"/>
      <c r="POM76" s="71"/>
      <c r="PON76" s="71"/>
      <c r="POO76" s="71"/>
      <c r="POP76" s="71"/>
      <c r="POQ76" s="71"/>
      <c r="POR76" s="71"/>
      <c r="POW76" s="71"/>
      <c r="POX76" s="71"/>
      <c r="POY76" s="71"/>
      <c r="POZ76" s="71"/>
      <c r="PPA76" s="71"/>
      <c r="PPB76" s="71"/>
      <c r="PPC76" s="71"/>
      <c r="PPD76" s="71"/>
      <c r="PPE76" s="71"/>
      <c r="PPF76" s="71"/>
      <c r="PPG76" s="71"/>
      <c r="PQY76" s="71"/>
      <c r="PQZ76" s="71"/>
      <c r="PRA76" s="71"/>
      <c r="PRB76" s="71"/>
      <c r="PRC76" s="71"/>
      <c r="PRD76" s="71"/>
      <c r="PRE76" s="71"/>
      <c r="PRF76" s="71"/>
      <c r="PRG76" s="71"/>
      <c r="PRH76" s="71"/>
      <c r="PRI76" s="71"/>
      <c r="PRJ76" s="71"/>
      <c r="PRK76" s="71"/>
      <c r="PRL76" s="71"/>
      <c r="PRM76" s="71"/>
      <c r="PRN76" s="71"/>
      <c r="PRO76" s="71"/>
      <c r="PRP76" s="71"/>
      <c r="PRQ76" s="71"/>
      <c r="PRR76" s="71"/>
      <c r="PRS76" s="71"/>
      <c r="PRT76" s="71"/>
      <c r="PRU76" s="71"/>
      <c r="PRV76" s="71"/>
      <c r="PRW76" s="71"/>
      <c r="PRX76" s="71"/>
      <c r="PRY76" s="71"/>
      <c r="PRZ76" s="71"/>
      <c r="PSA76" s="71"/>
      <c r="PSB76" s="71"/>
      <c r="PSC76" s="71"/>
      <c r="PSD76" s="71"/>
      <c r="PSE76" s="71"/>
      <c r="PSF76" s="71"/>
      <c r="PSG76" s="71"/>
      <c r="PSH76" s="71"/>
      <c r="PSI76" s="71"/>
      <c r="PSJ76" s="71"/>
      <c r="PSK76" s="71"/>
      <c r="PSL76" s="71"/>
      <c r="PSM76" s="71"/>
      <c r="PSN76" s="71"/>
      <c r="PSO76" s="71"/>
      <c r="PSP76" s="71"/>
      <c r="PSQ76" s="71"/>
      <c r="PSR76" s="71"/>
      <c r="PSS76" s="71"/>
      <c r="PST76" s="71"/>
      <c r="PSU76" s="71"/>
      <c r="PSV76" s="71"/>
      <c r="PSW76" s="71"/>
      <c r="PSX76" s="71"/>
      <c r="PSY76" s="71"/>
      <c r="PSZ76" s="71"/>
      <c r="PTA76" s="71"/>
      <c r="PTB76" s="71"/>
      <c r="PTC76" s="71"/>
      <c r="PTD76" s="71"/>
      <c r="PTE76" s="71"/>
      <c r="PTF76" s="71"/>
      <c r="PTG76" s="71"/>
      <c r="PTH76" s="71"/>
      <c r="PTI76" s="71"/>
      <c r="PTJ76" s="71"/>
      <c r="PTK76" s="71"/>
      <c r="PTL76" s="71"/>
      <c r="PTM76" s="71"/>
      <c r="PTN76" s="71"/>
      <c r="PTO76" s="71"/>
      <c r="PTP76" s="71"/>
      <c r="PTQ76" s="71"/>
      <c r="PTR76" s="71"/>
      <c r="PTS76" s="71"/>
      <c r="PTT76" s="71"/>
      <c r="PTU76" s="71"/>
      <c r="PTV76" s="71"/>
      <c r="PTW76" s="71"/>
      <c r="PTX76" s="71"/>
      <c r="PTY76" s="71"/>
      <c r="PTZ76" s="71"/>
      <c r="PUA76" s="71"/>
      <c r="PUB76" s="71"/>
      <c r="PUC76" s="71"/>
      <c r="PUD76" s="71"/>
      <c r="PUE76" s="71"/>
      <c r="PUF76" s="71"/>
      <c r="PUG76" s="71"/>
      <c r="PUH76" s="71"/>
      <c r="PUI76" s="71"/>
      <c r="PUJ76" s="71"/>
      <c r="PUK76" s="71"/>
      <c r="PUL76" s="71"/>
      <c r="PUM76" s="71"/>
      <c r="PUN76" s="71"/>
      <c r="PUO76" s="71"/>
      <c r="PUP76" s="71"/>
      <c r="PUQ76" s="71"/>
      <c r="PUR76" s="71"/>
      <c r="PUS76" s="71"/>
      <c r="PUT76" s="71"/>
      <c r="PUU76" s="71"/>
      <c r="PUV76" s="71"/>
      <c r="PUW76" s="71"/>
      <c r="PUX76" s="71"/>
      <c r="PUY76" s="71"/>
      <c r="PUZ76" s="71"/>
      <c r="PVA76" s="71"/>
      <c r="PVB76" s="71"/>
      <c r="PVC76" s="71"/>
      <c r="PVD76" s="71"/>
      <c r="PVE76" s="71"/>
      <c r="PVF76" s="71"/>
      <c r="PVG76" s="71"/>
      <c r="PVH76" s="71"/>
      <c r="PVI76" s="71"/>
      <c r="PVJ76" s="71"/>
      <c r="PVK76" s="71"/>
      <c r="PVL76" s="71"/>
      <c r="PVM76" s="71"/>
      <c r="PVN76" s="71"/>
      <c r="PVO76" s="71"/>
      <c r="PVP76" s="71"/>
      <c r="PVQ76" s="71"/>
      <c r="PVR76" s="71"/>
      <c r="PVS76" s="71"/>
      <c r="PVT76" s="71"/>
      <c r="PVU76" s="71"/>
      <c r="PVV76" s="71"/>
      <c r="PVW76" s="71"/>
      <c r="PVX76" s="71"/>
      <c r="PVY76" s="71"/>
      <c r="PVZ76" s="71"/>
      <c r="PWA76" s="71"/>
      <c r="PWB76" s="71"/>
      <c r="PWC76" s="71"/>
      <c r="PWD76" s="71"/>
      <c r="PWE76" s="71"/>
      <c r="PWF76" s="71"/>
      <c r="PWG76" s="71"/>
      <c r="PWH76" s="71"/>
      <c r="PWI76" s="71"/>
      <c r="PWJ76" s="71"/>
      <c r="PWK76" s="71"/>
      <c r="PWL76" s="71"/>
      <c r="PWM76" s="71"/>
      <c r="PWN76" s="71"/>
      <c r="PWO76" s="71"/>
      <c r="PWP76" s="71"/>
      <c r="PWQ76" s="71"/>
      <c r="PWR76" s="71"/>
      <c r="PWS76" s="71"/>
      <c r="PWT76" s="71"/>
      <c r="PWU76" s="71"/>
      <c r="PWV76" s="71"/>
      <c r="PWW76" s="71"/>
      <c r="PWX76" s="71"/>
      <c r="PWY76" s="71"/>
      <c r="PWZ76" s="71"/>
      <c r="PXA76" s="71"/>
      <c r="PXB76" s="71"/>
      <c r="PXC76" s="71"/>
      <c r="PXD76" s="71"/>
      <c r="PXE76" s="71"/>
      <c r="PXF76" s="71"/>
      <c r="PXG76" s="71"/>
      <c r="PXH76" s="71"/>
      <c r="PXI76" s="71"/>
      <c r="PXJ76" s="71"/>
      <c r="PXK76" s="71"/>
      <c r="PXL76" s="71"/>
      <c r="PXM76" s="71"/>
      <c r="PXN76" s="71"/>
      <c r="PXO76" s="71"/>
      <c r="PXP76" s="71"/>
      <c r="PXQ76" s="71"/>
      <c r="PXR76" s="71"/>
      <c r="PXS76" s="71"/>
      <c r="PXT76" s="71"/>
      <c r="PXU76" s="71"/>
      <c r="PXV76" s="71"/>
      <c r="PXW76" s="71"/>
      <c r="PXX76" s="71"/>
      <c r="PXY76" s="71"/>
      <c r="PXZ76" s="71"/>
      <c r="PYA76" s="71"/>
      <c r="PYB76" s="71"/>
      <c r="PYC76" s="71"/>
      <c r="PYD76" s="71"/>
      <c r="PYE76" s="71"/>
      <c r="PYF76" s="71"/>
      <c r="PYG76" s="71"/>
      <c r="PYH76" s="71"/>
      <c r="PYI76" s="71"/>
      <c r="PYJ76" s="71"/>
      <c r="PYK76" s="71"/>
      <c r="PYL76" s="71"/>
      <c r="PYM76" s="71"/>
      <c r="PYN76" s="71"/>
      <c r="PYS76" s="71"/>
      <c r="PYT76" s="71"/>
      <c r="PYU76" s="71"/>
      <c r="PYV76" s="71"/>
      <c r="PYW76" s="71"/>
      <c r="PYX76" s="71"/>
      <c r="PYY76" s="71"/>
      <c r="PYZ76" s="71"/>
      <c r="PZA76" s="71"/>
      <c r="PZB76" s="71"/>
      <c r="PZC76" s="71"/>
      <c r="QAU76" s="71"/>
      <c r="QAV76" s="71"/>
      <c r="QAW76" s="71"/>
      <c r="QAX76" s="71"/>
      <c r="QAY76" s="71"/>
      <c r="QAZ76" s="71"/>
      <c r="QBA76" s="71"/>
      <c r="QBB76" s="71"/>
      <c r="QBC76" s="71"/>
      <c r="QBD76" s="71"/>
      <c r="QBE76" s="71"/>
      <c r="QBF76" s="71"/>
      <c r="QBG76" s="71"/>
      <c r="QBH76" s="71"/>
      <c r="QBI76" s="71"/>
      <c r="QBJ76" s="71"/>
      <c r="QBK76" s="71"/>
      <c r="QBL76" s="71"/>
      <c r="QBM76" s="71"/>
      <c r="QBN76" s="71"/>
      <c r="QBO76" s="71"/>
      <c r="QBP76" s="71"/>
      <c r="QBQ76" s="71"/>
      <c r="QBR76" s="71"/>
      <c r="QBS76" s="71"/>
      <c r="QBT76" s="71"/>
      <c r="QBU76" s="71"/>
      <c r="QBV76" s="71"/>
      <c r="QBW76" s="71"/>
      <c r="QBX76" s="71"/>
      <c r="QBY76" s="71"/>
      <c r="QBZ76" s="71"/>
      <c r="QCA76" s="71"/>
      <c r="QCB76" s="71"/>
      <c r="QCC76" s="71"/>
      <c r="QCD76" s="71"/>
      <c r="QCE76" s="71"/>
      <c r="QCF76" s="71"/>
      <c r="QCG76" s="71"/>
      <c r="QCH76" s="71"/>
      <c r="QCI76" s="71"/>
      <c r="QCJ76" s="71"/>
      <c r="QCK76" s="71"/>
      <c r="QCL76" s="71"/>
      <c r="QCM76" s="71"/>
      <c r="QCN76" s="71"/>
      <c r="QCO76" s="71"/>
      <c r="QCP76" s="71"/>
      <c r="QCQ76" s="71"/>
      <c r="QCR76" s="71"/>
      <c r="QCS76" s="71"/>
      <c r="QCT76" s="71"/>
      <c r="QCU76" s="71"/>
      <c r="QCV76" s="71"/>
      <c r="QCW76" s="71"/>
      <c r="QCX76" s="71"/>
      <c r="QCY76" s="71"/>
      <c r="QCZ76" s="71"/>
      <c r="QDA76" s="71"/>
      <c r="QDB76" s="71"/>
      <c r="QDC76" s="71"/>
      <c r="QDD76" s="71"/>
      <c r="QDE76" s="71"/>
      <c r="QDF76" s="71"/>
      <c r="QDG76" s="71"/>
      <c r="QDH76" s="71"/>
      <c r="QDI76" s="71"/>
      <c r="QDJ76" s="71"/>
      <c r="QDK76" s="71"/>
      <c r="QDL76" s="71"/>
      <c r="QDM76" s="71"/>
      <c r="QDN76" s="71"/>
      <c r="QDO76" s="71"/>
      <c r="QDP76" s="71"/>
      <c r="QDQ76" s="71"/>
      <c r="QDR76" s="71"/>
      <c r="QDS76" s="71"/>
      <c r="QDT76" s="71"/>
      <c r="QDU76" s="71"/>
      <c r="QDV76" s="71"/>
      <c r="QDW76" s="71"/>
      <c r="QDX76" s="71"/>
      <c r="QDY76" s="71"/>
      <c r="QDZ76" s="71"/>
      <c r="QEA76" s="71"/>
      <c r="QEB76" s="71"/>
      <c r="QEC76" s="71"/>
      <c r="QED76" s="71"/>
      <c r="QEE76" s="71"/>
      <c r="QEF76" s="71"/>
      <c r="QEG76" s="71"/>
      <c r="QEH76" s="71"/>
      <c r="QEI76" s="71"/>
      <c r="QEJ76" s="71"/>
      <c r="QEK76" s="71"/>
      <c r="QEL76" s="71"/>
      <c r="QEM76" s="71"/>
      <c r="QEN76" s="71"/>
      <c r="QEO76" s="71"/>
      <c r="QEP76" s="71"/>
      <c r="QEQ76" s="71"/>
      <c r="QER76" s="71"/>
      <c r="QES76" s="71"/>
      <c r="QET76" s="71"/>
      <c r="QEU76" s="71"/>
      <c r="QEV76" s="71"/>
      <c r="QEW76" s="71"/>
      <c r="QEX76" s="71"/>
      <c r="QEY76" s="71"/>
      <c r="QEZ76" s="71"/>
      <c r="QFA76" s="71"/>
      <c r="QFB76" s="71"/>
      <c r="QFC76" s="71"/>
      <c r="QFD76" s="71"/>
      <c r="QFE76" s="71"/>
      <c r="QFF76" s="71"/>
      <c r="QFG76" s="71"/>
      <c r="QFH76" s="71"/>
      <c r="QFI76" s="71"/>
      <c r="QFJ76" s="71"/>
      <c r="QFK76" s="71"/>
      <c r="QFL76" s="71"/>
      <c r="QFM76" s="71"/>
      <c r="QFN76" s="71"/>
      <c r="QFO76" s="71"/>
      <c r="QFP76" s="71"/>
      <c r="QFQ76" s="71"/>
      <c r="QFR76" s="71"/>
      <c r="QFS76" s="71"/>
      <c r="QFT76" s="71"/>
      <c r="QFU76" s="71"/>
      <c r="QFV76" s="71"/>
      <c r="QFW76" s="71"/>
      <c r="QFX76" s="71"/>
      <c r="QFY76" s="71"/>
      <c r="QFZ76" s="71"/>
      <c r="QGA76" s="71"/>
      <c r="QGB76" s="71"/>
      <c r="QGC76" s="71"/>
      <c r="QGD76" s="71"/>
      <c r="QGE76" s="71"/>
      <c r="QGF76" s="71"/>
      <c r="QGG76" s="71"/>
      <c r="QGH76" s="71"/>
      <c r="QGI76" s="71"/>
      <c r="QGJ76" s="71"/>
      <c r="QGK76" s="71"/>
      <c r="QGL76" s="71"/>
      <c r="QGM76" s="71"/>
      <c r="QGN76" s="71"/>
      <c r="QGO76" s="71"/>
      <c r="QGP76" s="71"/>
      <c r="QGQ76" s="71"/>
      <c r="QGR76" s="71"/>
      <c r="QGS76" s="71"/>
      <c r="QGT76" s="71"/>
      <c r="QGU76" s="71"/>
      <c r="QGV76" s="71"/>
      <c r="QGW76" s="71"/>
      <c r="QGX76" s="71"/>
      <c r="QGY76" s="71"/>
      <c r="QGZ76" s="71"/>
      <c r="QHA76" s="71"/>
      <c r="QHB76" s="71"/>
      <c r="QHC76" s="71"/>
      <c r="QHD76" s="71"/>
      <c r="QHE76" s="71"/>
      <c r="QHF76" s="71"/>
      <c r="QHG76" s="71"/>
      <c r="QHH76" s="71"/>
      <c r="QHI76" s="71"/>
      <c r="QHJ76" s="71"/>
      <c r="QHK76" s="71"/>
      <c r="QHL76" s="71"/>
      <c r="QHM76" s="71"/>
      <c r="QHN76" s="71"/>
      <c r="QHO76" s="71"/>
      <c r="QHP76" s="71"/>
      <c r="QHQ76" s="71"/>
      <c r="QHR76" s="71"/>
      <c r="QHS76" s="71"/>
      <c r="QHT76" s="71"/>
      <c r="QHU76" s="71"/>
      <c r="QHV76" s="71"/>
      <c r="QHW76" s="71"/>
      <c r="QHX76" s="71"/>
      <c r="QHY76" s="71"/>
      <c r="QHZ76" s="71"/>
      <c r="QIA76" s="71"/>
      <c r="QIB76" s="71"/>
      <c r="QIC76" s="71"/>
      <c r="QID76" s="71"/>
      <c r="QIE76" s="71"/>
      <c r="QIF76" s="71"/>
      <c r="QIG76" s="71"/>
      <c r="QIH76" s="71"/>
      <c r="QII76" s="71"/>
      <c r="QIJ76" s="71"/>
      <c r="QIO76" s="71"/>
      <c r="QIP76" s="71"/>
      <c r="QIQ76" s="71"/>
      <c r="QIR76" s="71"/>
      <c r="QIS76" s="71"/>
      <c r="QIT76" s="71"/>
      <c r="QIU76" s="71"/>
      <c r="QIV76" s="71"/>
      <c r="QIW76" s="71"/>
      <c r="QIX76" s="71"/>
      <c r="QIY76" s="71"/>
      <c r="QKQ76" s="71"/>
      <c r="QKR76" s="71"/>
      <c r="QKS76" s="71"/>
      <c r="QKT76" s="71"/>
      <c r="QKU76" s="71"/>
      <c r="QKV76" s="71"/>
      <c r="QKW76" s="71"/>
      <c r="QKX76" s="71"/>
      <c r="QKY76" s="71"/>
      <c r="QKZ76" s="71"/>
      <c r="QLA76" s="71"/>
      <c r="QLB76" s="71"/>
      <c r="QLC76" s="71"/>
      <c r="QLD76" s="71"/>
      <c r="QLE76" s="71"/>
      <c r="QLF76" s="71"/>
      <c r="QLG76" s="71"/>
      <c r="QLH76" s="71"/>
      <c r="QLI76" s="71"/>
      <c r="QLJ76" s="71"/>
      <c r="QLK76" s="71"/>
      <c r="QLL76" s="71"/>
      <c r="QLM76" s="71"/>
      <c r="QLN76" s="71"/>
      <c r="QLO76" s="71"/>
      <c r="QLP76" s="71"/>
      <c r="QLQ76" s="71"/>
      <c r="QLR76" s="71"/>
      <c r="QLS76" s="71"/>
      <c r="QLT76" s="71"/>
      <c r="QLU76" s="71"/>
      <c r="QLV76" s="71"/>
      <c r="QLW76" s="71"/>
      <c r="QLX76" s="71"/>
      <c r="QLY76" s="71"/>
      <c r="QLZ76" s="71"/>
      <c r="QMA76" s="71"/>
      <c r="QMB76" s="71"/>
      <c r="QMC76" s="71"/>
      <c r="QMD76" s="71"/>
      <c r="QME76" s="71"/>
      <c r="QMF76" s="71"/>
      <c r="QMG76" s="71"/>
      <c r="QMH76" s="71"/>
      <c r="QMI76" s="71"/>
      <c r="QMJ76" s="71"/>
      <c r="QMK76" s="71"/>
      <c r="QML76" s="71"/>
      <c r="QMM76" s="71"/>
      <c r="QMN76" s="71"/>
      <c r="QMO76" s="71"/>
      <c r="QMP76" s="71"/>
      <c r="QMQ76" s="71"/>
      <c r="QMR76" s="71"/>
      <c r="QMS76" s="71"/>
      <c r="QMT76" s="71"/>
      <c r="QMU76" s="71"/>
      <c r="QMV76" s="71"/>
      <c r="QMW76" s="71"/>
      <c r="QMX76" s="71"/>
      <c r="QMY76" s="71"/>
      <c r="QMZ76" s="71"/>
      <c r="QNA76" s="71"/>
      <c r="QNB76" s="71"/>
      <c r="QNC76" s="71"/>
      <c r="QND76" s="71"/>
      <c r="QNE76" s="71"/>
      <c r="QNF76" s="71"/>
      <c r="QNG76" s="71"/>
      <c r="QNH76" s="71"/>
      <c r="QNI76" s="71"/>
      <c r="QNJ76" s="71"/>
      <c r="QNK76" s="71"/>
      <c r="QNL76" s="71"/>
      <c r="QNM76" s="71"/>
      <c r="QNN76" s="71"/>
      <c r="QNO76" s="71"/>
      <c r="QNP76" s="71"/>
      <c r="QNQ76" s="71"/>
      <c r="QNR76" s="71"/>
      <c r="QNS76" s="71"/>
      <c r="QNT76" s="71"/>
      <c r="QNU76" s="71"/>
      <c r="QNV76" s="71"/>
      <c r="QNW76" s="71"/>
      <c r="QNX76" s="71"/>
      <c r="QNY76" s="71"/>
      <c r="QNZ76" s="71"/>
      <c r="QOA76" s="71"/>
      <c r="QOB76" s="71"/>
      <c r="QOC76" s="71"/>
      <c r="QOD76" s="71"/>
      <c r="QOE76" s="71"/>
      <c r="QOF76" s="71"/>
      <c r="QOG76" s="71"/>
      <c r="QOH76" s="71"/>
      <c r="QOI76" s="71"/>
      <c r="QOJ76" s="71"/>
      <c r="QOK76" s="71"/>
      <c r="QOL76" s="71"/>
      <c r="QOM76" s="71"/>
      <c r="QON76" s="71"/>
      <c r="QOO76" s="71"/>
      <c r="QOP76" s="71"/>
      <c r="QOQ76" s="71"/>
      <c r="QOR76" s="71"/>
      <c r="QOS76" s="71"/>
      <c r="QOT76" s="71"/>
      <c r="QOU76" s="71"/>
      <c r="QOV76" s="71"/>
      <c r="QOW76" s="71"/>
      <c r="QOX76" s="71"/>
      <c r="QOY76" s="71"/>
      <c r="QOZ76" s="71"/>
      <c r="QPA76" s="71"/>
      <c r="QPB76" s="71"/>
      <c r="QPC76" s="71"/>
      <c r="QPD76" s="71"/>
      <c r="QPE76" s="71"/>
      <c r="QPF76" s="71"/>
      <c r="QPG76" s="71"/>
      <c r="QPH76" s="71"/>
      <c r="QPI76" s="71"/>
      <c r="QPJ76" s="71"/>
      <c r="QPK76" s="71"/>
      <c r="QPL76" s="71"/>
      <c r="QPM76" s="71"/>
      <c r="QPN76" s="71"/>
      <c r="QPO76" s="71"/>
      <c r="QPP76" s="71"/>
      <c r="QPQ76" s="71"/>
      <c r="QPR76" s="71"/>
      <c r="QPS76" s="71"/>
      <c r="QPT76" s="71"/>
      <c r="QPU76" s="71"/>
      <c r="QPV76" s="71"/>
      <c r="QPW76" s="71"/>
      <c r="QPX76" s="71"/>
      <c r="QPY76" s="71"/>
      <c r="QPZ76" s="71"/>
      <c r="QQA76" s="71"/>
      <c r="QQB76" s="71"/>
      <c r="QQC76" s="71"/>
      <c r="QQD76" s="71"/>
      <c r="QQE76" s="71"/>
      <c r="QQF76" s="71"/>
      <c r="QQG76" s="71"/>
      <c r="QQH76" s="71"/>
      <c r="QQI76" s="71"/>
      <c r="QQJ76" s="71"/>
      <c r="QQK76" s="71"/>
      <c r="QQL76" s="71"/>
      <c r="QQM76" s="71"/>
      <c r="QQN76" s="71"/>
      <c r="QQO76" s="71"/>
      <c r="QQP76" s="71"/>
      <c r="QQQ76" s="71"/>
      <c r="QQR76" s="71"/>
      <c r="QQS76" s="71"/>
      <c r="QQT76" s="71"/>
      <c r="QQU76" s="71"/>
      <c r="QQV76" s="71"/>
      <c r="QQW76" s="71"/>
      <c r="QQX76" s="71"/>
      <c r="QQY76" s="71"/>
      <c r="QQZ76" s="71"/>
      <c r="QRA76" s="71"/>
      <c r="QRB76" s="71"/>
      <c r="QRC76" s="71"/>
      <c r="QRD76" s="71"/>
      <c r="QRE76" s="71"/>
      <c r="QRF76" s="71"/>
      <c r="QRG76" s="71"/>
      <c r="QRH76" s="71"/>
      <c r="QRI76" s="71"/>
      <c r="QRJ76" s="71"/>
      <c r="QRK76" s="71"/>
      <c r="QRL76" s="71"/>
      <c r="QRM76" s="71"/>
      <c r="QRN76" s="71"/>
      <c r="QRO76" s="71"/>
      <c r="QRP76" s="71"/>
      <c r="QRQ76" s="71"/>
      <c r="QRR76" s="71"/>
      <c r="QRS76" s="71"/>
      <c r="QRT76" s="71"/>
      <c r="QRU76" s="71"/>
      <c r="QRV76" s="71"/>
      <c r="QRW76" s="71"/>
      <c r="QRX76" s="71"/>
      <c r="QRY76" s="71"/>
      <c r="QRZ76" s="71"/>
      <c r="QSA76" s="71"/>
      <c r="QSB76" s="71"/>
      <c r="QSC76" s="71"/>
      <c r="QSD76" s="71"/>
      <c r="QSE76" s="71"/>
      <c r="QSF76" s="71"/>
      <c r="QSK76" s="71"/>
      <c r="QSL76" s="71"/>
      <c r="QSM76" s="71"/>
      <c r="QSN76" s="71"/>
      <c r="QSO76" s="71"/>
      <c r="QSP76" s="71"/>
      <c r="QSQ76" s="71"/>
      <c r="QSR76" s="71"/>
      <c r="QSS76" s="71"/>
      <c r="QST76" s="71"/>
      <c r="QSU76" s="71"/>
      <c r="QUM76" s="71"/>
      <c r="QUN76" s="71"/>
      <c r="QUO76" s="71"/>
      <c r="QUP76" s="71"/>
      <c r="QUQ76" s="71"/>
      <c r="QUR76" s="71"/>
      <c r="QUS76" s="71"/>
      <c r="QUT76" s="71"/>
      <c r="QUU76" s="71"/>
      <c r="QUV76" s="71"/>
      <c r="QUW76" s="71"/>
      <c r="QUX76" s="71"/>
      <c r="QUY76" s="71"/>
      <c r="QUZ76" s="71"/>
      <c r="QVA76" s="71"/>
      <c r="QVB76" s="71"/>
      <c r="QVC76" s="71"/>
      <c r="QVD76" s="71"/>
      <c r="QVE76" s="71"/>
      <c r="QVF76" s="71"/>
      <c r="QVG76" s="71"/>
      <c r="QVH76" s="71"/>
      <c r="QVI76" s="71"/>
      <c r="QVJ76" s="71"/>
      <c r="QVK76" s="71"/>
      <c r="QVL76" s="71"/>
      <c r="QVM76" s="71"/>
      <c r="QVN76" s="71"/>
      <c r="QVO76" s="71"/>
      <c r="QVP76" s="71"/>
      <c r="QVQ76" s="71"/>
      <c r="QVR76" s="71"/>
      <c r="QVS76" s="71"/>
      <c r="QVT76" s="71"/>
      <c r="QVU76" s="71"/>
      <c r="QVV76" s="71"/>
      <c r="QVW76" s="71"/>
      <c r="QVX76" s="71"/>
      <c r="QVY76" s="71"/>
      <c r="QVZ76" s="71"/>
      <c r="QWA76" s="71"/>
      <c r="QWB76" s="71"/>
      <c r="QWC76" s="71"/>
      <c r="QWD76" s="71"/>
      <c r="QWE76" s="71"/>
      <c r="QWF76" s="71"/>
      <c r="QWG76" s="71"/>
      <c r="QWH76" s="71"/>
      <c r="QWI76" s="71"/>
      <c r="QWJ76" s="71"/>
      <c r="QWK76" s="71"/>
      <c r="QWL76" s="71"/>
      <c r="QWM76" s="71"/>
      <c r="QWN76" s="71"/>
      <c r="QWO76" s="71"/>
      <c r="QWP76" s="71"/>
      <c r="QWQ76" s="71"/>
      <c r="QWR76" s="71"/>
      <c r="QWS76" s="71"/>
      <c r="QWT76" s="71"/>
      <c r="QWU76" s="71"/>
      <c r="QWV76" s="71"/>
      <c r="QWW76" s="71"/>
      <c r="QWX76" s="71"/>
      <c r="QWY76" s="71"/>
      <c r="QWZ76" s="71"/>
      <c r="QXA76" s="71"/>
      <c r="QXB76" s="71"/>
      <c r="QXC76" s="71"/>
      <c r="QXD76" s="71"/>
      <c r="QXE76" s="71"/>
      <c r="QXF76" s="71"/>
      <c r="QXG76" s="71"/>
      <c r="QXH76" s="71"/>
      <c r="QXI76" s="71"/>
      <c r="QXJ76" s="71"/>
      <c r="QXK76" s="71"/>
      <c r="QXL76" s="71"/>
      <c r="QXM76" s="71"/>
      <c r="QXN76" s="71"/>
      <c r="QXO76" s="71"/>
      <c r="QXP76" s="71"/>
      <c r="QXQ76" s="71"/>
      <c r="QXR76" s="71"/>
      <c r="QXS76" s="71"/>
      <c r="QXT76" s="71"/>
      <c r="QXU76" s="71"/>
      <c r="QXV76" s="71"/>
      <c r="QXW76" s="71"/>
      <c r="QXX76" s="71"/>
      <c r="QXY76" s="71"/>
      <c r="QXZ76" s="71"/>
      <c r="QYA76" s="71"/>
      <c r="QYB76" s="71"/>
      <c r="QYC76" s="71"/>
      <c r="QYD76" s="71"/>
      <c r="QYE76" s="71"/>
      <c r="QYF76" s="71"/>
      <c r="QYG76" s="71"/>
      <c r="QYH76" s="71"/>
      <c r="QYI76" s="71"/>
      <c r="QYJ76" s="71"/>
      <c r="QYK76" s="71"/>
      <c r="QYL76" s="71"/>
      <c r="QYM76" s="71"/>
      <c r="QYN76" s="71"/>
      <c r="QYO76" s="71"/>
      <c r="QYP76" s="71"/>
      <c r="QYQ76" s="71"/>
      <c r="QYR76" s="71"/>
      <c r="QYS76" s="71"/>
      <c r="QYT76" s="71"/>
      <c r="QYU76" s="71"/>
      <c r="QYV76" s="71"/>
      <c r="QYW76" s="71"/>
      <c r="QYX76" s="71"/>
      <c r="QYY76" s="71"/>
      <c r="QYZ76" s="71"/>
      <c r="QZA76" s="71"/>
      <c r="QZB76" s="71"/>
      <c r="QZC76" s="71"/>
      <c r="QZD76" s="71"/>
      <c r="QZE76" s="71"/>
      <c r="QZF76" s="71"/>
      <c r="QZG76" s="71"/>
      <c r="QZH76" s="71"/>
      <c r="QZI76" s="71"/>
      <c r="QZJ76" s="71"/>
      <c r="QZK76" s="71"/>
      <c r="QZL76" s="71"/>
      <c r="QZM76" s="71"/>
      <c r="QZN76" s="71"/>
      <c r="QZO76" s="71"/>
      <c r="QZP76" s="71"/>
      <c r="QZQ76" s="71"/>
      <c r="QZR76" s="71"/>
      <c r="QZS76" s="71"/>
      <c r="QZT76" s="71"/>
      <c r="QZU76" s="71"/>
      <c r="QZV76" s="71"/>
      <c r="QZW76" s="71"/>
      <c r="QZX76" s="71"/>
      <c r="QZY76" s="71"/>
      <c r="QZZ76" s="71"/>
      <c r="RAA76" s="71"/>
      <c r="RAB76" s="71"/>
      <c r="RAC76" s="71"/>
      <c r="RAD76" s="71"/>
      <c r="RAE76" s="71"/>
      <c r="RAF76" s="71"/>
      <c r="RAG76" s="71"/>
      <c r="RAH76" s="71"/>
      <c r="RAI76" s="71"/>
      <c r="RAJ76" s="71"/>
      <c r="RAK76" s="71"/>
      <c r="RAL76" s="71"/>
      <c r="RAM76" s="71"/>
      <c r="RAN76" s="71"/>
      <c r="RAO76" s="71"/>
      <c r="RAP76" s="71"/>
      <c r="RAQ76" s="71"/>
      <c r="RAR76" s="71"/>
      <c r="RAS76" s="71"/>
      <c r="RAT76" s="71"/>
      <c r="RAU76" s="71"/>
      <c r="RAV76" s="71"/>
      <c r="RAW76" s="71"/>
      <c r="RAX76" s="71"/>
      <c r="RAY76" s="71"/>
      <c r="RAZ76" s="71"/>
      <c r="RBA76" s="71"/>
      <c r="RBB76" s="71"/>
      <c r="RBC76" s="71"/>
      <c r="RBD76" s="71"/>
      <c r="RBE76" s="71"/>
      <c r="RBF76" s="71"/>
      <c r="RBG76" s="71"/>
      <c r="RBH76" s="71"/>
      <c r="RBI76" s="71"/>
      <c r="RBJ76" s="71"/>
      <c r="RBK76" s="71"/>
      <c r="RBL76" s="71"/>
      <c r="RBM76" s="71"/>
      <c r="RBN76" s="71"/>
      <c r="RBO76" s="71"/>
      <c r="RBP76" s="71"/>
      <c r="RBQ76" s="71"/>
      <c r="RBR76" s="71"/>
      <c r="RBS76" s="71"/>
      <c r="RBT76" s="71"/>
      <c r="RBU76" s="71"/>
      <c r="RBV76" s="71"/>
      <c r="RBW76" s="71"/>
      <c r="RBX76" s="71"/>
      <c r="RBY76" s="71"/>
      <c r="RBZ76" s="71"/>
      <c r="RCA76" s="71"/>
      <c r="RCB76" s="71"/>
      <c r="RCG76" s="71"/>
      <c r="RCH76" s="71"/>
      <c r="RCI76" s="71"/>
      <c r="RCJ76" s="71"/>
      <c r="RCK76" s="71"/>
      <c r="RCL76" s="71"/>
      <c r="RCM76" s="71"/>
      <c r="RCN76" s="71"/>
      <c r="RCO76" s="71"/>
      <c r="RCP76" s="71"/>
      <c r="RCQ76" s="71"/>
      <c r="REI76" s="71"/>
      <c r="REJ76" s="71"/>
      <c r="REK76" s="71"/>
      <c r="REL76" s="71"/>
      <c r="REM76" s="71"/>
      <c r="REN76" s="71"/>
      <c r="REO76" s="71"/>
      <c r="REP76" s="71"/>
      <c r="REQ76" s="71"/>
      <c r="RER76" s="71"/>
      <c r="RES76" s="71"/>
      <c r="RET76" s="71"/>
      <c r="REU76" s="71"/>
      <c r="REV76" s="71"/>
      <c r="REW76" s="71"/>
      <c r="REX76" s="71"/>
      <c r="REY76" s="71"/>
      <c r="REZ76" s="71"/>
      <c r="RFA76" s="71"/>
      <c r="RFB76" s="71"/>
      <c r="RFC76" s="71"/>
      <c r="RFD76" s="71"/>
      <c r="RFE76" s="71"/>
      <c r="RFF76" s="71"/>
      <c r="RFG76" s="71"/>
      <c r="RFH76" s="71"/>
      <c r="RFI76" s="71"/>
      <c r="RFJ76" s="71"/>
      <c r="RFK76" s="71"/>
      <c r="RFL76" s="71"/>
      <c r="RFM76" s="71"/>
      <c r="RFN76" s="71"/>
      <c r="RFO76" s="71"/>
      <c r="RFP76" s="71"/>
      <c r="RFQ76" s="71"/>
      <c r="RFR76" s="71"/>
      <c r="RFS76" s="71"/>
      <c r="RFT76" s="71"/>
      <c r="RFU76" s="71"/>
      <c r="RFV76" s="71"/>
      <c r="RFW76" s="71"/>
      <c r="RFX76" s="71"/>
      <c r="RFY76" s="71"/>
      <c r="RFZ76" s="71"/>
      <c r="RGA76" s="71"/>
      <c r="RGB76" s="71"/>
      <c r="RGC76" s="71"/>
      <c r="RGD76" s="71"/>
      <c r="RGE76" s="71"/>
      <c r="RGF76" s="71"/>
      <c r="RGG76" s="71"/>
      <c r="RGH76" s="71"/>
      <c r="RGI76" s="71"/>
      <c r="RGJ76" s="71"/>
      <c r="RGK76" s="71"/>
      <c r="RGL76" s="71"/>
      <c r="RGM76" s="71"/>
      <c r="RGN76" s="71"/>
      <c r="RGO76" s="71"/>
      <c r="RGP76" s="71"/>
      <c r="RGQ76" s="71"/>
      <c r="RGR76" s="71"/>
      <c r="RGS76" s="71"/>
      <c r="RGT76" s="71"/>
      <c r="RGU76" s="71"/>
      <c r="RGV76" s="71"/>
      <c r="RGW76" s="71"/>
      <c r="RGX76" s="71"/>
      <c r="RGY76" s="71"/>
      <c r="RGZ76" s="71"/>
      <c r="RHA76" s="71"/>
      <c r="RHB76" s="71"/>
      <c r="RHC76" s="71"/>
      <c r="RHD76" s="71"/>
      <c r="RHE76" s="71"/>
      <c r="RHF76" s="71"/>
      <c r="RHG76" s="71"/>
      <c r="RHH76" s="71"/>
      <c r="RHI76" s="71"/>
      <c r="RHJ76" s="71"/>
      <c r="RHK76" s="71"/>
      <c r="RHL76" s="71"/>
      <c r="RHM76" s="71"/>
      <c r="RHN76" s="71"/>
      <c r="RHO76" s="71"/>
      <c r="RHP76" s="71"/>
      <c r="RHQ76" s="71"/>
      <c r="RHR76" s="71"/>
      <c r="RHS76" s="71"/>
      <c r="RHT76" s="71"/>
      <c r="RHU76" s="71"/>
      <c r="RHV76" s="71"/>
      <c r="RHW76" s="71"/>
      <c r="RHX76" s="71"/>
      <c r="RHY76" s="71"/>
      <c r="RHZ76" s="71"/>
      <c r="RIA76" s="71"/>
      <c r="RIB76" s="71"/>
      <c r="RIC76" s="71"/>
      <c r="RID76" s="71"/>
      <c r="RIE76" s="71"/>
      <c r="RIF76" s="71"/>
      <c r="RIG76" s="71"/>
      <c r="RIH76" s="71"/>
      <c r="RII76" s="71"/>
      <c r="RIJ76" s="71"/>
      <c r="RIK76" s="71"/>
      <c r="RIL76" s="71"/>
      <c r="RIM76" s="71"/>
      <c r="RIN76" s="71"/>
      <c r="RIO76" s="71"/>
      <c r="RIP76" s="71"/>
      <c r="RIQ76" s="71"/>
      <c r="RIR76" s="71"/>
      <c r="RIS76" s="71"/>
      <c r="RIT76" s="71"/>
      <c r="RIU76" s="71"/>
      <c r="RIV76" s="71"/>
      <c r="RIW76" s="71"/>
      <c r="RIX76" s="71"/>
      <c r="RIY76" s="71"/>
      <c r="RIZ76" s="71"/>
      <c r="RJA76" s="71"/>
      <c r="RJB76" s="71"/>
      <c r="RJC76" s="71"/>
      <c r="RJD76" s="71"/>
      <c r="RJE76" s="71"/>
      <c r="RJF76" s="71"/>
      <c r="RJG76" s="71"/>
      <c r="RJH76" s="71"/>
      <c r="RJI76" s="71"/>
      <c r="RJJ76" s="71"/>
      <c r="RJK76" s="71"/>
      <c r="RJL76" s="71"/>
      <c r="RJM76" s="71"/>
      <c r="RJN76" s="71"/>
      <c r="RJO76" s="71"/>
      <c r="RJP76" s="71"/>
      <c r="RJQ76" s="71"/>
      <c r="RJR76" s="71"/>
      <c r="RJS76" s="71"/>
      <c r="RJT76" s="71"/>
      <c r="RJU76" s="71"/>
      <c r="RJV76" s="71"/>
      <c r="RJW76" s="71"/>
      <c r="RJX76" s="71"/>
      <c r="RJY76" s="71"/>
      <c r="RJZ76" s="71"/>
      <c r="RKA76" s="71"/>
      <c r="RKB76" s="71"/>
      <c r="RKC76" s="71"/>
      <c r="RKD76" s="71"/>
      <c r="RKE76" s="71"/>
      <c r="RKF76" s="71"/>
      <c r="RKG76" s="71"/>
      <c r="RKH76" s="71"/>
      <c r="RKI76" s="71"/>
      <c r="RKJ76" s="71"/>
      <c r="RKK76" s="71"/>
      <c r="RKL76" s="71"/>
      <c r="RKM76" s="71"/>
      <c r="RKN76" s="71"/>
      <c r="RKO76" s="71"/>
      <c r="RKP76" s="71"/>
      <c r="RKQ76" s="71"/>
      <c r="RKR76" s="71"/>
      <c r="RKS76" s="71"/>
      <c r="RKT76" s="71"/>
      <c r="RKU76" s="71"/>
      <c r="RKV76" s="71"/>
      <c r="RKW76" s="71"/>
      <c r="RKX76" s="71"/>
      <c r="RKY76" s="71"/>
      <c r="RKZ76" s="71"/>
      <c r="RLA76" s="71"/>
      <c r="RLB76" s="71"/>
      <c r="RLC76" s="71"/>
      <c r="RLD76" s="71"/>
      <c r="RLE76" s="71"/>
      <c r="RLF76" s="71"/>
      <c r="RLG76" s="71"/>
      <c r="RLH76" s="71"/>
      <c r="RLI76" s="71"/>
      <c r="RLJ76" s="71"/>
      <c r="RLK76" s="71"/>
      <c r="RLL76" s="71"/>
      <c r="RLM76" s="71"/>
      <c r="RLN76" s="71"/>
      <c r="RLO76" s="71"/>
      <c r="RLP76" s="71"/>
      <c r="RLQ76" s="71"/>
      <c r="RLR76" s="71"/>
      <c r="RLS76" s="71"/>
      <c r="RLT76" s="71"/>
      <c r="RLU76" s="71"/>
      <c r="RLV76" s="71"/>
      <c r="RLW76" s="71"/>
      <c r="RLX76" s="71"/>
      <c r="RMC76" s="71"/>
      <c r="RMD76" s="71"/>
      <c r="RME76" s="71"/>
      <c r="RMF76" s="71"/>
      <c r="RMG76" s="71"/>
      <c r="RMH76" s="71"/>
      <c r="RMI76" s="71"/>
      <c r="RMJ76" s="71"/>
      <c r="RMK76" s="71"/>
      <c r="RML76" s="71"/>
      <c r="RMM76" s="71"/>
      <c r="ROE76" s="71"/>
      <c r="ROF76" s="71"/>
      <c r="ROG76" s="71"/>
      <c r="ROH76" s="71"/>
      <c r="ROI76" s="71"/>
      <c r="ROJ76" s="71"/>
      <c r="ROK76" s="71"/>
      <c r="ROL76" s="71"/>
      <c r="ROM76" s="71"/>
      <c r="RON76" s="71"/>
      <c r="ROO76" s="71"/>
      <c r="ROP76" s="71"/>
      <c r="ROQ76" s="71"/>
      <c r="ROR76" s="71"/>
      <c r="ROS76" s="71"/>
      <c r="ROT76" s="71"/>
      <c r="ROU76" s="71"/>
      <c r="ROV76" s="71"/>
      <c r="ROW76" s="71"/>
      <c r="ROX76" s="71"/>
      <c r="ROY76" s="71"/>
      <c r="ROZ76" s="71"/>
      <c r="RPA76" s="71"/>
      <c r="RPB76" s="71"/>
      <c r="RPC76" s="71"/>
      <c r="RPD76" s="71"/>
      <c r="RPE76" s="71"/>
      <c r="RPF76" s="71"/>
      <c r="RPG76" s="71"/>
      <c r="RPH76" s="71"/>
      <c r="RPI76" s="71"/>
      <c r="RPJ76" s="71"/>
      <c r="RPK76" s="71"/>
      <c r="RPL76" s="71"/>
      <c r="RPM76" s="71"/>
      <c r="RPN76" s="71"/>
      <c r="RPO76" s="71"/>
      <c r="RPP76" s="71"/>
      <c r="RPQ76" s="71"/>
      <c r="RPR76" s="71"/>
      <c r="RPS76" s="71"/>
      <c r="RPT76" s="71"/>
      <c r="RPU76" s="71"/>
      <c r="RPV76" s="71"/>
      <c r="RPW76" s="71"/>
      <c r="RPX76" s="71"/>
      <c r="RPY76" s="71"/>
      <c r="RPZ76" s="71"/>
      <c r="RQA76" s="71"/>
      <c r="RQB76" s="71"/>
      <c r="RQC76" s="71"/>
      <c r="RQD76" s="71"/>
      <c r="RQE76" s="71"/>
      <c r="RQF76" s="71"/>
      <c r="RQG76" s="71"/>
      <c r="RQH76" s="71"/>
      <c r="RQI76" s="71"/>
      <c r="RQJ76" s="71"/>
      <c r="RQK76" s="71"/>
      <c r="RQL76" s="71"/>
      <c r="RQM76" s="71"/>
      <c r="RQN76" s="71"/>
      <c r="RQO76" s="71"/>
      <c r="RQP76" s="71"/>
      <c r="RQQ76" s="71"/>
      <c r="RQR76" s="71"/>
      <c r="RQS76" s="71"/>
      <c r="RQT76" s="71"/>
      <c r="RQU76" s="71"/>
      <c r="RQV76" s="71"/>
      <c r="RQW76" s="71"/>
      <c r="RQX76" s="71"/>
      <c r="RQY76" s="71"/>
      <c r="RQZ76" s="71"/>
      <c r="RRA76" s="71"/>
      <c r="RRB76" s="71"/>
      <c r="RRC76" s="71"/>
      <c r="RRD76" s="71"/>
      <c r="RRE76" s="71"/>
      <c r="RRF76" s="71"/>
      <c r="RRG76" s="71"/>
      <c r="RRH76" s="71"/>
      <c r="RRI76" s="71"/>
      <c r="RRJ76" s="71"/>
      <c r="RRK76" s="71"/>
      <c r="RRL76" s="71"/>
      <c r="RRM76" s="71"/>
      <c r="RRN76" s="71"/>
      <c r="RRO76" s="71"/>
      <c r="RRP76" s="71"/>
      <c r="RRQ76" s="71"/>
      <c r="RRR76" s="71"/>
      <c r="RRS76" s="71"/>
      <c r="RRT76" s="71"/>
      <c r="RRU76" s="71"/>
      <c r="RRV76" s="71"/>
      <c r="RRW76" s="71"/>
      <c r="RRX76" s="71"/>
      <c r="RRY76" s="71"/>
      <c r="RRZ76" s="71"/>
      <c r="RSA76" s="71"/>
      <c r="RSB76" s="71"/>
      <c r="RSC76" s="71"/>
      <c r="RSD76" s="71"/>
      <c r="RSE76" s="71"/>
      <c r="RSF76" s="71"/>
      <c r="RSG76" s="71"/>
      <c r="RSH76" s="71"/>
      <c r="RSI76" s="71"/>
      <c r="RSJ76" s="71"/>
      <c r="RSK76" s="71"/>
      <c r="RSL76" s="71"/>
      <c r="RSM76" s="71"/>
      <c r="RSN76" s="71"/>
      <c r="RSO76" s="71"/>
      <c r="RSP76" s="71"/>
      <c r="RSQ76" s="71"/>
      <c r="RSR76" s="71"/>
      <c r="RSS76" s="71"/>
      <c r="RST76" s="71"/>
      <c r="RSU76" s="71"/>
      <c r="RSV76" s="71"/>
      <c r="RSW76" s="71"/>
      <c r="RSX76" s="71"/>
      <c r="RSY76" s="71"/>
      <c r="RSZ76" s="71"/>
      <c r="RTA76" s="71"/>
      <c r="RTB76" s="71"/>
      <c r="RTC76" s="71"/>
      <c r="RTD76" s="71"/>
      <c r="RTE76" s="71"/>
      <c r="RTF76" s="71"/>
      <c r="RTG76" s="71"/>
      <c r="RTH76" s="71"/>
      <c r="RTI76" s="71"/>
      <c r="RTJ76" s="71"/>
      <c r="RTK76" s="71"/>
      <c r="RTL76" s="71"/>
      <c r="RTM76" s="71"/>
      <c r="RTN76" s="71"/>
      <c r="RTO76" s="71"/>
      <c r="RTP76" s="71"/>
      <c r="RTQ76" s="71"/>
      <c r="RTR76" s="71"/>
      <c r="RTS76" s="71"/>
      <c r="RTT76" s="71"/>
      <c r="RTU76" s="71"/>
      <c r="RTV76" s="71"/>
      <c r="RTW76" s="71"/>
      <c r="RTX76" s="71"/>
      <c r="RTY76" s="71"/>
      <c r="RTZ76" s="71"/>
      <c r="RUA76" s="71"/>
      <c r="RUB76" s="71"/>
      <c r="RUC76" s="71"/>
      <c r="RUD76" s="71"/>
      <c r="RUE76" s="71"/>
      <c r="RUF76" s="71"/>
      <c r="RUG76" s="71"/>
      <c r="RUH76" s="71"/>
      <c r="RUI76" s="71"/>
      <c r="RUJ76" s="71"/>
      <c r="RUK76" s="71"/>
      <c r="RUL76" s="71"/>
      <c r="RUM76" s="71"/>
      <c r="RUN76" s="71"/>
      <c r="RUO76" s="71"/>
      <c r="RUP76" s="71"/>
      <c r="RUQ76" s="71"/>
      <c r="RUR76" s="71"/>
      <c r="RUS76" s="71"/>
      <c r="RUT76" s="71"/>
      <c r="RUU76" s="71"/>
      <c r="RUV76" s="71"/>
      <c r="RUW76" s="71"/>
      <c r="RUX76" s="71"/>
      <c r="RUY76" s="71"/>
      <c r="RUZ76" s="71"/>
      <c r="RVA76" s="71"/>
      <c r="RVB76" s="71"/>
      <c r="RVC76" s="71"/>
      <c r="RVD76" s="71"/>
      <c r="RVE76" s="71"/>
      <c r="RVF76" s="71"/>
      <c r="RVG76" s="71"/>
      <c r="RVH76" s="71"/>
      <c r="RVI76" s="71"/>
      <c r="RVJ76" s="71"/>
      <c r="RVK76" s="71"/>
      <c r="RVL76" s="71"/>
      <c r="RVM76" s="71"/>
      <c r="RVN76" s="71"/>
      <c r="RVO76" s="71"/>
      <c r="RVP76" s="71"/>
      <c r="RVQ76" s="71"/>
      <c r="RVR76" s="71"/>
      <c r="RVS76" s="71"/>
      <c r="RVT76" s="71"/>
      <c r="RVY76" s="71"/>
      <c r="RVZ76" s="71"/>
      <c r="RWA76" s="71"/>
      <c r="RWB76" s="71"/>
      <c r="RWC76" s="71"/>
      <c r="RWD76" s="71"/>
      <c r="RWE76" s="71"/>
      <c r="RWF76" s="71"/>
      <c r="RWG76" s="71"/>
      <c r="RWH76" s="71"/>
      <c r="RWI76" s="71"/>
      <c r="RYA76" s="71"/>
      <c r="RYB76" s="71"/>
      <c r="RYC76" s="71"/>
      <c r="RYD76" s="71"/>
      <c r="RYE76" s="71"/>
      <c r="RYF76" s="71"/>
      <c r="RYG76" s="71"/>
      <c r="RYH76" s="71"/>
      <c r="RYI76" s="71"/>
      <c r="RYJ76" s="71"/>
      <c r="RYK76" s="71"/>
      <c r="RYL76" s="71"/>
      <c r="RYM76" s="71"/>
      <c r="RYN76" s="71"/>
      <c r="RYO76" s="71"/>
      <c r="RYP76" s="71"/>
      <c r="RYQ76" s="71"/>
      <c r="RYR76" s="71"/>
      <c r="RYS76" s="71"/>
      <c r="RYT76" s="71"/>
      <c r="RYU76" s="71"/>
      <c r="RYV76" s="71"/>
      <c r="RYW76" s="71"/>
      <c r="RYX76" s="71"/>
      <c r="RYY76" s="71"/>
      <c r="RYZ76" s="71"/>
      <c r="RZA76" s="71"/>
      <c r="RZB76" s="71"/>
      <c r="RZC76" s="71"/>
      <c r="RZD76" s="71"/>
      <c r="RZE76" s="71"/>
      <c r="RZF76" s="71"/>
      <c r="RZG76" s="71"/>
      <c r="RZH76" s="71"/>
      <c r="RZI76" s="71"/>
      <c r="RZJ76" s="71"/>
      <c r="RZK76" s="71"/>
      <c r="RZL76" s="71"/>
      <c r="RZM76" s="71"/>
      <c r="RZN76" s="71"/>
      <c r="RZO76" s="71"/>
      <c r="RZP76" s="71"/>
      <c r="RZQ76" s="71"/>
      <c r="RZR76" s="71"/>
      <c r="RZS76" s="71"/>
      <c r="RZT76" s="71"/>
      <c r="RZU76" s="71"/>
      <c r="RZV76" s="71"/>
      <c r="RZW76" s="71"/>
      <c r="RZX76" s="71"/>
      <c r="RZY76" s="71"/>
      <c r="RZZ76" s="71"/>
      <c r="SAA76" s="71"/>
      <c r="SAB76" s="71"/>
      <c r="SAC76" s="71"/>
      <c r="SAD76" s="71"/>
      <c r="SAE76" s="71"/>
      <c r="SAF76" s="71"/>
      <c r="SAG76" s="71"/>
      <c r="SAH76" s="71"/>
      <c r="SAI76" s="71"/>
      <c r="SAJ76" s="71"/>
      <c r="SAK76" s="71"/>
      <c r="SAL76" s="71"/>
      <c r="SAM76" s="71"/>
      <c r="SAN76" s="71"/>
      <c r="SAO76" s="71"/>
      <c r="SAP76" s="71"/>
      <c r="SAQ76" s="71"/>
      <c r="SAR76" s="71"/>
      <c r="SAS76" s="71"/>
      <c r="SAT76" s="71"/>
      <c r="SAU76" s="71"/>
      <c r="SAV76" s="71"/>
      <c r="SAW76" s="71"/>
      <c r="SAX76" s="71"/>
      <c r="SAY76" s="71"/>
      <c r="SAZ76" s="71"/>
      <c r="SBA76" s="71"/>
      <c r="SBB76" s="71"/>
      <c r="SBC76" s="71"/>
      <c r="SBD76" s="71"/>
      <c r="SBE76" s="71"/>
      <c r="SBF76" s="71"/>
      <c r="SBG76" s="71"/>
      <c r="SBH76" s="71"/>
      <c r="SBI76" s="71"/>
      <c r="SBJ76" s="71"/>
      <c r="SBK76" s="71"/>
      <c r="SBL76" s="71"/>
      <c r="SBM76" s="71"/>
      <c r="SBN76" s="71"/>
      <c r="SBO76" s="71"/>
      <c r="SBP76" s="71"/>
      <c r="SBQ76" s="71"/>
      <c r="SBR76" s="71"/>
      <c r="SBS76" s="71"/>
      <c r="SBT76" s="71"/>
      <c r="SBU76" s="71"/>
      <c r="SBV76" s="71"/>
      <c r="SBW76" s="71"/>
      <c r="SBX76" s="71"/>
      <c r="SBY76" s="71"/>
      <c r="SBZ76" s="71"/>
      <c r="SCA76" s="71"/>
      <c r="SCB76" s="71"/>
      <c r="SCC76" s="71"/>
      <c r="SCD76" s="71"/>
      <c r="SCE76" s="71"/>
      <c r="SCF76" s="71"/>
      <c r="SCG76" s="71"/>
      <c r="SCH76" s="71"/>
      <c r="SCI76" s="71"/>
      <c r="SCJ76" s="71"/>
      <c r="SCK76" s="71"/>
      <c r="SCL76" s="71"/>
      <c r="SCM76" s="71"/>
      <c r="SCN76" s="71"/>
      <c r="SCO76" s="71"/>
      <c r="SCP76" s="71"/>
      <c r="SCQ76" s="71"/>
      <c r="SCR76" s="71"/>
      <c r="SCS76" s="71"/>
      <c r="SCT76" s="71"/>
      <c r="SCU76" s="71"/>
      <c r="SCV76" s="71"/>
      <c r="SCW76" s="71"/>
      <c r="SCX76" s="71"/>
      <c r="SCY76" s="71"/>
      <c r="SCZ76" s="71"/>
      <c r="SDA76" s="71"/>
      <c r="SDB76" s="71"/>
      <c r="SDC76" s="71"/>
      <c r="SDD76" s="71"/>
      <c r="SDE76" s="71"/>
      <c r="SDF76" s="71"/>
      <c r="SDG76" s="71"/>
      <c r="SDH76" s="71"/>
      <c r="SDI76" s="71"/>
      <c r="SDJ76" s="71"/>
      <c r="SDK76" s="71"/>
      <c r="SDL76" s="71"/>
      <c r="SDM76" s="71"/>
      <c r="SDN76" s="71"/>
      <c r="SDO76" s="71"/>
      <c r="SDP76" s="71"/>
      <c r="SDQ76" s="71"/>
      <c r="SDR76" s="71"/>
      <c r="SDS76" s="71"/>
      <c r="SDT76" s="71"/>
      <c r="SDU76" s="71"/>
      <c r="SDV76" s="71"/>
      <c r="SDW76" s="71"/>
      <c r="SDX76" s="71"/>
      <c r="SDY76" s="71"/>
      <c r="SDZ76" s="71"/>
      <c r="SEA76" s="71"/>
      <c r="SEB76" s="71"/>
      <c r="SEC76" s="71"/>
      <c r="SED76" s="71"/>
      <c r="SEE76" s="71"/>
      <c r="SEF76" s="71"/>
      <c r="SEG76" s="71"/>
      <c r="SEH76" s="71"/>
      <c r="SEI76" s="71"/>
      <c r="SEJ76" s="71"/>
      <c r="SEK76" s="71"/>
      <c r="SEL76" s="71"/>
      <c r="SEM76" s="71"/>
      <c r="SEN76" s="71"/>
      <c r="SEO76" s="71"/>
      <c r="SEP76" s="71"/>
      <c r="SEQ76" s="71"/>
      <c r="SER76" s="71"/>
      <c r="SES76" s="71"/>
      <c r="SET76" s="71"/>
      <c r="SEU76" s="71"/>
      <c r="SEV76" s="71"/>
      <c r="SEW76" s="71"/>
      <c r="SEX76" s="71"/>
      <c r="SEY76" s="71"/>
      <c r="SEZ76" s="71"/>
      <c r="SFA76" s="71"/>
      <c r="SFB76" s="71"/>
      <c r="SFC76" s="71"/>
      <c r="SFD76" s="71"/>
      <c r="SFE76" s="71"/>
      <c r="SFF76" s="71"/>
      <c r="SFG76" s="71"/>
      <c r="SFH76" s="71"/>
      <c r="SFI76" s="71"/>
      <c r="SFJ76" s="71"/>
      <c r="SFK76" s="71"/>
      <c r="SFL76" s="71"/>
      <c r="SFM76" s="71"/>
      <c r="SFN76" s="71"/>
      <c r="SFO76" s="71"/>
      <c r="SFP76" s="71"/>
      <c r="SFU76" s="71"/>
      <c r="SFV76" s="71"/>
      <c r="SFW76" s="71"/>
      <c r="SFX76" s="71"/>
      <c r="SFY76" s="71"/>
      <c r="SFZ76" s="71"/>
      <c r="SGA76" s="71"/>
      <c r="SGB76" s="71"/>
      <c r="SGC76" s="71"/>
      <c r="SGD76" s="71"/>
      <c r="SGE76" s="71"/>
      <c r="SHW76" s="71"/>
      <c r="SHX76" s="71"/>
      <c r="SHY76" s="71"/>
      <c r="SHZ76" s="71"/>
      <c r="SIA76" s="71"/>
      <c r="SIB76" s="71"/>
      <c r="SIC76" s="71"/>
      <c r="SID76" s="71"/>
      <c r="SIE76" s="71"/>
      <c r="SIF76" s="71"/>
      <c r="SIG76" s="71"/>
      <c r="SIH76" s="71"/>
      <c r="SII76" s="71"/>
      <c r="SIJ76" s="71"/>
      <c r="SIK76" s="71"/>
      <c r="SIL76" s="71"/>
      <c r="SIM76" s="71"/>
      <c r="SIN76" s="71"/>
      <c r="SIO76" s="71"/>
      <c r="SIP76" s="71"/>
      <c r="SIQ76" s="71"/>
      <c r="SIR76" s="71"/>
      <c r="SIS76" s="71"/>
      <c r="SIT76" s="71"/>
      <c r="SIU76" s="71"/>
      <c r="SIV76" s="71"/>
      <c r="SIW76" s="71"/>
      <c r="SIX76" s="71"/>
      <c r="SIY76" s="71"/>
      <c r="SIZ76" s="71"/>
      <c r="SJA76" s="71"/>
      <c r="SJB76" s="71"/>
      <c r="SJC76" s="71"/>
      <c r="SJD76" s="71"/>
      <c r="SJE76" s="71"/>
      <c r="SJF76" s="71"/>
      <c r="SJG76" s="71"/>
      <c r="SJH76" s="71"/>
      <c r="SJI76" s="71"/>
      <c r="SJJ76" s="71"/>
      <c r="SJK76" s="71"/>
      <c r="SJL76" s="71"/>
      <c r="SJM76" s="71"/>
      <c r="SJN76" s="71"/>
      <c r="SJO76" s="71"/>
      <c r="SJP76" s="71"/>
      <c r="SJQ76" s="71"/>
      <c r="SJR76" s="71"/>
      <c r="SJS76" s="71"/>
      <c r="SJT76" s="71"/>
      <c r="SJU76" s="71"/>
      <c r="SJV76" s="71"/>
      <c r="SJW76" s="71"/>
      <c r="SJX76" s="71"/>
      <c r="SJY76" s="71"/>
      <c r="SJZ76" s="71"/>
      <c r="SKA76" s="71"/>
      <c r="SKB76" s="71"/>
      <c r="SKC76" s="71"/>
      <c r="SKD76" s="71"/>
      <c r="SKE76" s="71"/>
      <c r="SKF76" s="71"/>
      <c r="SKG76" s="71"/>
      <c r="SKH76" s="71"/>
      <c r="SKI76" s="71"/>
      <c r="SKJ76" s="71"/>
      <c r="SKK76" s="71"/>
      <c r="SKL76" s="71"/>
      <c r="SKM76" s="71"/>
      <c r="SKN76" s="71"/>
      <c r="SKO76" s="71"/>
      <c r="SKP76" s="71"/>
      <c r="SKQ76" s="71"/>
      <c r="SKR76" s="71"/>
      <c r="SKS76" s="71"/>
      <c r="SKT76" s="71"/>
      <c r="SKU76" s="71"/>
      <c r="SKV76" s="71"/>
      <c r="SKW76" s="71"/>
      <c r="SKX76" s="71"/>
      <c r="SKY76" s="71"/>
      <c r="SKZ76" s="71"/>
      <c r="SLA76" s="71"/>
      <c r="SLB76" s="71"/>
      <c r="SLC76" s="71"/>
      <c r="SLD76" s="71"/>
      <c r="SLE76" s="71"/>
      <c r="SLF76" s="71"/>
      <c r="SLG76" s="71"/>
      <c r="SLH76" s="71"/>
      <c r="SLI76" s="71"/>
      <c r="SLJ76" s="71"/>
      <c r="SLK76" s="71"/>
      <c r="SLL76" s="71"/>
      <c r="SLM76" s="71"/>
      <c r="SLN76" s="71"/>
      <c r="SLO76" s="71"/>
      <c r="SLP76" s="71"/>
      <c r="SLQ76" s="71"/>
      <c r="SLR76" s="71"/>
      <c r="SLS76" s="71"/>
      <c r="SLT76" s="71"/>
      <c r="SLU76" s="71"/>
      <c r="SLV76" s="71"/>
      <c r="SLW76" s="71"/>
      <c r="SLX76" s="71"/>
      <c r="SLY76" s="71"/>
      <c r="SLZ76" s="71"/>
      <c r="SMA76" s="71"/>
      <c r="SMB76" s="71"/>
      <c r="SMC76" s="71"/>
      <c r="SMD76" s="71"/>
      <c r="SME76" s="71"/>
      <c r="SMF76" s="71"/>
      <c r="SMG76" s="71"/>
      <c r="SMH76" s="71"/>
      <c r="SMI76" s="71"/>
      <c r="SMJ76" s="71"/>
      <c r="SMK76" s="71"/>
      <c r="SML76" s="71"/>
      <c r="SMM76" s="71"/>
      <c r="SMN76" s="71"/>
      <c r="SMO76" s="71"/>
      <c r="SMP76" s="71"/>
      <c r="SMQ76" s="71"/>
      <c r="SMR76" s="71"/>
      <c r="SMS76" s="71"/>
      <c r="SMT76" s="71"/>
      <c r="SMU76" s="71"/>
      <c r="SMV76" s="71"/>
      <c r="SMW76" s="71"/>
      <c r="SMX76" s="71"/>
      <c r="SMY76" s="71"/>
      <c r="SMZ76" s="71"/>
      <c r="SNA76" s="71"/>
      <c r="SNB76" s="71"/>
      <c r="SNC76" s="71"/>
      <c r="SND76" s="71"/>
      <c r="SNE76" s="71"/>
      <c r="SNF76" s="71"/>
      <c r="SNG76" s="71"/>
      <c r="SNH76" s="71"/>
      <c r="SNI76" s="71"/>
      <c r="SNJ76" s="71"/>
      <c r="SNK76" s="71"/>
      <c r="SNL76" s="71"/>
      <c r="SNM76" s="71"/>
      <c r="SNN76" s="71"/>
      <c r="SNO76" s="71"/>
      <c r="SNP76" s="71"/>
      <c r="SNQ76" s="71"/>
      <c r="SNR76" s="71"/>
      <c r="SNS76" s="71"/>
      <c r="SNT76" s="71"/>
      <c r="SNU76" s="71"/>
      <c r="SNV76" s="71"/>
      <c r="SNW76" s="71"/>
      <c r="SNX76" s="71"/>
      <c r="SNY76" s="71"/>
      <c r="SNZ76" s="71"/>
      <c r="SOA76" s="71"/>
      <c r="SOB76" s="71"/>
      <c r="SOC76" s="71"/>
      <c r="SOD76" s="71"/>
      <c r="SOE76" s="71"/>
      <c r="SOF76" s="71"/>
      <c r="SOG76" s="71"/>
      <c r="SOH76" s="71"/>
      <c r="SOI76" s="71"/>
      <c r="SOJ76" s="71"/>
      <c r="SOK76" s="71"/>
      <c r="SOL76" s="71"/>
      <c r="SOM76" s="71"/>
      <c r="SON76" s="71"/>
      <c r="SOO76" s="71"/>
      <c r="SOP76" s="71"/>
      <c r="SOQ76" s="71"/>
      <c r="SOR76" s="71"/>
      <c r="SOS76" s="71"/>
      <c r="SOT76" s="71"/>
      <c r="SOU76" s="71"/>
      <c r="SOV76" s="71"/>
      <c r="SOW76" s="71"/>
      <c r="SOX76" s="71"/>
      <c r="SOY76" s="71"/>
      <c r="SOZ76" s="71"/>
      <c r="SPA76" s="71"/>
      <c r="SPB76" s="71"/>
      <c r="SPC76" s="71"/>
      <c r="SPD76" s="71"/>
      <c r="SPE76" s="71"/>
      <c r="SPF76" s="71"/>
      <c r="SPG76" s="71"/>
      <c r="SPH76" s="71"/>
      <c r="SPI76" s="71"/>
      <c r="SPJ76" s="71"/>
      <c r="SPK76" s="71"/>
      <c r="SPL76" s="71"/>
      <c r="SPQ76" s="71"/>
      <c r="SPR76" s="71"/>
      <c r="SPS76" s="71"/>
      <c r="SPT76" s="71"/>
      <c r="SPU76" s="71"/>
      <c r="SPV76" s="71"/>
      <c r="SPW76" s="71"/>
      <c r="SPX76" s="71"/>
      <c r="SPY76" s="71"/>
      <c r="SPZ76" s="71"/>
      <c r="SQA76" s="71"/>
      <c r="SRS76" s="71"/>
      <c r="SRT76" s="71"/>
      <c r="SRU76" s="71"/>
      <c r="SRV76" s="71"/>
      <c r="SRW76" s="71"/>
      <c r="SRX76" s="71"/>
      <c r="SRY76" s="71"/>
      <c r="SRZ76" s="71"/>
      <c r="SSA76" s="71"/>
      <c r="SSB76" s="71"/>
      <c r="SSC76" s="71"/>
      <c r="SSD76" s="71"/>
      <c r="SSE76" s="71"/>
      <c r="SSF76" s="71"/>
      <c r="SSG76" s="71"/>
      <c r="SSH76" s="71"/>
      <c r="SSI76" s="71"/>
      <c r="SSJ76" s="71"/>
      <c r="SSK76" s="71"/>
      <c r="SSL76" s="71"/>
      <c r="SSM76" s="71"/>
      <c r="SSN76" s="71"/>
      <c r="SSO76" s="71"/>
      <c r="SSP76" s="71"/>
      <c r="SSQ76" s="71"/>
      <c r="SSR76" s="71"/>
      <c r="SSS76" s="71"/>
      <c r="SST76" s="71"/>
      <c r="SSU76" s="71"/>
      <c r="SSV76" s="71"/>
      <c r="SSW76" s="71"/>
      <c r="SSX76" s="71"/>
      <c r="SSY76" s="71"/>
      <c r="SSZ76" s="71"/>
      <c r="STA76" s="71"/>
      <c r="STB76" s="71"/>
      <c r="STC76" s="71"/>
      <c r="STD76" s="71"/>
      <c r="STE76" s="71"/>
      <c r="STF76" s="71"/>
      <c r="STG76" s="71"/>
      <c r="STH76" s="71"/>
      <c r="STI76" s="71"/>
      <c r="STJ76" s="71"/>
      <c r="STK76" s="71"/>
      <c r="STL76" s="71"/>
      <c r="STM76" s="71"/>
      <c r="STN76" s="71"/>
      <c r="STO76" s="71"/>
      <c r="STP76" s="71"/>
      <c r="STQ76" s="71"/>
      <c r="STR76" s="71"/>
      <c r="STS76" s="71"/>
      <c r="STT76" s="71"/>
      <c r="STU76" s="71"/>
      <c r="STV76" s="71"/>
      <c r="STW76" s="71"/>
      <c r="STX76" s="71"/>
      <c r="STY76" s="71"/>
      <c r="STZ76" s="71"/>
      <c r="SUA76" s="71"/>
      <c r="SUB76" s="71"/>
      <c r="SUC76" s="71"/>
      <c r="SUD76" s="71"/>
      <c r="SUE76" s="71"/>
      <c r="SUF76" s="71"/>
      <c r="SUG76" s="71"/>
      <c r="SUH76" s="71"/>
      <c r="SUI76" s="71"/>
      <c r="SUJ76" s="71"/>
      <c r="SUK76" s="71"/>
      <c r="SUL76" s="71"/>
      <c r="SUM76" s="71"/>
      <c r="SUN76" s="71"/>
      <c r="SUO76" s="71"/>
      <c r="SUP76" s="71"/>
      <c r="SUQ76" s="71"/>
      <c r="SUR76" s="71"/>
      <c r="SUS76" s="71"/>
      <c r="SUT76" s="71"/>
      <c r="SUU76" s="71"/>
      <c r="SUV76" s="71"/>
      <c r="SUW76" s="71"/>
      <c r="SUX76" s="71"/>
      <c r="SUY76" s="71"/>
      <c r="SUZ76" s="71"/>
      <c r="SVA76" s="71"/>
      <c r="SVB76" s="71"/>
      <c r="SVC76" s="71"/>
      <c r="SVD76" s="71"/>
      <c r="SVE76" s="71"/>
      <c r="SVF76" s="71"/>
      <c r="SVG76" s="71"/>
      <c r="SVH76" s="71"/>
      <c r="SVI76" s="71"/>
      <c r="SVJ76" s="71"/>
      <c r="SVK76" s="71"/>
      <c r="SVL76" s="71"/>
      <c r="SVM76" s="71"/>
      <c r="SVN76" s="71"/>
      <c r="SVO76" s="71"/>
      <c r="SVP76" s="71"/>
      <c r="SVQ76" s="71"/>
      <c r="SVR76" s="71"/>
      <c r="SVS76" s="71"/>
      <c r="SVT76" s="71"/>
      <c r="SVU76" s="71"/>
      <c r="SVV76" s="71"/>
      <c r="SVW76" s="71"/>
      <c r="SVX76" s="71"/>
      <c r="SVY76" s="71"/>
      <c r="SVZ76" s="71"/>
      <c r="SWA76" s="71"/>
      <c r="SWB76" s="71"/>
      <c r="SWC76" s="71"/>
      <c r="SWD76" s="71"/>
      <c r="SWE76" s="71"/>
      <c r="SWF76" s="71"/>
      <c r="SWG76" s="71"/>
      <c r="SWH76" s="71"/>
      <c r="SWI76" s="71"/>
      <c r="SWJ76" s="71"/>
      <c r="SWK76" s="71"/>
      <c r="SWL76" s="71"/>
      <c r="SWM76" s="71"/>
      <c r="SWN76" s="71"/>
      <c r="SWO76" s="71"/>
      <c r="SWP76" s="71"/>
      <c r="SWQ76" s="71"/>
      <c r="SWR76" s="71"/>
      <c r="SWS76" s="71"/>
      <c r="SWT76" s="71"/>
      <c r="SWU76" s="71"/>
      <c r="SWV76" s="71"/>
      <c r="SWW76" s="71"/>
      <c r="SWX76" s="71"/>
      <c r="SWY76" s="71"/>
      <c r="SWZ76" s="71"/>
      <c r="SXA76" s="71"/>
      <c r="SXB76" s="71"/>
      <c r="SXC76" s="71"/>
      <c r="SXD76" s="71"/>
      <c r="SXE76" s="71"/>
      <c r="SXF76" s="71"/>
      <c r="SXG76" s="71"/>
      <c r="SXH76" s="71"/>
      <c r="SXI76" s="71"/>
      <c r="SXJ76" s="71"/>
      <c r="SXK76" s="71"/>
      <c r="SXL76" s="71"/>
      <c r="SXM76" s="71"/>
      <c r="SXN76" s="71"/>
      <c r="SXO76" s="71"/>
      <c r="SXP76" s="71"/>
      <c r="SXQ76" s="71"/>
      <c r="SXR76" s="71"/>
      <c r="SXS76" s="71"/>
      <c r="SXT76" s="71"/>
      <c r="SXU76" s="71"/>
      <c r="SXV76" s="71"/>
      <c r="SXW76" s="71"/>
      <c r="SXX76" s="71"/>
      <c r="SXY76" s="71"/>
      <c r="SXZ76" s="71"/>
      <c r="SYA76" s="71"/>
      <c r="SYB76" s="71"/>
      <c r="SYC76" s="71"/>
      <c r="SYD76" s="71"/>
      <c r="SYE76" s="71"/>
      <c r="SYF76" s="71"/>
      <c r="SYG76" s="71"/>
      <c r="SYH76" s="71"/>
      <c r="SYI76" s="71"/>
      <c r="SYJ76" s="71"/>
      <c r="SYK76" s="71"/>
      <c r="SYL76" s="71"/>
      <c r="SYM76" s="71"/>
      <c r="SYN76" s="71"/>
      <c r="SYO76" s="71"/>
      <c r="SYP76" s="71"/>
      <c r="SYQ76" s="71"/>
      <c r="SYR76" s="71"/>
      <c r="SYS76" s="71"/>
      <c r="SYT76" s="71"/>
      <c r="SYU76" s="71"/>
      <c r="SYV76" s="71"/>
      <c r="SYW76" s="71"/>
      <c r="SYX76" s="71"/>
      <c r="SYY76" s="71"/>
      <c r="SYZ76" s="71"/>
      <c r="SZA76" s="71"/>
      <c r="SZB76" s="71"/>
      <c r="SZC76" s="71"/>
      <c r="SZD76" s="71"/>
      <c r="SZE76" s="71"/>
      <c r="SZF76" s="71"/>
      <c r="SZG76" s="71"/>
      <c r="SZH76" s="71"/>
      <c r="SZM76" s="71"/>
      <c r="SZN76" s="71"/>
      <c r="SZO76" s="71"/>
      <c r="SZP76" s="71"/>
      <c r="SZQ76" s="71"/>
      <c r="SZR76" s="71"/>
      <c r="SZS76" s="71"/>
      <c r="SZT76" s="71"/>
      <c r="SZU76" s="71"/>
      <c r="SZV76" s="71"/>
      <c r="SZW76" s="71"/>
      <c r="TBO76" s="71"/>
      <c r="TBP76" s="71"/>
      <c r="TBQ76" s="71"/>
      <c r="TBR76" s="71"/>
      <c r="TBS76" s="71"/>
      <c r="TBT76" s="71"/>
      <c r="TBU76" s="71"/>
      <c r="TBV76" s="71"/>
      <c r="TBW76" s="71"/>
      <c r="TBX76" s="71"/>
      <c r="TBY76" s="71"/>
      <c r="TBZ76" s="71"/>
      <c r="TCA76" s="71"/>
      <c r="TCB76" s="71"/>
      <c r="TCC76" s="71"/>
      <c r="TCD76" s="71"/>
      <c r="TCE76" s="71"/>
      <c r="TCF76" s="71"/>
      <c r="TCG76" s="71"/>
      <c r="TCH76" s="71"/>
      <c r="TCI76" s="71"/>
      <c r="TCJ76" s="71"/>
      <c r="TCK76" s="71"/>
      <c r="TCL76" s="71"/>
      <c r="TCM76" s="71"/>
      <c r="TCN76" s="71"/>
      <c r="TCO76" s="71"/>
      <c r="TCP76" s="71"/>
      <c r="TCQ76" s="71"/>
      <c r="TCR76" s="71"/>
      <c r="TCS76" s="71"/>
      <c r="TCT76" s="71"/>
      <c r="TCU76" s="71"/>
      <c r="TCV76" s="71"/>
      <c r="TCW76" s="71"/>
      <c r="TCX76" s="71"/>
      <c r="TCY76" s="71"/>
      <c r="TCZ76" s="71"/>
      <c r="TDA76" s="71"/>
      <c r="TDB76" s="71"/>
      <c r="TDC76" s="71"/>
      <c r="TDD76" s="71"/>
      <c r="TDE76" s="71"/>
      <c r="TDF76" s="71"/>
      <c r="TDG76" s="71"/>
      <c r="TDH76" s="71"/>
      <c r="TDI76" s="71"/>
      <c r="TDJ76" s="71"/>
      <c r="TDK76" s="71"/>
      <c r="TDL76" s="71"/>
      <c r="TDM76" s="71"/>
      <c r="TDN76" s="71"/>
      <c r="TDO76" s="71"/>
      <c r="TDP76" s="71"/>
      <c r="TDQ76" s="71"/>
      <c r="TDR76" s="71"/>
      <c r="TDS76" s="71"/>
      <c r="TDT76" s="71"/>
      <c r="TDU76" s="71"/>
      <c r="TDV76" s="71"/>
      <c r="TDW76" s="71"/>
      <c r="TDX76" s="71"/>
      <c r="TDY76" s="71"/>
      <c r="TDZ76" s="71"/>
      <c r="TEA76" s="71"/>
      <c r="TEB76" s="71"/>
      <c r="TEC76" s="71"/>
      <c r="TED76" s="71"/>
      <c r="TEE76" s="71"/>
      <c r="TEF76" s="71"/>
      <c r="TEG76" s="71"/>
      <c r="TEH76" s="71"/>
      <c r="TEI76" s="71"/>
      <c r="TEJ76" s="71"/>
      <c r="TEK76" s="71"/>
      <c r="TEL76" s="71"/>
      <c r="TEM76" s="71"/>
      <c r="TEN76" s="71"/>
      <c r="TEO76" s="71"/>
      <c r="TEP76" s="71"/>
      <c r="TEQ76" s="71"/>
      <c r="TER76" s="71"/>
      <c r="TES76" s="71"/>
      <c r="TET76" s="71"/>
      <c r="TEU76" s="71"/>
      <c r="TEV76" s="71"/>
      <c r="TEW76" s="71"/>
      <c r="TEX76" s="71"/>
      <c r="TEY76" s="71"/>
      <c r="TEZ76" s="71"/>
      <c r="TFA76" s="71"/>
      <c r="TFB76" s="71"/>
      <c r="TFC76" s="71"/>
      <c r="TFD76" s="71"/>
      <c r="TFE76" s="71"/>
      <c r="TFF76" s="71"/>
      <c r="TFG76" s="71"/>
      <c r="TFH76" s="71"/>
      <c r="TFI76" s="71"/>
      <c r="TFJ76" s="71"/>
      <c r="TFK76" s="71"/>
      <c r="TFL76" s="71"/>
      <c r="TFM76" s="71"/>
      <c r="TFN76" s="71"/>
      <c r="TFO76" s="71"/>
      <c r="TFP76" s="71"/>
      <c r="TFQ76" s="71"/>
      <c r="TFR76" s="71"/>
      <c r="TFS76" s="71"/>
      <c r="TFT76" s="71"/>
      <c r="TFU76" s="71"/>
      <c r="TFV76" s="71"/>
      <c r="TFW76" s="71"/>
      <c r="TFX76" s="71"/>
      <c r="TFY76" s="71"/>
      <c r="TFZ76" s="71"/>
      <c r="TGA76" s="71"/>
      <c r="TGB76" s="71"/>
      <c r="TGC76" s="71"/>
      <c r="TGD76" s="71"/>
      <c r="TGE76" s="71"/>
      <c r="TGF76" s="71"/>
      <c r="TGG76" s="71"/>
      <c r="TGH76" s="71"/>
      <c r="TGI76" s="71"/>
      <c r="TGJ76" s="71"/>
      <c r="TGK76" s="71"/>
      <c r="TGL76" s="71"/>
      <c r="TGM76" s="71"/>
      <c r="TGN76" s="71"/>
      <c r="TGO76" s="71"/>
      <c r="TGP76" s="71"/>
      <c r="TGQ76" s="71"/>
      <c r="TGR76" s="71"/>
      <c r="TGS76" s="71"/>
      <c r="TGT76" s="71"/>
      <c r="TGU76" s="71"/>
      <c r="TGV76" s="71"/>
      <c r="TGW76" s="71"/>
      <c r="TGX76" s="71"/>
      <c r="TGY76" s="71"/>
      <c r="TGZ76" s="71"/>
      <c r="THA76" s="71"/>
      <c r="THB76" s="71"/>
      <c r="THC76" s="71"/>
      <c r="THD76" s="71"/>
      <c r="THE76" s="71"/>
      <c r="THF76" s="71"/>
      <c r="THG76" s="71"/>
      <c r="THH76" s="71"/>
      <c r="THI76" s="71"/>
      <c r="THJ76" s="71"/>
      <c r="THK76" s="71"/>
      <c r="THL76" s="71"/>
      <c r="THM76" s="71"/>
      <c r="THN76" s="71"/>
      <c r="THO76" s="71"/>
      <c r="THP76" s="71"/>
      <c r="THQ76" s="71"/>
      <c r="THR76" s="71"/>
      <c r="THS76" s="71"/>
      <c r="THT76" s="71"/>
      <c r="THU76" s="71"/>
      <c r="THV76" s="71"/>
      <c r="THW76" s="71"/>
      <c r="THX76" s="71"/>
      <c r="THY76" s="71"/>
      <c r="THZ76" s="71"/>
      <c r="TIA76" s="71"/>
      <c r="TIB76" s="71"/>
      <c r="TIC76" s="71"/>
      <c r="TID76" s="71"/>
      <c r="TIE76" s="71"/>
      <c r="TIF76" s="71"/>
      <c r="TIG76" s="71"/>
      <c r="TIH76" s="71"/>
      <c r="TII76" s="71"/>
      <c r="TIJ76" s="71"/>
      <c r="TIK76" s="71"/>
      <c r="TIL76" s="71"/>
      <c r="TIM76" s="71"/>
      <c r="TIN76" s="71"/>
      <c r="TIO76" s="71"/>
      <c r="TIP76" s="71"/>
      <c r="TIQ76" s="71"/>
      <c r="TIR76" s="71"/>
      <c r="TIS76" s="71"/>
      <c r="TIT76" s="71"/>
      <c r="TIU76" s="71"/>
      <c r="TIV76" s="71"/>
      <c r="TIW76" s="71"/>
      <c r="TIX76" s="71"/>
      <c r="TIY76" s="71"/>
      <c r="TIZ76" s="71"/>
      <c r="TJA76" s="71"/>
      <c r="TJB76" s="71"/>
      <c r="TJC76" s="71"/>
      <c r="TJD76" s="71"/>
      <c r="TJI76" s="71"/>
      <c r="TJJ76" s="71"/>
      <c r="TJK76" s="71"/>
      <c r="TJL76" s="71"/>
      <c r="TJM76" s="71"/>
      <c r="TJN76" s="71"/>
      <c r="TJO76" s="71"/>
      <c r="TJP76" s="71"/>
      <c r="TJQ76" s="71"/>
      <c r="TJR76" s="71"/>
      <c r="TJS76" s="71"/>
      <c r="TLK76" s="71"/>
      <c r="TLL76" s="71"/>
      <c r="TLM76" s="71"/>
      <c r="TLN76" s="71"/>
      <c r="TLO76" s="71"/>
      <c r="TLP76" s="71"/>
      <c r="TLQ76" s="71"/>
      <c r="TLR76" s="71"/>
      <c r="TLS76" s="71"/>
      <c r="TLT76" s="71"/>
      <c r="TLU76" s="71"/>
      <c r="TLV76" s="71"/>
      <c r="TLW76" s="71"/>
      <c r="TLX76" s="71"/>
      <c r="TLY76" s="71"/>
      <c r="TLZ76" s="71"/>
      <c r="TMA76" s="71"/>
      <c r="TMB76" s="71"/>
      <c r="TMC76" s="71"/>
      <c r="TMD76" s="71"/>
      <c r="TME76" s="71"/>
      <c r="TMF76" s="71"/>
      <c r="TMG76" s="71"/>
      <c r="TMH76" s="71"/>
      <c r="TMI76" s="71"/>
      <c r="TMJ76" s="71"/>
      <c r="TMK76" s="71"/>
      <c r="TML76" s="71"/>
      <c r="TMM76" s="71"/>
      <c r="TMN76" s="71"/>
      <c r="TMO76" s="71"/>
      <c r="TMP76" s="71"/>
      <c r="TMQ76" s="71"/>
      <c r="TMR76" s="71"/>
      <c r="TMS76" s="71"/>
      <c r="TMT76" s="71"/>
      <c r="TMU76" s="71"/>
      <c r="TMV76" s="71"/>
      <c r="TMW76" s="71"/>
      <c r="TMX76" s="71"/>
      <c r="TMY76" s="71"/>
      <c r="TMZ76" s="71"/>
      <c r="TNA76" s="71"/>
      <c r="TNB76" s="71"/>
      <c r="TNC76" s="71"/>
      <c r="TND76" s="71"/>
      <c r="TNE76" s="71"/>
      <c r="TNF76" s="71"/>
      <c r="TNG76" s="71"/>
      <c r="TNH76" s="71"/>
      <c r="TNI76" s="71"/>
      <c r="TNJ76" s="71"/>
      <c r="TNK76" s="71"/>
      <c r="TNL76" s="71"/>
      <c r="TNM76" s="71"/>
      <c r="TNN76" s="71"/>
      <c r="TNO76" s="71"/>
      <c r="TNP76" s="71"/>
      <c r="TNQ76" s="71"/>
      <c r="TNR76" s="71"/>
      <c r="TNS76" s="71"/>
      <c r="TNT76" s="71"/>
      <c r="TNU76" s="71"/>
      <c r="TNV76" s="71"/>
      <c r="TNW76" s="71"/>
      <c r="TNX76" s="71"/>
      <c r="TNY76" s="71"/>
      <c r="TNZ76" s="71"/>
      <c r="TOA76" s="71"/>
      <c r="TOB76" s="71"/>
      <c r="TOC76" s="71"/>
      <c r="TOD76" s="71"/>
      <c r="TOE76" s="71"/>
      <c r="TOF76" s="71"/>
      <c r="TOG76" s="71"/>
      <c r="TOH76" s="71"/>
      <c r="TOI76" s="71"/>
      <c r="TOJ76" s="71"/>
      <c r="TOK76" s="71"/>
      <c r="TOL76" s="71"/>
      <c r="TOM76" s="71"/>
      <c r="TON76" s="71"/>
      <c r="TOO76" s="71"/>
      <c r="TOP76" s="71"/>
      <c r="TOQ76" s="71"/>
      <c r="TOR76" s="71"/>
      <c r="TOS76" s="71"/>
      <c r="TOT76" s="71"/>
      <c r="TOU76" s="71"/>
      <c r="TOV76" s="71"/>
      <c r="TOW76" s="71"/>
      <c r="TOX76" s="71"/>
      <c r="TOY76" s="71"/>
      <c r="TOZ76" s="71"/>
      <c r="TPA76" s="71"/>
      <c r="TPB76" s="71"/>
      <c r="TPC76" s="71"/>
      <c r="TPD76" s="71"/>
      <c r="TPE76" s="71"/>
      <c r="TPF76" s="71"/>
      <c r="TPG76" s="71"/>
      <c r="TPH76" s="71"/>
      <c r="TPI76" s="71"/>
      <c r="TPJ76" s="71"/>
      <c r="TPK76" s="71"/>
      <c r="TPL76" s="71"/>
      <c r="TPM76" s="71"/>
      <c r="TPN76" s="71"/>
      <c r="TPO76" s="71"/>
      <c r="TPP76" s="71"/>
      <c r="TPQ76" s="71"/>
      <c r="TPR76" s="71"/>
      <c r="TPS76" s="71"/>
      <c r="TPT76" s="71"/>
      <c r="TPU76" s="71"/>
      <c r="TPV76" s="71"/>
      <c r="TPW76" s="71"/>
      <c r="TPX76" s="71"/>
      <c r="TPY76" s="71"/>
      <c r="TPZ76" s="71"/>
      <c r="TQA76" s="71"/>
      <c r="TQB76" s="71"/>
      <c r="TQC76" s="71"/>
      <c r="TQD76" s="71"/>
      <c r="TQE76" s="71"/>
      <c r="TQF76" s="71"/>
      <c r="TQG76" s="71"/>
      <c r="TQH76" s="71"/>
      <c r="TQI76" s="71"/>
      <c r="TQJ76" s="71"/>
      <c r="TQK76" s="71"/>
      <c r="TQL76" s="71"/>
      <c r="TQM76" s="71"/>
      <c r="TQN76" s="71"/>
      <c r="TQO76" s="71"/>
      <c r="TQP76" s="71"/>
      <c r="TQQ76" s="71"/>
      <c r="TQR76" s="71"/>
      <c r="TQS76" s="71"/>
      <c r="TQT76" s="71"/>
      <c r="TQU76" s="71"/>
      <c r="TQV76" s="71"/>
      <c r="TQW76" s="71"/>
      <c r="TQX76" s="71"/>
      <c r="TQY76" s="71"/>
      <c r="TQZ76" s="71"/>
      <c r="TRA76" s="71"/>
      <c r="TRB76" s="71"/>
      <c r="TRC76" s="71"/>
      <c r="TRD76" s="71"/>
      <c r="TRE76" s="71"/>
      <c r="TRF76" s="71"/>
      <c r="TRG76" s="71"/>
      <c r="TRH76" s="71"/>
      <c r="TRI76" s="71"/>
      <c r="TRJ76" s="71"/>
      <c r="TRK76" s="71"/>
      <c r="TRL76" s="71"/>
      <c r="TRM76" s="71"/>
      <c r="TRN76" s="71"/>
      <c r="TRO76" s="71"/>
      <c r="TRP76" s="71"/>
      <c r="TRQ76" s="71"/>
      <c r="TRR76" s="71"/>
      <c r="TRS76" s="71"/>
      <c r="TRT76" s="71"/>
      <c r="TRU76" s="71"/>
      <c r="TRV76" s="71"/>
      <c r="TRW76" s="71"/>
      <c r="TRX76" s="71"/>
      <c r="TRY76" s="71"/>
      <c r="TRZ76" s="71"/>
      <c r="TSA76" s="71"/>
      <c r="TSB76" s="71"/>
      <c r="TSC76" s="71"/>
      <c r="TSD76" s="71"/>
      <c r="TSE76" s="71"/>
      <c r="TSF76" s="71"/>
      <c r="TSG76" s="71"/>
      <c r="TSH76" s="71"/>
      <c r="TSI76" s="71"/>
      <c r="TSJ76" s="71"/>
      <c r="TSK76" s="71"/>
      <c r="TSL76" s="71"/>
      <c r="TSM76" s="71"/>
      <c r="TSN76" s="71"/>
      <c r="TSO76" s="71"/>
      <c r="TSP76" s="71"/>
      <c r="TSQ76" s="71"/>
      <c r="TSR76" s="71"/>
      <c r="TSS76" s="71"/>
      <c r="TST76" s="71"/>
      <c r="TSU76" s="71"/>
      <c r="TSV76" s="71"/>
      <c r="TSW76" s="71"/>
      <c r="TSX76" s="71"/>
      <c r="TSY76" s="71"/>
      <c r="TSZ76" s="71"/>
      <c r="TTE76" s="71"/>
      <c r="TTF76" s="71"/>
      <c r="TTG76" s="71"/>
      <c r="TTH76" s="71"/>
      <c r="TTI76" s="71"/>
      <c r="TTJ76" s="71"/>
      <c r="TTK76" s="71"/>
      <c r="TTL76" s="71"/>
      <c r="TTM76" s="71"/>
      <c r="TTN76" s="71"/>
      <c r="TTO76" s="71"/>
      <c r="TVG76" s="71"/>
      <c r="TVH76" s="71"/>
      <c r="TVI76" s="71"/>
      <c r="TVJ76" s="71"/>
      <c r="TVK76" s="71"/>
      <c r="TVL76" s="71"/>
      <c r="TVM76" s="71"/>
      <c r="TVN76" s="71"/>
      <c r="TVO76" s="71"/>
      <c r="TVP76" s="71"/>
      <c r="TVQ76" s="71"/>
      <c r="TVR76" s="71"/>
      <c r="TVS76" s="71"/>
      <c r="TVT76" s="71"/>
      <c r="TVU76" s="71"/>
      <c r="TVV76" s="71"/>
      <c r="TVW76" s="71"/>
      <c r="TVX76" s="71"/>
      <c r="TVY76" s="71"/>
      <c r="TVZ76" s="71"/>
      <c r="TWA76" s="71"/>
      <c r="TWB76" s="71"/>
      <c r="TWC76" s="71"/>
      <c r="TWD76" s="71"/>
      <c r="TWE76" s="71"/>
      <c r="TWF76" s="71"/>
      <c r="TWG76" s="71"/>
      <c r="TWH76" s="71"/>
      <c r="TWI76" s="71"/>
      <c r="TWJ76" s="71"/>
      <c r="TWK76" s="71"/>
      <c r="TWL76" s="71"/>
      <c r="TWM76" s="71"/>
      <c r="TWN76" s="71"/>
      <c r="TWO76" s="71"/>
      <c r="TWP76" s="71"/>
      <c r="TWQ76" s="71"/>
      <c r="TWR76" s="71"/>
      <c r="TWS76" s="71"/>
      <c r="TWT76" s="71"/>
      <c r="TWU76" s="71"/>
      <c r="TWV76" s="71"/>
      <c r="TWW76" s="71"/>
      <c r="TWX76" s="71"/>
      <c r="TWY76" s="71"/>
      <c r="TWZ76" s="71"/>
      <c r="TXA76" s="71"/>
      <c r="TXB76" s="71"/>
      <c r="TXC76" s="71"/>
      <c r="TXD76" s="71"/>
      <c r="TXE76" s="71"/>
      <c r="TXF76" s="71"/>
      <c r="TXG76" s="71"/>
      <c r="TXH76" s="71"/>
      <c r="TXI76" s="71"/>
      <c r="TXJ76" s="71"/>
      <c r="TXK76" s="71"/>
      <c r="TXL76" s="71"/>
      <c r="TXM76" s="71"/>
      <c r="TXN76" s="71"/>
      <c r="TXO76" s="71"/>
      <c r="TXP76" s="71"/>
      <c r="TXQ76" s="71"/>
      <c r="TXR76" s="71"/>
      <c r="TXS76" s="71"/>
      <c r="TXT76" s="71"/>
      <c r="TXU76" s="71"/>
      <c r="TXV76" s="71"/>
      <c r="TXW76" s="71"/>
      <c r="TXX76" s="71"/>
      <c r="TXY76" s="71"/>
      <c r="TXZ76" s="71"/>
      <c r="TYA76" s="71"/>
      <c r="TYB76" s="71"/>
      <c r="TYC76" s="71"/>
      <c r="TYD76" s="71"/>
      <c r="TYE76" s="71"/>
      <c r="TYF76" s="71"/>
      <c r="TYG76" s="71"/>
      <c r="TYH76" s="71"/>
      <c r="TYI76" s="71"/>
      <c r="TYJ76" s="71"/>
      <c r="TYK76" s="71"/>
      <c r="TYL76" s="71"/>
      <c r="TYM76" s="71"/>
      <c r="TYN76" s="71"/>
      <c r="TYO76" s="71"/>
      <c r="TYP76" s="71"/>
      <c r="TYQ76" s="71"/>
      <c r="TYR76" s="71"/>
      <c r="TYS76" s="71"/>
      <c r="TYT76" s="71"/>
      <c r="TYU76" s="71"/>
      <c r="TYV76" s="71"/>
      <c r="TYW76" s="71"/>
      <c r="TYX76" s="71"/>
      <c r="TYY76" s="71"/>
      <c r="TYZ76" s="71"/>
      <c r="TZA76" s="71"/>
      <c r="TZB76" s="71"/>
      <c r="TZC76" s="71"/>
      <c r="TZD76" s="71"/>
      <c r="TZE76" s="71"/>
      <c r="TZF76" s="71"/>
      <c r="TZG76" s="71"/>
      <c r="TZH76" s="71"/>
      <c r="TZI76" s="71"/>
      <c r="TZJ76" s="71"/>
      <c r="TZK76" s="71"/>
      <c r="TZL76" s="71"/>
      <c r="TZM76" s="71"/>
      <c r="TZN76" s="71"/>
      <c r="TZO76" s="71"/>
      <c r="TZP76" s="71"/>
      <c r="TZQ76" s="71"/>
      <c r="TZR76" s="71"/>
      <c r="TZS76" s="71"/>
      <c r="TZT76" s="71"/>
      <c r="TZU76" s="71"/>
      <c r="TZV76" s="71"/>
      <c r="TZW76" s="71"/>
      <c r="TZX76" s="71"/>
      <c r="TZY76" s="71"/>
      <c r="TZZ76" s="71"/>
      <c r="UAA76" s="71"/>
      <c r="UAB76" s="71"/>
      <c r="UAC76" s="71"/>
      <c r="UAD76" s="71"/>
      <c r="UAE76" s="71"/>
      <c r="UAF76" s="71"/>
      <c r="UAG76" s="71"/>
      <c r="UAH76" s="71"/>
      <c r="UAI76" s="71"/>
      <c r="UAJ76" s="71"/>
      <c r="UAK76" s="71"/>
      <c r="UAL76" s="71"/>
      <c r="UAM76" s="71"/>
      <c r="UAN76" s="71"/>
      <c r="UAO76" s="71"/>
      <c r="UAP76" s="71"/>
      <c r="UAQ76" s="71"/>
      <c r="UAR76" s="71"/>
      <c r="UAS76" s="71"/>
      <c r="UAT76" s="71"/>
      <c r="UAU76" s="71"/>
      <c r="UAV76" s="71"/>
      <c r="UAW76" s="71"/>
      <c r="UAX76" s="71"/>
      <c r="UAY76" s="71"/>
      <c r="UAZ76" s="71"/>
      <c r="UBA76" s="71"/>
      <c r="UBB76" s="71"/>
      <c r="UBC76" s="71"/>
      <c r="UBD76" s="71"/>
      <c r="UBE76" s="71"/>
      <c r="UBF76" s="71"/>
      <c r="UBG76" s="71"/>
      <c r="UBH76" s="71"/>
      <c r="UBI76" s="71"/>
      <c r="UBJ76" s="71"/>
      <c r="UBK76" s="71"/>
      <c r="UBL76" s="71"/>
      <c r="UBM76" s="71"/>
      <c r="UBN76" s="71"/>
      <c r="UBO76" s="71"/>
      <c r="UBP76" s="71"/>
      <c r="UBQ76" s="71"/>
      <c r="UBR76" s="71"/>
      <c r="UBS76" s="71"/>
      <c r="UBT76" s="71"/>
      <c r="UBU76" s="71"/>
      <c r="UBV76" s="71"/>
      <c r="UBW76" s="71"/>
      <c r="UBX76" s="71"/>
      <c r="UBY76" s="71"/>
      <c r="UBZ76" s="71"/>
      <c r="UCA76" s="71"/>
      <c r="UCB76" s="71"/>
      <c r="UCC76" s="71"/>
      <c r="UCD76" s="71"/>
      <c r="UCE76" s="71"/>
      <c r="UCF76" s="71"/>
      <c r="UCG76" s="71"/>
      <c r="UCH76" s="71"/>
      <c r="UCI76" s="71"/>
      <c r="UCJ76" s="71"/>
      <c r="UCK76" s="71"/>
      <c r="UCL76" s="71"/>
      <c r="UCM76" s="71"/>
      <c r="UCN76" s="71"/>
      <c r="UCO76" s="71"/>
      <c r="UCP76" s="71"/>
      <c r="UCQ76" s="71"/>
      <c r="UCR76" s="71"/>
      <c r="UCS76" s="71"/>
      <c r="UCT76" s="71"/>
      <c r="UCU76" s="71"/>
      <c r="UCV76" s="71"/>
      <c r="UDA76" s="71"/>
      <c r="UDB76" s="71"/>
      <c r="UDC76" s="71"/>
      <c r="UDD76" s="71"/>
      <c r="UDE76" s="71"/>
      <c r="UDF76" s="71"/>
      <c r="UDG76" s="71"/>
      <c r="UDH76" s="71"/>
      <c r="UDI76" s="71"/>
      <c r="UDJ76" s="71"/>
      <c r="UDK76" s="71"/>
      <c r="UFC76" s="71"/>
      <c r="UFD76" s="71"/>
      <c r="UFE76" s="71"/>
      <c r="UFF76" s="71"/>
      <c r="UFG76" s="71"/>
      <c r="UFH76" s="71"/>
      <c r="UFI76" s="71"/>
      <c r="UFJ76" s="71"/>
      <c r="UFK76" s="71"/>
      <c r="UFL76" s="71"/>
      <c r="UFM76" s="71"/>
      <c r="UFN76" s="71"/>
      <c r="UFO76" s="71"/>
      <c r="UFP76" s="71"/>
      <c r="UFQ76" s="71"/>
      <c r="UFR76" s="71"/>
      <c r="UFS76" s="71"/>
      <c r="UFT76" s="71"/>
      <c r="UFU76" s="71"/>
      <c r="UFV76" s="71"/>
      <c r="UFW76" s="71"/>
      <c r="UFX76" s="71"/>
      <c r="UFY76" s="71"/>
      <c r="UFZ76" s="71"/>
      <c r="UGA76" s="71"/>
      <c r="UGB76" s="71"/>
      <c r="UGC76" s="71"/>
      <c r="UGD76" s="71"/>
      <c r="UGE76" s="71"/>
      <c r="UGF76" s="71"/>
      <c r="UGG76" s="71"/>
      <c r="UGH76" s="71"/>
      <c r="UGI76" s="71"/>
      <c r="UGJ76" s="71"/>
      <c r="UGK76" s="71"/>
      <c r="UGL76" s="71"/>
      <c r="UGM76" s="71"/>
      <c r="UGN76" s="71"/>
      <c r="UGO76" s="71"/>
      <c r="UGP76" s="71"/>
      <c r="UGQ76" s="71"/>
      <c r="UGR76" s="71"/>
      <c r="UGS76" s="71"/>
      <c r="UGT76" s="71"/>
      <c r="UGU76" s="71"/>
      <c r="UGV76" s="71"/>
      <c r="UGW76" s="71"/>
      <c r="UGX76" s="71"/>
      <c r="UGY76" s="71"/>
      <c r="UGZ76" s="71"/>
      <c r="UHA76" s="71"/>
      <c r="UHB76" s="71"/>
      <c r="UHC76" s="71"/>
      <c r="UHD76" s="71"/>
      <c r="UHE76" s="71"/>
      <c r="UHF76" s="71"/>
      <c r="UHG76" s="71"/>
      <c r="UHH76" s="71"/>
      <c r="UHI76" s="71"/>
      <c r="UHJ76" s="71"/>
      <c r="UHK76" s="71"/>
      <c r="UHL76" s="71"/>
      <c r="UHM76" s="71"/>
      <c r="UHN76" s="71"/>
      <c r="UHO76" s="71"/>
      <c r="UHP76" s="71"/>
      <c r="UHQ76" s="71"/>
      <c r="UHR76" s="71"/>
      <c r="UHS76" s="71"/>
      <c r="UHT76" s="71"/>
      <c r="UHU76" s="71"/>
      <c r="UHV76" s="71"/>
      <c r="UHW76" s="71"/>
      <c r="UHX76" s="71"/>
      <c r="UHY76" s="71"/>
      <c r="UHZ76" s="71"/>
      <c r="UIA76" s="71"/>
      <c r="UIB76" s="71"/>
      <c r="UIC76" s="71"/>
      <c r="UID76" s="71"/>
      <c r="UIE76" s="71"/>
      <c r="UIF76" s="71"/>
      <c r="UIG76" s="71"/>
      <c r="UIH76" s="71"/>
      <c r="UII76" s="71"/>
      <c r="UIJ76" s="71"/>
      <c r="UIK76" s="71"/>
      <c r="UIL76" s="71"/>
      <c r="UIM76" s="71"/>
      <c r="UIN76" s="71"/>
      <c r="UIO76" s="71"/>
      <c r="UIP76" s="71"/>
      <c r="UIQ76" s="71"/>
      <c r="UIR76" s="71"/>
      <c r="UIS76" s="71"/>
      <c r="UIT76" s="71"/>
      <c r="UIU76" s="71"/>
      <c r="UIV76" s="71"/>
      <c r="UIW76" s="71"/>
      <c r="UIX76" s="71"/>
      <c r="UIY76" s="71"/>
      <c r="UIZ76" s="71"/>
      <c r="UJA76" s="71"/>
      <c r="UJB76" s="71"/>
      <c r="UJC76" s="71"/>
      <c r="UJD76" s="71"/>
      <c r="UJE76" s="71"/>
      <c r="UJF76" s="71"/>
      <c r="UJG76" s="71"/>
      <c r="UJH76" s="71"/>
      <c r="UJI76" s="71"/>
      <c r="UJJ76" s="71"/>
      <c r="UJK76" s="71"/>
      <c r="UJL76" s="71"/>
      <c r="UJM76" s="71"/>
      <c r="UJN76" s="71"/>
      <c r="UJO76" s="71"/>
      <c r="UJP76" s="71"/>
      <c r="UJQ76" s="71"/>
      <c r="UJR76" s="71"/>
      <c r="UJS76" s="71"/>
      <c r="UJT76" s="71"/>
      <c r="UJU76" s="71"/>
      <c r="UJV76" s="71"/>
      <c r="UJW76" s="71"/>
      <c r="UJX76" s="71"/>
      <c r="UJY76" s="71"/>
      <c r="UJZ76" s="71"/>
      <c r="UKA76" s="71"/>
      <c r="UKB76" s="71"/>
      <c r="UKC76" s="71"/>
      <c r="UKD76" s="71"/>
      <c r="UKE76" s="71"/>
      <c r="UKF76" s="71"/>
      <c r="UKG76" s="71"/>
      <c r="UKH76" s="71"/>
      <c r="UKI76" s="71"/>
      <c r="UKJ76" s="71"/>
      <c r="UKK76" s="71"/>
      <c r="UKL76" s="71"/>
      <c r="UKM76" s="71"/>
      <c r="UKN76" s="71"/>
      <c r="UKO76" s="71"/>
      <c r="UKP76" s="71"/>
      <c r="UKQ76" s="71"/>
      <c r="UKR76" s="71"/>
      <c r="UKS76" s="71"/>
      <c r="UKT76" s="71"/>
      <c r="UKU76" s="71"/>
      <c r="UKV76" s="71"/>
      <c r="UKW76" s="71"/>
      <c r="UKX76" s="71"/>
      <c r="UKY76" s="71"/>
      <c r="UKZ76" s="71"/>
      <c r="ULA76" s="71"/>
      <c r="ULB76" s="71"/>
      <c r="ULC76" s="71"/>
      <c r="ULD76" s="71"/>
      <c r="ULE76" s="71"/>
      <c r="ULF76" s="71"/>
      <c r="ULG76" s="71"/>
      <c r="ULH76" s="71"/>
      <c r="ULI76" s="71"/>
      <c r="ULJ76" s="71"/>
      <c r="ULK76" s="71"/>
      <c r="ULL76" s="71"/>
      <c r="ULM76" s="71"/>
      <c r="ULN76" s="71"/>
      <c r="ULO76" s="71"/>
      <c r="ULP76" s="71"/>
      <c r="ULQ76" s="71"/>
      <c r="ULR76" s="71"/>
      <c r="ULS76" s="71"/>
      <c r="ULT76" s="71"/>
      <c r="ULU76" s="71"/>
      <c r="ULV76" s="71"/>
      <c r="ULW76" s="71"/>
      <c r="ULX76" s="71"/>
      <c r="ULY76" s="71"/>
      <c r="ULZ76" s="71"/>
      <c r="UMA76" s="71"/>
      <c r="UMB76" s="71"/>
      <c r="UMC76" s="71"/>
      <c r="UMD76" s="71"/>
      <c r="UME76" s="71"/>
      <c r="UMF76" s="71"/>
      <c r="UMG76" s="71"/>
      <c r="UMH76" s="71"/>
      <c r="UMI76" s="71"/>
      <c r="UMJ76" s="71"/>
      <c r="UMK76" s="71"/>
      <c r="UML76" s="71"/>
      <c r="UMM76" s="71"/>
      <c r="UMN76" s="71"/>
      <c r="UMO76" s="71"/>
      <c r="UMP76" s="71"/>
      <c r="UMQ76" s="71"/>
      <c r="UMR76" s="71"/>
      <c r="UMW76" s="71"/>
      <c r="UMX76" s="71"/>
      <c r="UMY76" s="71"/>
      <c r="UMZ76" s="71"/>
      <c r="UNA76" s="71"/>
      <c r="UNB76" s="71"/>
      <c r="UNC76" s="71"/>
      <c r="UND76" s="71"/>
      <c r="UNE76" s="71"/>
      <c r="UNF76" s="71"/>
      <c r="UNG76" s="71"/>
      <c r="UOY76" s="71"/>
      <c r="UOZ76" s="71"/>
      <c r="UPA76" s="71"/>
      <c r="UPB76" s="71"/>
      <c r="UPC76" s="71"/>
      <c r="UPD76" s="71"/>
      <c r="UPE76" s="71"/>
      <c r="UPF76" s="71"/>
      <c r="UPG76" s="71"/>
      <c r="UPH76" s="71"/>
      <c r="UPI76" s="71"/>
      <c r="UPJ76" s="71"/>
      <c r="UPK76" s="71"/>
      <c r="UPL76" s="71"/>
      <c r="UPM76" s="71"/>
      <c r="UPN76" s="71"/>
      <c r="UPO76" s="71"/>
      <c r="UPP76" s="71"/>
      <c r="UPQ76" s="71"/>
      <c r="UPR76" s="71"/>
      <c r="UPS76" s="71"/>
      <c r="UPT76" s="71"/>
      <c r="UPU76" s="71"/>
      <c r="UPV76" s="71"/>
      <c r="UPW76" s="71"/>
      <c r="UPX76" s="71"/>
      <c r="UPY76" s="71"/>
      <c r="UPZ76" s="71"/>
      <c r="UQA76" s="71"/>
      <c r="UQB76" s="71"/>
      <c r="UQC76" s="71"/>
      <c r="UQD76" s="71"/>
      <c r="UQE76" s="71"/>
      <c r="UQF76" s="71"/>
      <c r="UQG76" s="71"/>
      <c r="UQH76" s="71"/>
      <c r="UQI76" s="71"/>
      <c r="UQJ76" s="71"/>
      <c r="UQK76" s="71"/>
      <c r="UQL76" s="71"/>
      <c r="UQM76" s="71"/>
      <c r="UQN76" s="71"/>
      <c r="UQO76" s="71"/>
      <c r="UQP76" s="71"/>
      <c r="UQQ76" s="71"/>
      <c r="UQR76" s="71"/>
      <c r="UQS76" s="71"/>
      <c r="UQT76" s="71"/>
      <c r="UQU76" s="71"/>
      <c r="UQV76" s="71"/>
      <c r="UQW76" s="71"/>
      <c r="UQX76" s="71"/>
      <c r="UQY76" s="71"/>
      <c r="UQZ76" s="71"/>
      <c r="URA76" s="71"/>
      <c r="URB76" s="71"/>
      <c r="URC76" s="71"/>
      <c r="URD76" s="71"/>
      <c r="URE76" s="71"/>
      <c r="URF76" s="71"/>
      <c r="URG76" s="71"/>
      <c r="URH76" s="71"/>
      <c r="URI76" s="71"/>
      <c r="URJ76" s="71"/>
      <c r="URK76" s="71"/>
      <c r="URL76" s="71"/>
      <c r="URM76" s="71"/>
      <c r="URN76" s="71"/>
      <c r="URO76" s="71"/>
      <c r="URP76" s="71"/>
      <c r="URQ76" s="71"/>
      <c r="URR76" s="71"/>
      <c r="URS76" s="71"/>
      <c r="URT76" s="71"/>
      <c r="URU76" s="71"/>
      <c r="URV76" s="71"/>
      <c r="URW76" s="71"/>
      <c r="URX76" s="71"/>
      <c r="URY76" s="71"/>
      <c r="URZ76" s="71"/>
      <c r="USA76" s="71"/>
      <c r="USB76" s="71"/>
      <c r="USC76" s="71"/>
      <c r="USD76" s="71"/>
      <c r="USE76" s="71"/>
      <c r="USF76" s="71"/>
      <c r="USG76" s="71"/>
      <c r="USH76" s="71"/>
      <c r="USI76" s="71"/>
      <c r="USJ76" s="71"/>
      <c r="USK76" s="71"/>
      <c r="USL76" s="71"/>
      <c r="USM76" s="71"/>
      <c r="USN76" s="71"/>
      <c r="USO76" s="71"/>
      <c r="USP76" s="71"/>
      <c r="USQ76" s="71"/>
      <c r="USR76" s="71"/>
      <c r="USS76" s="71"/>
      <c r="UST76" s="71"/>
      <c r="USU76" s="71"/>
      <c r="USV76" s="71"/>
      <c r="USW76" s="71"/>
      <c r="USX76" s="71"/>
      <c r="USY76" s="71"/>
      <c r="USZ76" s="71"/>
      <c r="UTA76" s="71"/>
      <c r="UTB76" s="71"/>
      <c r="UTC76" s="71"/>
      <c r="UTD76" s="71"/>
      <c r="UTE76" s="71"/>
      <c r="UTF76" s="71"/>
      <c r="UTG76" s="71"/>
      <c r="UTH76" s="71"/>
      <c r="UTI76" s="71"/>
      <c r="UTJ76" s="71"/>
      <c r="UTK76" s="71"/>
      <c r="UTL76" s="71"/>
      <c r="UTM76" s="71"/>
      <c r="UTN76" s="71"/>
      <c r="UTO76" s="71"/>
      <c r="UTP76" s="71"/>
      <c r="UTQ76" s="71"/>
      <c r="UTR76" s="71"/>
      <c r="UTS76" s="71"/>
      <c r="UTT76" s="71"/>
      <c r="UTU76" s="71"/>
      <c r="UTV76" s="71"/>
      <c r="UTW76" s="71"/>
      <c r="UTX76" s="71"/>
      <c r="UTY76" s="71"/>
      <c r="UTZ76" s="71"/>
      <c r="UUA76" s="71"/>
      <c r="UUB76" s="71"/>
      <c r="UUC76" s="71"/>
      <c r="UUD76" s="71"/>
      <c r="UUE76" s="71"/>
      <c r="UUF76" s="71"/>
      <c r="UUG76" s="71"/>
      <c r="UUH76" s="71"/>
      <c r="UUI76" s="71"/>
      <c r="UUJ76" s="71"/>
      <c r="UUK76" s="71"/>
      <c r="UUL76" s="71"/>
      <c r="UUM76" s="71"/>
      <c r="UUN76" s="71"/>
      <c r="UUO76" s="71"/>
      <c r="UUP76" s="71"/>
      <c r="UUQ76" s="71"/>
      <c r="UUR76" s="71"/>
      <c r="UUS76" s="71"/>
      <c r="UUT76" s="71"/>
      <c r="UUU76" s="71"/>
      <c r="UUV76" s="71"/>
      <c r="UUW76" s="71"/>
      <c r="UUX76" s="71"/>
      <c r="UUY76" s="71"/>
      <c r="UUZ76" s="71"/>
      <c r="UVA76" s="71"/>
      <c r="UVB76" s="71"/>
      <c r="UVC76" s="71"/>
      <c r="UVD76" s="71"/>
      <c r="UVE76" s="71"/>
      <c r="UVF76" s="71"/>
      <c r="UVG76" s="71"/>
      <c r="UVH76" s="71"/>
      <c r="UVI76" s="71"/>
      <c r="UVJ76" s="71"/>
      <c r="UVK76" s="71"/>
      <c r="UVL76" s="71"/>
      <c r="UVM76" s="71"/>
      <c r="UVN76" s="71"/>
      <c r="UVO76" s="71"/>
      <c r="UVP76" s="71"/>
      <c r="UVQ76" s="71"/>
      <c r="UVR76" s="71"/>
      <c r="UVS76" s="71"/>
      <c r="UVT76" s="71"/>
      <c r="UVU76" s="71"/>
      <c r="UVV76" s="71"/>
      <c r="UVW76" s="71"/>
      <c r="UVX76" s="71"/>
      <c r="UVY76" s="71"/>
      <c r="UVZ76" s="71"/>
      <c r="UWA76" s="71"/>
      <c r="UWB76" s="71"/>
      <c r="UWC76" s="71"/>
      <c r="UWD76" s="71"/>
      <c r="UWE76" s="71"/>
      <c r="UWF76" s="71"/>
      <c r="UWG76" s="71"/>
      <c r="UWH76" s="71"/>
      <c r="UWI76" s="71"/>
      <c r="UWJ76" s="71"/>
      <c r="UWK76" s="71"/>
      <c r="UWL76" s="71"/>
      <c r="UWM76" s="71"/>
      <c r="UWN76" s="71"/>
      <c r="UWS76" s="71"/>
      <c r="UWT76" s="71"/>
      <c r="UWU76" s="71"/>
      <c r="UWV76" s="71"/>
      <c r="UWW76" s="71"/>
      <c r="UWX76" s="71"/>
      <c r="UWY76" s="71"/>
      <c r="UWZ76" s="71"/>
      <c r="UXA76" s="71"/>
      <c r="UXB76" s="71"/>
      <c r="UXC76" s="71"/>
      <c r="UYU76" s="71"/>
      <c r="UYV76" s="71"/>
      <c r="UYW76" s="71"/>
      <c r="UYX76" s="71"/>
      <c r="UYY76" s="71"/>
      <c r="UYZ76" s="71"/>
      <c r="UZA76" s="71"/>
      <c r="UZB76" s="71"/>
      <c r="UZC76" s="71"/>
      <c r="UZD76" s="71"/>
      <c r="UZE76" s="71"/>
      <c r="UZF76" s="71"/>
      <c r="UZG76" s="71"/>
      <c r="UZH76" s="71"/>
      <c r="UZI76" s="71"/>
      <c r="UZJ76" s="71"/>
      <c r="UZK76" s="71"/>
      <c r="UZL76" s="71"/>
      <c r="UZM76" s="71"/>
      <c r="UZN76" s="71"/>
      <c r="UZO76" s="71"/>
      <c r="UZP76" s="71"/>
      <c r="UZQ76" s="71"/>
      <c r="UZR76" s="71"/>
      <c r="UZS76" s="71"/>
      <c r="UZT76" s="71"/>
      <c r="UZU76" s="71"/>
      <c r="UZV76" s="71"/>
      <c r="UZW76" s="71"/>
      <c r="UZX76" s="71"/>
      <c r="UZY76" s="71"/>
      <c r="UZZ76" s="71"/>
      <c r="VAA76" s="71"/>
      <c r="VAB76" s="71"/>
      <c r="VAC76" s="71"/>
      <c r="VAD76" s="71"/>
      <c r="VAE76" s="71"/>
      <c r="VAF76" s="71"/>
      <c r="VAG76" s="71"/>
      <c r="VAH76" s="71"/>
      <c r="VAI76" s="71"/>
      <c r="VAJ76" s="71"/>
      <c r="VAK76" s="71"/>
      <c r="VAL76" s="71"/>
      <c r="VAM76" s="71"/>
      <c r="VAN76" s="71"/>
      <c r="VAO76" s="71"/>
      <c r="VAP76" s="71"/>
      <c r="VAQ76" s="71"/>
      <c r="VAR76" s="71"/>
      <c r="VAS76" s="71"/>
      <c r="VAT76" s="71"/>
      <c r="VAU76" s="71"/>
      <c r="VAV76" s="71"/>
      <c r="VAW76" s="71"/>
      <c r="VAX76" s="71"/>
      <c r="VAY76" s="71"/>
      <c r="VAZ76" s="71"/>
      <c r="VBA76" s="71"/>
      <c r="VBB76" s="71"/>
      <c r="VBC76" s="71"/>
      <c r="VBD76" s="71"/>
      <c r="VBE76" s="71"/>
      <c r="VBF76" s="71"/>
      <c r="VBG76" s="71"/>
      <c r="VBH76" s="71"/>
      <c r="VBI76" s="71"/>
      <c r="VBJ76" s="71"/>
      <c r="VBK76" s="71"/>
      <c r="VBL76" s="71"/>
      <c r="VBM76" s="71"/>
      <c r="VBN76" s="71"/>
      <c r="VBO76" s="71"/>
      <c r="VBP76" s="71"/>
      <c r="VBQ76" s="71"/>
      <c r="VBR76" s="71"/>
      <c r="VBS76" s="71"/>
      <c r="VBT76" s="71"/>
      <c r="VBU76" s="71"/>
      <c r="VBV76" s="71"/>
      <c r="VBW76" s="71"/>
      <c r="VBX76" s="71"/>
      <c r="VBY76" s="71"/>
      <c r="VBZ76" s="71"/>
      <c r="VCA76" s="71"/>
      <c r="VCB76" s="71"/>
      <c r="VCC76" s="71"/>
      <c r="VCD76" s="71"/>
      <c r="VCE76" s="71"/>
      <c r="VCF76" s="71"/>
      <c r="VCG76" s="71"/>
      <c r="VCH76" s="71"/>
      <c r="VCI76" s="71"/>
      <c r="VCJ76" s="71"/>
      <c r="VCK76" s="71"/>
      <c r="VCL76" s="71"/>
      <c r="VCM76" s="71"/>
      <c r="VCN76" s="71"/>
      <c r="VCO76" s="71"/>
      <c r="VCP76" s="71"/>
      <c r="VCQ76" s="71"/>
      <c r="VCR76" s="71"/>
      <c r="VCS76" s="71"/>
      <c r="VCT76" s="71"/>
      <c r="VCU76" s="71"/>
      <c r="VCV76" s="71"/>
      <c r="VCW76" s="71"/>
      <c r="VCX76" s="71"/>
      <c r="VCY76" s="71"/>
      <c r="VCZ76" s="71"/>
      <c r="VDA76" s="71"/>
      <c r="VDB76" s="71"/>
      <c r="VDC76" s="71"/>
      <c r="VDD76" s="71"/>
      <c r="VDE76" s="71"/>
      <c r="VDF76" s="71"/>
      <c r="VDG76" s="71"/>
      <c r="VDH76" s="71"/>
      <c r="VDI76" s="71"/>
      <c r="VDJ76" s="71"/>
      <c r="VDK76" s="71"/>
      <c r="VDL76" s="71"/>
      <c r="VDM76" s="71"/>
      <c r="VDN76" s="71"/>
      <c r="VDO76" s="71"/>
      <c r="VDP76" s="71"/>
      <c r="VDQ76" s="71"/>
      <c r="VDR76" s="71"/>
      <c r="VDS76" s="71"/>
      <c r="VDT76" s="71"/>
      <c r="VDU76" s="71"/>
      <c r="VDV76" s="71"/>
      <c r="VDW76" s="71"/>
      <c r="VDX76" s="71"/>
      <c r="VDY76" s="71"/>
      <c r="VDZ76" s="71"/>
      <c r="VEA76" s="71"/>
      <c r="VEB76" s="71"/>
      <c r="VEC76" s="71"/>
      <c r="VED76" s="71"/>
      <c r="VEE76" s="71"/>
      <c r="VEF76" s="71"/>
      <c r="VEG76" s="71"/>
      <c r="VEH76" s="71"/>
      <c r="VEI76" s="71"/>
      <c r="VEJ76" s="71"/>
      <c r="VEK76" s="71"/>
      <c r="VEL76" s="71"/>
      <c r="VEM76" s="71"/>
      <c r="VEN76" s="71"/>
      <c r="VEO76" s="71"/>
      <c r="VEP76" s="71"/>
      <c r="VEQ76" s="71"/>
      <c r="VER76" s="71"/>
      <c r="VES76" s="71"/>
      <c r="VET76" s="71"/>
      <c r="VEU76" s="71"/>
      <c r="VEV76" s="71"/>
      <c r="VEW76" s="71"/>
      <c r="VEX76" s="71"/>
      <c r="VEY76" s="71"/>
      <c r="VEZ76" s="71"/>
      <c r="VFA76" s="71"/>
      <c r="VFB76" s="71"/>
      <c r="VFC76" s="71"/>
      <c r="VFD76" s="71"/>
      <c r="VFE76" s="71"/>
      <c r="VFF76" s="71"/>
      <c r="VFG76" s="71"/>
      <c r="VFH76" s="71"/>
      <c r="VFI76" s="71"/>
      <c r="VFJ76" s="71"/>
      <c r="VFK76" s="71"/>
      <c r="VFL76" s="71"/>
      <c r="VFM76" s="71"/>
      <c r="VFN76" s="71"/>
      <c r="VFO76" s="71"/>
      <c r="VFP76" s="71"/>
      <c r="VFQ76" s="71"/>
      <c r="VFR76" s="71"/>
      <c r="VFS76" s="71"/>
      <c r="VFT76" s="71"/>
      <c r="VFU76" s="71"/>
      <c r="VFV76" s="71"/>
      <c r="VFW76" s="71"/>
      <c r="VFX76" s="71"/>
      <c r="VFY76" s="71"/>
      <c r="VFZ76" s="71"/>
      <c r="VGA76" s="71"/>
      <c r="VGB76" s="71"/>
      <c r="VGC76" s="71"/>
      <c r="VGD76" s="71"/>
      <c r="VGE76" s="71"/>
      <c r="VGF76" s="71"/>
      <c r="VGG76" s="71"/>
      <c r="VGH76" s="71"/>
      <c r="VGI76" s="71"/>
      <c r="VGJ76" s="71"/>
      <c r="VGO76" s="71"/>
      <c r="VGP76" s="71"/>
      <c r="VGQ76" s="71"/>
      <c r="VGR76" s="71"/>
      <c r="VGS76" s="71"/>
      <c r="VGT76" s="71"/>
      <c r="VGU76" s="71"/>
      <c r="VGV76" s="71"/>
      <c r="VGW76" s="71"/>
      <c r="VGX76" s="71"/>
      <c r="VGY76" s="71"/>
      <c r="VIQ76" s="71"/>
      <c r="VIR76" s="71"/>
      <c r="VIS76" s="71"/>
      <c r="VIT76" s="71"/>
      <c r="VIU76" s="71"/>
      <c r="VIV76" s="71"/>
      <c r="VIW76" s="71"/>
      <c r="VIX76" s="71"/>
      <c r="VIY76" s="71"/>
      <c r="VIZ76" s="71"/>
      <c r="VJA76" s="71"/>
      <c r="VJB76" s="71"/>
      <c r="VJC76" s="71"/>
      <c r="VJD76" s="71"/>
      <c r="VJE76" s="71"/>
      <c r="VJF76" s="71"/>
      <c r="VJG76" s="71"/>
      <c r="VJH76" s="71"/>
      <c r="VJI76" s="71"/>
      <c r="VJJ76" s="71"/>
      <c r="VJK76" s="71"/>
      <c r="VJL76" s="71"/>
      <c r="VJM76" s="71"/>
      <c r="VJN76" s="71"/>
      <c r="VJO76" s="71"/>
      <c r="VJP76" s="71"/>
      <c r="VJQ76" s="71"/>
      <c r="VJR76" s="71"/>
      <c r="VJS76" s="71"/>
      <c r="VJT76" s="71"/>
      <c r="VJU76" s="71"/>
      <c r="VJV76" s="71"/>
      <c r="VJW76" s="71"/>
      <c r="VJX76" s="71"/>
      <c r="VJY76" s="71"/>
      <c r="VJZ76" s="71"/>
      <c r="VKA76" s="71"/>
      <c r="VKB76" s="71"/>
      <c r="VKC76" s="71"/>
      <c r="VKD76" s="71"/>
      <c r="VKE76" s="71"/>
      <c r="VKF76" s="71"/>
      <c r="VKG76" s="71"/>
      <c r="VKH76" s="71"/>
      <c r="VKI76" s="71"/>
      <c r="VKJ76" s="71"/>
      <c r="VKK76" s="71"/>
      <c r="VKL76" s="71"/>
      <c r="VKM76" s="71"/>
      <c r="VKN76" s="71"/>
      <c r="VKO76" s="71"/>
      <c r="VKP76" s="71"/>
      <c r="VKQ76" s="71"/>
      <c r="VKR76" s="71"/>
      <c r="VKS76" s="71"/>
      <c r="VKT76" s="71"/>
      <c r="VKU76" s="71"/>
      <c r="VKV76" s="71"/>
      <c r="VKW76" s="71"/>
      <c r="VKX76" s="71"/>
      <c r="VKY76" s="71"/>
      <c r="VKZ76" s="71"/>
      <c r="VLA76" s="71"/>
      <c r="VLB76" s="71"/>
      <c r="VLC76" s="71"/>
      <c r="VLD76" s="71"/>
      <c r="VLE76" s="71"/>
      <c r="VLF76" s="71"/>
      <c r="VLG76" s="71"/>
      <c r="VLH76" s="71"/>
      <c r="VLI76" s="71"/>
      <c r="VLJ76" s="71"/>
      <c r="VLK76" s="71"/>
      <c r="VLL76" s="71"/>
      <c r="VLM76" s="71"/>
      <c r="VLN76" s="71"/>
      <c r="VLO76" s="71"/>
      <c r="VLP76" s="71"/>
      <c r="VLQ76" s="71"/>
      <c r="VLR76" s="71"/>
      <c r="VLS76" s="71"/>
      <c r="VLT76" s="71"/>
      <c r="VLU76" s="71"/>
      <c r="VLV76" s="71"/>
      <c r="VLW76" s="71"/>
      <c r="VLX76" s="71"/>
      <c r="VLY76" s="71"/>
      <c r="VLZ76" s="71"/>
      <c r="VMA76" s="71"/>
      <c r="VMB76" s="71"/>
      <c r="VMC76" s="71"/>
      <c r="VMD76" s="71"/>
      <c r="VME76" s="71"/>
      <c r="VMF76" s="71"/>
      <c r="VMG76" s="71"/>
      <c r="VMH76" s="71"/>
      <c r="VMI76" s="71"/>
      <c r="VMJ76" s="71"/>
      <c r="VMK76" s="71"/>
      <c r="VML76" s="71"/>
      <c r="VMM76" s="71"/>
      <c r="VMN76" s="71"/>
      <c r="VMO76" s="71"/>
      <c r="VMP76" s="71"/>
      <c r="VMQ76" s="71"/>
      <c r="VMR76" s="71"/>
      <c r="VMS76" s="71"/>
      <c r="VMT76" s="71"/>
      <c r="VMU76" s="71"/>
      <c r="VMV76" s="71"/>
      <c r="VMW76" s="71"/>
      <c r="VMX76" s="71"/>
      <c r="VMY76" s="71"/>
      <c r="VMZ76" s="71"/>
      <c r="VNA76" s="71"/>
      <c r="VNB76" s="71"/>
      <c r="VNC76" s="71"/>
      <c r="VND76" s="71"/>
      <c r="VNE76" s="71"/>
      <c r="VNF76" s="71"/>
      <c r="VNG76" s="71"/>
      <c r="VNH76" s="71"/>
      <c r="VNI76" s="71"/>
      <c r="VNJ76" s="71"/>
      <c r="VNK76" s="71"/>
      <c r="VNL76" s="71"/>
      <c r="VNM76" s="71"/>
      <c r="VNN76" s="71"/>
      <c r="VNO76" s="71"/>
      <c r="VNP76" s="71"/>
      <c r="VNQ76" s="71"/>
      <c r="VNR76" s="71"/>
      <c r="VNS76" s="71"/>
      <c r="VNT76" s="71"/>
      <c r="VNU76" s="71"/>
      <c r="VNV76" s="71"/>
      <c r="VNW76" s="71"/>
      <c r="VNX76" s="71"/>
      <c r="VNY76" s="71"/>
      <c r="VNZ76" s="71"/>
      <c r="VOA76" s="71"/>
      <c r="VOB76" s="71"/>
      <c r="VOC76" s="71"/>
      <c r="VOD76" s="71"/>
      <c r="VOE76" s="71"/>
      <c r="VOF76" s="71"/>
      <c r="VOG76" s="71"/>
      <c r="VOH76" s="71"/>
      <c r="VOI76" s="71"/>
      <c r="VOJ76" s="71"/>
      <c r="VOK76" s="71"/>
      <c r="VOL76" s="71"/>
      <c r="VOM76" s="71"/>
      <c r="VON76" s="71"/>
      <c r="VOO76" s="71"/>
      <c r="VOP76" s="71"/>
      <c r="VOQ76" s="71"/>
      <c r="VOR76" s="71"/>
      <c r="VOS76" s="71"/>
      <c r="VOT76" s="71"/>
      <c r="VOU76" s="71"/>
      <c r="VOV76" s="71"/>
      <c r="VOW76" s="71"/>
      <c r="VOX76" s="71"/>
      <c r="VOY76" s="71"/>
      <c r="VOZ76" s="71"/>
      <c r="VPA76" s="71"/>
      <c r="VPB76" s="71"/>
      <c r="VPC76" s="71"/>
      <c r="VPD76" s="71"/>
      <c r="VPE76" s="71"/>
      <c r="VPF76" s="71"/>
      <c r="VPG76" s="71"/>
      <c r="VPH76" s="71"/>
      <c r="VPI76" s="71"/>
      <c r="VPJ76" s="71"/>
      <c r="VPK76" s="71"/>
      <c r="VPL76" s="71"/>
      <c r="VPM76" s="71"/>
      <c r="VPN76" s="71"/>
      <c r="VPO76" s="71"/>
      <c r="VPP76" s="71"/>
      <c r="VPQ76" s="71"/>
      <c r="VPR76" s="71"/>
      <c r="VPS76" s="71"/>
      <c r="VPT76" s="71"/>
      <c r="VPU76" s="71"/>
      <c r="VPV76" s="71"/>
      <c r="VPW76" s="71"/>
      <c r="VPX76" s="71"/>
      <c r="VPY76" s="71"/>
      <c r="VPZ76" s="71"/>
      <c r="VQA76" s="71"/>
      <c r="VQB76" s="71"/>
      <c r="VQC76" s="71"/>
      <c r="VQD76" s="71"/>
      <c r="VQE76" s="71"/>
      <c r="VQF76" s="71"/>
      <c r="VQK76" s="71"/>
      <c r="VQL76" s="71"/>
      <c r="VQM76" s="71"/>
      <c r="VQN76" s="71"/>
      <c r="VQO76" s="71"/>
      <c r="VQP76" s="71"/>
      <c r="VQQ76" s="71"/>
      <c r="VQR76" s="71"/>
      <c r="VQS76" s="71"/>
      <c r="VQT76" s="71"/>
      <c r="VQU76" s="71"/>
      <c r="VSM76" s="71"/>
      <c r="VSN76" s="71"/>
      <c r="VSO76" s="71"/>
      <c r="VSP76" s="71"/>
      <c r="VSQ76" s="71"/>
      <c r="VSR76" s="71"/>
      <c r="VSS76" s="71"/>
      <c r="VST76" s="71"/>
      <c r="VSU76" s="71"/>
      <c r="VSV76" s="71"/>
      <c r="VSW76" s="71"/>
      <c r="VSX76" s="71"/>
      <c r="VSY76" s="71"/>
      <c r="VSZ76" s="71"/>
      <c r="VTA76" s="71"/>
      <c r="VTB76" s="71"/>
      <c r="VTC76" s="71"/>
      <c r="VTD76" s="71"/>
      <c r="VTE76" s="71"/>
      <c r="VTF76" s="71"/>
      <c r="VTG76" s="71"/>
      <c r="VTH76" s="71"/>
      <c r="VTI76" s="71"/>
      <c r="VTJ76" s="71"/>
      <c r="VTK76" s="71"/>
      <c r="VTL76" s="71"/>
      <c r="VTM76" s="71"/>
      <c r="VTN76" s="71"/>
      <c r="VTO76" s="71"/>
      <c r="VTP76" s="71"/>
      <c r="VTQ76" s="71"/>
      <c r="VTR76" s="71"/>
      <c r="VTS76" s="71"/>
      <c r="VTT76" s="71"/>
      <c r="VTU76" s="71"/>
      <c r="VTV76" s="71"/>
      <c r="VTW76" s="71"/>
      <c r="VTX76" s="71"/>
      <c r="VTY76" s="71"/>
      <c r="VTZ76" s="71"/>
      <c r="VUA76" s="71"/>
      <c r="VUB76" s="71"/>
      <c r="VUC76" s="71"/>
      <c r="VUD76" s="71"/>
      <c r="VUE76" s="71"/>
      <c r="VUF76" s="71"/>
      <c r="VUG76" s="71"/>
      <c r="VUH76" s="71"/>
      <c r="VUI76" s="71"/>
      <c r="VUJ76" s="71"/>
      <c r="VUK76" s="71"/>
      <c r="VUL76" s="71"/>
      <c r="VUM76" s="71"/>
      <c r="VUN76" s="71"/>
      <c r="VUO76" s="71"/>
      <c r="VUP76" s="71"/>
      <c r="VUQ76" s="71"/>
      <c r="VUR76" s="71"/>
      <c r="VUS76" s="71"/>
      <c r="VUT76" s="71"/>
      <c r="VUU76" s="71"/>
      <c r="VUV76" s="71"/>
      <c r="VUW76" s="71"/>
      <c r="VUX76" s="71"/>
      <c r="VUY76" s="71"/>
      <c r="VUZ76" s="71"/>
      <c r="VVA76" s="71"/>
      <c r="VVB76" s="71"/>
      <c r="VVC76" s="71"/>
      <c r="VVD76" s="71"/>
      <c r="VVE76" s="71"/>
      <c r="VVF76" s="71"/>
      <c r="VVG76" s="71"/>
      <c r="VVH76" s="71"/>
      <c r="VVI76" s="71"/>
      <c r="VVJ76" s="71"/>
      <c r="VVK76" s="71"/>
      <c r="VVL76" s="71"/>
      <c r="VVM76" s="71"/>
      <c r="VVN76" s="71"/>
      <c r="VVO76" s="71"/>
      <c r="VVP76" s="71"/>
      <c r="VVQ76" s="71"/>
      <c r="VVR76" s="71"/>
      <c r="VVS76" s="71"/>
      <c r="VVT76" s="71"/>
      <c r="VVU76" s="71"/>
      <c r="VVV76" s="71"/>
      <c r="VVW76" s="71"/>
      <c r="VVX76" s="71"/>
      <c r="VVY76" s="71"/>
      <c r="VVZ76" s="71"/>
      <c r="VWA76" s="71"/>
      <c r="VWB76" s="71"/>
      <c r="VWC76" s="71"/>
      <c r="VWD76" s="71"/>
      <c r="VWE76" s="71"/>
      <c r="VWF76" s="71"/>
      <c r="VWG76" s="71"/>
      <c r="VWH76" s="71"/>
      <c r="VWI76" s="71"/>
      <c r="VWJ76" s="71"/>
      <c r="VWK76" s="71"/>
      <c r="VWL76" s="71"/>
      <c r="VWM76" s="71"/>
      <c r="VWN76" s="71"/>
      <c r="VWO76" s="71"/>
      <c r="VWP76" s="71"/>
      <c r="VWQ76" s="71"/>
      <c r="VWR76" s="71"/>
      <c r="VWS76" s="71"/>
      <c r="VWT76" s="71"/>
      <c r="VWU76" s="71"/>
      <c r="VWV76" s="71"/>
      <c r="VWW76" s="71"/>
      <c r="VWX76" s="71"/>
      <c r="VWY76" s="71"/>
      <c r="VWZ76" s="71"/>
      <c r="VXA76" s="71"/>
      <c r="VXB76" s="71"/>
      <c r="VXC76" s="71"/>
      <c r="VXD76" s="71"/>
      <c r="VXE76" s="71"/>
      <c r="VXF76" s="71"/>
      <c r="VXG76" s="71"/>
      <c r="VXH76" s="71"/>
      <c r="VXI76" s="71"/>
      <c r="VXJ76" s="71"/>
      <c r="VXK76" s="71"/>
      <c r="VXL76" s="71"/>
      <c r="VXM76" s="71"/>
      <c r="VXN76" s="71"/>
      <c r="VXO76" s="71"/>
      <c r="VXP76" s="71"/>
      <c r="VXQ76" s="71"/>
      <c r="VXR76" s="71"/>
      <c r="VXS76" s="71"/>
      <c r="VXT76" s="71"/>
      <c r="VXU76" s="71"/>
      <c r="VXV76" s="71"/>
      <c r="VXW76" s="71"/>
      <c r="VXX76" s="71"/>
      <c r="VXY76" s="71"/>
      <c r="VXZ76" s="71"/>
      <c r="VYA76" s="71"/>
      <c r="VYB76" s="71"/>
      <c r="VYC76" s="71"/>
      <c r="VYD76" s="71"/>
      <c r="VYE76" s="71"/>
      <c r="VYF76" s="71"/>
      <c r="VYG76" s="71"/>
      <c r="VYH76" s="71"/>
      <c r="VYI76" s="71"/>
      <c r="VYJ76" s="71"/>
      <c r="VYK76" s="71"/>
      <c r="VYL76" s="71"/>
      <c r="VYM76" s="71"/>
      <c r="VYN76" s="71"/>
      <c r="VYO76" s="71"/>
      <c r="VYP76" s="71"/>
      <c r="VYQ76" s="71"/>
      <c r="VYR76" s="71"/>
      <c r="VYS76" s="71"/>
      <c r="VYT76" s="71"/>
      <c r="VYU76" s="71"/>
      <c r="VYV76" s="71"/>
      <c r="VYW76" s="71"/>
      <c r="VYX76" s="71"/>
      <c r="VYY76" s="71"/>
      <c r="VYZ76" s="71"/>
      <c r="VZA76" s="71"/>
      <c r="VZB76" s="71"/>
      <c r="VZC76" s="71"/>
      <c r="VZD76" s="71"/>
      <c r="VZE76" s="71"/>
      <c r="VZF76" s="71"/>
      <c r="VZG76" s="71"/>
      <c r="VZH76" s="71"/>
      <c r="VZI76" s="71"/>
      <c r="VZJ76" s="71"/>
      <c r="VZK76" s="71"/>
      <c r="VZL76" s="71"/>
      <c r="VZM76" s="71"/>
      <c r="VZN76" s="71"/>
      <c r="VZO76" s="71"/>
      <c r="VZP76" s="71"/>
      <c r="VZQ76" s="71"/>
      <c r="VZR76" s="71"/>
      <c r="VZS76" s="71"/>
      <c r="VZT76" s="71"/>
      <c r="VZU76" s="71"/>
      <c r="VZV76" s="71"/>
      <c r="VZW76" s="71"/>
      <c r="VZX76" s="71"/>
      <c r="VZY76" s="71"/>
      <c r="VZZ76" s="71"/>
      <c r="WAA76" s="71"/>
      <c r="WAB76" s="71"/>
      <c r="WAG76" s="71"/>
      <c r="WAH76" s="71"/>
      <c r="WAI76" s="71"/>
      <c r="WAJ76" s="71"/>
      <c r="WAK76" s="71"/>
      <c r="WAL76" s="71"/>
      <c r="WAM76" s="71"/>
      <c r="WAN76" s="71"/>
      <c r="WAO76" s="71"/>
      <c r="WAP76" s="71"/>
      <c r="WAQ76" s="71"/>
      <c r="WCI76" s="71"/>
      <c r="WCJ76" s="71"/>
      <c r="WCK76" s="71"/>
      <c r="WCL76" s="71"/>
      <c r="WCM76" s="71"/>
      <c r="WCN76" s="71"/>
      <c r="WCO76" s="71"/>
      <c r="WCP76" s="71"/>
      <c r="WCQ76" s="71"/>
      <c r="WCR76" s="71"/>
      <c r="WCS76" s="71"/>
      <c r="WCT76" s="71"/>
      <c r="WCU76" s="71"/>
      <c r="WCV76" s="71"/>
      <c r="WCW76" s="71"/>
      <c r="WCX76" s="71"/>
      <c r="WCY76" s="71"/>
      <c r="WCZ76" s="71"/>
      <c r="WDA76" s="71"/>
      <c r="WDB76" s="71"/>
      <c r="WDC76" s="71"/>
      <c r="WDD76" s="71"/>
      <c r="WDE76" s="71"/>
      <c r="WDF76" s="71"/>
      <c r="WDG76" s="71"/>
      <c r="WDH76" s="71"/>
      <c r="WDI76" s="71"/>
      <c r="WDJ76" s="71"/>
      <c r="WDK76" s="71"/>
      <c r="WDL76" s="71"/>
      <c r="WDM76" s="71"/>
      <c r="WDN76" s="71"/>
      <c r="WDO76" s="71"/>
      <c r="WDP76" s="71"/>
      <c r="WDQ76" s="71"/>
      <c r="WDR76" s="71"/>
      <c r="WDS76" s="71"/>
      <c r="WDT76" s="71"/>
      <c r="WDU76" s="71"/>
      <c r="WDV76" s="71"/>
      <c r="WDW76" s="71"/>
      <c r="WDX76" s="71"/>
      <c r="WDY76" s="71"/>
      <c r="WDZ76" s="71"/>
      <c r="WEA76" s="71"/>
      <c r="WEB76" s="71"/>
      <c r="WEC76" s="71"/>
      <c r="WED76" s="71"/>
      <c r="WEE76" s="71"/>
      <c r="WEF76" s="71"/>
      <c r="WEG76" s="71"/>
      <c r="WEH76" s="71"/>
      <c r="WEI76" s="71"/>
      <c r="WEJ76" s="71"/>
      <c r="WEK76" s="71"/>
      <c r="WEL76" s="71"/>
      <c r="WEM76" s="71"/>
      <c r="WEN76" s="71"/>
      <c r="WEO76" s="71"/>
      <c r="WEP76" s="71"/>
      <c r="WEQ76" s="71"/>
      <c r="WER76" s="71"/>
      <c r="WES76" s="71"/>
      <c r="WET76" s="71"/>
      <c r="WEU76" s="71"/>
      <c r="WEV76" s="71"/>
      <c r="WEW76" s="71"/>
      <c r="WEX76" s="71"/>
      <c r="WEY76" s="71"/>
      <c r="WEZ76" s="71"/>
      <c r="WFA76" s="71"/>
      <c r="WFB76" s="71"/>
      <c r="WFC76" s="71"/>
      <c r="WFD76" s="71"/>
      <c r="WFE76" s="71"/>
      <c r="WFF76" s="71"/>
      <c r="WFG76" s="71"/>
      <c r="WFH76" s="71"/>
      <c r="WFI76" s="71"/>
      <c r="WFJ76" s="71"/>
      <c r="WFK76" s="71"/>
      <c r="WFL76" s="71"/>
      <c r="WFM76" s="71"/>
      <c r="WFN76" s="71"/>
      <c r="WFO76" s="71"/>
      <c r="WFP76" s="71"/>
      <c r="WFQ76" s="71"/>
      <c r="WFR76" s="71"/>
      <c r="WFS76" s="71"/>
      <c r="WFT76" s="71"/>
      <c r="WFU76" s="71"/>
      <c r="WFV76" s="71"/>
      <c r="WFW76" s="71"/>
      <c r="WFX76" s="71"/>
      <c r="WFY76" s="71"/>
      <c r="WFZ76" s="71"/>
      <c r="WGA76" s="71"/>
      <c r="WGB76" s="71"/>
      <c r="WGC76" s="71"/>
      <c r="WGD76" s="71"/>
      <c r="WGE76" s="71"/>
      <c r="WGF76" s="71"/>
      <c r="WGG76" s="71"/>
      <c r="WGH76" s="71"/>
      <c r="WGI76" s="71"/>
      <c r="WGJ76" s="71"/>
      <c r="WGK76" s="71"/>
      <c r="WGL76" s="71"/>
      <c r="WGM76" s="71"/>
      <c r="WGN76" s="71"/>
      <c r="WGO76" s="71"/>
      <c r="WGP76" s="71"/>
      <c r="WGQ76" s="71"/>
      <c r="WGR76" s="71"/>
      <c r="WGS76" s="71"/>
      <c r="WGT76" s="71"/>
      <c r="WGU76" s="71"/>
      <c r="WGV76" s="71"/>
      <c r="WGW76" s="71"/>
      <c r="WGX76" s="71"/>
      <c r="WGY76" s="71"/>
      <c r="WGZ76" s="71"/>
      <c r="WHA76" s="71"/>
      <c r="WHB76" s="71"/>
      <c r="WHC76" s="71"/>
      <c r="WHD76" s="71"/>
      <c r="WHE76" s="71"/>
      <c r="WHF76" s="71"/>
      <c r="WHG76" s="71"/>
      <c r="WHH76" s="71"/>
      <c r="WHI76" s="71"/>
      <c r="WHJ76" s="71"/>
      <c r="WHK76" s="71"/>
      <c r="WHL76" s="71"/>
      <c r="WHM76" s="71"/>
      <c r="WHN76" s="71"/>
      <c r="WHO76" s="71"/>
      <c r="WHP76" s="71"/>
      <c r="WHQ76" s="71"/>
      <c r="WHR76" s="71"/>
      <c r="WHS76" s="71"/>
      <c r="WHT76" s="71"/>
      <c r="WHU76" s="71"/>
      <c r="WHV76" s="71"/>
      <c r="WHW76" s="71"/>
      <c r="WHX76" s="71"/>
      <c r="WHY76" s="71"/>
      <c r="WHZ76" s="71"/>
      <c r="WIA76" s="71"/>
      <c r="WIB76" s="71"/>
      <c r="WIC76" s="71"/>
      <c r="WID76" s="71"/>
      <c r="WIE76" s="71"/>
      <c r="WIF76" s="71"/>
      <c r="WIG76" s="71"/>
      <c r="WIH76" s="71"/>
      <c r="WII76" s="71"/>
      <c r="WIJ76" s="71"/>
      <c r="WIK76" s="71"/>
      <c r="WIL76" s="71"/>
      <c r="WIM76" s="71"/>
      <c r="WIN76" s="71"/>
      <c r="WIO76" s="71"/>
      <c r="WIP76" s="71"/>
      <c r="WIQ76" s="71"/>
      <c r="WIR76" s="71"/>
      <c r="WIS76" s="71"/>
      <c r="WIT76" s="71"/>
      <c r="WIU76" s="71"/>
      <c r="WIV76" s="71"/>
      <c r="WIW76" s="71"/>
      <c r="WIX76" s="71"/>
      <c r="WIY76" s="71"/>
      <c r="WIZ76" s="71"/>
      <c r="WJA76" s="71"/>
      <c r="WJB76" s="71"/>
      <c r="WJC76" s="71"/>
      <c r="WJD76" s="71"/>
      <c r="WJE76" s="71"/>
      <c r="WJF76" s="71"/>
      <c r="WJG76" s="71"/>
      <c r="WJH76" s="71"/>
      <c r="WJI76" s="71"/>
      <c r="WJJ76" s="71"/>
      <c r="WJK76" s="71"/>
      <c r="WJL76" s="71"/>
      <c r="WJM76" s="71"/>
      <c r="WJN76" s="71"/>
      <c r="WJO76" s="71"/>
      <c r="WJP76" s="71"/>
      <c r="WJQ76" s="71"/>
      <c r="WJR76" s="71"/>
      <c r="WJS76" s="71"/>
      <c r="WJT76" s="71"/>
      <c r="WJU76" s="71"/>
      <c r="WJV76" s="71"/>
      <c r="WJW76" s="71"/>
      <c r="WJX76" s="71"/>
      <c r="WKC76" s="71"/>
      <c r="WKD76" s="71"/>
      <c r="WKE76" s="71"/>
      <c r="WKF76" s="71"/>
      <c r="WKG76" s="71"/>
      <c r="WKH76" s="71"/>
      <c r="WKI76" s="71"/>
      <c r="WKJ76" s="71"/>
      <c r="WKK76" s="71"/>
      <c r="WKL76" s="71"/>
      <c r="WKM76" s="71"/>
      <c r="WME76" s="71"/>
      <c r="WMF76" s="71"/>
      <c r="WMG76" s="71"/>
      <c r="WMH76" s="71"/>
      <c r="WMI76" s="71"/>
      <c r="WMJ76" s="71"/>
      <c r="WMK76" s="71"/>
      <c r="WML76" s="71"/>
      <c r="WMM76" s="71"/>
      <c r="WMN76" s="71"/>
      <c r="WMO76" s="71"/>
      <c r="WMP76" s="71"/>
      <c r="WMQ76" s="71"/>
      <c r="WMR76" s="71"/>
      <c r="WMS76" s="71"/>
      <c r="WMT76" s="71"/>
      <c r="WMU76" s="71"/>
      <c r="WMV76" s="71"/>
      <c r="WMW76" s="71"/>
      <c r="WMX76" s="71"/>
      <c r="WMY76" s="71"/>
      <c r="WMZ76" s="71"/>
      <c r="WNA76" s="71"/>
      <c r="WNB76" s="71"/>
      <c r="WNC76" s="71"/>
      <c r="WND76" s="71"/>
      <c r="WNE76" s="71"/>
      <c r="WNF76" s="71"/>
      <c r="WNG76" s="71"/>
      <c r="WNH76" s="71"/>
      <c r="WNI76" s="71"/>
      <c r="WNJ76" s="71"/>
      <c r="WNK76" s="71"/>
      <c r="WNL76" s="71"/>
      <c r="WNM76" s="71"/>
      <c r="WNN76" s="71"/>
      <c r="WNO76" s="71"/>
      <c r="WNP76" s="71"/>
      <c r="WNQ76" s="71"/>
      <c r="WNR76" s="71"/>
      <c r="WNS76" s="71"/>
      <c r="WNT76" s="71"/>
      <c r="WNU76" s="71"/>
      <c r="WNV76" s="71"/>
      <c r="WNW76" s="71"/>
      <c r="WNX76" s="71"/>
      <c r="WNY76" s="71"/>
      <c r="WNZ76" s="71"/>
      <c r="WOA76" s="71"/>
      <c r="WOB76" s="71"/>
      <c r="WOC76" s="71"/>
      <c r="WOD76" s="71"/>
      <c r="WOE76" s="71"/>
      <c r="WOF76" s="71"/>
      <c r="WOG76" s="71"/>
      <c r="WOH76" s="71"/>
      <c r="WOI76" s="71"/>
      <c r="WOJ76" s="71"/>
      <c r="WOK76" s="71"/>
      <c r="WOL76" s="71"/>
      <c r="WOM76" s="71"/>
      <c r="WON76" s="71"/>
      <c r="WOO76" s="71"/>
      <c r="WOP76" s="71"/>
      <c r="WOQ76" s="71"/>
      <c r="WOR76" s="71"/>
      <c r="WOS76" s="71"/>
      <c r="WOT76" s="71"/>
      <c r="WOU76" s="71"/>
      <c r="WOV76" s="71"/>
      <c r="WOW76" s="71"/>
      <c r="WOX76" s="71"/>
      <c r="WOY76" s="71"/>
      <c r="WOZ76" s="71"/>
      <c r="WPA76" s="71"/>
      <c r="WPB76" s="71"/>
      <c r="WPC76" s="71"/>
      <c r="WPD76" s="71"/>
      <c r="WPE76" s="71"/>
      <c r="WPF76" s="71"/>
      <c r="WPG76" s="71"/>
      <c r="WPH76" s="71"/>
      <c r="WPI76" s="71"/>
      <c r="WPJ76" s="71"/>
      <c r="WPK76" s="71"/>
      <c r="WPL76" s="71"/>
      <c r="WPM76" s="71"/>
      <c r="WPN76" s="71"/>
      <c r="WPO76" s="71"/>
      <c r="WPP76" s="71"/>
      <c r="WPQ76" s="71"/>
      <c r="WPR76" s="71"/>
      <c r="WPS76" s="71"/>
      <c r="WPT76" s="71"/>
      <c r="WPU76" s="71"/>
      <c r="WPV76" s="71"/>
      <c r="WPW76" s="71"/>
      <c r="WPX76" s="71"/>
      <c r="WPY76" s="71"/>
      <c r="WPZ76" s="71"/>
      <c r="WQA76" s="71"/>
      <c r="WQB76" s="71"/>
      <c r="WQC76" s="71"/>
      <c r="WQD76" s="71"/>
      <c r="WQE76" s="71"/>
      <c r="WQF76" s="71"/>
      <c r="WQG76" s="71"/>
      <c r="WQH76" s="71"/>
      <c r="WQI76" s="71"/>
      <c r="WQJ76" s="71"/>
      <c r="WQK76" s="71"/>
      <c r="WQL76" s="71"/>
      <c r="WQM76" s="71"/>
      <c r="WQN76" s="71"/>
      <c r="WQO76" s="71"/>
      <c r="WQP76" s="71"/>
      <c r="WQQ76" s="71"/>
      <c r="WQR76" s="71"/>
      <c r="WQS76" s="71"/>
      <c r="WQT76" s="71"/>
      <c r="WQU76" s="71"/>
      <c r="WQV76" s="71"/>
      <c r="WQW76" s="71"/>
      <c r="WQX76" s="71"/>
      <c r="WQY76" s="71"/>
      <c r="WQZ76" s="71"/>
      <c r="WRA76" s="71"/>
      <c r="WRB76" s="71"/>
      <c r="WRC76" s="71"/>
      <c r="WRD76" s="71"/>
      <c r="WRE76" s="71"/>
      <c r="WRF76" s="71"/>
      <c r="WRG76" s="71"/>
      <c r="WRH76" s="71"/>
      <c r="WRI76" s="71"/>
      <c r="WRJ76" s="71"/>
      <c r="WRK76" s="71"/>
      <c r="WRL76" s="71"/>
      <c r="WRM76" s="71"/>
      <c r="WRN76" s="71"/>
      <c r="WRO76" s="71"/>
      <c r="WRP76" s="71"/>
      <c r="WRQ76" s="71"/>
      <c r="WRR76" s="71"/>
      <c r="WRS76" s="71"/>
      <c r="WRT76" s="71"/>
      <c r="WRU76" s="71"/>
      <c r="WRV76" s="71"/>
      <c r="WRW76" s="71"/>
      <c r="WRX76" s="71"/>
      <c r="WRY76" s="71"/>
      <c r="WRZ76" s="71"/>
      <c r="WSA76" s="71"/>
      <c r="WSB76" s="71"/>
      <c r="WSC76" s="71"/>
      <c r="WSD76" s="71"/>
      <c r="WSE76" s="71"/>
      <c r="WSF76" s="71"/>
      <c r="WSG76" s="71"/>
      <c r="WSH76" s="71"/>
      <c r="WSI76" s="71"/>
      <c r="WSJ76" s="71"/>
      <c r="WSK76" s="71"/>
      <c r="WSL76" s="71"/>
      <c r="WSM76" s="71"/>
      <c r="WSN76" s="71"/>
      <c r="WSO76" s="71"/>
      <c r="WSP76" s="71"/>
      <c r="WSQ76" s="71"/>
      <c r="WSR76" s="71"/>
      <c r="WSS76" s="71"/>
      <c r="WST76" s="71"/>
      <c r="WSU76" s="71"/>
      <c r="WSV76" s="71"/>
      <c r="WSW76" s="71"/>
      <c r="WSX76" s="71"/>
      <c r="WSY76" s="71"/>
      <c r="WSZ76" s="71"/>
      <c r="WTA76" s="71"/>
      <c r="WTB76" s="71"/>
      <c r="WTC76" s="71"/>
      <c r="WTD76" s="71"/>
      <c r="WTE76" s="71"/>
      <c r="WTF76" s="71"/>
      <c r="WTG76" s="71"/>
      <c r="WTH76" s="71"/>
      <c r="WTI76" s="71"/>
      <c r="WTJ76" s="71"/>
      <c r="WTK76" s="71"/>
      <c r="WTL76" s="71"/>
      <c r="WTM76" s="71"/>
      <c r="WTN76" s="71"/>
      <c r="WTO76" s="71"/>
      <c r="WTP76" s="71"/>
      <c r="WTQ76" s="71"/>
      <c r="WTR76" s="71"/>
      <c r="WTS76" s="71"/>
      <c r="WTT76" s="71"/>
      <c r="WTY76" s="71"/>
      <c r="WTZ76" s="71"/>
      <c r="WUA76" s="71"/>
      <c r="WUB76" s="71"/>
      <c r="WUC76" s="71"/>
      <c r="WUD76" s="71"/>
      <c r="WUE76" s="71"/>
      <c r="WUF76" s="71"/>
      <c r="WUG76" s="71"/>
      <c r="WUH76" s="71"/>
      <c r="WUI76" s="71"/>
      <c r="WWA76" s="71"/>
      <c r="WWB76" s="71"/>
      <c r="WWC76" s="71"/>
      <c r="WWD76" s="71"/>
      <c r="WWE76" s="71"/>
      <c r="WWF76" s="71"/>
      <c r="WWG76" s="71"/>
      <c r="WWH76" s="71"/>
      <c r="WWI76" s="71"/>
      <c r="WWJ76" s="71"/>
      <c r="WWK76" s="71"/>
      <c r="WWL76" s="71"/>
      <c r="WWM76" s="71"/>
      <c r="WWN76" s="71"/>
      <c r="WWO76" s="71"/>
      <c r="WWP76" s="71"/>
      <c r="WWQ76" s="71"/>
      <c r="WWR76" s="71"/>
      <c r="WWS76" s="71"/>
      <c r="WWT76" s="71"/>
      <c r="WWU76" s="71"/>
      <c r="WWV76" s="71"/>
      <c r="WWW76" s="71"/>
      <c r="WWX76" s="71"/>
      <c r="WWY76" s="71"/>
      <c r="WWZ76" s="71"/>
      <c r="WXA76" s="71"/>
      <c r="WXB76" s="71"/>
      <c r="WXC76" s="71"/>
      <c r="WXD76" s="71"/>
      <c r="WXE76" s="71"/>
      <c r="WXF76" s="71"/>
      <c r="WXG76" s="71"/>
      <c r="WXH76" s="71"/>
      <c r="WXI76" s="71"/>
      <c r="WXJ76" s="71"/>
      <c r="WXK76" s="71"/>
      <c r="WXL76" s="71"/>
      <c r="WXM76" s="71"/>
      <c r="WXN76" s="71"/>
      <c r="WXO76" s="71"/>
      <c r="WXP76" s="71"/>
      <c r="WXQ76" s="71"/>
      <c r="WXR76" s="71"/>
      <c r="WXS76" s="71"/>
      <c r="WXT76" s="71"/>
      <c r="WXU76" s="71"/>
      <c r="WXV76" s="71"/>
      <c r="WXW76" s="71"/>
      <c r="WXX76" s="71"/>
      <c r="WXY76" s="71"/>
      <c r="WXZ76" s="71"/>
      <c r="WYA76" s="71"/>
      <c r="WYB76" s="71"/>
      <c r="WYC76" s="71"/>
      <c r="WYD76" s="71"/>
      <c r="WYE76" s="71"/>
      <c r="WYF76" s="71"/>
      <c r="WYG76" s="71"/>
      <c r="WYH76" s="71"/>
      <c r="WYI76" s="71"/>
      <c r="WYJ76" s="71"/>
      <c r="WYK76" s="71"/>
      <c r="WYL76" s="71"/>
      <c r="WYM76" s="71"/>
      <c r="WYN76" s="71"/>
      <c r="WYO76" s="71"/>
      <c r="WYP76" s="71"/>
      <c r="WYQ76" s="71"/>
      <c r="WYR76" s="71"/>
      <c r="WYS76" s="71"/>
      <c r="WYT76" s="71"/>
      <c r="WYU76" s="71"/>
      <c r="WYV76" s="71"/>
      <c r="WYW76" s="71"/>
      <c r="WYX76" s="71"/>
      <c r="WYY76" s="71"/>
      <c r="WYZ76" s="71"/>
      <c r="WZA76" s="71"/>
      <c r="WZB76" s="71"/>
      <c r="WZC76" s="71"/>
      <c r="WZD76" s="71"/>
      <c r="WZE76" s="71"/>
      <c r="WZF76" s="71"/>
      <c r="WZG76" s="71"/>
      <c r="WZH76" s="71"/>
      <c r="WZI76" s="71"/>
      <c r="WZJ76" s="71"/>
      <c r="WZK76" s="71"/>
      <c r="WZL76" s="71"/>
      <c r="WZM76" s="71"/>
      <c r="WZN76" s="71"/>
      <c r="WZO76" s="71"/>
      <c r="WZP76" s="71"/>
      <c r="WZQ76" s="71"/>
      <c r="WZR76" s="71"/>
      <c r="WZS76" s="71"/>
      <c r="WZT76" s="71"/>
      <c r="WZU76" s="71"/>
      <c r="WZV76" s="71"/>
      <c r="WZW76" s="71"/>
      <c r="WZX76" s="71"/>
      <c r="WZY76" s="71"/>
      <c r="WZZ76" s="71"/>
      <c r="XAA76" s="71"/>
      <c r="XAB76" s="71"/>
      <c r="XAC76" s="71"/>
      <c r="XAD76" s="71"/>
      <c r="XAE76" s="71"/>
      <c r="XAF76" s="71"/>
      <c r="XAG76" s="71"/>
      <c r="XAH76" s="71"/>
      <c r="XAI76" s="71"/>
      <c r="XAJ76" s="71"/>
      <c r="XAK76" s="71"/>
      <c r="XAL76" s="71"/>
      <c r="XAM76" s="71"/>
      <c r="XAN76" s="71"/>
      <c r="XAO76" s="71"/>
      <c r="XAP76" s="71"/>
      <c r="XAQ76" s="71"/>
      <c r="XAR76" s="71"/>
      <c r="XAS76" s="71"/>
      <c r="XAT76" s="71"/>
      <c r="XAU76" s="71"/>
      <c r="XAV76" s="71"/>
      <c r="XAW76" s="71"/>
      <c r="XAX76" s="71"/>
      <c r="XAY76" s="71"/>
      <c r="XAZ76" s="71"/>
      <c r="XBA76" s="71"/>
      <c r="XBB76" s="71"/>
      <c r="XBC76" s="71"/>
      <c r="XBD76" s="71"/>
      <c r="XBE76" s="71"/>
      <c r="XBF76" s="71"/>
      <c r="XBG76" s="71"/>
      <c r="XBH76" s="71"/>
      <c r="XBI76" s="71"/>
      <c r="XBJ76" s="71"/>
      <c r="XBK76" s="71"/>
      <c r="XBL76" s="71"/>
      <c r="XBM76" s="71"/>
      <c r="XBN76" s="71"/>
      <c r="XBO76" s="71"/>
      <c r="XBP76" s="71"/>
      <c r="XBQ76" s="71"/>
      <c r="XBR76" s="71"/>
      <c r="XBS76" s="71"/>
      <c r="XBT76" s="71"/>
      <c r="XBU76" s="71"/>
      <c r="XBV76" s="71"/>
      <c r="XBW76" s="71"/>
      <c r="XBX76" s="71"/>
      <c r="XBY76" s="71"/>
      <c r="XBZ76" s="71"/>
      <c r="XCA76" s="71"/>
      <c r="XCB76" s="71"/>
      <c r="XCC76" s="71"/>
      <c r="XCD76" s="71"/>
      <c r="XCE76" s="71"/>
      <c r="XCF76" s="71"/>
      <c r="XCG76" s="71"/>
      <c r="XCH76" s="71"/>
      <c r="XCI76" s="71"/>
      <c r="XCJ76" s="71"/>
      <c r="XCK76" s="71"/>
      <c r="XCL76" s="71"/>
      <c r="XCM76" s="71"/>
      <c r="XCN76" s="71"/>
      <c r="XCO76" s="71"/>
      <c r="XCP76" s="71"/>
      <c r="XCQ76" s="71"/>
      <c r="XCR76" s="71"/>
      <c r="XCS76" s="71"/>
      <c r="XCT76" s="71"/>
      <c r="XCU76" s="71"/>
      <c r="XCV76" s="71"/>
      <c r="XCW76" s="71"/>
      <c r="XCX76" s="71"/>
      <c r="XCY76" s="71"/>
      <c r="XCZ76" s="71"/>
      <c r="XDA76" s="71"/>
      <c r="XDB76" s="71"/>
      <c r="XDC76" s="71"/>
      <c r="XDD76" s="71"/>
      <c r="XDE76" s="71"/>
      <c r="XDF76" s="71"/>
      <c r="XDG76" s="71"/>
      <c r="XDH76" s="71"/>
      <c r="XDI76" s="71"/>
      <c r="XDJ76" s="71"/>
      <c r="XDK76" s="71"/>
      <c r="XDL76" s="71"/>
      <c r="XDM76" s="71"/>
      <c r="XDN76" s="71"/>
      <c r="XDO76" s="71"/>
      <c r="XDP76" s="71"/>
      <c r="XDQ76" s="71"/>
      <c r="XDR76" s="71"/>
      <c r="XDS76" s="71"/>
      <c r="XDT76" s="71"/>
      <c r="XDU76" s="71"/>
      <c r="XDV76" s="71"/>
      <c r="XDW76" s="71"/>
      <c r="XDX76" s="71"/>
      <c r="XDY76" s="71"/>
      <c r="XDZ76" s="71"/>
      <c r="XEA76" s="71"/>
      <c r="XEB76" s="71"/>
      <c r="XEC76" s="71"/>
      <c r="XED76" s="71"/>
      <c r="XEE76" s="71"/>
      <c r="XEF76" s="71"/>
      <c r="XEG76" s="71"/>
      <c r="XEH76" s="71"/>
      <c r="XEI76" s="71"/>
      <c r="XEJ76" s="71"/>
      <c r="XEK76" s="71"/>
      <c r="XEL76" s="71"/>
      <c r="XEM76" s="71"/>
      <c r="XEN76" s="71"/>
      <c r="XEO76" s="71"/>
      <c r="XEP76" s="71"/>
      <c r="XEQ76" s="71"/>
      <c r="XER76" s="71"/>
      <c r="XES76" s="71"/>
      <c r="XET76" s="71"/>
      <c r="XEU76" s="71"/>
      <c r="XEV76" s="71"/>
      <c r="XEW76" s="71"/>
    </row>
    <row r="77" spans="1:999 1043:2023 2067:3047 3091:4071 4115:5095 5139:6119 6163:7143 7187:8167 8211:9191 9235:10215 10259:11239 11283:12263 12307:13287 13331:14311 14355:15335 15379:16377" s="17" customFormat="1" ht="78.75" x14ac:dyDescent="0.25">
      <c r="A77" s="106">
        <f t="shared" si="169"/>
        <v>72</v>
      </c>
      <c r="B77" s="106" t="str">
        <f t="shared" ref="B77:B82" si="174">B70</f>
        <v>VT2</v>
      </c>
      <c r="C77" s="106" t="str">
        <f t="shared" ref="C77:C82" si="175">$B$76</f>
        <v>LT19NT2</v>
      </c>
      <c r="D77" s="131" t="str">
        <f>V77&amp;W77&amp;X77&amp;Y77&amp;Z77&amp;"
"&amp;AA77&amp;"
"
&amp;AB77</f>
        <v>Các tuyến đường giao thông đấu nối trực tiếp ra Đường liên ấp 7 - ấp 8 đoạn từ Quốc lộ 51 đến Đường Phùng Hưng - xã An Phước có hiện trạng là đường nhựa, bê tông xi măng:
- Có bề rộng ≥5m, cách đường giao thông ≤1.000m.
- Có bề rộng từ ≥3m đến &lt;5m, cách đường giao thông ≤500m.</v>
      </c>
      <c r="E77" s="131"/>
      <c r="F77" s="131"/>
      <c r="G77" s="127">
        <v>2300</v>
      </c>
      <c r="H77" s="127">
        <v>1600</v>
      </c>
      <c r="I77" s="127">
        <v>1400</v>
      </c>
      <c r="J77" s="128">
        <f>VLOOKUP(C77,'[1]1. MA DO'!$E$5:$AB$1933,23,0)</f>
        <v>1.17</v>
      </c>
      <c r="K77" s="129">
        <f t="shared" si="166"/>
        <v>1.17</v>
      </c>
      <c r="L77" s="129">
        <f t="shared" si="167"/>
        <v>1.17</v>
      </c>
      <c r="M77" s="116">
        <f t="shared" ref="M77:M82" si="176">M76</f>
        <v>3600</v>
      </c>
      <c r="N77" s="116">
        <f t="shared" ref="N77:N82" si="177">N76</f>
        <v>1800</v>
      </c>
      <c r="O77" s="116">
        <f t="shared" ref="O77:O82" si="178">O76</f>
        <v>1600</v>
      </c>
      <c r="P77" s="116">
        <f t="shared" ref="P77:P82" si="179">P76</f>
        <v>1300</v>
      </c>
      <c r="Q77" s="71">
        <f t="shared" ref="Q77:Q82" si="180">Q76</f>
        <v>4700</v>
      </c>
      <c r="R77" s="71">
        <f t="shared" ref="R77:R82" si="181">R76</f>
        <v>2300</v>
      </c>
      <c r="S77" s="71">
        <f t="shared" ref="S77:S82" si="182">S76</f>
        <v>2100</v>
      </c>
      <c r="T77" s="71">
        <f t="shared" ref="T77:U82" si="183">T76</f>
        <v>1700</v>
      </c>
      <c r="U77" s="71">
        <f t="shared" si="183"/>
        <v>3</v>
      </c>
      <c r="V77" s="71" t="str">
        <f t="shared" ref="V77:V82" si="184">V70</f>
        <v xml:space="preserve">Các tuyến đường giao thông đấu nối trực tiếp ra </v>
      </c>
      <c r="W77" s="71" t="str">
        <f t="shared" ref="W77:X82" si="185">W76</f>
        <v>Đường liên ấp 7 - ấp 8</v>
      </c>
      <c r="X77" s="71" t="str">
        <f t="shared" si="185"/>
        <v xml:space="preserve"> đoạn từ Quốc lộ 51</v>
      </c>
      <c r="Y77" s="71" t="str">
        <f t="shared" ref="Y77:Y82" si="186">Y76</f>
        <v xml:space="preserve"> đến Đường Phùng Hưng - xã An Phước</v>
      </c>
      <c r="Z77" s="71" t="s">
        <v>83</v>
      </c>
      <c r="AA77" s="71" t="str">
        <f>AA70</f>
        <v>- Có bề rộng ≥5m, cách đường giao thông ≤1.000m.</v>
      </c>
      <c r="AB77" s="71" t="str">
        <f>AB70</f>
        <v>- Có bề rộng từ ≥3m đến &lt;5m, cách đường giao thông ≤500m.</v>
      </c>
      <c r="AC77" s="71">
        <f>AC70</f>
        <v>0</v>
      </c>
    </row>
    <row r="78" spans="1:999 1043:2023 2067:3047 3091:4071 4115:5095 5139:6119 6163:7143 7187:8167 8211:9191 9235:10215 10259:11239 11283:12263 12307:13287 13331:14311 14355:15335 15379:16377" s="17" customFormat="1" ht="78.75" x14ac:dyDescent="0.25">
      <c r="A78" s="106">
        <f t="shared" si="169"/>
        <v>73</v>
      </c>
      <c r="B78" s="106" t="str">
        <f t="shared" si="174"/>
        <v>VT3</v>
      </c>
      <c r="C78" s="106" t="str">
        <f t="shared" si="175"/>
        <v>LT19NT2</v>
      </c>
      <c r="D78" s="131" t="str">
        <f>V78&amp;W78&amp;X78&amp;Y78&amp;Z78&amp;"
"&amp;AA78&amp;"
"&amp;AB78&amp;"
"&amp;AC78</f>
        <v>Các tuyến đường giao thông đấu nối trực tiếp ra Đường liên ấp 7 - ấp 8 đoạn từ Quốc lộ 51 đến Đường Phùng Hưng - xã An Phước có hiện trạng là đường nhựa, bê tông xi măng:
- Có bề rộng ≥5m, cách đường giao thông &gt;1.000m.
- Có bề rộng từ ≥3m đến &lt;5m, cách đường giao thông từ &gt;500m đến ≤1.000m.
- Có bề rộng &lt;3m, cách đường giao thông ≤200m.</v>
      </c>
      <c r="E78" s="131"/>
      <c r="F78" s="131"/>
      <c r="G78" s="127">
        <v>2100</v>
      </c>
      <c r="H78" s="127">
        <v>1500</v>
      </c>
      <c r="I78" s="127">
        <v>1300</v>
      </c>
      <c r="J78" s="128">
        <f>VLOOKUP(C78,'[1]1. MA DO'!$E$5:$AB$1933,23,0)</f>
        <v>1.17</v>
      </c>
      <c r="K78" s="129">
        <f t="shared" si="166"/>
        <v>1.17</v>
      </c>
      <c r="L78" s="129">
        <f t="shared" si="167"/>
        <v>1.17</v>
      </c>
      <c r="M78" s="116">
        <f t="shared" si="176"/>
        <v>3600</v>
      </c>
      <c r="N78" s="116">
        <f t="shared" si="177"/>
        <v>1800</v>
      </c>
      <c r="O78" s="116">
        <f t="shared" si="178"/>
        <v>1600</v>
      </c>
      <c r="P78" s="116">
        <f t="shared" si="179"/>
        <v>1300</v>
      </c>
      <c r="Q78" s="71">
        <f t="shared" si="180"/>
        <v>4700</v>
      </c>
      <c r="R78" s="71">
        <f t="shared" si="181"/>
        <v>2300</v>
      </c>
      <c r="S78" s="71">
        <f t="shared" si="182"/>
        <v>2100</v>
      </c>
      <c r="T78" s="71">
        <f t="shared" si="183"/>
        <v>1700</v>
      </c>
      <c r="U78" s="71">
        <f t="shared" si="183"/>
        <v>3</v>
      </c>
      <c r="V78" s="71" t="str">
        <f t="shared" si="184"/>
        <v xml:space="preserve">Các tuyến đường giao thông đấu nối trực tiếp ra </v>
      </c>
      <c r="W78" s="71" t="str">
        <f t="shared" si="185"/>
        <v>Đường liên ấp 7 - ấp 8</v>
      </c>
      <c r="X78" s="71" t="str">
        <f t="shared" si="185"/>
        <v xml:space="preserve"> đoạn từ Quốc lộ 51</v>
      </c>
      <c r="Y78" s="71" t="str">
        <f t="shared" si="186"/>
        <v xml:space="preserve"> đến Đường Phùng Hưng - xã An Phước</v>
      </c>
      <c r="Z78" s="71" t="s">
        <v>83</v>
      </c>
      <c r="AA78" s="71" t="str">
        <f t="shared" ref="AA78:AC78" si="187">AA71</f>
        <v>- Có bề rộng ≥5m, cách đường giao thông &gt;1.000m.</v>
      </c>
      <c r="AB78" s="71" t="str">
        <f t="shared" si="187"/>
        <v>- Có bề rộng từ ≥3m đến &lt;5m, cách đường giao thông từ &gt;500m đến ≤1.000m.</v>
      </c>
      <c r="AC78" s="71" t="str">
        <f t="shared" si="187"/>
        <v>- Có bề rộng &lt;3m, cách đường giao thông ≤200m.</v>
      </c>
    </row>
    <row r="79" spans="1:999 1043:2023 2067:3047 3091:4071 4115:5095 5139:6119 6163:7143 7187:8167 8211:9191 9235:10215 10259:11239 11283:12263 12307:13287 13331:14311 14355:15335 15379:16377" s="17" customFormat="1" ht="94.5" x14ac:dyDescent="0.25">
      <c r="A79" s="106">
        <f t="shared" si="169"/>
        <v>74</v>
      </c>
      <c r="B79" s="106" t="str">
        <f t="shared" si="174"/>
        <v>VT4</v>
      </c>
      <c r="C79" s="106" t="str">
        <f t="shared" si="175"/>
        <v>LT19NT2</v>
      </c>
      <c r="D79" s="131" t="str">
        <f>V79&amp;W79&amp;X79&amp;Y79&amp;Z79</f>
        <v>Các tuyến đường giao thông đấu nối trực tiếp ra Đường liên ấp 7 - ấp 8 đoạn từ Quốc lộ 51 đến Đường Phùng Hưng - xã An Phước có hiện trạng là đường nhựa, bê tông xi măng:
- Có bề rộng từ ≥3m đến &lt;5m, cách đường giao thông &gt;1.000m.
- Có bề rộng &lt;3m, cách đường giao thông &gt;200m.</v>
      </c>
      <c r="E79" s="131"/>
      <c r="F79" s="131"/>
      <c r="G79" s="127">
        <v>1700</v>
      </c>
      <c r="H79" s="127">
        <v>1200</v>
      </c>
      <c r="I79" s="127">
        <v>1000</v>
      </c>
      <c r="J79" s="128">
        <f>VLOOKUP(C79,'[1]1. MA DO'!$E$5:$AB$1933,23,0)</f>
        <v>1.17</v>
      </c>
      <c r="K79" s="129">
        <f t="shared" si="166"/>
        <v>1.17</v>
      </c>
      <c r="L79" s="129">
        <f t="shared" si="167"/>
        <v>1.17</v>
      </c>
      <c r="M79" s="116">
        <f t="shared" si="176"/>
        <v>3600</v>
      </c>
      <c r="N79" s="116">
        <f t="shared" si="177"/>
        <v>1800</v>
      </c>
      <c r="O79" s="116">
        <f t="shared" si="178"/>
        <v>1600</v>
      </c>
      <c r="P79" s="116">
        <f t="shared" si="179"/>
        <v>1300</v>
      </c>
      <c r="Q79" s="71">
        <f t="shared" si="180"/>
        <v>4700</v>
      </c>
      <c r="R79" s="71">
        <f t="shared" si="181"/>
        <v>2300</v>
      </c>
      <c r="S79" s="71">
        <f t="shared" si="182"/>
        <v>2100</v>
      </c>
      <c r="T79" s="71">
        <f t="shared" si="183"/>
        <v>1700</v>
      </c>
      <c r="U79" s="71">
        <f t="shared" si="183"/>
        <v>3</v>
      </c>
      <c r="V79" s="71" t="str">
        <f t="shared" si="184"/>
        <v xml:space="preserve">Các tuyến đường giao thông đấu nối trực tiếp ra </v>
      </c>
      <c r="W79" s="71" t="str">
        <f t="shared" si="185"/>
        <v>Đường liên ấp 7 - ấp 8</v>
      </c>
      <c r="X79" s="71" t="str">
        <f t="shared" si="185"/>
        <v xml:space="preserve"> đoạn từ Quốc lộ 51</v>
      </c>
      <c r="Y79" s="71" t="str">
        <f t="shared" si="186"/>
        <v xml:space="preserve"> đến Đường Phùng Hưng - xã An Phước</v>
      </c>
      <c r="Z79" s="71" t="s">
        <v>84</v>
      </c>
      <c r="AA79" s="71">
        <f t="shared" ref="AA79:AC79" si="188">AA72</f>
        <v>0</v>
      </c>
      <c r="AB79" s="71">
        <f t="shared" si="188"/>
        <v>0</v>
      </c>
      <c r="AC79" s="71">
        <f t="shared" si="188"/>
        <v>0</v>
      </c>
    </row>
    <row r="80" spans="1:999 1043:2023 2067:3047 3091:4071 4115:5095 5139:6119 6163:7143 7187:8167 8211:9191 9235:10215 10259:11239 11283:12263 12307:13287 13331:14311 14355:15335 15379:16377" s="17" customFormat="1" ht="94.5" x14ac:dyDescent="0.25">
      <c r="A80" s="106">
        <f t="shared" si="169"/>
        <v>75</v>
      </c>
      <c r="B80" s="106" t="str">
        <f t="shared" si="174"/>
        <v>VT2*0,8</v>
      </c>
      <c r="C80" s="106" t="str">
        <f t="shared" si="175"/>
        <v>LT19NT2</v>
      </c>
      <c r="D80" s="131" t="str">
        <f>V80&amp;W80&amp;X80&amp;Y80&amp;Z80&amp;"
"&amp;AA80&amp;"
"
&amp;AB80</f>
        <v>Các tuyến đường giao thông không đấu nối trực tiếp và thông ra Đường liên ấp 7 - ấp 8 đoạn từ Quốc lộ 51 đến Đường Phùng Hưng - xã An Phước có hiện trạng là đường nhựa, bê tông xi măng:
- Có bề rộng ≥5m, cách đường giao thông ≤1.000m.
- Có bề rộng từ ≥3m đến &lt;5m, cách đường giao thông ≤500m.</v>
      </c>
      <c r="E80" s="131"/>
      <c r="F80" s="131"/>
      <c r="G80" s="127">
        <v>2100</v>
      </c>
      <c r="H80" s="127">
        <v>1500</v>
      </c>
      <c r="I80" s="127">
        <v>1300</v>
      </c>
      <c r="J80" s="128">
        <f>VLOOKUP(C80,'[1]1. MA DO'!$E$5:$AB$1933,23,0)</f>
        <v>1.17</v>
      </c>
      <c r="K80" s="129">
        <f t="shared" si="166"/>
        <v>1.17</v>
      </c>
      <c r="L80" s="129">
        <f t="shared" si="167"/>
        <v>1.17</v>
      </c>
      <c r="M80" s="116">
        <f t="shared" si="176"/>
        <v>3600</v>
      </c>
      <c r="N80" s="116">
        <f t="shared" si="177"/>
        <v>1800</v>
      </c>
      <c r="O80" s="116">
        <f t="shared" si="178"/>
        <v>1600</v>
      </c>
      <c r="P80" s="116">
        <f t="shared" si="179"/>
        <v>1300</v>
      </c>
      <c r="Q80" s="71">
        <f t="shared" si="180"/>
        <v>4700</v>
      </c>
      <c r="R80" s="71">
        <f t="shared" si="181"/>
        <v>2300</v>
      </c>
      <c r="S80" s="71">
        <f t="shared" si="182"/>
        <v>2100</v>
      </c>
      <c r="T80" s="71">
        <f t="shared" si="183"/>
        <v>1700</v>
      </c>
      <c r="U80" s="71">
        <f t="shared" si="183"/>
        <v>3</v>
      </c>
      <c r="V80" s="71" t="str">
        <f t="shared" si="184"/>
        <v xml:space="preserve">Các tuyến đường giao thông không đấu nối trực tiếp và thông ra </v>
      </c>
      <c r="W80" s="71" t="str">
        <f t="shared" si="185"/>
        <v>Đường liên ấp 7 - ấp 8</v>
      </c>
      <c r="X80" s="71" t="str">
        <f t="shared" si="185"/>
        <v xml:space="preserve"> đoạn từ Quốc lộ 51</v>
      </c>
      <c r="Y80" s="71" t="str">
        <f t="shared" si="186"/>
        <v xml:space="preserve"> đến Đường Phùng Hưng - xã An Phước</v>
      </c>
      <c r="Z80" s="71" t="s">
        <v>83</v>
      </c>
      <c r="AA80" s="71" t="str">
        <f t="shared" ref="AA80:AC80" si="189">AA73</f>
        <v>- Có bề rộng ≥5m, cách đường giao thông ≤1.000m.</v>
      </c>
      <c r="AB80" s="71" t="str">
        <f t="shared" si="189"/>
        <v>- Có bề rộng từ ≥3m đến &lt;5m, cách đường giao thông ≤500m.</v>
      </c>
      <c r="AC80" s="71">
        <f t="shared" si="189"/>
        <v>0</v>
      </c>
    </row>
    <row r="81" spans="1:999 1043:2023 2067:3047 3091:4071 4115:5095 5139:6119 6163:7143 7187:8167 8211:9191 9235:10215 10259:11239 11283:12263 12307:13287 13331:14311 14355:15335 15379:16377" s="17" customFormat="1" ht="94.5" x14ac:dyDescent="0.25">
      <c r="A81" s="106">
        <f t="shared" si="169"/>
        <v>76</v>
      </c>
      <c r="B81" s="106" t="str">
        <f t="shared" si="174"/>
        <v>VT3*0,8</v>
      </c>
      <c r="C81" s="106" t="str">
        <f t="shared" si="175"/>
        <v>LT19NT2</v>
      </c>
      <c r="D81" s="131" t="str">
        <f>V81&amp;W81&amp;X81&amp;Y81&amp;Z81&amp;"
"&amp;AA81&amp;"
"
&amp;AB81&amp;"
"&amp;AC81</f>
        <v>Các tuyến đường giao thông không đấu nối trực tiếp và thông ra Đường liên ấp 7 - ấp 8 đoạn từ Quốc lộ 51 đến Đường Phùng Hưng - xã An Phước có hiện trạng là đường nhựa, bê tông xi măng:
- Có bề rộng ≥5m, cách đường giao thông &gt;1.000m.
- Có bề rộng từ ≥3m đến &lt;5m, cách đường giao thông từ &gt;500m đến ≤1.000m.
- Có bề rộng &lt;3m, cách đường giao thông ≤200m.</v>
      </c>
      <c r="E81" s="131"/>
      <c r="F81" s="131"/>
      <c r="G81" s="127">
        <v>1900</v>
      </c>
      <c r="H81" s="127">
        <v>1300</v>
      </c>
      <c r="I81" s="127">
        <v>1100</v>
      </c>
      <c r="J81" s="128">
        <f>VLOOKUP(C81,'[1]1. MA DO'!$E$5:$AB$1933,23,0)</f>
        <v>1.17</v>
      </c>
      <c r="K81" s="129">
        <f t="shared" si="166"/>
        <v>1.17</v>
      </c>
      <c r="L81" s="129">
        <f t="shared" si="167"/>
        <v>1.17</v>
      </c>
      <c r="M81" s="116">
        <f t="shared" si="176"/>
        <v>3600</v>
      </c>
      <c r="N81" s="116">
        <f t="shared" si="177"/>
        <v>1800</v>
      </c>
      <c r="O81" s="116">
        <f t="shared" si="178"/>
        <v>1600</v>
      </c>
      <c r="P81" s="116">
        <f t="shared" si="179"/>
        <v>1300</v>
      </c>
      <c r="Q81" s="71">
        <f t="shared" si="180"/>
        <v>4700</v>
      </c>
      <c r="R81" s="71">
        <f t="shared" si="181"/>
        <v>2300</v>
      </c>
      <c r="S81" s="71">
        <f t="shared" si="182"/>
        <v>2100</v>
      </c>
      <c r="T81" s="71">
        <f t="shared" si="183"/>
        <v>1700</v>
      </c>
      <c r="U81" s="71">
        <f t="shared" si="183"/>
        <v>3</v>
      </c>
      <c r="V81" s="71" t="str">
        <f t="shared" si="184"/>
        <v xml:space="preserve">Các tuyến đường giao thông không đấu nối trực tiếp và thông ra </v>
      </c>
      <c r="W81" s="71" t="str">
        <f t="shared" si="185"/>
        <v>Đường liên ấp 7 - ấp 8</v>
      </c>
      <c r="X81" s="71" t="str">
        <f t="shared" si="185"/>
        <v xml:space="preserve"> đoạn từ Quốc lộ 51</v>
      </c>
      <c r="Y81" s="71" t="str">
        <f t="shared" si="186"/>
        <v xml:space="preserve"> đến Đường Phùng Hưng - xã An Phước</v>
      </c>
      <c r="Z81" s="71" t="s">
        <v>83</v>
      </c>
      <c r="AA81" s="71" t="str">
        <f t="shared" ref="AA81:AC81" si="190">AA74</f>
        <v>- Có bề rộng ≥5m, cách đường giao thông &gt;1.000m.</v>
      </c>
      <c r="AB81" s="71" t="str">
        <f t="shared" si="190"/>
        <v>- Có bề rộng từ ≥3m đến &lt;5m, cách đường giao thông từ &gt;500m đến ≤1.000m.</v>
      </c>
      <c r="AC81" s="71" t="str">
        <f t="shared" si="190"/>
        <v>- Có bề rộng &lt;3m, cách đường giao thông ≤200m.</v>
      </c>
    </row>
    <row r="82" spans="1:999 1043:2023 2067:3047 3091:4071 4115:5095 5139:6119 6163:7143 7187:8167 8211:9191 9235:10215 10259:11239 11283:12263 12307:13287 13331:14311 14355:15335 15379:16377" s="17" customFormat="1" ht="94.5" x14ac:dyDescent="0.25">
      <c r="A82" s="106">
        <f t="shared" si="169"/>
        <v>77</v>
      </c>
      <c r="B82" s="106" t="str">
        <f t="shared" si="174"/>
        <v>VT4*0,8</v>
      </c>
      <c r="C82" s="106" t="str">
        <f t="shared" si="175"/>
        <v>LT19NT2</v>
      </c>
      <c r="D82" s="131" t="str">
        <f>V82&amp;W82&amp;X82&amp;Y82&amp;Z82</f>
        <v>Các tuyến đường giao thông không đấu nối trực tiếp và thông ra Đường liên ấp 7 - ấp 8 đoạn từ Quốc lộ 51 đến Đường Phùng Hưng - xã An Phước có hiện trạng là đường nhựa, bê tông xi măng:
- Có bề rộng từ ≥3m đến &lt;5m, cách đường giao thông &gt;1.000m.
- Có bề rộng &lt;3m, cách đường giao thông &gt;200m.</v>
      </c>
      <c r="E82" s="131"/>
      <c r="F82" s="131"/>
      <c r="G82" s="127">
        <v>1500</v>
      </c>
      <c r="H82" s="127">
        <v>1100</v>
      </c>
      <c r="I82" s="127">
        <v>900</v>
      </c>
      <c r="J82" s="128">
        <f>VLOOKUP(C82,'[1]1. MA DO'!$E$5:$AB$1933,23,0)</f>
        <v>1.17</v>
      </c>
      <c r="K82" s="129">
        <f t="shared" si="166"/>
        <v>1.17</v>
      </c>
      <c r="L82" s="129">
        <f t="shared" si="167"/>
        <v>1.17</v>
      </c>
      <c r="M82" s="116">
        <f t="shared" si="176"/>
        <v>3600</v>
      </c>
      <c r="N82" s="116">
        <f t="shared" si="177"/>
        <v>1800</v>
      </c>
      <c r="O82" s="116">
        <f t="shared" si="178"/>
        <v>1600</v>
      </c>
      <c r="P82" s="116">
        <f t="shared" si="179"/>
        <v>1300</v>
      </c>
      <c r="Q82" s="71">
        <f t="shared" si="180"/>
        <v>4700</v>
      </c>
      <c r="R82" s="71">
        <f t="shared" si="181"/>
        <v>2300</v>
      </c>
      <c r="S82" s="71">
        <f t="shared" si="182"/>
        <v>2100</v>
      </c>
      <c r="T82" s="71">
        <f t="shared" si="183"/>
        <v>1700</v>
      </c>
      <c r="U82" s="71">
        <f t="shared" si="183"/>
        <v>3</v>
      </c>
      <c r="V82" s="71" t="str">
        <f t="shared" si="184"/>
        <v xml:space="preserve">Các tuyến đường giao thông không đấu nối trực tiếp và thông ra </v>
      </c>
      <c r="W82" s="71" t="str">
        <f t="shared" si="185"/>
        <v>Đường liên ấp 7 - ấp 8</v>
      </c>
      <c r="X82" s="71" t="str">
        <f t="shared" si="185"/>
        <v xml:space="preserve"> đoạn từ Quốc lộ 51</v>
      </c>
      <c r="Y82" s="71" t="str">
        <f t="shared" si="186"/>
        <v xml:space="preserve"> đến Đường Phùng Hưng - xã An Phước</v>
      </c>
      <c r="Z82" s="71" t="s">
        <v>84</v>
      </c>
      <c r="AA82" s="71">
        <f t="shared" ref="AA82:AC82" si="191">AA75</f>
        <v>0</v>
      </c>
      <c r="AB82" s="71">
        <f t="shared" si="191"/>
        <v>0</v>
      </c>
      <c r="AC82" s="71">
        <f t="shared" si="191"/>
        <v>0</v>
      </c>
    </row>
    <row r="83" spans="1:999 1043:2023 2067:3047 3091:4071 4115:5095 5139:6119 6163:7143 7187:8167 8211:9191 9235:10215 10259:11239 11283:12263 12307:13287 13331:14311 14355:15335 15379:16377" s="17" customFormat="1" ht="31.5" x14ac:dyDescent="0.25">
      <c r="A83" s="106">
        <f t="shared" si="169"/>
        <v>78</v>
      </c>
      <c r="B83" s="106" t="str">
        <f>'Đầu vào (2)'!G78</f>
        <v>LT3NT1</v>
      </c>
      <c r="C83" s="106" t="str">
        <f>$B$83</f>
        <v>LT3NT1</v>
      </c>
      <c r="D83" s="125" t="str">
        <f>'Đầu vào (2)'!H78</f>
        <v>Đường Phùng Hưng</v>
      </c>
      <c r="E83" s="125" t="str">
        <f>'Đầu vào (2)'!I78</f>
        <v>Quốc lộ 51</v>
      </c>
      <c r="F83" s="125" t="str">
        <f>'Đầu vào (2)'!K78</f>
        <v>Giáp ranh xã An Viễn</v>
      </c>
      <c r="G83" s="126">
        <v>10400</v>
      </c>
      <c r="H83" s="127">
        <v>7300</v>
      </c>
      <c r="I83" s="127">
        <v>6200</v>
      </c>
      <c r="J83" s="128">
        <f>VLOOKUP(C83,'[1]1. MA DO'!$E$5:$AB$1933,23,0)</f>
        <v>1.1100000000000001</v>
      </c>
      <c r="K83" s="129">
        <f t="shared" si="166"/>
        <v>1.1100000000000001</v>
      </c>
      <c r="L83" s="129">
        <f t="shared" si="167"/>
        <v>1.1100000000000001</v>
      </c>
      <c r="M83" s="116">
        <f>'Đầu vào (2)'!L78</f>
        <v>10000</v>
      </c>
      <c r="N83" s="116">
        <f>'Đầu vào (2)'!M78</f>
        <v>3600</v>
      </c>
      <c r="O83" s="116">
        <f>'Đầu vào (2)'!N78</f>
        <v>2300</v>
      </c>
      <c r="P83" s="116">
        <f>'Đầu vào (2)'!O78</f>
        <v>1600</v>
      </c>
      <c r="Q83" s="71">
        <f>VLOOKUP(B83,'[2]Giá đề xuất ODT'!$G$11:$AD$2233,21,0)</f>
        <v>10400</v>
      </c>
      <c r="R83" s="71">
        <f>VLOOKUP(B83,'[2]Giá đề xuất ODT'!$G$11:$AD$2233,22,0)</f>
        <v>4000</v>
      </c>
      <c r="S83" s="71">
        <f>VLOOKUP(B83,'[2]Giá đề xuất ODT'!$G$11:$AD$2233,23,0)</f>
        <v>2600</v>
      </c>
      <c r="T83" s="71">
        <f>VLOOKUP(B83,'[2]Giá đề xuất ODT'!$G$11:$AD$2233,24,0)</f>
        <v>1800</v>
      </c>
      <c r="U83" s="72">
        <v>2</v>
      </c>
      <c r="V83" s="71"/>
      <c r="W83" s="71" t="str">
        <f>D83</f>
        <v>Đường Phùng Hưng</v>
      </c>
      <c r="X83" s="71" t="str">
        <f>" đoạn từ "&amp;E83</f>
        <v xml:space="preserve"> đoạn từ Quốc lộ 51</v>
      </c>
      <c r="Y83" s="71" t="str">
        <f>" đến "&amp;F83</f>
        <v xml:space="preserve"> đến Giáp ranh xã An Viễn</v>
      </c>
      <c r="Z83" s="71"/>
      <c r="AA83" s="71"/>
      <c r="AB83" s="71"/>
      <c r="AC83" s="71">
        <v>0</v>
      </c>
      <c r="AD83" s="71"/>
      <c r="AE83" s="71"/>
      <c r="AF83" s="71"/>
      <c r="AG83" s="71"/>
      <c r="AH83" s="71"/>
      <c r="AI83" s="71"/>
      <c r="AJ83" s="71"/>
      <c r="AK83" s="71"/>
      <c r="AL83" s="71"/>
      <c r="AM83" s="71"/>
      <c r="AN83" s="71"/>
      <c r="AO83" s="71"/>
      <c r="AP83" s="71"/>
      <c r="AQ83" s="71"/>
      <c r="AR83" s="71"/>
      <c r="AS83" s="71"/>
      <c r="AT83" s="71"/>
      <c r="AU83" s="71"/>
      <c r="AV83" s="71"/>
      <c r="AW83" s="71"/>
      <c r="AX83" s="71"/>
      <c r="AY83" s="71"/>
      <c r="AZ83" s="71"/>
      <c r="BA83" s="71"/>
      <c r="BB83" s="71"/>
      <c r="BC83" s="71"/>
      <c r="BD83" s="71"/>
      <c r="BE83" s="71"/>
      <c r="BF83" s="71"/>
      <c r="BG83" s="71"/>
      <c r="BH83" s="71"/>
      <c r="BI83" s="71"/>
      <c r="BJ83" s="71"/>
      <c r="BK83" s="71"/>
      <c r="BL83" s="71"/>
      <c r="BM83" s="71"/>
      <c r="BN83" s="71"/>
      <c r="BO83" s="71"/>
      <c r="BP83" s="71"/>
      <c r="BQ83" s="71"/>
      <c r="BR83" s="71"/>
      <c r="BS83" s="71"/>
      <c r="BT83" s="71"/>
      <c r="BU83" s="71"/>
      <c r="BV83" s="71"/>
      <c r="BW83" s="71"/>
      <c r="BX83" s="71"/>
      <c r="BY83" s="71"/>
      <c r="BZ83" s="71"/>
      <c r="CA83" s="71"/>
      <c r="CB83" s="71"/>
      <c r="CC83" s="71"/>
      <c r="CD83" s="71"/>
      <c r="CE83" s="71"/>
      <c r="CF83" s="71"/>
      <c r="CG83" s="71"/>
      <c r="CH83" s="71"/>
      <c r="CI83" s="71"/>
      <c r="CJ83" s="71"/>
      <c r="CK83" s="71"/>
      <c r="CL83" s="71"/>
      <c r="CM83" s="71"/>
      <c r="CN83" s="71"/>
      <c r="CO83" s="71"/>
      <c r="CP83" s="71"/>
      <c r="CQ83" s="71"/>
      <c r="CR83" s="71"/>
      <c r="CS83" s="71"/>
      <c r="CT83" s="71"/>
      <c r="CU83" s="71"/>
      <c r="CV83" s="71"/>
      <c r="CW83" s="71"/>
      <c r="CX83" s="71"/>
      <c r="CY83" s="71"/>
      <c r="CZ83" s="71"/>
      <c r="DA83" s="71"/>
      <c r="DB83" s="71"/>
      <c r="DC83" s="71"/>
      <c r="DD83" s="71"/>
      <c r="DE83" s="71"/>
      <c r="DF83" s="71"/>
      <c r="DG83" s="71"/>
      <c r="DH83" s="71"/>
      <c r="DI83" s="71"/>
      <c r="DJ83" s="71"/>
      <c r="DK83" s="71"/>
      <c r="DL83" s="71"/>
      <c r="DM83" s="71"/>
      <c r="DN83" s="71"/>
      <c r="DO83" s="71"/>
      <c r="DP83" s="71"/>
      <c r="DQ83" s="71"/>
      <c r="DR83" s="71"/>
      <c r="DS83" s="71"/>
      <c r="DT83" s="71"/>
      <c r="DU83" s="71"/>
      <c r="DV83" s="71"/>
      <c r="DW83" s="71"/>
      <c r="DX83" s="71"/>
      <c r="DY83" s="71"/>
      <c r="DZ83" s="71"/>
      <c r="EA83" s="71"/>
      <c r="EB83" s="71"/>
      <c r="EC83" s="71"/>
      <c r="ED83" s="71"/>
      <c r="EE83" s="71"/>
      <c r="EF83" s="71"/>
      <c r="EG83" s="71"/>
      <c r="EH83" s="71"/>
      <c r="EI83" s="71"/>
      <c r="EJ83" s="71"/>
      <c r="EK83" s="71"/>
      <c r="EL83" s="71"/>
      <c r="EM83" s="71"/>
      <c r="EN83" s="71"/>
      <c r="EO83" s="71"/>
      <c r="EP83" s="71"/>
      <c r="EQ83" s="71"/>
      <c r="ER83" s="71"/>
      <c r="ES83" s="71"/>
      <c r="ET83" s="71"/>
      <c r="EU83" s="71"/>
      <c r="EV83" s="71"/>
      <c r="EW83" s="71"/>
      <c r="EX83" s="71"/>
      <c r="EY83" s="71"/>
      <c r="EZ83" s="71"/>
      <c r="FA83" s="71"/>
      <c r="FB83" s="71"/>
      <c r="FC83" s="71"/>
      <c r="FD83" s="71"/>
      <c r="FE83" s="71"/>
      <c r="FF83" s="71"/>
      <c r="FG83" s="71"/>
      <c r="FH83" s="71"/>
      <c r="FI83" s="71"/>
      <c r="FJ83" s="71"/>
      <c r="FK83" s="71"/>
      <c r="FL83" s="71"/>
      <c r="FM83" s="71"/>
      <c r="FN83" s="71"/>
      <c r="FO83" s="71"/>
      <c r="FP83" s="71"/>
      <c r="FQ83" s="71"/>
      <c r="FR83" s="71"/>
      <c r="FS83" s="71"/>
      <c r="FT83" s="71"/>
      <c r="FU83" s="71"/>
      <c r="FV83" s="71"/>
      <c r="FW83" s="71"/>
      <c r="FX83" s="71"/>
      <c r="FY83" s="71"/>
      <c r="FZ83" s="71"/>
      <c r="GA83" s="71"/>
      <c r="GB83" s="71"/>
      <c r="GC83" s="71"/>
      <c r="GD83" s="71"/>
      <c r="GE83" s="71"/>
      <c r="GF83" s="71"/>
      <c r="GG83" s="71"/>
      <c r="GH83" s="71"/>
      <c r="GI83" s="71"/>
      <c r="GJ83" s="71"/>
      <c r="GK83" s="71"/>
      <c r="GL83" s="71"/>
      <c r="GM83" s="71"/>
      <c r="GN83" s="71"/>
      <c r="GO83" s="71"/>
      <c r="GP83" s="71"/>
      <c r="GQ83" s="71"/>
      <c r="GR83" s="71"/>
      <c r="GS83" s="71"/>
      <c r="GT83" s="71"/>
      <c r="GU83" s="71"/>
      <c r="GV83" s="71"/>
      <c r="GW83" s="71"/>
      <c r="GX83" s="71"/>
      <c r="GY83" s="71"/>
      <c r="GZ83" s="71"/>
      <c r="HA83" s="71"/>
      <c r="HB83" s="71"/>
      <c r="HC83" s="71"/>
      <c r="HD83" s="71"/>
      <c r="HE83" s="71"/>
      <c r="HF83" s="71"/>
      <c r="HG83" s="71"/>
      <c r="HH83" s="71"/>
      <c r="HM83" s="71"/>
      <c r="HN83" s="71"/>
      <c r="HO83" s="71"/>
      <c r="HP83" s="71"/>
      <c r="HQ83" s="71"/>
      <c r="HR83" s="71"/>
      <c r="HS83" s="71"/>
      <c r="HT83" s="71"/>
      <c r="HU83" s="71"/>
      <c r="HV83" s="71"/>
      <c r="HW83" s="71"/>
      <c r="JO83" s="71"/>
      <c r="JP83" s="71"/>
      <c r="JQ83" s="71"/>
      <c r="JR83" s="71"/>
      <c r="JS83" s="71"/>
      <c r="JT83" s="71"/>
      <c r="JU83" s="71"/>
      <c r="JV83" s="71"/>
      <c r="JW83" s="71"/>
      <c r="JX83" s="71"/>
      <c r="JY83" s="71"/>
      <c r="JZ83" s="71"/>
      <c r="KA83" s="71"/>
      <c r="KB83" s="71"/>
      <c r="KC83" s="71"/>
      <c r="KD83" s="71"/>
      <c r="KE83" s="71"/>
      <c r="KF83" s="71"/>
      <c r="KG83" s="71"/>
      <c r="KH83" s="71"/>
      <c r="KI83" s="71"/>
      <c r="KJ83" s="71"/>
      <c r="KK83" s="71"/>
      <c r="KL83" s="71"/>
      <c r="KM83" s="71"/>
      <c r="KN83" s="71"/>
      <c r="KO83" s="71"/>
      <c r="KP83" s="71"/>
      <c r="KQ83" s="71"/>
      <c r="KR83" s="71"/>
      <c r="KS83" s="71"/>
      <c r="KT83" s="71"/>
      <c r="KU83" s="71"/>
      <c r="KV83" s="71"/>
      <c r="KW83" s="71"/>
      <c r="KX83" s="71"/>
      <c r="KY83" s="71"/>
      <c r="KZ83" s="71"/>
      <c r="LA83" s="71"/>
      <c r="LB83" s="71"/>
      <c r="LC83" s="71"/>
      <c r="LD83" s="71"/>
      <c r="LE83" s="71"/>
      <c r="LF83" s="71"/>
      <c r="LG83" s="71"/>
      <c r="LH83" s="71"/>
      <c r="LI83" s="71"/>
      <c r="LJ83" s="71"/>
      <c r="LK83" s="71"/>
      <c r="LL83" s="71"/>
      <c r="LM83" s="71"/>
      <c r="LN83" s="71"/>
      <c r="LO83" s="71"/>
      <c r="LP83" s="71"/>
      <c r="LQ83" s="71"/>
      <c r="LR83" s="71"/>
      <c r="LS83" s="71"/>
      <c r="LT83" s="71"/>
      <c r="LU83" s="71"/>
      <c r="LV83" s="71"/>
      <c r="LW83" s="71"/>
      <c r="LX83" s="71"/>
      <c r="LY83" s="71"/>
      <c r="LZ83" s="71"/>
      <c r="MA83" s="71"/>
      <c r="MB83" s="71"/>
      <c r="MC83" s="71"/>
      <c r="MD83" s="71"/>
      <c r="ME83" s="71"/>
      <c r="MF83" s="71"/>
      <c r="MG83" s="71"/>
      <c r="MH83" s="71"/>
      <c r="MI83" s="71"/>
      <c r="MJ83" s="71"/>
      <c r="MK83" s="71"/>
      <c r="ML83" s="71"/>
      <c r="MM83" s="71"/>
      <c r="MN83" s="71"/>
      <c r="MO83" s="71"/>
      <c r="MP83" s="71"/>
      <c r="MQ83" s="71"/>
      <c r="MR83" s="71"/>
      <c r="MS83" s="71"/>
      <c r="MT83" s="71"/>
      <c r="MU83" s="71"/>
      <c r="MV83" s="71"/>
      <c r="MW83" s="71"/>
      <c r="MX83" s="71"/>
      <c r="MY83" s="71"/>
      <c r="MZ83" s="71"/>
      <c r="NA83" s="71"/>
      <c r="NB83" s="71"/>
      <c r="NC83" s="71"/>
      <c r="ND83" s="71"/>
      <c r="NE83" s="71"/>
      <c r="NF83" s="71"/>
      <c r="NG83" s="71"/>
      <c r="NH83" s="71"/>
      <c r="NI83" s="71"/>
      <c r="NJ83" s="71"/>
      <c r="NK83" s="71"/>
      <c r="NL83" s="71"/>
      <c r="NM83" s="71"/>
      <c r="NN83" s="71"/>
      <c r="NO83" s="71"/>
      <c r="NP83" s="71"/>
      <c r="NQ83" s="71"/>
      <c r="NR83" s="71"/>
      <c r="NS83" s="71"/>
      <c r="NT83" s="71"/>
      <c r="NU83" s="71"/>
      <c r="NV83" s="71"/>
      <c r="NW83" s="71"/>
      <c r="NX83" s="71"/>
      <c r="NY83" s="71"/>
      <c r="NZ83" s="71"/>
      <c r="OA83" s="71"/>
      <c r="OB83" s="71"/>
      <c r="OC83" s="71"/>
      <c r="OD83" s="71"/>
      <c r="OE83" s="71"/>
      <c r="OF83" s="71"/>
      <c r="OG83" s="71"/>
      <c r="OH83" s="71"/>
      <c r="OI83" s="71"/>
      <c r="OJ83" s="71"/>
      <c r="OK83" s="71"/>
      <c r="OL83" s="71"/>
      <c r="OM83" s="71"/>
      <c r="ON83" s="71"/>
      <c r="OO83" s="71"/>
      <c r="OP83" s="71"/>
      <c r="OQ83" s="71"/>
      <c r="OR83" s="71"/>
      <c r="OS83" s="71"/>
      <c r="OT83" s="71"/>
      <c r="OU83" s="71"/>
      <c r="OV83" s="71"/>
      <c r="OW83" s="71"/>
      <c r="OX83" s="71"/>
      <c r="OY83" s="71"/>
      <c r="OZ83" s="71"/>
      <c r="PA83" s="71"/>
      <c r="PB83" s="71"/>
      <c r="PC83" s="71"/>
      <c r="PD83" s="71"/>
      <c r="PE83" s="71"/>
      <c r="PF83" s="71"/>
      <c r="PG83" s="71"/>
      <c r="PH83" s="71"/>
      <c r="PI83" s="71"/>
      <c r="PJ83" s="71"/>
      <c r="PK83" s="71"/>
      <c r="PL83" s="71"/>
      <c r="PM83" s="71"/>
      <c r="PN83" s="71"/>
      <c r="PO83" s="71"/>
      <c r="PP83" s="71"/>
      <c r="PQ83" s="71"/>
      <c r="PR83" s="71"/>
      <c r="PS83" s="71"/>
      <c r="PT83" s="71"/>
      <c r="PU83" s="71"/>
      <c r="PV83" s="71"/>
      <c r="PW83" s="71"/>
      <c r="PX83" s="71"/>
      <c r="PY83" s="71"/>
      <c r="PZ83" s="71"/>
      <c r="QA83" s="71"/>
      <c r="QB83" s="71"/>
      <c r="QC83" s="71"/>
      <c r="QD83" s="71"/>
      <c r="QE83" s="71"/>
      <c r="QF83" s="71"/>
      <c r="QG83" s="71"/>
      <c r="QH83" s="71"/>
      <c r="QI83" s="71"/>
      <c r="QJ83" s="71"/>
      <c r="QK83" s="71"/>
      <c r="QL83" s="71"/>
      <c r="QM83" s="71"/>
      <c r="QN83" s="71"/>
      <c r="QO83" s="71"/>
      <c r="QP83" s="71"/>
      <c r="QQ83" s="71"/>
      <c r="QR83" s="71"/>
      <c r="QS83" s="71"/>
      <c r="QT83" s="71"/>
      <c r="QU83" s="71"/>
      <c r="QV83" s="71"/>
      <c r="QW83" s="71"/>
      <c r="QX83" s="71"/>
      <c r="QY83" s="71"/>
      <c r="QZ83" s="71"/>
      <c r="RA83" s="71"/>
      <c r="RB83" s="71"/>
      <c r="RC83" s="71"/>
      <c r="RD83" s="71"/>
      <c r="RI83" s="71"/>
      <c r="RJ83" s="71"/>
      <c r="RK83" s="71"/>
      <c r="RL83" s="71"/>
      <c r="RM83" s="71"/>
      <c r="RN83" s="71"/>
      <c r="RO83" s="71"/>
      <c r="RP83" s="71"/>
      <c r="RQ83" s="71"/>
      <c r="RR83" s="71"/>
      <c r="RS83" s="71"/>
      <c r="TK83" s="71"/>
      <c r="TL83" s="71"/>
      <c r="TM83" s="71"/>
      <c r="TN83" s="71"/>
      <c r="TO83" s="71"/>
      <c r="TP83" s="71"/>
      <c r="TQ83" s="71"/>
      <c r="TR83" s="71"/>
      <c r="TS83" s="71"/>
      <c r="TT83" s="71"/>
      <c r="TU83" s="71"/>
      <c r="TV83" s="71"/>
      <c r="TW83" s="71"/>
      <c r="TX83" s="71"/>
      <c r="TY83" s="71"/>
      <c r="TZ83" s="71"/>
      <c r="UA83" s="71"/>
      <c r="UB83" s="71"/>
      <c r="UC83" s="71"/>
      <c r="UD83" s="71"/>
      <c r="UE83" s="71"/>
      <c r="UF83" s="71"/>
      <c r="UG83" s="71"/>
      <c r="UH83" s="71"/>
      <c r="UI83" s="71"/>
      <c r="UJ83" s="71"/>
      <c r="UK83" s="71"/>
      <c r="UL83" s="71"/>
      <c r="UM83" s="71"/>
      <c r="UN83" s="71"/>
      <c r="UO83" s="71"/>
      <c r="UP83" s="71"/>
      <c r="UQ83" s="71"/>
      <c r="UR83" s="71"/>
      <c r="US83" s="71"/>
      <c r="UT83" s="71"/>
      <c r="UU83" s="71"/>
      <c r="UV83" s="71"/>
      <c r="UW83" s="71"/>
      <c r="UX83" s="71"/>
      <c r="UY83" s="71"/>
      <c r="UZ83" s="71"/>
      <c r="VA83" s="71"/>
      <c r="VB83" s="71"/>
      <c r="VC83" s="71"/>
      <c r="VD83" s="71"/>
      <c r="VE83" s="71"/>
      <c r="VF83" s="71"/>
      <c r="VG83" s="71"/>
      <c r="VH83" s="71"/>
      <c r="VI83" s="71"/>
      <c r="VJ83" s="71"/>
      <c r="VK83" s="71"/>
      <c r="VL83" s="71"/>
      <c r="VM83" s="71"/>
      <c r="VN83" s="71"/>
      <c r="VO83" s="71"/>
      <c r="VP83" s="71"/>
      <c r="VQ83" s="71"/>
      <c r="VR83" s="71"/>
      <c r="VS83" s="71"/>
      <c r="VT83" s="71"/>
      <c r="VU83" s="71"/>
      <c r="VV83" s="71"/>
      <c r="VW83" s="71"/>
      <c r="VX83" s="71"/>
      <c r="VY83" s="71"/>
      <c r="VZ83" s="71"/>
      <c r="WA83" s="71"/>
      <c r="WB83" s="71"/>
      <c r="WC83" s="71"/>
      <c r="WD83" s="71"/>
      <c r="WE83" s="71"/>
      <c r="WF83" s="71"/>
      <c r="WG83" s="71"/>
      <c r="WH83" s="71"/>
      <c r="WI83" s="71"/>
      <c r="WJ83" s="71"/>
      <c r="WK83" s="71"/>
      <c r="WL83" s="71"/>
      <c r="WM83" s="71"/>
      <c r="WN83" s="71"/>
      <c r="WO83" s="71"/>
      <c r="WP83" s="71"/>
      <c r="WQ83" s="71"/>
      <c r="WR83" s="71"/>
      <c r="WS83" s="71"/>
      <c r="WT83" s="71"/>
      <c r="WU83" s="71"/>
      <c r="WV83" s="71"/>
      <c r="WW83" s="71"/>
      <c r="WX83" s="71"/>
      <c r="WY83" s="71"/>
      <c r="WZ83" s="71"/>
      <c r="XA83" s="71"/>
      <c r="XB83" s="71"/>
      <c r="XC83" s="71"/>
      <c r="XD83" s="71"/>
      <c r="XE83" s="71"/>
      <c r="XF83" s="71"/>
      <c r="XG83" s="71"/>
      <c r="XH83" s="71"/>
      <c r="XI83" s="71"/>
      <c r="XJ83" s="71"/>
      <c r="XK83" s="71"/>
      <c r="XL83" s="71"/>
      <c r="XM83" s="71"/>
      <c r="XN83" s="71"/>
      <c r="XO83" s="71"/>
      <c r="XP83" s="71"/>
      <c r="XQ83" s="71"/>
      <c r="XR83" s="71"/>
      <c r="XS83" s="71"/>
      <c r="XT83" s="71"/>
      <c r="XU83" s="71"/>
      <c r="XV83" s="71"/>
      <c r="XW83" s="71"/>
      <c r="XX83" s="71"/>
      <c r="XY83" s="71"/>
      <c r="XZ83" s="71"/>
      <c r="YA83" s="71"/>
      <c r="YB83" s="71"/>
      <c r="YC83" s="71"/>
      <c r="YD83" s="71"/>
      <c r="YE83" s="71"/>
      <c r="YF83" s="71"/>
      <c r="YG83" s="71"/>
      <c r="YH83" s="71"/>
      <c r="YI83" s="71"/>
      <c r="YJ83" s="71"/>
      <c r="YK83" s="71"/>
      <c r="YL83" s="71"/>
      <c r="YM83" s="71"/>
      <c r="YN83" s="71"/>
      <c r="YO83" s="71"/>
      <c r="YP83" s="71"/>
      <c r="YQ83" s="71"/>
      <c r="YR83" s="71"/>
      <c r="YS83" s="71"/>
      <c r="YT83" s="71"/>
      <c r="YU83" s="71"/>
      <c r="YV83" s="71"/>
      <c r="YW83" s="71"/>
      <c r="YX83" s="71"/>
      <c r="YY83" s="71"/>
      <c r="YZ83" s="71"/>
      <c r="ZA83" s="71"/>
      <c r="ZB83" s="71"/>
      <c r="ZC83" s="71"/>
      <c r="ZD83" s="71"/>
      <c r="ZE83" s="71"/>
      <c r="ZF83" s="71"/>
      <c r="ZG83" s="71"/>
      <c r="ZH83" s="71"/>
      <c r="ZI83" s="71"/>
      <c r="ZJ83" s="71"/>
      <c r="ZK83" s="71"/>
      <c r="ZL83" s="71"/>
      <c r="ZM83" s="71"/>
      <c r="ZN83" s="71"/>
      <c r="ZO83" s="71"/>
      <c r="ZP83" s="71"/>
      <c r="ZQ83" s="71"/>
      <c r="ZR83" s="71"/>
      <c r="ZS83" s="71"/>
      <c r="ZT83" s="71"/>
      <c r="ZU83" s="71"/>
      <c r="ZV83" s="71"/>
      <c r="ZW83" s="71"/>
      <c r="ZX83" s="71"/>
      <c r="ZY83" s="71"/>
      <c r="ZZ83" s="71"/>
      <c r="AAA83" s="71"/>
      <c r="AAB83" s="71"/>
      <c r="AAC83" s="71"/>
      <c r="AAD83" s="71"/>
      <c r="AAE83" s="71"/>
      <c r="AAF83" s="71"/>
      <c r="AAG83" s="71"/>
      <c r="AAH83" s="71"/>
      <c r="AAI83" s="71"/>
      <c r="AAJ83" s="71"/>
      <c r="AAK83" s="71"/>
      <c r="AAL83" s="71"/>
      <c r="AAM83" s="71"/>
      <c r="AAN83" s="71"/>
      <c r="AAO83" s="71"/>
      <c r="AAP83" s="71"/>
      <c r="AAQ83" s="71"/>
      <c r="AAR83" s="71"/>
      <c r="AAS83" s="71"/>
      <c r="AAT83" s="71"/>
      <c r="AAU83" s="71"/>
      <c r="AAV83" s="71"/>
      <c r="AAW83" s="71"/>
      <c r="AAX83" s="71"/>
      <c r="AAY83" s="71"/>
      <c r="AAZ83" s="71"/>
      <c r="ABE83" s="71"/>
      <c r="ABF83" s="71"/>
      <c r="ABG83" s="71"/>
      <c r="ABH83" s="71"/>
      <c r="ABI83" s="71"/>
      <c r="ABJ83" s="71"/>
      <c r="ABK83" s="71"/>
      <c r="ABL83" s="71"/>
      <c r="ABM83" s="71"/>
      <c r="ABN83" s="71"/>
      <c r="ABO83" s="71"/>
      <c r="ADG83" s="71"/>
      <c r="ADH83" s="71"/>
      <c r="ADI83" s="71"/>
      <c r="ADJ83" s="71"/>
      <c r="ADK83" s="71"/>
      <c r="ADL83" s="71"/>
      <c r="ADM83" s="71"/>
      <c r="ADN83" s="71"/>
      <c r="ADO83" s="71"/>
      <c r="ADP83" s="71"/>
      <c r="ADQ83" s="71"/>
      <c r="ADR83" s="71"/>
      <c r="ADS83" s="71"/>
      <c r="ADT83" s="71"/>
      <c r="ADU83" s="71"/>
      <c r="ADV83" s="71"/>
      <c r="ADW83" s="71"/>
      <c r="ADX83" s="71"/>
      <c r="ADY83" s="71"/>
      <c r="ADZ83" s="71"/>
      <c r="AEA83" s="71"/>
      <c r="AEB83" s="71"/>
      <c r="AEC83" s="71"/>
      <c r="AED83" s="71"/>
      <c r="AEE83" s="71"/>
      <c r="AEF83" s="71"/>
      <c r="AEG83" s="71"/>
      <c r="AEH83" s="71"/>
      <c r="AEI83" s="71"/>
      <c r="AEJ83" s="71"/>
      <c r="AEK83" s="71"/>
      <c r="AEL83" s="71"/>
      <c r="AEM83" s="71"/>
      <c r="AEN83" s="71"/>
      <c r="AEO83" s="71"/>
      <c r="AEP83" s="71"/>
      <c r="AEQ83" s="71"/>
      <c r="AER83" s="71"/>
      <c r="AES83" s="71"/>
      <c r="AET83" s="71"/>
      <c r="AEU83" s="71"/>
      <c r="AEV83" s="71"/>
      <c r="AEW83" s="71"/>
      <c r="AEX83" s="71"/>
      <c r="AEY83" s="71"/>
      <c r="AEZ83" s="71"/>
      <c r="AFA83" s="71"/>
      <c r="AFB83" s="71"/>
      <c r="AFC83" s="71"/>
      <c r="AFD83" s="71"/>
      <c r="AFE83" s="71"/>
      <c r="AFF83" s="71"/>
      <c r="AFG83" s="71"/>
      <c r="AFH83" s="71"/>
      <c r="AFI83" s="71"/>
      <c r="AFJ83" s="71"/>
      <c r="AFK83" s="71"/>
      <c r="AFL83" s="71"/>
      <c r="AFM83" s="71"/>
      <c r="AFN83" s="71"/>
      <c r="AFO83" s="71"/>
      <c r="AFP83" s="71"/>
      <c r="AFQ83" s="71"/>
      <c r="AFR83" s="71"/>
      <c r="AFS83" s="71"/>
      <c r="AFT83" s="71"/>
      <c r="AFU83" s="71"/>
      <c r="AFV83" s="71"/>
      <c r="AFW83" s="71"/>
      <c r="AFX83" s="71"/>
      <c r="AFY83" s="71"/>
      <c r="AFZ83" s="71"/>
      <c r="AGA83" s="71"/>
      <c r="AGB83" s="71"/>
      <c r="AGC83" s="71"/>
      <c r="AGD83" s="71"/>
      <c r="AGE83" s="71"/>
      <c r="AGF83" s="71"/>
      <c r="AGG83" s="71"/>
      <c r="AGH83" s="71"/>
      <c r="AGI83" s="71"/>
      <c r="AGJ83" s="71"/>
      <c r="AGK83" s="71"/>
      <c r="AGL83" s="71"/>
      <c r="AGM83" s="71"/>
      <c r="AGN83" s="71"/>
      <c r="AGO83" s="71"/>
      <c r="AGP83" s="71"/>
      <c r="AGQ83" s="71"/>
      <c r="AGR83" s="71"/>
      <c r="AGS83" s="71"/>
      <c r="AGT83" s="71"/>
      <c r="AGU83" s="71"/>
      <c r="AGV83" s="71"/>
      <c r="AGW83" s="71"/>
      <c r="AGX83" s="71"/>
      <c r="AGY83" s="71"/>
      <c r="AGZ83" s="71"/>
      <c r="AHA83" s="71"/>
      <c r="AHB83" s="71"/>
      <c r="AHC83" s="71"/>
      <c r="AHD83" s="71"/>
      <c r="AHE83" s="71"/>
      <c r="AHF83" s="71"/>
      <c r="AHG83" s="71"/>
      <c r="AHH83" s="71"/>
      <c r="AHI83" s="71"/>
      <c r="AHJ83" s="71"/>
      <c r="AHK83" s="71"/>
      <c r="AHL83" s="71"/>
      <c r="AHM83" s="71"/>
      <c r="AHN83" s="71"/>
      <c r="AHO83" s="71"/>
      <c r="AHP83" s="71"/>
      <c r="AHQ83" s="71"/>
      <c r="AHR83" s="71"/>
      <c r="AHS83" s="71"/>
      <c r="AHT83" s="71"/>
      <c r="AHU83" s="71"/>
      <c r="AHV83" s="71"/>
      <c r="AHW83" s="71"/>
      <c r="AHX83" s="71"/>
      <c r="AHY83" s="71"/>
      <c r="AHZ83" s="71"/>
      <c r="AIA83" s="71"/>
      <c r="AIB83" s="71"/>
      <c r="AIC83" s="71"/>
      <c r="AID83" s="71"/>
      <c r="AIE83" s="71"/>
      <c r="AIF83" s="71"/>
      <c r="AIG83" s="71"/>
      <c r="AIH83" s="71"/>
      <c r="AII83" s="71"/>
      <c r="AIJ83" s="71"/>
      <c r="AIK83" s="71"/>
      <c r="AIL83" s="71"/>
      <c r="AIM83" s="71"/>
      <c r="AIN83" s="71"/>
      <c r="AIO83" s="71"/>
      <c r="AIP83" s="71"/>
      <c r="AIQ83" s="71"/>
      <c r="AIR83" s="71"/>
      <c r="AIS83" s="71"/>
      <c r="AIT83" s="71"/>
      <c r="AIU83" s="71"/>
      <c r="AIV83" s="71"/>
      <c r="AIW83" s="71"/>
      <c r="AIX83" s="71"/>
      <c r="AIY83" s="71"/>
      <c r="AIZ83" s="71"/>
      <c r="AJA83" s="71"/>
      <c r="AJB83" s="71"/>
      <c r="AJC83" s="71"/>
      <c r="AJD83" s="71"/>
      <c r="AJE83" s="71"/>
      <c r="AJF83" s="71"/>
      <c r="AJG83" s="71"/>
      <c r="AJH83" s="71"/>
      <c r="AJI83" s="71"/>
      <c r="AJJ83" s="71"/>
      <c r="AJK83" s="71"/>
      <c r="AJL83" s="71"/>
      <c r="AJM83" s="71"/>
      <c r="AJN83" s="71"/>
      <c r="AJO83" s="71"/>
      <c r="AJP83" s="71"/>
      <c r="AJQ83" s="71"/>
      <c r="AJR83" s="71"/>
      <c r="AJS83" s="71"/>
      <c r="AJT83" s="71"/>
      <c r="AJU83" s="71"/>
      <c r="AJV83" s="71"/>
      <c r="AJW83" s="71"/>
      <c r="AJX83" s="71"/>
      <c r="AJY83" s="71"/>
      <c r="AJZ83" s="71"/>
      <c r="AKA83" s="71"/>
      <c r="AKB83" s="71"/>
      <c r="AKC83" s="71"/>
      <c r="AKD83" s="71"/>
      <c r="AKE83" s="71"/>
      <c r="AKF83" s="71"/>
      <c r="AKG83" s="71"/>
      <c r="AKH83" s="71"/>
      <c r="AKI83" s="71"/>
      <c r="AKJ83" s="71"/>
      <c r="AKK83" s="71"/>
      <c r="AKL83" s="71"/>
      <c r="AKM83" s="71"/>
      <c r="AKN83" s="71"/>
      <c r="AKO83" s="71"/>
      <c r="AKP83" s="71"/>
      <c r="AKQ83" s="71"/>
      <c r="AKR83" s="71"/>
      <c r="AKS83" s="71"/>
      <c r="AKT83" s="71"/>
      <c r="AKU83" s="71"/>
      <c r="AKV83" s="71"/>
      <c r="ALA83" s="71"/>
      <c r="ALB83" s="71"/>
      <c r="ALC83" s="71"/>
      <c r="ALD83" s="71"/>
      <c r="ALE83" s="71"/>
      <c r="ALF83" s="71"/>
      <c r="ALG83" s="71"/>
      <c r="ALH83" s="71"/>
      <c r="ALI83" s="71"/>
      <c r="ALJ83" s="71"/>
      <c r="ALK83" s="71"/>
      <c r="ANC83" s="71"/>
      <c r="AND83" s="71"/>
      <c r="ANE83" s="71"/>
      <c r="ANF83" s="71"/>
      <c r="ANG83" s="71"/>
      <c r="ANH83" s="71"/>
      <c r="ANI83" s="71"/>
      <c r="ANJ83" s="71"/>
      <c r="ANK83" s="71"/>
      <c r="ANL83" s="71"/>
      <c r="ANM83" s="71"/>
      <c r="ANN83" s="71"/>
      <c r="ANO83" s="71"/>
      <c r="ANP83" s="71"/>
      <c r="ANQ83" s="71"/>
      <c r="ANR83" s="71"/>
      <c r="ANS83" s="71"/>
      <c r="ANT83" s="71"/>
      <c r="ANU83" s="71"/>
      <c r="ANV83" s="71"/>
      <c r="ANW83" s="71"/>
      <c r="ANX83" s="71"/>
      <c r="ANY83" s="71"/>
      <c r="ANZ83" s="71"/>
      <c r="AOA83" s="71"/>
      <c r="AOB83" s="71"/>
      <c r="AOC83" s="71"/>
      <c r="AOD83" s="71"/>
      <c r="AOE83" s="71"/>
      <c r="AOF83" s="71"/>
      <c r="AOG83" s="71"/>
      <c r="AOH83" s="71"/>
      <c r="AOI83" s="71"/>
      <c r="AOJ83" s="71"/>
      <c r="AOK83" s="71"/>
      <c r="AOL83" s="71"/>
      <c r="AOM83" s="71"/>
      <c r="AON83" s="71"/>
      <c r="AOO83" s="71"/>
      <c r="AOP83" s="71"/>
      <c r="AOQ83" s="71"/>
      <c r="AOR83" s="71"/>
      <c r="AOS83" s="71"/>
      <c r="AOT83" s="71"/>
      <c r="AOU83" s="71"/>
      <c r="AOV83" s="71"/>
      <c r="AOW83" s="71"/>
      <c r="AOX83" s="71"/>
      <c r="AOY83" s="71"/>
      <c r="AOZ83" s="71"/>
      <c r="APA83" s="71"/>
      <c r="APB83" s="71"/>
      <c r="APC83" s="71"/>
      <c r="APD83" s="71"/>
      <c r="APE83" s="71"/>
      <c r="APF83" s="71"/>
      <c r="APG83" s="71"/>
      <c r="APH83" s="71"/>
      <c r="API83" s="71"/>
      <c r="APJ83" s="71"/>
      <c r="APK83" s="71"/>
      <c r="APL83" s="71"/>
      <c r="APM83" s="71"/>
      <c r="APN83" s="71"/>
      <c r="APO83" s="71"/>
      <c r="APP83" s="71"/>
      <c r="APQ83" s="71"/>
      <c r="APR83" s="71"/>
      <c r="APS83" s="71"/>
      <c r="APT83" s="71"/>
      <c r="APU83" s="71"/>
      <c r="APV83" s="71"/>
      <c r="APW83" s="71"/>
      <c r="APX83" s="71"/>
      <c r="APY83" s="71"/>
      <c r="APZ83" s="71"/>
      <c r="AQA83" s="71"/>
      <c r="AQB83" s="71"/>
      <c r="AQC83" s="71"/>
      <c r="AQD83" s="71"/>
      <c r="AQE83" s="71"/>
      <c r="AQF83" s="71"/>
      <c r="AQG83" s="71"/>
      <c r="AQH83" s="71"/>
      <c r="AQI83" s="71"/>
      <c r="AQJ83" s="71"/>
      <c r="AQK83" s="71"/>
      <c r="AQL83" s="71"/>
      <c r="AQM83" s="71"/>
      <c r="AQN83" s="71"/>
      <c r="AQO83" s="71"/>
      <c r="AQP83" s="71"/>
      <c r="AQQ83" s="71"/>
      <c r="AQR83" s="71"/>
      <c r="AQS83" s="71"/>
      <c r="AQT83" s="71"/>
      <c r="AQU83" s="71"/>
      <c r="AQV83" s="71"/>
      <c r="AQW83" s="71"/>
      <c r="AQX83" s="71"/>
      <c r="AQY83" s="71"/>
      <c r="AQZ83" s="71"/>
      <c r="ARA83" s="71"/>
      <c r="ARB83" s="71"/>
      <c r="ARC83" s="71"/>
      <c r="ARD83" s="71"/>
      <c r="ARE83" s="71"/>
      <c r="ARF83" s="71"/>
      <c r="ARG83" s="71"/>
      <c r="ARH83" s="71"/>
      <c r="ARI83" s="71"/>
      <c r="ARJ83" s="71"/>
      <c r="ARK83" s="71"/>
      <c r="ARL83" s="71"/>
      <c r="ARM83" s="71"/>
      <c r="ARN83" s="71"/>
      <c r="ARO83" s="71"/>
      <c r="ARP83" s="71"/>
      <c r="ARQ83" s="71"/>
      <c r="ARR83" s="71"/>
      <c r="ARS83" s="71"/>
      <c r="ART83" s="71"/>
      <c r="ARU83" s="71"/>
      <c r="ARV83" s="71"/>
      <c r="ARW83" s="71"/>
      <c r="ARX83" s="71"/>
      <c r="ARY83" s="71"/>
      <c r="ARZ83" s="71"/>
      <c r="ASA83" s="71"/>
      <c r="ASB83" s="71"/>
      <c r="ASC83" s="71"/>
      <c r="ASD83" s="71"/>
      <c r="ASE83" s="71"/>
      <c r="ASF83" s="71"/>
      <c r="ASG83" s="71"/>
      <c r="ASH83" s="71"/>
      <c r="ASI83" s="71"/>
      <c r="ASJ83" s="71"/>
      <c r="ASK83" s="71"/>
      <c r="ASL83" s="71"/>
      <c r="ASM83" s="71"/>
      <c r="ASN83" s="71"/>
      <c r="ASO83" s="71"/>
      <c r="ASP83" s="71"/>
      <c r="ASQ83" s="71"/>
      <c r="ASR83" s="71"/>
      <c r="ASS83" s="71"/>
      <c r="AST83" s="71"/>
      <c r="ASU83" s="71"/>
      <c r="ASV83" s="71"/>
      <c r="ASW83" s="71"/>
      <c r="ASX83" s="71"/>
      <c r="ASY83" s="71"/>
      <c r="ASZ83" s="71"/>
      <c r="ATA83" s="71"/>
      <c r="ATB83" s="71"/>
      <c r="ATC83" s="71"/>
      <c r="ATD83" s="71"/>
      <c r="ATE83" s="71"/>
      <c r="ATF83" s="71"/>
      <c r="ATG83" s="71"/>
      <c r="ATH83" s="71"/>
      <c r="ATI83" s="71"/>
      <c r="ATJ83" s="71"/>
      <c r="ATK83" s="71"/>
      <c r="ATL83" s="71"/>
      <c r="ATM83" s="71"/>
      <c r="ATN83" s="71"/>
      <c r="ATO83" s="71"/>
      <c r="ATP83" s="71"/>
      <c r="ATQ83" s="71"/>
      <c r="ATR83" s="71"/>
      <c r="ATS83" s="71"/>
      <c r="ATT83" s="71"/>
      <c r="ATU83" s="71"/>
      <c r="ATV83" s="71"/>
      <c r="ATW83" s="71"/>
      <c r="ATX83" s="71"/>
      <c r="ATY83" s="71"/>
      <c r="ATZ83" s="71"/>
      <c r="AUA83" s="71"/>
      <c r="AUB83" s="71"/>
      <c r="AUC83" s="71"/>
      <c r="AUD83" s="71"/>
      <c r="AUE83" s="71"/>
      <c r="AUF83" s="71"/>
      <c r="AUG83" s="71"/>
      <c r="AUH83" s="71"/>
      <c r="AUI83" s="71"/>
      <c r="AUJ83" s="71"/>
      <c r="AUK83" s="71"/>
      <c r="AUL83" s="71"/>
      <c r="AUM83" s="71"/>
      <c r="AUN83" s="71"/>
      <c r="AUO83" s="71"/>
      <c r="AUP83" s="71"/>
      <c r="AUQ83" s="71"/>
      <c r="AUR83" s="71"/>
      <c r="AUW83" s="71"/>
      <c r="AUX83" s="71"/>
      <c r="AUY83" s="71"/>
      <c r="AUZ83" s="71"/>
      <c r="AVA83" s="71"/>
      <c r="AVB83" s="71"/>
      <c r="AVC83" s="71"/>
      <c r="AVD83" s="71"/>
      <c r="AVE83" s="71"/>
      <c r="AVF83" s="71"/>
      <c r="AVG83" s="71"/>
      <c r="AWY83" s="71"/>
      <c r="AWZ83" s="71"/>
      <c r="AXA83" s="71"/>
      <c r="AXB83" s="71"/>
      <c r="AXC83" s="71"/>
      <c r="AXD83" s="71"/>
      <c r="AXE83" s="71"/>
      <c r="AXF83" s="71"/>
      <c r="AXG83" s="71"/>
      <c r="AXH83" s="71"/>
      <c r="AXI83" s="71"/>
      <c r="AXJ83" s="71"/>
      <c r="AXK83" s="71"/>
      <c r="AXL83" s="71"/>
      <c r="AXM83" s="71"/>
      <c r="AXN83" s="71"/>
      <c r="AXO83" s="71"/>
      <c r="AXP83" s="71"/>
      <c r="AXQ83" s="71"/>
      <c r="AXR83" s="71"/>
      <c r="AXS83" s="71"/>
      <c r="AXT83" s="71"/>
      <c r="AXU83" s="71"/>
      <c r="AXV83" s="71"/>
      <c r="AXW83" s="71"/>
      <c r="AXX83" s="71"/>
      <c r="AXY83" s="71"/>
      <c r="AXZ83" s="71"/>
      <c r="AYA83" s="71"/>
      <c r="AYB83" s="71"/>
      <c r="AYC83" s="71"/>
      <c r="AYD83" s="71"/>
      <c r="AYE83" s="71"/>
      <c r="AYF83" s="71"/>
      <c r="AYG83" s="71"/>
      <c r="AYH83" s="71"/>
      <c r="AYI83" s="71"/>
      <c r="AYJ83" s="71"/>
      <c r="AYK83" s="71"/>
      <c r="AYL83" s="71"/>
      <c r="AYM83" s="71"/>
      <c r="AYN83" s="71"/>
      <c r="AYO83" s="71"/>
      <c r="AYP83" s="71"/>
      <c r="AYQ83" s="71"/>
      <c r="AYR83" s="71"/>
      <c r="AYS83" s="71"/>
      <c r="AYT83" s="71"/>
      <c r="AYU83" s="71"/>
      <c r="AYV83" s="71"/>
      <c r="AYW83" s="71"/>
      <c r="AYX83" s="71"/>
      <c r="AYY83" s="71"/>
      <c r="AYZ83" s="71"/>
      <c r="AZA83" s="71"/>
      <c r="AZB83" s="71"/>
      <c r="AZC83" s="71"/>
      <c r="AZD83" s="71"/>
      <c r="AZE83" s="71"/>
      <c r="AZF83" s="71"/>
      <c r="AZG83" s="71"/>
      <c r="AZH83" s="71"/>
      <c r="AZI83" s="71"/>
      <c r="AZJ83" s="71"/>
      <c r="AZK83" s="71"/>
      <c r="AZL83" s="71"/>
      <c r="AZM83" s="71"/>
      <c r="AZN83" s="71"/>
      <c r="AZO83" s="71"/>
      <c r="AZP83" s="71"/>
      <c r="AZQ83" s="71"/>
      <c r="AZR83" s="71"/>
      <c r="AZS83" s="71"/>
      <c r="AZT83" s="71"/>
      <c r="AZU83" s="71"/>
      <c r="AZV83" s="71"/>
      <c r="AZW83" s="71"/>
      <c r="AZX83" s="71"/>
      <c r="AZY83" s="71"/>
      <c r="AZZ83" s="71"/>
      <c r="BAA83" s="71"/>
      <c r="BAB83" s="71"/>
      <c r="BAC83" s="71"/>
      <c r="BAD83" s="71"/>
      <c r="BAE83" s="71"/>
      <c r="BAF83" s="71"/>
      <c r="BAG83" s="71"/>
      <c r="BAH83" s="71"/>
      <c r="BAI83" s="71"/>
      <c r="BAJ83" s="71"/>
      <c r="BAK83" s="71"/>
      <c r="BAL83" s="71"/>
      <c r="BAM83" s="71"/>
      <c r="BAN83" s="71"/>
      <c r="BAO83" s="71"/>
      <c r="BAP83" s="71"/>
      <c r="BAQ83" s="71"/>
      <c r="BAR83" s="71"/>
      <c r="BAS83" s="71"/>
      <c r="BAT83" s="71"/>
      <c r="BAU83" s="71"/>
      <c r="BAV83" s="71"/>
      <c r="BAW83" s="71"/>
      <c r="BAX83" s="71"/>
      <c r="BAY83" s="71"/>
      <c r="BAZ83" s="71"/>
      <c r="BBA83" s="71"/>
      <c r="BBB83" s="71"/>
      <c r="BBC83" s="71"/>
      <c r="BBD83" s="71"/>
      <c r="BBE83" s="71"/>
      <c r="BBF83" s="71"/>
      <c r="BBG83" s="71"/>
      <c r="BBH83" s="71"/>
      <c r="BBI83" s="71"/>
      <c r="BBJ83" s="71"/>
      <c r="BBK83" s="71"/>
      <c r="BBL83" s="71"/>
      <c r="BBM83" s="71"/>
      <c r="BBN83" s="71"/>
      <c r="BBO83" s="71"/>
      <c r="BBP83" s="71"/>
      <c r="BBQ83" s="71"/>
      <c r="BBR83" s="71"/>
      <c r="BBS83" s="71"/>
      <c r="BBT83" s="71"/>
      <c r="BBU83" s="71"/>
      <c r="BBV83" s="71"/>
      <c r="BBW83" s="71"/>
      <c r="BBX83" s="71"/>
      <c r="BBY83" s="71"/>
      <c r="BBZ83" s="71"/>
      <c r="BCA83" s="71"/>
      <c r="BCB83" s="71"/>
      <c r="BCC83" s="71"/>
      <c r="BCD83" s="71"/>
      <c r="BCE83" s="71"/>
      <c r="BCF83" s="71"/>
      <c r="BCG83" s="71"/>
      <c r="BCH83" s="71"/>
      <c r="BCI83" s="71"/>
      <c r="BCJ83" s="71"/>
      <c r="BCK83" s="71"/>
      <c r="BCL83" s="71"/>
      <c r="BCM83" s="71"/>
      <c r="BCN83" s="71"/>
      <c r="BCO83" s="71"/>
      <c r="BCP83" s="71"/>
      <c r="BCQ83" s="71"/>
      <c r="BCR83" s="71"/>
      <c r="BCS83" s="71"/>
      <c r="BCT83" s="71"/>
      <c r="BCU83" s="71"/>
      <c r="BCV83" s="71"/>
      <c r="BCW83" s="71"/>
      <c r="BCX83" s="71"/>
      <c r="BCY83" s="71"/>
      <c r="BCZ83" s="71"/>
      <c r="BDA83" s="71"/>
      <c r="BDB83" s="71"/>
      <c r="BDC83" s="71"/>
      <c r="BDD83" s="71"/>
      <c r="BDE83" s="71"/>
      <c r="BDF83" s="71"/>
      <c r="BDG83" s="71"/>
      <c r="BDH83" s="71"/>
      <c r="BDI83" s="71"/>
      <c r="BDJ83" s="71"/>
      <c r="BDK83" s="71"/>
      <c r="BDL83" s="71"/>
      <c r="BDM83" s="71"/>
      <c r="BDN83" s="71"/>
      <c r="BDO83" s="71"/>
      <c r="BDP83" s="71"/>
      <c r="BDQ83" s="71"/>
      <c r="BDR83" s="71"/>
      <c r="BDS83" s="71"/>
      <c r="BDT83" s="71"/>
      <c r="BDU83" s="71"/>
      <c r="BDV83" s="71"/>
      <c r="BDW83" s="71"/>
      <c r="BDX83" s="71"/>
      <c r="BDY83" s="71"/>
      <c r="BDZ83" s="71"/>
      <c r="BEA83" s="71"/>
      <c r="BEB83" s="71"/>
      <c r="BEC83" s="71"/>
      <c r="BED83" s="71"/>
      <c r="BEE83" s="71"/>
      <c r="BEF83" s="71"/>
      <c r="BEG83" s="71"/>
      <c r="BEH83" s="71"/>
      <c r="BEI83" s="71"/>
      <c r="BEJ83" s="71"/>
      <c r="BEK83" s="71"/>
      <c r="BEL83" s="71"/>
      <c r="BEM83" s="71"/>
      <c r="BEN83" s="71"/>
      <c r="BES83" s="71"/>
      <c r="BET83" s="71"/>
      <c r="BEU83" s="71"/>
      <c r="BEV83" s="71"/>
      <c r="BEW83" s="71"/>
      <c r="BEX83" s="71"/>
      <c r="BEY83" s="71"/>
      <c r="BEZ83" s="71"/>
      <c r="BFA83" s="71"/>
      <c r="BFB83" s="71"/>
      <c r="BFC83" s="71"/>
      <c r="BGU83" s="71"/>
      <c r="BGV83" s="71"/>
      <c r="BGW83" s="71"/>
      <c r="BGX83" s="71"/>
      <c r="BGY83" s="71"/>
      <c r="BGZ83" s="71"/>
      <c r="BHA83" s="71"/>
      <c r="BHB83" s="71"/>
      <c r="BHC83" s="71"/>
      <c r="BHD83" s="71"/>
      <c r="BHE83" s="71"/>
      <c r="BHF83" s="71"/>
      <c r="BHG83" s="71"/>
      <c r="BHH83" s="71"/>
      <c r="BHI83" s="71"/>
      <c r="BHJ83" s="71"/>
      <c r="BHK83" s="71"/>
      <c r="BHL83" s="71"/>
      <c r="BHM83" s="71"/>
      <c r="BHN83" s="71"/>
      <c r="BHO83" s="71"/>
      <c r="BHP83" s="71"/>
      <c r="BHQ83" s="71"/>
      <c r="BHR83" s="71"/>
      <c r="BHS83" s="71"/>
      <c r="BHT83" s="71"/>
      <c r="BHU83" s="71"/>
      <c r="BHV83" s="71"/>
      <c r="BHW83" s="71"/>
      <c r="BHX83" s="71"/>
      <c r="BHY83" s="71"/>
      <c r="BHZ83" s="71"/>
      <c r="BIA83" s="71"/>
      <c r="BIB83" s="71"/>
      <c r="BIC83" s="71"/>
      <c r="BID83" s="71"/>
      <c r="BIE83" s="71"/>
      <c r="BIF83" s="71"/>
      <c r="BIG83" s="71"/>
      <c r="BIH83" s="71"/>
      <c r="BII83" s="71"/>
      <c r="BIJ83" s="71"/>
      <c r="BIK83" s="71"/>
      <c r="BIL83" s="71"/>
      <c r="BIM83" s="71"/>
      <c r="BIN83" s="71"/>
      <c r="BIO83" s="71"/>
      <c r="BIP83" s="71"/>
      <c r="BIQ83" s="71"/>
      <c r="BIR83" s="71"/>
      <c r="BIS83" s="71"/>
      <c r="BIT83" s="71"/>
      <c r="BIU83" s="71"/>
      <c r="BIV83" s="71"/>
      <c r="BIW83" s="71"/>
      <c r="BIX83" s="71"/>
      <c r="BIY83" s="71"/>
      <c r="BIZ83" s="71"/>
      <c r="BJA83" s="71"/>
      <c r="BJB83" s="71"/>
      <c r="BJC83" s="71"/>
      <c r="BJD83" s="71"/>
      <c r="BJE83" s="71"/>
      <c r="BJF83" s="71"/>
      <c r="BJG83" s="71"/>
      <c r="BJH83" s="71"/>
      <c r="BJI83" s="71"/>
      <c r="BJJ83" s="71"/>
      <c r="BJK83" s="71"/>
      <c r="BJL83" s="71"/>
      <c r="BJM83" s="71"/>
      <c r="BJN83" s="71"/>
      <c r="BJO83" s="71"/>
      <c r="BJP83" s="71"/>
      <c r="BJQ83" s="71"/>
      <c r="BJR83" s="71"/>
      <c r="BJS83" s="71"/>
      <c r="BJT83" s="71"/>
      <c r="BJU83" s="71"/>
      <c r="BJV83" s="71"/>
      <c r="BJW83" s="71"/>
      <c r="BJX83" s="71"/>
      <c r="BJY83" s="71"/>
      <c r="BJZ83" s="71"/>
      <c r="BKA83" s="71"/>
      <c r="BKB83" s="71"/>
      <c r="BKC83" s="71"/>
      <c r="BKD83" s="71"/>
      <c r="BKE83" s="71"/>
      <c r="BKF83" s="71"/>
      <c r="BKG83" s="71"/>
      <c r="BKH83" s="71"/>
      <c r="BKI83" s="71"/>
      <c r="BKJ83" s="71"/>
      <c r="BKK83" s="71"/>
      <c r="BKL83" s="71"/>
      <c r="BKM83" s="71"/>
      <c r="BKN83" s="71"/>
      <c r="BKO83" s="71"/>
      <c r="BKP83" s="71"/>
      <c r="BKQ83" s="71"/>
      <c r="BKR83" s="71"/>
      <c r="BKS83" s="71"/>
      <c r="BKT83" s="71"/>
      <c r="BKU83" s="71"/>
      <c r="BKV83" s="71"/>
      <c r="BKW83" s="71"/>
      <c r="BKX83" s="71"/>
      <c r="BKY83" s="71"/>
      <c r="BKZ83" s="71"/>
      <c r="BLA83" s="71"/>
      <c r="BLB83" s="71"/>
      <c r="BLC83" s="71"/>
      <c r="BLD83" s="71"/>
      <c r="BLE83" s="71"/>
      <c r="BLF83" s="71"/>
      <c r="BLG83" s="71"/>
      <c r="BLH83" s="71"/>
      <c r="BLI83" s="71"/>
      <c r="BLJ83" s="71"/>
      <c r="BLK83" s="71"/>
      <c r="BLL83" s="71"/>
      <c r="BLM83" s="71"/>
      <c r="BLN83" s="71"/>
      <c r="BLO83" s="71"/>
      <c r="BLP83" s="71"/>
      <c r="BLQ83" s="71"/>
      <c r="BLR83" s="71"/>
      <c r="BLS83" s="71"/>
      <c r="BLT83" s="71"/>
      <c r="BLU83" s="71"/>
      <c r="BLV83" s="71"/>
      <c r="BLW83" s="71"/>
      <c r="BLX83" s="71"/>
      <c r="BLY83" s="71"/>
      <c r="BLZ83" s="71"/>
      <c r="BMA83" s="71"/>
      <c r="BMB83" s="71"/>
      <c r="BMC83" s="71"/>
      <c r="BMD83" s="71"/>
      <c r="BME83" s="71"/>
      <c r="BMF83" s="71"/>
      <c r="BMG83" s="71"/>
      <c r="BMH83" s="71"/>
      <c r="BMI83" s="71"/>
      <c r="BMJ83" s="71"/>
      <c r="BMK83" s="71"/>
      <c r="BML83" s="71"/>
      <c r="BMM83" s="71"/>
      <c r="BMN83" s="71"/>
      <c r="BMO83" s="71"/>
      <c r="BMP83" s="71"/>
      <c r="BMQ83" s="71"/>
      <c r="BMR83" s="71"/>
      <c r="BMS83" s="71"/>
      <c r="BMT83" s="71"/>
      <c r="BMU83" s="71"/>
      <c r="BMV83" s="71"/>
      <c r="BMW83" s="71"/>
      <c r="BMX83" s="71"/>
      <c r="BMY83" s="71"/>
      <c r="BMZ83" s="71"/>
      <c r="BNA83" s="71"/>
      <c r="BNB83" s="71"/>
      <c r="BNC83" s="71"/>
      <c r="BND83" s="71"/>
      <c r="BNE83" s="71"/>
      <c r="BNF83" s="71"/>
      <c r="BNG83" s="71"/>
      <c r="BNH83" s="71"/>
      <c r="BNI83" s="71"/>
      <c r="BNJ83" s="71"/>
      <c r="BNK83" s="71"/>
      <c r="BNL83" s="71"/>
      <c r="BNM83" s="71"/>
      <c r="BNN83" s="71"/>
      <c r="BNO83" s="71"/>
      <c r="BNP83" s="71"/>
      <c r="BNQ83" s="71"/>
      <c r="BNR83" s="71"/>
      <c r="BNS83" s="71"/>
      <c r="BNT83" s="71"/>
      <c r="BNU83" s="71"/>
      <c r="BNV83" s="71"/>
      <c r="BNW83" s="71"/>
      <c r="BNX83" s="71"/>
      <c r="BNY83" s="71"/>
      <c r="BNZ83" s="71"/>
      <c r="BOA83" s="71"/>
      <c r="BOB83" s="71"/>
      <c r="BOC83" s="71"/>
      <c r="BOD83" s="71"/>
      <c r="BOE83" s="71"/>
      <c r="BOF83" s="71"/>
      <c r="BOG83" s="71"/>
      <c r="BOH83" s="71"/>
      <c r="BOI83" s="71"/>
      <c r="BOJ83" s="71"/>
      <c r="BOO83" s="71"/>
      <c r="BOP83" s="71"/>
      <c r="BOQ83" s="71"/>
      <c r="BOR83" s="71"/>
      <c r="BOS83" s="71"/>
      <c r="BOT83" s="71"/>
      <c r="BOU83" s="71"/>
      <c r="BOV83" s="71"/>
      <c r="BOW83" s="71"/>
      <c r="BOX83" s="71"/>
      <c r="BOY83" s="71"/>
      <c r="BQQ83" s="71"/>
      <c r="BQR83" s="71"/>
      <c r="BQS83" s="71"/>
      <c r="BQT83" s="71"/>
      <c r="BQU83" s="71"/>
      <c r="BQV83" s="71"/>
      <c r="BQW83" s="71"/>
      <c r="BQX83" s="71"/>
      <c r="BQY83" s="71"/>
      <c r="BQZ83" s="71"/>
      <c r="BRA83" s="71"/>
      <c r="BRB83" s="71"/>
      <c r="BRC83" s="71"/>
      <c r="BRD83" s="71"/>
      <c r="BRE83" s="71"/>
      <c r="BRF83" s="71"/>
      <c r="BRG83" s="71"/>
      <c r="BRH83" s="71"/>
      <c r="BRI83" s="71"/>
      <c r="BRJ83" s="71"/>
      <c r="BRK83" s="71"/>
      <c r="BRL83" s="71"/>
      <c r="BRM83" s="71"/>
      <c r="BRN83" s="71"/>
      <c r="BRO83" s="71"/>
      <c r="BRP83" s="71"/>
      <c r="BRQ83" s="71"/>
      <c r="BRR83" s="71"/>
      <c r="BRS83" s="71"/>
      <c r="BRT83" s="71"/>
      <c r="BRU83" s="71"/>
      <c r="BRV83" s="71"/>
      <c r="BRW83" s="71"/>
      <c r="BRX83" s="71"/>
      <c r="BRY83" s="71"/>
      <c r="BRZ83" s="71"/>
      <c r="BSA83" s="71"/>
      <c r="BSB83" s="71"/>
      <c r="BSC83" s="71"/>
      <c r="BSD83" s="71"/>
      <c r="BSE83" s="71"/>
      <c r="BSF83" s="71"/>
      <c r="BSG83" s="71"/>
      <c r="BSH83" s="71"/>
      <c r="BSI83" s="71"/>
      <c r="BSJ83" s="71"/>
      <c r="BSK83" s="71"/>
      <c r="BSL83" s="71"/>
      <c r="BSM83" s="71"/>
      <c r="BSN83" s="71"/>
      <c r="BSO83" s="71"/>
      <c r="BSP83" s="71"/>
      <c r="BSQ83" s="71"/>
      <c r="BSR83" s="71"/>
      <c r="BSS83" s="71"/>
      <c r="BST83" s="71"/>
      <c r="BSU83" s="71"/>
      <c r="BSV83" s="71"/>
      <c r="BSW83" s="71"/>
      <c r="BSX83" s="71"/>
      <c r="BSY83" s="71"/>
      <c r="BSZ83" s="71"/>
      <c r="BTA83" s="71"/>
      <c r="BTB83" s="71"/>
      <c r="BTC83" s="71"/>
      <c r="BTD83" s="71"/>
      <c r="BTE83" s="71"/>
      <c r="BTF83" s="71"/>
      <c r="BTG83" s="71"/>
      <c r="BTH83" s="71"/>
      <c r="BTI83" s="71"/>
      <c r="BTJ83" s="71"/>
      <c r="BTK83" s="71"/>
      <c r="BTL83" s="71"/>
      <c r="BTM83" s="71"/>
      <c r="BTN83" s="71"/>
      <c r="BTO83" s="71"/>
      <c r="BTP83" s="71"/>
      <c r="BTQ83" s="71"/>
      <c r="BTR83" s="71"/>
      <c r="BTS83" s="71"/>
      <c r="BTT83" s="71"/>
      <c r="BTU83" s="71"/>
      <c r="BTV83" s="71"/>
      <c r="BTW83" s="71"/>
      <c r="BTX83" s="71"/>
      <c r="BTY83" s="71"/>
      <c r="BTZ83" s="71"/>
      <c r="BUA83" s="71"/>
      <c r="BUB83" s="71"/>
      <c r="BUC83" s="71"/>
      <c r="BUD83" s="71"/>
      <c r="BUE83" s="71"/>
      <c r="BUF83" s="71"/>
      <c r="BUG83" s="71"/>
      <c r="BUH83" s="71"/>
      <c r="BUI83" s="71"/>
      <c r="BUJ83" s="71"/>
      <c r="BUK83" s="71"/>
      <c r="BUL83" s="71"/>
      <c r="BUM83" s="71"/>
      <c r="BUN83" s="71"/>
      <c r="BUO83" s="71"/>
      <c r="BUP83" s="71"/>
      <c r="BUQ83" s="71"/>
      <c r="BUR83" s="71"/>
      <c r="BUS83" s="71"/>
      <c r="BUT83" s="71"/>
      <c r="BUU83" s="71"/>
      <c r="BUV83" s="71"/>
      <c r="BUW83" s="71"/>
      <c r="BUX83" s="71"/>
      <c r="BUY83" s="71"/>
      <c r="BUZ83" s="71"/>
      <c r="BVA83" s="71"/>
      <c r="BVB83" s="71"/>
      <c r="BVC83" s="71"/>
      <c r="BVD83" s="71"/>
      <c r="BVE83" s="71"/>
      <c r="BVF83" s="71"/>
      <c r="BVG83" s="71"/>
      <c r="BVH83" s="71"/>
      <c r="BVI83" s="71"/>
      <c r="BVJ83" s="71"/>
      <c r="BVK83" s="71"/>
      <c r="BVL83" s="71"/>
      <c r="BVM83" s="71"/>
      <c r="BVN83" s="71"/>
      <c r="BVO83" s="71"/>
      <c r="BVP83" s="71"/>
      <c r="BVQ83" s="71"/>
      <c r="BVR83" s="71"/>
      <c r="BVS83" s="71"/>
      <c r="BVT83" s="71"/>
      <c r="BVU83" s="71"/>
      <c r="BVV83" s="71"/>
      <c r="BVW83" s="71"/>
      <c r="BVX83" s="71"/>
      <c r="BVY83" s="71"/>
      <c r="BVZ83" s="71"/>
      <c r="BWA83" s="71"/>
      <c r="BWB83" s="71"/>
      <c r="BWC83" s="71"/>
      <c r="BWD83" s="71"/>
      <c r="BWE83" s="71"/>
      <c r="BWF83" s="71"/>
      <c r="BWG83" s="71"/>
      <c r="BWH83" s="71"/>
      <c r="BWI83" s="71"/>
      <c r="BWJ83" s="71"/>
      <c r="BWK83" s="71"/>
      <c r="BWL83" s="71"/>
      <c r="BWM83" s="71"/>
      <c r="BWN83" s="71"/>
      <c r="BWO83" s="71"/>
      <c r="BWP83" s="71"/>
      <c r="BWQ83" s="71"/>
      <c r="BWR83" s="71"/>
      <c r="BWS83" s="71"/>
      <c r="BWT83" s="71"/>
      <c r="BWU83" s="71"/>
      <c r="BWV83" s="71"/>
      <c r="BWW83" s="71"/>
      <c r="BWX83" s="71"/>
      <c r="BWY83" s="71"/>
      <c r="BWZ83" s="71"/>
      <c r="BXA83" s="71"/>
      <c r="BXB83" s="71"/>
      <c r="BXC83" s="71"/>
      <c r="BXD83" s="71"/>
      <c r="BXE83" s="71"/>
      <c r="BXF83" s="71"/>
      <c r="BXG83" s="71"/>
      <c r="BXH83" s="71"/>
      <c r="BXI83" s="71"/>
      <c r="BXJ83" s="71"/>
      <c r="BXK83" s="71"/>
      <c r="BXL83" s="71"/>
      <c r="BXM83" s="71"/>
      <c r="BXN83" s="71"/>
      <c r="BXO83" s="71"/>
      <c r="BXP83" s="71"/>
      <c r="BXQ83" s="71"/>
      <c r="BXR83" s="71"/>
      <c r="BXS83" s="71"/>
      <c r="BXT83" s="71"/>
      <c r="BXU83" s="71"/>
      <c r="BXV83" s="71"/>
      <c r="BXW83" s="71"/>
      <c r="BXX83" s="71"/>
      <c r="BXY83" s="71"/>
      <c r="BXZ83" s="71"/>
      <c r="BYA83" s="71"/>
      <c r="BYB83" s="71"/>
      <c r="BYC83" s="71"/>
      <c r="BYD83" s="71"/>
      <c r="BYE83" s="71"/>
      <c r="BYF83" s="71"/>
      <c r="BYK83" s="71"/>
      <c r="BYL83" s="71"/>
      <c r="BYM83" s="71"/>
      <c r="BYN83" s="71"/>
      <c r="BYO83" s="71"/>
      <c r="BYP83" s="71"/>
      <c r="BYQ83" s="71"/>
      <c r="BYR83" s="71"/>
      <c r="BYS83" s="71"/>
      <c r="BYT83" s="71"/>
      <c r="BYU83" s="71"/>
      <c r="CAM83" s="71"/>
      <c r="CAN83" s="71"/>
      <c r="CAO83" s="71"/>
      <c r="CAP83" s="71"/>
      <c r="CAQ83" s="71"/>
      <c r="CAR83" s="71"/>
      <c r="CAS83" s="71"/>
      <c r="CAT83" s="71"/>
      <c r="CAU83" s="71"/>
      <c r="CAV83" s="71"/>
      <c r="CAW83" s="71"/>
      <c r="CAX83" s="71"/>
      <c r="CAY83" s="71"/>
      <c r="CAZ83" s="71"/>
      <c r="CBA83" s="71"/>
      <c r="CBB83" s="71"/>
      <c r="CBC83" s="71"/>
      <c r="CBD83" s="71"/>
      <c r="CBE83" s="71"/>
      <c r="CBF83" s="71"/>
      <c r="CBG83" s="71"/>
      <c r="CBH83" s="71"/>
      <c r="CBI83" s="71"/>
      <c r="CBJ83" s="71"/>
      <c r="CBK83" s="71"/>
      <c r="CBL83" s="71"/>
      <c r="CBM83" s="71"/>
      <c r="CBN83" s="71"/>
      <c r="CBO83" s="71"/>
      <c r="CBP83" s="71"/>
      <c r="CBQ83" s="71"/>
      <c r="CBR83" s="71"/>
      <c r="CBS83" s="71"/>
      <c r="CBT83" s="71"/>
      <c r="CBU83" s="71"/>
      <c r="CBV83" s="71"/>
      <c r="CBW83" s="71"/>
      <c r="CBX83" s="71"/>
      <c r="CBY83" s="71"/>
      <c r="CBZ83" s="71"/>
      <c r="CCA83" s="71"/>
      <c r="CCB83" s="71"/>
      <c r="CCC83" s="71"/>
      <c r="CCD83" s="71"/>
      <c r="CCE83" s="71"/>
      <c r="CCF83" s="71"/>
      <c r="CCG83" s="71"/>
      <c r="CCH83" s="71"/>
      <c r="CCI83" s="71"/>
      <c r="CCJ83" s="71"/>
      <c r="CCK83" s="71"/>
      <c r="CCL83" s="71"/>
      <c r="CCM83" s="71"/>
      <c r="CCN83" s="71"/>
      <c r="CCO83" s="71"/>
      <c r="CCP83" s="71"/>
      <c r="CCQ83" s="71"/>
      <c r="CCR83" s="71"/>
      <c r="CCS83" s="71"/>
      <c r="CCT83" s="71"/>
      <c r="CCU83" s="71"/>
      <c r="CCV83" s="71"/>
      <c r="CCW83" s="71"/>
      <c r="CCX83" s="71"/>
      <c r="CCY83" s="71"/>
      <c r="CCZ83" s="71"/>
      <c r="CDA83" s="71"/>
      <c r="CDB83" s="71"/>
      <c r="CDC83" s="71"/>
      <c r="CDD83" s="71"/>
      <c r="CDE83" s="71"/>
      <c r="CDF83" s="71"/>
      <c r="CDG83" s="71"/>
      <c r="CDH83" s="71"/>
      <c r="CDI83" s="71"/>
      <c r="CDJ83" s="71"/>
      <c r="CDK83" s="71"/>
      <c r="CDL83" s="71"/>
      <c r="CDM83" s="71"/>
      <c r="CDN83" s="71"/>
      <c r="CDO83" s="71"/>
      <c r="CDP83" s="71"/>
      <c r="CDQ83" s="71"/>
      <c r="CDR83" s="71"/>
      <c r="CDS83" s="71"/>
      <c r="CDT83" s="71"/>
      <c r="CDU83" s="71"/>
      <c r="CDV83" s="71"/>
      <c r="CDW83" s="71"/>
      <c r="CDX83" s="71"/>
      <c r="CDY83" s="71"/>
      <c r="CDZ83" s="71"/>
      <c r="CEA83" s="71"/>
      <c r="CEB83" s="71"/>
      <c r="CEC83" s="71"/>
      <c r="CED83" s="71"/>
      <c r="CEE83" s="71"/>
      <c r="CEF83" s="71"/>
      <c r="CEG83" s="71"/>
      <c r="CEH83" s="71"/>
      <c r="CEI83" s="71"/>
      <c r="CEJ83" s="71"/>
      <c r="CEK83" s="71"/>
      <c r="CEL83" s="71"/>
      <c r="CEM83" s="71"/>
      <c r="CEN83" s="71"/>
      <c r="CEO83" s="71"/>
      <c r="CEP83" s="71"/>
      <c r="CEQ83" s="71"/>
      <c r="CER83" s="71"/>
      <c r="CES83" s="71"/>
      <c r="CET83" s="71"/>
      <c r="CEU83" s="71"/>
      <c r="CEV83" s="71"/>
      <c r="CEW83" s="71"/>
      <c r="CEX83" s="71"/>
      <c r="CEY83" s="71"/>
      <c r="CEZ83" s="71"/>
      <c r="CFA83" s="71"/>
      <c r="CFB83" s="71"/>
      <c r="CFC83" s="71"/>
      <c r="CFD83" s="71"/>
      <c r="CFE83" s="71"/>
      <c r="CFF83" s="71"/>
      <c r="CFG83" s="71"/>
      <c r="CFH83" s="71"/>
      <c r="CFI83" s="71"/>
      <c r="CFJ83" s="71"/>
      <c r="CFK83" s="71"/>
      <c r="CFL83" s="71"/>
      <c r="CFM83" s="71"/>
      <c r="CFN83" s="71"/>
      <c r="CFO83" s="71"/>
      <c r="CFP83" s="71"/>
      <c r="CFQ83" s="71"/>
      <c r="CFR83" s="71"/>
      <c r="CFS83" s="71"/>
      <c r="CFT83" s="71"/>
      <c r="CFU83" s="71"/>
      <c r="CFV83" s="71"/>
      <c r="CFW83" s="71"/>
      <c r="CFX83" s="71"/>
      <c r="CFY83" s="71"/>
      <c r="CFZ83" s="71"/>
      <c r="CGA83" s="71"/>
      <c r="CGB83" s="71"/>
      <c r="CGC83" s="71"/>
      <c r="CGD83" s="71"/>
      <c r="CGE83" s="71"/>
      <c r="CGF83" s="71"/>
      <c r="CGG83" s="71"/>
      <c r="CGH83" s="71"/>
      <c r="CGI83" s="71"/>
      <c r="CGJ83" s="71"/>
      <c r="CGK83" s="71"/>
      <c r="CGL83" s="71"/>
      <c r="CGM83" s="71"/>
      <c r="CGN83" s="71"/>
      <c r="CGO83" s="71"/>
      <c r="CGP83" s="71"/>
      <c r="CGQ83" s="71"/>
      <c r="CGR83" s="71"/>
      <c r="CGS83" s="71"/>
      <c r="CGT83" s="71"/>
      <c r="CGU83" s="71"/>
      <c r="CGV83" s="71"/>
      <c r="CGW83" s="71"/>
      <c r="CGX83" s="71"/>
      <c r="CGY83" s="71"/>
      <c r="CGZ83" s="71"/>
      <c r="CHA83" s="71"/>
      <c r="CHB83" s="71"/>
      <c r="CHC83" s="71"/>
      <c r="CHD83" s="71"/>
      <c r="CHE83" s="71"/>
      <c r="CHF83" s="71"/>
      <c r="CHG83" s="71"/>
      <c r="CHH83" s="71"/>
      <c r="CHI83" s="71"/>
      <c r="CHJ83" s="71"/>
      <c r="CHK83" s="71"/>
      <c r="CHL83" s="71"/>
      <c r="CHM83" s="71"/>
      <c r="CHN83" s="71"/>
      <c r="CHO83" s="71"/>
      <c r="CHP83" s="71"/>
      <c r="CHQ83" s="71"/>
      <c r="CHR83" s="71"/>
      <c r="CHS83" s="71"/>
      <c r="CHT83" s="71"/>
      <c r="CHU83" s="71"/>
      <c r="CHV83" s="71"/>
      <c r="CHW83" s="71"/>
      <c r="CHX83" s="71"/>
      <c r="CHY83" s="71"/>
      <c r="CHZ83" s="71"/>
      <c r="CIA83" s="71"/>
      <c r="CIB83" s="71"/>
      <c r="CIG83" s="71"/>
      <c r="CIH83" s="71"/>
      <c r="CII83" s="71"/>
      <c r="CIJ83" s="71"/>
      <c r="CIK83" s="71"/>
      <c r="CIL83" s="71"/>
      <c r="CIM83" s="71"/>
      <c r="CIN83" s="71"/>
      <c r="CIO83" s="71"/>
      <c r="CIP83" s="71"/>
      <c r="CIQ83" s="71"/>
      <c r="CKI83" s="71"/>
      <c r="CKJ83" s="71"/>
      <c r="CKK83" s="71"/>
      <c r="CKL83" s="71"/>
      <c r="CKM83" s="71"/>
      <c r="CKN83" s="71"/>
      <c r="CKO83" s="71"/>
      <c r="CKP83" s="71"/>
      <c r="CKQ83" s="71"/>
      <c r="CKR83" s="71"/>
      <c r="CKS83" s="71"/>
      <c r="CKT83" s="71"/>
      <c r="CKU83" s="71"/>
      <c r="CKV83" s="71"/>
      <c r="CKW83" s="71"/>
      <c r="CKX83" s="71"/>
      <c r="CKY83" s="71"/>
      <c r="CKZ83" s="71"/>
      <c r="CLA83" s="71"/>
      <c r="CLB83" s="71"/>
      <c r="CLC83" s="71"/>
      <c r="CLD83" s="71"/>
      <c r="CLE83" s="71"/>
      <c r="CLF83" s="71"/>
      <c r="CLG83" s="71"/>
      <c r="CLH83" s="71"/>
      <c r="CLI83" s="71"/>
      <c r="CLJ83" s="71"/>
      <c r="CLK83" s="71"/>
      <c r="CLL83" s="71"/>
      <c r="CLM83" s="71"/>
      <c r="CLN83" s="71"/>
      <c r="CLO83" s="71"/>
      <c r="CLP83" s="71"/>
      <c r="CLQ83" s="71"/>
      <c r="CLR83" s="71"/>
      <c r="CLS83" s="71"/>
      <c r="CLT83" s="71"/>
      <c r="CLU83" s="71"/>
      <c r="CLV83" s="71"/>
      <c r="CLW83" s="71"/>
      <c r="CLX83" s="71"/>
      <c r="CLY83" s="71"/>
      <c r="CLZ83" s="71"/>
      <c r="CMA83" s="71"/>
      <c r="CMB83" s="71"/>
      <c r="CMC83" s="71"/>
      <c r="CMD83" s="71"/>
      <c r="CME83" s="71"/>
      <c r="CMF83" s="71"/>
      <c r="CMG83" s="71"/>
      <c r="CMH83" s="71"/>
      <c r="CMI83" s="71"/>
      <c r="CMJ83" s="71"/>
      <c r="CMK83" s="71"/>
      <c r="CML83" s="71"/>
      <c r="CMM83" s="71"/>
      <c r="CMN83" s="71"/>
      <c r="CMO83" s="71"/>
      <c r="CMP83" s="71"/>
      <c r="CMQ83" s="71"/>
      <c r="CMR83" s="71"/>
      <c r="CMS83" s="71"/>
      <c r="CMT83" s="71"/>
      <c r="CMU83" s="71"/>
      <c r="CMV83" s="71"/>
      <c r="CMW83" s="71"/>
      <c r="CMX83" s="71"/>
      <c r="CMY83" s="71"/>
      <c r="CMZ83" s="71"/>
      <c r="CNA83" s="71"/>
      <c r="CNB83" s="71"/>
      <c r="CNC83" s="71"/>
      <c r="CND83" s="71"/>
      <c r="CNE83" s="71"/>
      <c r="CNF83" s="71"/>
      <c r="CNG83" s="71"/>
      <c r="CNH83" s="71"/>
      <c r="CNI83" s="71"/>
      <c r="CNJ83" s="71"/>
      <c r="CNK83" s="71"/>
      <c r="CNL83" s="71"/>
      <c r="CNM83" s="71"/>
      <c r="CNN83" s="71"/>
      <c r="CNO83" s="71"/>
      <c r="CNP83" s="71"/>
      <c r="CNQ83" s="71"/>
      <c r="CNR83" s="71"/>
      <c r="CNS83" s="71"/>
      <c r="CNT83" s="71"/>
      <c r="CNU83" s="71"/>
      <c r="CNV83" s="71"/>
      <c r="CNW83" s="71"/>
      <c r="CNX83" s="71"/>
      <c r="CNY83" s="71"/>
      <c r="CNZ83" s="71"/>
      <c r="COA83" s="71"/>
      <c r="COB83" s="71"/>
      <c r="COC83" s="71"/>
      <c r="COD83" s="71"/>
      <c r="COE83" s="71"/>
      <c r="COF83" s="71"/>
      <c r="COG83" s="71"/>
      <c r="COH83" s="71"/>
      <c r="COI83" s="71"/>
      <c r="COJ83" s="71"/>
      <c r="COK83" s="71"/>
      <c r="COL83" s="71"/>
      <c r="COM83" s="71"/>
      <c r="CON83" s="71"/>
      <c r="COO83" s="71"/>
      <c r="COP83" s="71"/>
      <c r="COQ83" s="71"/>
      <c r="COR83" s="71"/>
      <c r="COS83" s="71"/>
      <c r="COT83" s="71"/>
      <c r="COU83" s="71"/>
      <c r="COV83" s="71"/>
      <c r="COW83" s="71"/>
      <c r="COX83" s="71"/>
      <c r="COY83" s="71"/>
      <c r="COZ83" s="71"/>
      <c r="CPA83" s="71"/>
      <c r="CPB83" s="71"/>
      <c r="CPC83" s="71"/>
      <c r="CPD83" s="71"/>
      <c r="CPE83" s="71"/>
      <c r="CPF83" s="71"/>
      <c r="CPG83" s="71"/>
      <c r="CPH83" s="71"/>
      <c r="CPI83" s="71"/>
      <c r="CPJ83" s="71"/>
      <c r="CPK83" s="71"/>
      <c r="CPL83" s="71"/>
      <c r="CPM83" s="71"/>
      <c r="CPN83" s="71"/>
      <c r="CPO83" s="71"/>
      <c r="CPP83" s="71"/>
      <c r="CPQ83" s="71"/>
      <c r="CPR83" s="71"/>
      <c r="CPS83" s="71"/>
      <c r="CPT83" s="71"/>
      <c r="CPU83" s="71"/>
      <c r="CPV83" s="71"/>
      <c r="CPW83" s="71"/>
      <c r="CPX83" s="71"/>
      <c r="CPY83" s="71"/>
      <c r="CPZ83" s="71"/>
      <c r="CQA83" s="71"/>
      <c r="CQB83" s="71"/>
      <c r="CQC83" s="71"/>
      <c r="CQD83" s="71"/>
      <c r="CQE83" s="71"/>
      <c r="CQF83" s="71"/>
      <c r="CQG83" s="71"/>
      <c r="CQH83" s="71"/>
      <c r="CQI83" s="71"/>
      <c r="CQJ83" s="71"/>
      <c r="CQK83" s="71"/>
      <c r="CQL83" s="71"/>
      <c r="CQM83" s="71"/>
      <c r="CQN83" s="71"/>
      <c r="CQO83" s="71"/>
      <c r="CQP83" s="71"/>
      <c r="CQQ83" s="71"/>
      <c r="CQR83" s="71"/>
      <c r="CQS83" s="71"/>
      <c r="CQT83" s="71"/>
      <c r="CQU83" s="71"/>
      <c r="CQV83" s="71"/>
      <c r="CQW83" s="71"/>
      <c r="CQX83" s="71"/>
      <c r="CQY83" s="71"/>
      <c r="CQZ83" s="71"/>
      <c r="CRA83" s="71"/>
      <c r="CRB83" s="71"/>
      <c r="CRC83" s="71"/>
      <c r="CRD83" s="71"/>
      <c r="CRE83" s="71"/>
      <c r="CRF83" s="71"/>
      <c r="CRG83" s="71"/>
      <c r="CRH83" s="71"/>
      <c r="CRI83" s="71"/>
      <c r="CRJ83" s="71"/>
      <c r="CRK83" s="71"/>
      <c r="CRL83" s="71"/>
      <c r="CRM83" s="71"/>
      <c r="CRN83" s="71"/>
      <c r="CRO83" s="71"/>
      <c r="CRP83" s="71"/>
      <c r="CRQ83" s="71"/>
      <c r="CRR83" s="71"/>
      <c r="CRS83" s="71"/>
      <c r="CRT83" s="71"/>
      <c r="CRU83" s="71"/>
      <c r="CRV83" s="71"/>
      <c r="CRW83" s="71"/>
      <c r="CRX83" s="71"/>
      <c r="CSC83" s="71"/>
      <c r="CSD83" s="71"/>
      <c r="CSE83" s="71"/>
      <c r="CSF83" s="71"/>
      <c r="CSG83" s="71"/>
      <c r="CSH83" s="71"/>
      <c r="CSI83" s="71"/>
      <c r="CSJ83" s="71"/>
      <c r="CSK83" s="71"/>
      <c r="CSL83" s="71"/>
      <c r="CSM83" s="71"/>
      <c r="CUE83" s="71"/>
      <c r="CUF83" s="71"/>
      <c r="CUG83" s="71"/>
      <c r="CUH83" s="71"/>
      <c r="CUI83" s="71"/>
      <c r="CUJ83" s="71"/>
      <c r="CUK83" s="71"/>
      <c r="CUL83" s="71"/>
      <c r="CUM83" s="71"/>
      <c r="CUN83" s="71"/>
      <c r="CUO83" s="71"/>
      <c r="CUP83" s="71"/>
      <c r="CUQ83" s="71"/>
      <c r="CUR83" s="71"/>
      <c r="CUS83" s="71"/>
      <c r="CUT83" s="71"/>
      <c r="CUU83" s="71"/>
      <c r="CUV83" s="71"/>
      <c r="CUW83" s="71"/>
      <c r="CUX83" s="71"/>
      <c r="CUY83" s="71"/>
      <c r="CUZ83" s="71"/>
      <c r="CVA83" s="71"/>
      <c r="CVB83" s="71"/>
      <c r="CVC83" s="71"/>
      <c r="CVD83" s="71"/>
      <c r="CVE83" s="71"/>
      <c r="CVF83" s="71"/>
      <c r="CVG83" s="71"/>
      <c r="CVH83" s="71"/>
      <c r="CVI83" s="71"/>
      <c r="CVJ83" s="71"/>
      <c r="CVK83" s="71"/>
      <c r="CVL83" s="71"/>
      <c r="CVM83" s="71"/>
      <c r="CVN83" s="71"/>
      <c r="CVO83" s="71"/>
      <c r="CVP83" s="71"/>
      <c r="CVQ83" s="71"/>
      <c r="CVR83" s="71"/>
      <c r="CVS83" s="71"/>
      <c r="CVT83" s="71"/>
      <c r="CVU83" s="71"/>
      <c r="CVV83" s="71"/>
      <c r="CVW83" s="71"/>
      <c r="CVX83" s="71"/>
      <c r="CVY83" s="71"/>
      <c r="CVZ83" s="71"/>
      <c r="CWA83" s="71"/>
      <c r="CWB83" s="71"/>
      <c r="CWC83" s="71"/>
      <c r="CWD83" s="71"/>
      <c r="CWE83" s="71"/>
      <c r="CWF83" s="71"/>
      <c r="CWG83" s="71"/>
      <c r="CWH83" s="71"/>
      <c r="CWI83" s="71"/>
      <c r="CWJ83" s="71"/>
      <c r="CWK83" s="71"/>
      <c r="CWL83" s="71"/>
      <c r="CWM83" s="71"/>
      <c r="CWN83" s="71"/>
      <c r="CWO83" s="71"/>
      <c r="CWP83" s="71"/>
      <c r="CWQ83" s="71"/>
      <c r="CWR83" s="71"/>
      <c r="CWS83" s="71"/>
      <c r="CWT83" s="71"/>
      <c r="CWU83" s="71"/>
      <c r="CWV83" s="71"/>
      <c r="CWW83" s="71"/>
      <c r="CWX83" s="71"/>
      <c r="CWY83" s="71"/>
      <c r="CWZ83" s="71"/>
      <c r="CXA83" s="71"/>
      <c r="CXB83" s="71"/>
      <c r="CXC83" s="71"/>
      <c r="CXD83" s="71"/>
      <c r="CXE83" s="71"/>
      <c r="CXF83" s="71"/>
      <c r="CXG83" s="71"/>
      <c r="CXH83" s="71"/>
      <c r="CXI83" s="71"/>
      <c r="CXJ83" s="71"/>
      <c r="CXK83" s="71"/>
      <c r="CXL83" s="71"/>
      <c r="CXM83" s="71"/>
      <c r="CXN83" s="71"/>
      <c r="CXO83" s="71"/>
      <c r="CXP83" s="71"/>
      <c r="CXQ83" s="71"/>
      <c r="CXR83" s="71"/>
      <c r="CXS83" s="71"/>
      <c r="CXT83" s="71"/>
      <c r="CXU83" s="71"/>
      <c r="CXV83" s="71"/>
      <c r="CXW83" s="71"/>
      <c r="CXX83" s="71"/>
      <c r="CXY83" s="71"/>
      <c r="CXZ83" s="71"/>
      <c r="CYA83" s="71"/>
      <c r="CYB83" s="71"/>
      <c r="CYC83" s="71"/>
      <c r="CYD83" s="71"/>
      <c r="CYE83" s="71"/>
      <c r="CYF83" s="71"/>
      <c r="CYG83" s="71"/>
      <c r="CYH83" s="71"/>
      <c r="CYI83" s="71"/>
      <c r="CYJ83" s="71"/>
      <c r="CYK83" s="71"/>
      <c r="CYL83" s="71"/>
      <c r="CYM83" s="71"/>
      <c r="CYN83" s="71"/>
      <c r="CYO83" s="71"/>
      <c r="CYP83" s="71"/>
      <c r="CYQ83" s="71"/>
      <c r="CYR83" s="71"/>
      <c r="CYS83" s="71"/>
      <c r="CYT83" s="71"/>
      <c r="CYU83" s="71"/>
      <c r="CYV83" s="71"/>
      <c r="CYW83" s="71"/>
      <c r="CYX83" s="71"/>
      <c r="CYY83" s="71"/>
      <c r="CYZ83" s="71"/>
      <c r="CZA83" s="71"/>
      <c r="CZB83" s="71"/>
      <c r="CZC83" s="71"/>
      <c r="CZD83" s="71"/>
      <c r="CZE83" s="71"/>
      <c r="CZF83" s="71"/>
      <c r="CZG83" s="71"/>
      <c r="CZH83" s="71"/>
      <c r="CZI83" s="71"/>
      <c r="CZJ83" s="71"/>
      <c r="CZK83" s="71"/>
      <c r="CZL83" s="71"/>
      <c r="CZM83" s="71"/>
      <c r="CZN83" s="71"/>
      <c r="CZO83" s="71"/>
      <c r="CZP83" s="71"/>
      <c r="CZQ83" s="71"/>
      <c r="CZR83" s="71"/>
      <c r="CZS83" s="71"/>
      <c r="CZT83" s="71"/>
      <c r="CZU83" s="71"/>
      <c r="CZV83" s="71"/>
      <c r="CZW83" s="71"/>
      <c r="CZX83" s="71"/>
      <c r="CZY83" s="71"/>
      <c r="CZZ83" s="71"/>
      <c r="DAA83" s="71"/>
      <c r="DAB83" s="71"/>
      <c r="DAC83" s="71"/>
      <c r="DAD83" s="71"/>
      <c r="DAE83" s="71"/>
      <c r="DAF83" s="71"/>
      <c r="DAG83" s="71"/>
      <c r="DAH83" s="71"/>
      <c r="DAI83" s="71"/>
      <c r="DAJ83" s="71"/>
      <c r="DAK83" s="71"/>
      <c r="DAL83" s="71"/>
      <c r="DAM83" s="71"/>
      <c r="DAN83" s="71"/>
      <c r="DAO83" s="71"/>
      <c r="DAP83" s="71"/>
      <c r="DAQ83" s="71"/>
      <c r="DAR83" s="71"/>
      <c r="DAS83" s="71"/>
      <c r="DAT83" s="71"/>
      <c r="DAU83" s="71"/>
      <c r="DAV83" s="71"/>
      <c r="DAW83" s="71"/>
      <c r="DAX83" s="71"/>
      <c r="DAY83" s="71"/>
      <c r="DAZ83" s="71"/>
      <c r="DBA83" s="71"/>
      <c r="DBB83" s="71"/>
      <c r="DBC83" s="71"/>
      <c r="DBD83" s="71"/>
      <c r="DBE83" s="71"/>
      <c r="DBF83" s="71"/>
      <c r="DBG83" s="71"/>
      <c r="DBH83" s="71"/>
      <c r="DBI83" s="71"/>
      <c r="DBJ83" s="71"/>
      <c r="DBK83" s="71"/>
      <c r="DBL83" s="71"/>
      <c r="DBM83" s="71"/>
      <c r="DBN83" s="71"/>
      <c r="DBO83" s="71"/>
      <c r="DBP83" s="71"/>
      <c r="DBQ83" s="71"/>
      <c r="DBR83" s="71"/>
      <c r="DBS83" s="71"/>
      <c r="DBT83" s="71"/>
      <c r="DBY83" s="71"/>
      <c r="DBZ83" s="71"/>
      <c r="DCA83" s="71"/>
      <c r="DCB83" s="71"/>
      <c r="DCC83" s="71"/>
      <c r="DCD83" s="71"/>
      <c r="DCE83" s="71"/>
      <c r="DCF83" s="71"/>
      <c r="DCG83" s="71"/>
      <c r="DCH83" s="71"/>
      <c r="DCI83" s="71"/>
      <c r="DEA83" s="71"/>
      <c r="DEB83" s="71"/>
      <c r="DEC83" s="71"/>
      <c r="DED83" s="71"/>
      <c r="DEE83" s="71"/>
      <c r="DEF83" s="71"/>
      <c r="DEG83" s="71"/>
      <c r="DEH83" s="71"/>
      <c r="DEI83" s="71"/>
      <c r="DEJ83" s="71"/>
      <c r="DEK83" s="71"/>
      <c r="DEL83" s="71"/>
      <c r="DEM83" s="71"/>
      <c r="DEN83" s="71"/>
      <c r="DEO83" s="71"/>
      <c r="DEP83" s="71"/>
      <c r="DEQ83" s="71"/>
      <c r="DER83" s="71"/>
      <c r="DES83" s="71"/>
      <c r="DET83" s="71"/>
      <c r="DEU83" s="71"/>
      <c r="DEV83" s="71"/>
      <c r="DEW83" s="71"/>
      <c r="DEX83" s="71"/>
      <c r="DEY83" s="71"/>
      <c r="DEZ83" s="71"/>
      <c r="DFA83" s="71"/>
      <c r="DFB83" s="71"/>
      <c r="DFC83" s="71"/>
      <c r="DFD83" s="71"/>
      <c r="DFE83" s="71"/>
      <c r="DFF83" s="71"/>
      <c r="DFG83" s="71"/>
      <c r="DFH83" s="71"/>
      <c r="DFI83" s="71"/>
      <c r="DFJ83" s="71"/>
      <c r="DFK83" s="71"/>
      <c r="DFL83" s="71"/>
      <c r="DFM83" s="71"/>
      <c r="DFN83" s="71"/>
      <c r="DFO83" s="71"/>
      <c r="DFP83" s="71"/>
      <c r="DFQ83" s="71"/>
      <c r="DFR83" s="71"/>
      <c r="DFS83" s="71"/>
      <c r="DFT83" s="71"/>
      <c r="DFU83" s="71"/>
      <c r="DFV83" s="71"/>
      <c r="DFW83" s="71"/>
      <c r="DFX83" s="71"/>
      <c r="DFY83" s="71"/>
      <c r="DFZ83" s="71"/>
      <c r="DGA83" s="71"/>
      <c r="DGB83" s="71"/>
      <c r="DGC83" s="71"/>
      <c r="DGD83" s="71"/>
      <c r="DGE83" s="71"/>
      <c r="DGF83" s="71"/>
      <c r="DGG83" s="71"/>
      <c r="DGH83" s="71"/>
      <c r="DGI83" s="71"/>
      <c r="DGJ83" s="71"/>
      <c r="DGK83" s="71"/>
      <c r="DGL83" s="71"/>
      <c r="DGM83" s="71"/>
      <c r="DGN83" s="71"/>
      <c r="DGO83" s="71"/>
      <c r="DGP83" s="71"/>
      <c r="DGQ83" s="71"/>
      <c r="DGR83" s="71"/>
      <c r="DGS83" s="71"/>
      <c r="DGT83" s="71"/>
      <c r="DGU83" s="71"/>
      <c r="DGV83" s="71"/>
      <c r="DGW83" s="71"/>
      <c r="DGX83" s="71"/>
      <c r="DGY83" s="71"/>
      <c r="DGZ83" s="71"/>
      <c r="DHA83" s="71"/>
      <c r="DHB83" s="71"/>
      <c r="DHC83" s="71"/>
      <c r="DHD83" s="71"/>
      <c r="DHE83" s="71"/>
      <c r="DHF83" s="71"/>
      <c r="DHG83" s="71"/>
      <c r="DHH83" s="71"/>
      <c r="DHI83" s="71"/>
      <c r="DHJ83" s="71"/>
      <c r="DHK83" s="71"/>
      <c r="DHL83" s="71"/>
      <c r="DHM83" s="71"/>
      <c r="DHN83" s="71"/>
      <c r="DHO83" s="71"/>
      <c r="DHP83" s="71"/>
      <c r="DHQ83" s="71"/>
      <c r="DHR83" s="71"/>
      <c r="DHS83" s="71"/>
      <c r="DHT83" s="71"/>
      <c r="DHU83" s="71"/>
      <c r="DHV83" s="71"/>
      <c r="DHW83" s="71"/>
      <c r="DHX83" s="71"/>
      <c r="DHY83" s="71"/>
      <c r="DHZ83" s="71"/>
      <c r="DIA83" s="71"/>
      <c r="DIB83" s="71"/>
      <c r="DIC83" s="71"/>
      <c r="DID83" s="71"/>
      <c r="DIE83" s="71"/>
      <c r="DIF83" s="71"/>
      <c r="DIG83" s="71"/>
      <c r="DIH83" s="71"/>
      <c r="DII83" s="71"/>
      <c r="DIJ83" s="71"/>
      <c r="DIK83" s="71"/>
      <c r="DIL83" s="71"/>
      <c r="DIM83" s="71"/>
      <c r="DIN83" s="71"/>
      <c r="DIO83" s="71"/>
      <c r="DIP83" s="71"/>
      <c r="DIQ83" s="71"/>
      <c r="DIR83" s="71"/>
      <c r="DIS83" s="71"/>
      <c r="DIT83" s="71"/>
      <c r="DIU83" s="71"/>
      <c r="DIV83" s="71"/>
      <c r="DIW83" s="71"/>
      <c r="DIX83" s="71"/>
      <c r="DIY83" s="71"/>
      <c r="DIZ83" s="71"/>
      <c r="DJA83" s="71"/>
      <c r="DJB83" s="71"/>
      <c r="DJC83" s="71"/>
      <c r="DJD83" s="71"/>
      <c r="DJE83" s="71"/>
      <c r="DJF83" s="71"/>
      <c r="DJG83" s="71"/>
      <c r="DJH83" s="71"/>
      <c r="DJI83" s="71"/>
      <c r="DJJ83" s="71"/>
      <c r="DJK83" s="71"/>
      <c r="DJL83" s="71"/>
      <c r="DJM83" s="71"/>
      <c r="DJN83" s="71"/>
      <c r="DJO83" s="71"/>
      <c r="DJP83" s="71"/>
      <c r="DJQ83" s="71"/>
      <c r="DJR83" s="71"/>
      <c r="DJS83" s="71"/>
      <c r="DJT83" s="71"/>
      <c r="DJU83" s="71"/>
      <c r="DJV83" s="71"/>
      <c r="DJW83" s="71"/>
      <c r="DJX83" s="71"/>
      <c r="DJY83" s="71"/>
      <c r="DJZ83" s="71"/>
      <c r="DKA83" s="71"/>
      <c r="DKB83" s="71"/>
      <c r="DKC83" s="71"/>
      <c r="DKD83" s="71"/>
      <c r="DKE83" s="71"/>
      <c r="DKF83" s="71"/>
      <c r="DKG83" s="71"/>
      <c r="DKH83" s="71"/>
      <c r="DKI83" s="71"/>
      <c r="DKJ83" s="71"/>
      <c r="DKK83" s="71"/>
      <c r="DKL83" s="71"/>
      <c r="DKM83" s="71"/>
      <c r="DKN83" s="71"/>
      <c r="DKO83" s="71"/>
      <c r="DKP83" s="71"/>
      <c r="DKQ83" s="71"/>
      <c r="DKR83" s="71"/>
      <c r="DKS83" s="71"/>
      <c r="DKT83" s="71"/>
      <c r="DKU83" s="71"/>
      <c r="DKV83" s="71"/>
      <c r="DKW83" s="71"/>
      <c r="DKX83" s="71"/>
      <c r="DKY83" s="71"/>
      <c r="DKZ83" s="71"/>
      <c r="DLA83" s="71"/>
      <c r="DLB83" s="71"/>
      <c r="DLC83" s="71"/>
      <c r="DLD83" s="71"/>
      <c r="DLE83" s="71"/>
      <c r="DLF83" s="71"/>
      <c r="DLG83" s="71"/>
      <c r="DLH83" s="71"/>
      <c r="DLI83" s="71"/>
      <c r="DLJ83" s="71"/>
      <c r="DLK83" s="71"/>
      <c r="DLL83" s="71"/>
      <c r="DLM83" s="71"/>
      <c r="DLN83" s="71"/>
      <c r="DLO83" s="71"/>
      <c r="DLP83" s="71"/>
      <c r="DLU83" s="71"/>
      <c r="DLV83" s="71"/>
      <c r="DLW83" s="71"/>
      <c r="DLX83" s="71"/>
      <c r="DLY83" s="71"/>
      <c r="DLZ83" s="71"/>
      <c r="DMA83" s="71"/>
      <c r="DMB83" s="71"/>
      <c r="DMC83" s="71"/>
      <c r="DMD83" s="71"/>
      <c r="DME83" s="71"/>
      <c r="DNW83" s="71"/>
      <c r="DNX83" s="71"/>
      <c r="DNY83" s="71"/>
      <c r="DNZ83" s="71"/>
      <c r="DOA83" s="71"/>
      <c r="DOB83" s="71"/>
      <c r="DOC83" s="71"/>
      <c r="DOD83" s="71"/>
      <c r="DOE83" s="71"/>
      <c r="DOF83" s="71"/>
      <c r="DOG83" s="71"/>
      <c r="DOH83" s="71"/>
      <c r="DOI83" s="71"/>
      <c r="DOJ83" s="71"/>
      <c r="DOK83" s="71"/>
      <c r="DOL83" s="71"/>
      <c r="DOM83" s="71"/>
      <c r="DON83" s="71"/>
      <c r="DOO83" s="71"/>
      <c r="DOP83" s="71"/>
      <c r="DOQ83" s="71"/>
      <c r="DOR83" s="71"/>
      <c r="DOS83" s="71"/>
      <c r="DOT83" s="71"/>
      <c r="DOU83" s="71"/>
      <c r="DOV83" s="71"/>
      <c r="DOW83" s="71"/>
      <c r="DOX83" s="71"/>
      <c r="DOY83" s="71"/>
      <c r="DOZ83" s="71"/>
      <c r="DPA83" s="71"/>
      <c r="DPB83" s="71"/>
      <c r="DPC83" s="71"/>
      <c r="DPD83" s="71"/>
      <c r="DPE83" s="71"/>
      <c r="DPF83" s="71"/>
      <c r="DPG83" s="71"/>
      <c r="DPH83" s="71"/>
      <c r="DPI83" s="71"/>
      <c r="DPJ83" s="71"/>
      <c r="DPK83" s="71"/>
      <c r="DPL83" s="71"/>
      <c r="DPM83" s="71"/>
      <c r="DPN83" s="71"/>
      <c r="DPO83" s="71"/>
      <c r="DPP83" s="71"/>
      <c r="DPQ83" s="71"/>
      <c r="DPR83" s="71"/>
      <c r="DPS83" s="71"/>
      <c r="DPT83" s="71"/>
      <c r="DPU83" s="71"/>
      <c r="DPV83" s="71"/>
      <c r="DPW83" s="71"/>
      <c r="DPX83" s="71"/>
      <c r="DPY83" s="71"/>
      <c r="DPZ83" s="71"/>
      <c r="DQA83" s="71"/>
      <c r="DQB83" s="71"/>
      <c r="DQC83" s="71"/>
      <c r="DQD83" s="71"/>
      <c r="DQE83" s="71"/>
      <c r="DQF83" s="71"/>
      <c r="DQG83" s="71"/>
      <c r="DQH83" s="71"/>
      <c r="DQI83" s="71"/>
      <c r="DQJ83" s="71"/>
      <c r="DQK83" s="71"/>
      <c r="DQL83" s="71"/>
      <c r="DQM83" s="71"/>
      <c r="DQN83" s="71"/>
      <c r="DQO83" s="71"/>
      <c r="DQP83" s="71"/>
      <c r="DQQ83" s="71"/>
      <c r="DQR83" s="71"/>
      <c r="DQS83" s="71"/>
      <c r="DQT83" s="71"/>
      <c r="DQU83" s="71"/>
      <c r="DQV83" s="71"/>
      <c r="DQW83" s="71"/>
      <c r="DQX83" s="71"/>
      <c r="DQY83" s="71"/>
      <c r="DQZ83" s="71"/>
      <c r="DRA83" s="71"/>
      <c r="DRB83" s="71"/>
      <c r="DRC83" s="71"/>
      <c r="DRD83" s="71"/>
      <c r="DRE83" s="71"/>
      <c r="DRF83" s="71"/>
      <c r="DRG83" s="71"/>
      <c r="DRH83" s="71"/>
      <c r="DRI83" s="71"/>
      <c r="DRJ83" s="71"/>
      <c r="DRK83" s="71"/>
      <c r="DRL83" s="71"/>
      <c r="DRM83" s="71"/>
      <c r="DRN83" s="71"/>
      <c r="DRO83" s="71"/>
      <c r="DRP83" s="71"/>
      <c r="DRQ83" s="71"/>
      <c r="DRR83" s="71"/>
      <c r="DRS83" s="71"/>
      <c r="DRT83" s="71"/>
      <c r="DRU83" s="71"/>
      <c r="DRV83" s="71"/>
      <c r="DRW83" s="71"/>
      <c r="DRX83" s="71"/>
      <c r="DRY83" s="71"/>
      <c r="DRZ83" s="71"/>
      <c r="DSA83" s="71"/>
      <c r="DSB83" s="71"/>
      <c r="DSC83" s="71"/>
      <c r="DSD83" s="71"/>
      <c r="DSE83" s="71"/>
      <c r="DSF83" s="71"/>
      <c r="DSG83" s="71"/>
      <c r="DSH83" s="71"/>
      <c r="DSI83" s="71"/>
      <c r="DSJ83" s="71"/>
      <c r="DSK83" s="71"/>
      <c r="DSL83" s="71"/>
      <c r="DSM83" s="71"/>
      <c r="DSN83" s="71"/>
      <c r="DSO83" s="71"/>
      <c r="DSP83" s="71"/>
      <c r="DSQ83" s="71"/>
      <c r="DSR83" s="71"/>
      <c r="DSS83" s="71"/>
      <c r="DST83" s="71"/>
      <c r="DSU83" s="71"/>
      <c r="DSV83" s="71"/>
      <c r="DSW83" s="71"/>
      <c r="DSX83" s="71"/>
      <c r="DSY83" s="71"/>
      <c r="DSZ83" s="71"/>
      <c r="DTA83" s="71"/>
      <c r="DTB83" s="71"/>
      <c r="DTC83" s="71"/>
      <c r="DTD83" s="71"/>
      <c r="DTE83" s="71"/>
      <c r="DTF83" s="71"/>
      <c r="DTG83" s="71"/>
      <c r="DTH83" s="71"/>
      <c r="DTI83" s="71"/>
      <c r="DTJ83" s="71"/>
      <c r="DTK83" s="71"/>
      <c r="DTL83" s="71"/>
      <c r="DTM83" s="71"/>
      <c r="DTN83" s="71"/>
      <c r="DTO83" s="71"/>
      <c r="DTP83" s="71"/>
      <c r="DTQ83" s="71"/>
      <c r="DTR83" s="71"/>
      <c r="DTS83" s="71"/>
      <c r="DTT83" s="71"/>
      <c r="DTU83" s="71"/>
      <c r="DTV83" s="71"/>
      <c r="DTW83" s="71"/>
      <c r="DTX83" s="71"/>
      <c r="DTY83" s="71"/>
      <c r="DTZ83" s="71"/>
      <c r="DUA83" s="71"/>
      <c r="DUB83" s="71"/>
      <c r="DUC83" s="71"/>
      <c r="DUD83" s="71"/>
      <c r="DUE83" s="71"/>
      <c r="DUF83" s="71"/>
      <c r="DUG83" s="71"/>
      <c r="DUH83" s="71"/>
      <c r="DUI83" s="71"/>
      <c r="DUJ83" s="71"/>
      <c r="DUK83" s="71"/>
      <c r="DUL83" s="71"/>
      <c r="DUM83" s="71"/>
      <c r="DUN83" s="71"/>
      <c r="DUO83" s="71"/>
      <c r="DUP83" s="71"/>
      <c r="DUQ83" s="71"/>
      <c r="DUR83" s="71"/>
      <c r="DUS83" s="71"/>
      <c r="DUT83" s="71"/>
      <c r="DUU83" s="71"/>
      <c r="DUV83" s="71"/>
      <c r="DUW83" s="71"/>
      <c r="DUX83" s="71"/>
      <c r="DUY83" s="71"/>
      <c r="DUZ83" s="71"/>
      <c r="DVA83" s="71"/>
      <c r="DVB83" s="71"/>
      <c r="DVC83" s="71"/>
      <c r="DVD83" s="71"/>
      <c r="DVE83" s="71"/>
      <c r="DVF83" s="71"/>
      <c r="DVG83" s="71"/>
      <c r="DVH83" s="71"/>
      <c r="DVI83" s="71"/>
      <c r="DVJ83" s="71"/>
      <c r="DVK83" s="71"/>
      <c r="DVL83" s="71"/>
      <c r="DVQ83" s="71"/>
      <c r="DVR83" s="71"/>
      <c r="DVS83" s="71"/>
      <c r="DVT83" s="71"/>
      <c r="DVU83" s="71"/>
      <c r="DVV83" s="71"/>
      <c r="DVW83" s="71"/>
      <c r="DVX83" s="71"/>
      <c r="DVY83" s="71"/>
      <c r="DVZ83" s="71"/>
      <c r="DWA83" s="71"/>
      <c r="DXS83" s="71"/>
      <c r="DXT83" s="71"/>
      <c r="DXU83" s="71"/>
      <c r="DXV83" s="71"/>
      <c r="DXW83" s="71"/>
      <c r="DXX83" s="71"/>
      <c r="DXY83" s="71"/>
      <c r="DXZ83" s="71"/>
      <c r="DYA83" s="71"/>
      <c r="DYB83" s="71"/>
      <c r="DYC83" s="71"/>
      <c r="DYD83" s="71"/>
      <c r="DYE83" s="71"/>
      <c r="DYF83" s="71"/>
      <c r="DYG83" s="71"/>
      <c r="DYH83" s="71"/>
      <c r="DYI83" s="71"/>
      <c r="DYJ83" s="71"/>
      <c r="DYK83" s="71"/>
      <c r="DYL83" s="71"/>
      <c r="DYM83" s="71"/>
      <c r="DYN83" s="71"/>
      <c r="DYO83" s="71"/>
      <c r="DYP83" s="71"/>
      <c r="DYQ83" s="71"/>
      <c r="DYR83" s="71"/>
      <c r="DYS83" s="71"/>
      <c r="DYT83" s="71"/>
      <c r="DYU83" s="71"/>
      <c r="DYV83" s="71"/>
      <c r="DYW83" s="71"/>
      <c r="DYX83" s="71"/>
      <c r="DYY83" s="71"/>
      <c r="DYZ83" s="71"/>
      <c r="DZA83" s="71"/>
      <c r="DZB83" s="71"/>
      <c r="DZC83" s="71"/>
      <c r="DZD83" s="71"/>
      <c r="DZE83" s="71"/>
      <c r="DZF83" s="71"/>
      <c r="DZG83" s="71"/>
      <c r="DZH83" s="71"/>
      <c r="DZI83" s="71"/>
      <c r="DZJ83" s="71"/>
      <c r="DZK83" s="71"/>
      <c r="DZL83" s="71"/>
      <c r="DZM83" s="71"/>
      <c r="DZN83" s="71"/>
      <c r="DZO83" s="71"/>
      <c r="DZP83" s="71"/>
      <c r="DZQ83" s="71"/>
      <c r="DZR83" s="71"/>
      <c r="DZS83" s="71"/>
      <c r="DZT83" s="71"/>
      <c r="DZU83" s="71"/>
      <c r="DZV83" s="71"/>
      <c r="DZW83" s="71"/>
      <c r="DZX83" s="71"/>
      <c r="DZY83" s="71"/>
      <c r="DZZ83" s="71"/>
      <c r="EAA83" s="71"/>
      <c r="EAB83" s="71"/>
      <c r="EAC83" s="71"/>
      <c r="EAD83" s="71"/>
      <c r="EAE83" s="71"/>
      <c r="EAF83" s="71"/>
      <c r="EAG83" s="71"/>
      <c r="EAH83" s="71"/>
      <c r="EAI83" s="71"/>
      <c r="EAJ83" s="71"/>
      <c r="EAK83" s="71"/>
      <c r="EAL83" s="71"/>
      <c r="EAM83" s="71"/>
      <c r="EAN83" s="71"/>
      <c r="EAO83" s="71"/>
      <c r="EAP83" s="71"/>
      <c r="EAQ83" s="71"/>
      <c r="EAR83" s="71"/>
      <c r="EAS83" s="71"/>
      <c r="EAT83" s="71"/>
      <c r="EAU83" s="71"/>
      <c r="EAV83" s="71"/>
      <c r="EAW83" s="71"/>
      <c r="EAX83" s="71"/>
      <c r="EAY83" s="71"/>
      <c r="EAZ83" s="71"/>
      <c r="EBA83" s="71"/>
      <c r="EBB83" s="71"/>
      <c r="EBC83" s="71"/>
      <c r="EBD83" s="71"/>
      <c r="EBE83" s="71"/>
      <c r="EBF83" s="71"/>
      <c r="EBG83" s="71"/>
      <c r="EBH83" s="71"/>
      <c r="EBI83" s="71"/>
      <c r="EBJ83" s="71"/>
      <c r="EBK83" s="71"/>
      <c r="EBL83" s="71"/>
      <c r="EBM83" s="71"/>
      <c r="EBN83" s="71"/>
      <c r="EBO83" s="71"/>
      <c r="EBP83" s="71"/>
      <c r="EBQ83" s="71"/>
      <c r="EBR83" s="71"/>
      <c r="EBS83" s="71"/>
      <c r="EBT83" s="71"/>
      <c r="EBU83" s="71"/>
      <c r="EBV83" s="71"/>
      <c r="EBW83" s="71"/>
      <c r="EBX83" s="71"/>
      <c r="EBY83" s="71"/>
      <c r="EBZ83" s="71"/>
      <c r="ECA83" s="71"/>
      <c r="ECB83" s="71"/>
      <c r="ECC83" s="71"/>
      <c r="ECD83" s="71"/>
      <c r="ECE83" s="71"/>
      <c r="ECF83" s="71"/>
      <c r="ECG83" s="71"/>
      <c r="ECH83" s="71"/>
      <c r="ECI83" s="71"/>
      <c r="ECJ83" s="71"/>
      <c r="ECK83" s="71"/>
      <c r="ECL83" s="71"/>
      <c r="ECM83" s="71"/>
      <c r="ECN83" s="71"/>
      <c r="ECO83" s="71"/>
      <c r="ECP83" s="71"/>
      <c r="ECQ83" s="71"/>
      <c r="ECR83" s="71"/>
      <c r="ECS83" s="71"/>
      <c r="ECT83" s="71"/>
      <c r="ECU83" s="71"/>
      <c r="ECV83" s="71"/>
      <c r="ECW83" s="71"/>
      <c r="ECX83" s="71"/>
      <c r="ECY83" s="71"/>
      <c r="ECZ83" s="71"/>
      <c r="EDA83" s="71"/>
      <c r="EDB83" s="71"/>
      <c r="EDC83" s="71"/>
      <c r="EDD83" s="71"/>
      <c r="EDE83" s="71"/>
      <c r="EDF83" s="71"/>
      <c r="EDG83" s="71"/>
      <c r="EDH83" s="71"/>
      <c r="EDI83" s="71"/>
      <c r="EDJ83" s="71"/>
      <c r="EDK83" s="71"/>
      <c r="EDL83" s="71"/>
      <c r="EDM83" s="71"/>
      <c r="EDN83" s="71"/>
      <c r="EDO83" s="71"/>
      <c r="EDP83" s="71"/>
      <c r="EDQ83" s="71"/>
      <c r="EDR83" s="71"/>
      <c r="EDS83" s="71"/>
      <c r="EDT83" s="71"/>
      <c r="EDU83" s="71"/>
      <c r="EDV83" s="71"/>
      <c r="EDW83" s="71"/>
      <c r="EDX83" s="71"/>
      <c r="EDY83" s="71"/>
      <c r="EDZ83" s="71"/>
      <c r="EEA83" s="71"/>
      <c r="EEB83" s="71"/>
      <c r="EEC83" s="71"/>
      <c r="EED83" s="71"/>
      <c r="EEE83" s="71"/>
      <c r="EEF83" s="71"/>
      <c r="EEG83" s="71"/>
      <c r="EEH83" s="71"/>
      <c r="EEI83" s="71"/>
      <c r="EEJ83" s="71"/>
      <c r="EEK83" s="71"/>
      <c r="EEL83" s="71"/>
      <c r="EEM83" s="71"/>
      <c r="EEN83" s="71"/>
      <c r="EEO83" s="71"/>
      <c r="EEP83" s="71"/>
      <c r="EEQ83" s="71"/>
      <c r="EER83" s="71"/>
      <c r="EES83" s="71"/>
      <c r="EET83" s="71"/>
      <c r="EEU83" s="71"/>
      <c r="EEV83" s="71"/>
      <c r="EEW83" s="71"/>
      <c r="EEX83" s="71"/>
      <c r="EEY83" s="71"/>
      <c r="EEZ83" s="71"/>
      <c r="EFA83" s="71"/>
      <c r="EFB83" s="71"/>
      <c r="EFC83" s="71"/>
      <c r="EFD83" s="71"/>
      <c r="EFE83" s="71"/>
      <c r="EFF83" s="71"/>
      <c r="EFG83" s="71"/>
      <c r="EFH83" s="71"/>
      <c r="EFM83" s="71"/>
      <c r="EFN83" s="71"/>
      <c r="EFO83" s="71"/>
      <c r="EFP83" s="71"/>
      <c r="EFQ83" s="71"/>
      <c r="EFR83" s="71"/>
      <c r="EFS83" s="71"/>
      <c r="EFT83" s="71"/>
      <c r="EFU83" s="71"/>
      <c r="EFV83" s="71"/>
      <c r="EFW83" s="71"/>
      <c r="EHO83" s="71"/>
      <c r="EHP83" s="71"/>
      <c r="EHQ83" s="71"/>
      <c r="EHR83" s="71"/>
      <c r="EHS83" s="71"/>
      <c r="EHT83" s="71"/>
      <c r="EHU83" s="71"/>
      <c r="EHV83" s="71"/>
      <c r="EHW83" s="71"/>
      <c r="EHX83" s="71"/>
      <c r="EHY83" s="71"/>
      <c r="EHZ83" s="71"/>
      <c r="EIA83" s="71"/>
      <c r="EIB83" s="71"/>
      <c r="EIC83" s="71"/>
      <c r="EID83" s="71"/>
      <c r="EIE83" s="71"/>
      <c r="EIF83" s="71"/>
      <c r="EIG83" s="71"/>
      <c r="EIH83" s="71"/>
      <c r="EII83" s="71"/>
      <c r="EIJ83" s="71"/>
      <c r="EIK83" s="71"/>
      <c r="EIL83" s="71"/>
      <c r="EIM83" s="71"/>
      <c r="EIN83" s="71"/>
      <c r="EIO83" s="71"/>
      <c r="EIP83" s="71"/>
      <c r="EIQ83" s="71"/>
      <c r="EIR83" s="71"/>
      <c r="EIS83" s="71"/>
      <c r="EIT83" s="71"/>
      <c r="EIU83" s="71"/>
      <c r="EIV83" s="71"/>
      <c r="EIW83" s="71"/>
      <c r="EIX83" s="71"/>
      <c r="EIY83" s="71"/>
      <c r="EIZ83" s="71"/>
      <c r="EJA83" s="71"/>
      <c r="EJB83" s="71"/>
      <c r="EJC83" s="71"/>
      <c r="EJD83" s="71"/>
      <c r="EJE83" s="71"/>
      <c r="EJF83" s="71"/>
      <c r="EJG83" s="71"/>
      <c r="EJH83" s="71"/>
      <c r="EJI83" s="71"/>
      <c r="EJJ83" s="71"/>
      <c r="EJK83" s="71"/>
      <c r="EJL83" s="71"/>
      <c r="EJM83" s="71"/>
      <c r="EJN83" s="71"/>
      <c r="EJO83" s="71"/>
      <c r="EJP83" s="71"/>
      <c r="EJQ83" s="71"/>
      <c r="EJR83" s="71"/>
      <c r="EJS83" s="71"/>
      <c r="EJT83" s="71"/>
      <c r="EJU83" s="71"/>
      <c r="EJV83" s="71"/>
      <c r="EJW83" s="71"/>
      <c r="EJX83" s="71"/>
      <c r="EJY83" s="71"/>
      <c r="EJZ83" s="71"/>
      <c r="EKA83" s="71"/>
      <c r="EKB83" s="71"/>
      <c r="EKC83" s="71"/>
      <c r="EKD83" s="71"/>
      <c r="EKE83" s="71"/>
      <c r="EKF83" s="71"/>
      <c r="EKG83" s="71"/>
      <c r="EKH83" s="71"/>
      <c r="EKI83" s="71"/>
      <c r="EKJ83" s="71"/>
      <c r="EKK83" s="71"/>
      <c r="EKL83" s="71"/>
      <c r="EKM83" s="71"/>
      <c r="EKN83" s="71"/>
      <c r="EKO83" s="71"/>
      <c r="EKP83" s="71"/>
      <c r="EKQ83" s="71"/>
      <c r="EKR83" s="71"/>
      <c r="EKS83" s="71"/>
      <c r="EKT83" s="71"/>
      <c r="EKU83" s="71"/>
      <c r="EKV83" s="71"/>
      <c r="EKW83" s="71"/>
      <c r="EKX83" s="71"/>
      <c r="EKY83" s="71"/>
      <c r="EKZ83" s="71"/>
      <c r="ELA83" s="71"/>
      <c r="ELB83" s="71"/>
      <c r="ELC83" s="71"/>
      <c r="ELD83" s="71"/>
      <c r="ELE83" s="71"/>
      <c r="ELF83" s="71"/>
      <c r="ELG83" s="71"/>
      <c r="ELH83" s="71"/>
      <c r="ELI83" s="71"/>
      <c r="ELJ83" s="71"/>
      <c r="ELK83" s="71"/>
      <c r="ELL83" s="71"/>
      <c r="ELM83" s="71"/>
      <c r="ELN83" s="71"/>
      <c r="ELO83" s="71"/>
      <c r="ELP83" s="71"/>
      <c r="ELQ83" s="71"/>
      <c r="ELR83" s="71"/>
      <c r="ELS83" s="71"/>
      <c r="ELT83" s="71"/>
      <c r="ELU83" s="71"/>
      <c r="ELV83" s="71"/>
      <c r="ELW83" s="71"/>
      <c r="ELX83" s="71"/>
      <c r="ELY83" s="71"/>
      <c r="ELZ83" s="71"/>
      <c r="EMA83" s="71"/>
      <c r="EMB83" s="71"/>
      <c r="EMC83" s="71"/>
      <c r="EMD83" s="71"/>
      <c r="EME83" s="71"/>
      <c r="EMF83" s="71"/>
      <c r="EMG83" s="71"/>
      <c r="EMH83" s="71"/>
      <c r="EMI83" s="71"/>
      <c r="EMJ83" s="71"/>
      <c r="EMK83" s="71"/>
      <c r="EML83" s="71"/>
      <c r="EMM83" s="71"/>
      <c r="EMN83" s="71"/>
      <c r="EMO83" s="71"/>
      <c r="EMP83" s="71"/>
      <c r="EMQ83" s="71"/>
      <c r="EMR83" s="71"/>
      <c r="EMS83" s="71"/>
      <c r="EMT83" s="71"/>
      <c r="EMU83" s="71"/>
      <c r="EMV83" s="71"/>
      <c r="EMW83" s="71"/>
      <c r="EMX83" s="71"/>
      <c r="EMY83" s="71"/>
      <c r="EMZ83" s="71"/>
      <c r="ENA83" s="71"/>
      <c r="ENB83" s="71"/>
      <c r="ENC83" s="71"/>
      <c r="END83" s="71"/>
      <c r="ENE83" s="71"/>
      <c r="ENF83" s="71"/>
      <c r="ENG83" s="71"/>
      <c r="ENH83" s="71"/>
      <c r="ENI83" s="71"/>
      <c r="ENJ83" s="71"/>
      <c r="ENK83" s="71"/>
      <c r="ENL83" s="71"/>
      <c r="ENM83" s="71"/>
      <c r="ENN83" s="71"/>
      <c r="ENO83" s="71"/>
      <c r="ENP83" s="71"/>
      <c r="ENQ83" s="71"/>
      <c r="ENR83" s="71"/>
      <c r="ENS83" s="71"/>
      <c r="ENT83" s="71"/>
      <c r="ENU83" s="71"/>
      <c r="ENV83" s="71"/>
      <c r="ENW83" s="71"/>
      <c r="ENX83" s="71"/>
      <c r="ENY83" s="71"/>
      <c r="ENZ83" s="71"/>
      <c r="EOA83" s="71"/>
      <c r="EOB83" s="71"/>
      <c r="EOC83" s="71"/>
      <c r="EOD83" s="71"/>
      <c r="EOE83" s="71"/>
      <c r="EOF83" s="71"/>
      <c r="EOG83" s="71"/>
      <c r="EOH83" s="71"/>
      <c r="EOI83" s="71"/>
      <c r="EOJ83" s="71"/>
      <c r="EOK83" s="71"/>
      <c r="EOL83" s="71"/>
      <c r="EOM83" s="71"/>
      <c r="EON83" s="71"/>
      <c r="EOO83" s="71"/>
      <c r="EOP83" s="71"/>
      <c r="EOQ83" s="71"/>
      <c r="EOR83" s="71"/>
      <c r="EOS83" s="71"/>
      <c r="EOT83" s="71"/>
      <c r="EOU83" s="71"/>
      <c r="EOV83" s="71"/>
      <c r="EOW83" s="71"/>
      <c r="EOX83" s="71"/>
      <c r="EOY83" s="71"/>
      <c r="EOZ83" s="71"/>
      <c r="EPA83" s="71"/>
      <c r="EPB83" s="71"/>
      <c r="EPC83" s="71"/>
      <c r="EPD83" s="71"/>
      <c r="EPI83" s="71"/>
      <c r="EPJ83" s="71"/>
      <c r="EPK83" s="71"/>
      <c r="EPL83" s="71"/>
      <c r="EPM83" s="71"/>
      <c r="EPN83" s="71"/>
      <c r="EPO83" s="71"/>
      <c r="EPP83" s="71"/>
      <c r="EPQ83" s="71"/>
      <c r="EPR83" s="71"/>
      <c r="EPS83" s="71"/>
      <c r="ERK83" s="71"/>
      <c r="ERL83" s="71"/>
      <c r="ERM83" s="71"/>
      <c r="ERN83" s="71"/>
      <c r="ERO83" s="71"/>
      <c r="ERP83" s="71"/>
      <c r="ERQ83" s="71"/>
      <c r="ERR83" s="71"/>
      <c r="ERS83" s="71"/>
      <c r="ERT83" s="71"/>
      <c r="ERU83" s="71"/>
      <c r="ERV83" s="71"/>
      <c r="ERW83" s="71"/>
      <c r="ERX83" s="71"/>
      <c r="ERY83" s="71"/>
      <c r="ERZ83" s="71"/>
      <c r="ESA83" s="71"/>
      <c r="ESB83" s="71"/>
      <c r="ESC83" s="71"/>
      <c r="ESD83" s="71"/>
      <c r="ESE83" s="71"/>
      <c r="ESF83" s="71"/>
      <c r="ESG83" s="71"/>
      <c r="ESH83" s="71"/>
      <c r="ESI83" s="71"/>
      <c r="ESJ83" s="71"/>
      <c r="ESK83" s="71"/>
      <c r="ESL83" s="71"/>
      <c r="ESM83" s="71"/>
      <c r="ESN83" s="71"/>
      <c r="ESO83" s="71"/>
      <c r="ESP83" s="71"/>
      <c r="ESQ83" s="71"/>
      <c r="ESR83" s="71"/>
      <c r="ESS83" s="71"/>
      <c r="EST83" s="71"/>
      <c r="ESU83" s="71"/>
      <c r="ESV83" s="71"/>
      <c r="ESW83" s="71"/>
      <c r="ESX83" s="71"/>
      <c r="ESY83" s="71"/>
      <c r="ESZ83" s="71"/>
      <c r="ETA83" s="71"/>
      <c r="ETB83" s="71"/>
      <c r="ETC83" s="71"/>
      <c r="ETD83" s="71"/>
      <c r="ETE83" s="71"/>
      <c r="ETF83" s="71"/>
      <c r="ETG83" s="71"/>
      <c r="ETH83" s="71"/>
      <c r="ETI83" s="71"/>
      <c r="ETJ83" s="71"/>
      <c r="ETK83" s="71"/>
      <c r="ETL83" s="71"/>
      <c r="ETM83" s="71"/>
      <c r="ETN83" s="71"/>
      <c r="ETO83" s="71"/>
      <c r="ETP83" s="71"/>
      <c r="ETQ83" s="71"/>
      <c r="ETR83" s="71"/>
      <c r="ETS83" s="71"/>
      <c r="ETT83" s="71"/>
      <c r="ETU83" s="71"/>
      <c r="ETV83" s="71"/>
      <c r="ETW83" s="71"/>
      <c r="ETX83" s="71"/>
      <c r="ETY83" s="71"/>
      <c r="ETZ83" s="71"/>
      <c r="EUA83" s="71"/>
      <c r="EUB83" s="71"/>
      <c r="EUC83" s="71"/>
      <c r="EUD83" s="71"/>
      <c r="EUE83" s="71"/>
      <c r="EUF83" s="71"/>
      <c r="EUG83" s="71"/>
      <c r="EUH83" s="71"/>
      <c r="EUI83" s="71"/>
      <c r="EUJ83" s="71"/>
      <c r="EUK83" s="71"/>
      <c r="EUL83" s="71"/>
      <c r="EUM83" s="71"/>
      <c r="EUN83" s="71"/>
      <c r="EUO83" s="71"/>
      <c r="EUP83" s="71"/>
      <c r="EUQ83" s="71"/>
      <c r="EUR83" s="71"/>
      <c r="EUS83" s="71"/>
      <c r="EUT83" s="71"/>
      <c r="EUU83" s="71"/>
      <c r="EUV83" s="71"/>
      <c r="EUW83" s="71"/>
      <c r="EUX83" s="71"/>
      <c r="EUY83" s="71"/>
      <c r="EUZ83" s="71"/>
      <c r="EVA83" s="71"/>
      <c r="EVB83" s="71"/>
      <c r="EVC83" s="71"/>
      <c r="EVD83" s="71"/>
      <c r="EVE83" s="71"/>
      <c r="EVF83" s="71"/>
      <c r="EVG83" s="71"/>
      <c r="EVH83" s="71"/>
      <c r="EVI83" s="71"/>
      <c r="EVJ83" s="71"/>
      <c r="EVK83" s="71"/>
      <c r="EVL83" s="71"/>
      <c r="EVM83" s="71"/>
      <c r="EVN83" s="71"/>
      <c r="EVO83" s="71"/>
      <c r="EVP83" s="71"/>
      <c r="EVQ83" s="71"/>
      <c r="EVR83" s="71"/>
      <c r="EVS83" s="71"/>
      <c r="EVT83" s="71"/>
      <c r="EVU83" s="71"/>
      <c r="EVV83" s="71"/>
      <c r="EVW83" s="71"/>
      <c r="EVX83" s="71"/>
      <c r="EVY83" s="71"/>
      <c r="EVZ83" s="71"/>
      <c r="EWA83" s="71"/>
      <c r="EWB83" s="71"/>
      <c r="EWC83" s="71"/>
      <c r="EWD83" s="71"/>
      <c r="EWE83" s="71"/>
      <c r="EWF83" s="71"/>
      <c r="EWG83" s="71"/>
      <c r="EWH83" s="71"/>
      <c r="EWI83" s="71"/>
      <c r="EWJ83" s="71"/>
      <c r="EWK83" s="71"/>
      <c r="EWL83" s="71"/>
      <c r="EWM83" s="71"/>
      <c r="EWN83" s="71"/>
      <c r="EWO83" s="71"/>
      <c r="EWP83" s="71"/>
      <c r="EWQ83" s="71"/>
      <c r="EWR83" s="71"/>
      <c r="EWS83" s="71"/>
      <c r="EWT83" s="71"/>
      <c r="EWU83" s="71"/>
      <c r="EWV83" s="71"/>
      <c r="EWW83" s="71"/>
      <c r="EWX83" s="71"/>
      <c r="EWY83" s="71"/>
      <c r="EWZ83" s="71"/>
      <c r="EXA83" s="71"/>
      <c r="EXB83" s="71"/>
      <c r="EXC83" s="71"/>
      <c r="EXD83" s="71"/>
      <c r="EXE83" s="71"/>
      <c r="EXF83" s="71"/>
      <c r="EXG83" s="71"/>
      <c r="EXH83" s="71"/>
      <c r="EXI83" s="71"/>
      <c r="EXJ83" s="71"/>
      <c r="EXK83" s="71"/>
      <c r="EXL83" s="71"/>
      <c r="EXM83" s="71"/>
      <c r="EXN83" s="71"/>
      <c r="EXO83" s="71"/>
      <c r="EXP83" s="71"/>
      <c r="EXQ83" s="71"/>
      <c r="EXR83" s="71"/>
      <c r="EXS83" s="71"/>
      <c r="EXT83" s="71"/>
      <c r="EXU83" s="71"/>
      <c r="EXV83" s="71"/>
      <c r="EXW83" s="71"/>
      <c r="EXX83" s="71"/>
      <c r="EXY83" s="71"/>
      <c r="EXZ83" s="71"/>
      <c r="EYA83" s="71"/>
      <c r="EYB83" s="71"/>
      <c r="EYC83" s="71"/>
      <c r="EYD83" s="71"/>
      <c r="EYE83" s="71"/>
      <c r="EYF83" s="71"/>
      <c r="EYG83" s="71"/>
      <c r="EYH83" s="71"/>
      <c r="EYI83" s="71"/>
      <c r="EYJ83" s="71"/>
      <c r="EYK83" s="71"/>
      <c r="EYL83" s="71"/>
      <c r="EYM83" s="71"/>
      <c r="EYN83" s="71"/>
      <c r="EYO83" s="71"/>
      <c r="EYP83" s="71"/>
      <c r="EYQ83" s="71"/>
      <c r="EYR83" s="71"/>
      <c r="EYS83" s="71"/>
      <c r="EYT83" s="71"/>
      <c r="EYU83" s="71"/>
      <c r="EYV83" s="71"/>
      <c r="EYW83" s="71"/>
      <c r="EYX83" s="71"/>
      <c r="EYY83" s="71"/>
      <c r="EYZ83" s="71"/>
      <c r="EZE83" s="71"/>
      <c r="EZF83" s="71"/>
      <c r="EZG83" s="71"/>
      <c r="EZH83" s="71"/>
      <c r="EZI83" s="71"/>
      <c r="EZJ83" s="71"/>
      <c r="EZK83" s="71"/>
      <c r="EZL83" s="71"/>
      <c r="EZM83" s="71"/>
      <c r="EZN83" s="71"/>
      <c r="EZO83" s="71"/>
      <c r="FBG83" s="71"/>
      <c r="FBH83" s="71"/>
      <c r="FBI83" s="71"/>
      <c r="FBJ83" s="71"/>
      <c r="FBK83" s="71"/>
      <c r="FBL83" s="71"/>
      <c r="FBM83" s="71"/>
      <c r="FBN83" s="71"/>
      <c r="FBO83" s="71"/>
      <c r="FBP83" s="71"/>
      <c r="FBQ83" s="71"/>
      <c r="FBR83" s="71"/>
      <c r="FBS83" s="71"/>
      <c r="FBT83" s="71"/>
      <c r="FBU83" s="71"/>
      <c r="FBV83" s="71"/>
      <c r="FBW83" s="71"/>
      <c r="FBX83" s="71"/>
      <c r="FBY83" s="71"/>
      <c r="FBZ83" s="71"/>
      <c r="FCA83" s="71"/>
      <c r="FCB83" s="71"/>
      <c r="FCC83" s="71"/>
      <c r="FCD83" s="71"/>
      <c r="FCE83" s="71"/>
      <c r="FCF83" s="71"/>
      <c r="FCG83" s="71"/>
      <c r="FCH83" s="71"/>
      <c r="FCI83" s="71"/>
      <c r="FCJ83" s="71"/>
      <c r="FCK83" s="71"/>
      <c r="FCL83" s="71"/>
      <c r="FCM83" s="71"/>
      <c r="FCN83" s="71"/>
      <c r="FCO83" s="71"/>
      <c r="FCP83" s="71"/>
      <c r="FCQ83" s="71"/>
      <c r="FCR83" s="71"/>
      <c r="FCS83" s="71"/>
      <c r="FCT83" s="71"/>
      <c r="FCU83" s="71"/>
      <c r="FCV83" s="71"/>
      <c r="FCW83" s="71"/>
      <c r="FCX83" s="71"/>
      <c r="FCY83" s="71"/>
      <c r="FCZ83" s="71"/>
      <c r="FDA83" s="71"/>
      <c r="FDB83" s="71"/>
      <c r="FDC83" s="71"/>
      <c r="FDD83" s="71"/>
      <c r="FDE83" s="71"/>
      <c r="FDF83" s="71"/>
      <c r="FDG83" s="71"/>
      <c r="FDH83" s="71"/>
      <c r="FDI83" s="71"/>
      <c r="FDJ83" s="71"/>
      <c r="FDK83" s="71"/>
      <c r="FDL83" s="71"/>
      <c r="FDM83" s="71"/>
      <c r="FDN83" s="71"/>
      <c r="FDO83" s="71"/>
      <c r="FDP83" s="71"/>
      <c r="FDQ83" s="71"/>
      <c r="FDR83" s="71"/>
      <c r="FDS83" s="71"/>
      <c r="FDT83" s="71"/>
      <c r="FDU83" s="71"/>
      <c r="FDV83" s="71"/>
      <c r="FDW83" s="71"/>
      <c r="FDX83" s="71"/>
      <c r="FDY83" s="71"/>
      <c r="FDZ83" s="71"/>
      <c r="FEA83" s="71"/>
      <c r="FEB83" s="71"/>
      <c r="FEC83" s="71"/>
      <c r="FED83" s="71"/>
      <c r="FEE83" s="71"/>
      <c r="FEF83" s="71"/>
      <c r="FEG83" s="71"/>
      <c r="FEH83" s="71"/>
      <c r="FEI83" s="71"/>
      <c r="FEJ83" s="71"/>
      <c r="FEK83" s="71"/>
      <c r="FEL83" s="71"/>
      <c r="FEM83" s="71"/>
      <c r="FEN83" s="71"/>
      <c r="FEO83" s="71"/>
      <c r="FEP83" s="71"/>
      <c r="FEQ83" s="71"/>
      <c r="FER83" s="71"/>
      <c r="FES83" s="71"/>
      <c r="FET83" s="71"/>
      <c r="FEU83" s="71"/>
      <c r="FEV83" s="71"/>
      <c r="FEW83" s="71"/>
      <c r="FEX83" s="71"/>
      <c r="FEY83" s="71"/>
      <c r="FEZ83" s="71"/>
      <c r="FFA83" s="71"/>
      <c r="FFB83" s="71"/>
      <c r="FFC83" s="71"/>
      <c r="FFD83" s="71"/>
      <c r="FFE83" s="71"/>
      <c r="FFF83" s="71"/>
      <c r="FFG83" s="71"/>
      <c r="FFH83" s="71"/>
      <c r="FFI83" s="71"/>
      <c r="FFJ83" s="71"/>
      <c r="FFK83" s="71"/>
      <c r="FFL83" s="71"/>
      <c r="FFM83" s="71"/>
      <c r="FFN83" s="71"/>
      <c r="FFO83" s="71"/>
      <c r="FFP83" s="71"/>
      <c r="FFQ83" s="71"/>
      <c r="FFR83" s="71"/>
      <c r="FFS83" s="71"/>
      <c r="FFT83" s="71"/>
      <c r="FFU83" s="71"/>
      <c r="FFV83" s="71"/>
      <c r="FFW83" s="71"/>
      <c r="FFX83" s="71"/>
      <c r="FFY83" s="71"/>
      <c r="FFZ83" s="71"/>
      <c r="FGA83" s="71"/>
      <c r="FGB83" s="71"/>
      <c r="FGC83" s="71"/>
      <c r="FGD83" s="71"/>
      <c r="FGE83" s="71"/>
      <c r="FGF83" s="71"/>
      <c r="FGG83" s="71"/>
      <c r="FGH83" s="71"/>
      <c r="FGI83" s="71"/>
      <c r="FGJ83" s="71"/>
      <c r="FGK83" s="71"/>
      <c r="FGL83" s="71"/>
      <c r="FGM83" s="71"/>
      <c r="FGN83" s="71"/>
      <c r="FGO83" s="71"/>
      <c r="FGP83" s="71"/>
      <c r="FGQ83" s="71"/>
      <c r="FGR83" s="71"/>
      <c r="FGS83" s="71"/>
      <c r="FGT83" s="71"/>
      <c r="FGU83" s="71"/>
      <c r="FGV83" s="71"/>
      <c r="FGW83" s="71"/>
      <c r="FGX83" s="71"/>
      <c r="FGY83" s="71"/>
      <c r="FGZ83" s="71"/>
      <c r="FHA83" s="71"/>
      <c r="FHB83" s="71"/>
      <c r="FHC83" s="71"/>
      <c r="FHD83" s="71"/>
      <c r="FHE83" s="71"/>
      <c r="FHF83" s="71"/>
      <c r="FHG83" s="71"/>
      <c r="FHH83" s="71"/>
      <c r="FHI83" s="71"/>
      <c r="FHJ83" s="71"/>
      <c r="FHK83" s="71"/>
      <c r="FHL83" s="71"/>
      <c r="FHM83" s="71"/>
      <c r="FHN83" s="71"/>
      <c r="FHO83" s="71"/>
      <c r="FHP83" s="71"/>
      <c r="FHQ83" s="71"/>
      <c r="FHR83" s="71"/>
      <c r="FHS83" s="71"/>
      <c r="FHT83" s="71"/>
      <c r="FHU83" s="71"/>
      <c r="FHV83" s="71"/>
      <c r="FHW83" s="71"/>
      <c r="FHX83" s="71"/>
      <c r="FHY83" s="71"/>
      <c r="FHZ83" s="71"/>
      <c r="FIA83" s="71"/>
      <c r="FIB83" s="71"/>
      <c r="FIC83" s="71"/>
      <c r="FID83" s="71"/>
      <c r="FIE83" s="71"/>
      <c r="FIF83" s="71"/>
      <c r="FIG83" s="71"/>
      <c r="FIH83" s="71"/>
      <c r="FII83" s="71"/>
      <c r="FIJ83" s="71"/>
      <c r="FIK83" s="71"/>
      <c r="FIL83" s="71"/>
      <c r="FIM83" s="71"/>
      <c r="FIN83" s="71"/>
      <c r="FIO83" s="71"/>
      <c r="FIP83" s="71"/>
      <c r="FIQ83" s="71"/>
      <c r="FIR83" s="71"/>
      <c r="FIS83" s="71"/>
      <c r="FIT83" s="71"/>
      <c r="FIU83" s="71"/>
      <c r="FIV83" s="71"/>
      <c r="FJA83" s="71"/>
      <c r="FJB83" s="71"/>
      <c r="FJC83" s="71"/>
      <c r="FJD83" s="71"/>
      <c r="FJE83" s="71"/>
      <c r="FJF83" s="71"/>
      <c r="FJG83" s="71"/>
      <c r="FJH83" s="71"/>
      <c r="FJI83" s="71"/>
      <c r="FJJ83" s="71"/>
      <c r="FJK83" s="71"/>
      <c r="FLC83" s="71"/>
      <c r="FLD83" s="71"/>
      <c r="FLE83" s="71"/>
      <c r="FLF83" s="71"/>
      <c r="FLG83" s="71"/>
      <c r="FLH83" s="71"/>
      <c r="FLI83" s="71"/>
      <c r="FLJ83" s="71"/>
      <c r="FLK83" s="71"/>
      <c r="FLL83" s="71"/>
      <c r="FLM83" s="71"/>
      <c r="FLN83" s="71"/>
      <c r="FLO83" s="71"/>
      <c r="FLP83" s="71"/>
      <c r="FLQ83" s="71"/>
      <c r="FLR83" s="71"/>
      <c r="FLS83" s="71"/>
      <c r="FLT83" s="71"/>
      <c r="FLU83" s="71"/>
      <c r="FLV83" s="71"/>
      <c r="FLW83" s="71"/>
      <c r="FLX83" s="71"/>
      <c r="FLY83" s="71"/>
      <c r="FLZ83" s="71"/>
      <c r="FMA83" s="71"/>
      <c r="FMB83" s="71"/>
      <c r="FMC83" s="71"/>
      <c r="FMD83" s="71"/>
      <c r="FME83" s="71"/>
      <c r="FMF83" s="71"/>
      <c r="FMG83" s="71"/>
      <c r="FMH83" s="71"/>
      <c r="FMI83" s="71"/>
      <c r="FMJ83" s="71"/>
      <c r="FMK83" s="71"/>
      <c r="FML83" s="71"/>
      <c r="FMM83" s="71"/>
      <c r="FMN83" s="71"/>
      <c r="FMO83" s="71"/>
      <c r="FMP83" s="71"/>
      <c r="FMQ83" s="71"/>
      <c r="FMR83" s="71"/>
      <c r="FMS83" s="71"/>
      <c r="FMT83" s="71"/>
      <c r="FMU83" s="71"/>
      <c r="FMV83" s="71"/>
      <c r="FMW83" s="71"/>
      <c r="FMX83" s="71"/>
      <c r="FMY83" s="71"/>
      <c r="FMZ83" s="71"/>
      <c r="FNA83" s="71"/>
      <c r="FNB83" s="71"/>
      <c r="FNC83" s="71"/>
      <c r="FND83" s="71"/>
      <c r="FNE83" s="71"/>
      <c r="FNF83" s="71"/>
      <c r="FNG83" s="71"/>
      <c r="FNH83" s="71"/>
      <c r="FNI83" s="71"/>
      <c r="FNJ83" s="71"/>
      <c r="FNK83" s="71"/>
      <c r="FNL83" s="71"/>
      <c r="FNM83" s="71"/>
      <c r="FNN83" s="71"/>
      <c r="FNO83" s="71"/>
      <c r="FNP83" s="71"/>
      <c r="FNQ83" s="71"/>
      <c r="FNR83" s="71"/>
      <c r="FNS83" s="71"/>
      <c r="FNT83" s="71"/>
      <c r="FNU83" s="71"/>
      <c r="FNV83" s="71"/>
      <c r="FNW83" s="71"/>
      <c r="FNX83" s="71"/>
      <c r="FNY83" s="71"/>
      <c r="FNZ83" s="71"/>
      <c r="FOA83" s="71"/>
      <c r="FOB83" s="71"/>
      <c r="FOC83" s="71"/>
      <c r="FOD83" s="71"/>
      <c r="FOE83" s="71"/>
      <c r="FOF83" s="71"/>
      <c r="FOG83" s="71"/>
      <c r="FOH83" s="71"/>
      <c r="FOI83" s="71"/>
      <c r="FOJ83" s="71"/>
      <c r="FOK83" s="71"/>
      <c r="FOL83" s="71"/>
      <c r="FOM83" s="71"/>
      <c r="FON83" s="71"/>
      <c r="FOO83" s="71"/>
      <c r="FOP83" s="71"/>
      <c r="FOQ83" s="71"/>
      <c r="FOR83" s="71"/>
      <c r="FOS83" s="71"/>
      <c r="FOT83" s="71"/>
      <c r="FOU83" s="71"/>
      <c r="FOV83" s="71"/>
      <c r="FOW83" s="71"/>
      <c r="FOX83" s="71"/>
      <c r="FOY83" s="71"/>
      <c r="FOZ83" s="71"/>
      <c r="FPA83" s="71"/>
      <c r="FPB83" s="71"/>
      <c r="FPC83" s="71"/>
      <c r="FPD83" s="71"/>
      <c r="FPE83" s="71"/>
      <c r="FPF83" s="71"/>
      <c r="FPG83" s="71"/>
      <c r="FPH83" s="71"/>
      <c r="FPI83" s="71"/>
      <c r="FPJ83" s="71"/>
      <c r="FPK83" s="71"/>
      <c r="FPL83" s="71"/>
      <c r="FPM83" s="71"/>
      <c r="FPN83" s="71"/>
      <c r="FPO83" s="71"/>
      <c r="FPP83" s="71"/>
      <c r="FPQ83" s="71"/>
      <c r="FPR83" s="71"/>
      <c r="FPS83" s="71"/>
      <c r="FPT83" s="71"/>
      <c r="FPU83" s="71"/>
      <c r="FPV83" s="71"/>
      <c r="FPW83" s="71"/>
      <c r="FPX83" s="71"/>
      <c r="FPY83" s="71"/>
      <c r="FPZ83" s="71"/>
      <c r="FQA83" s="71"/>
      <c r="FQB83" s="71"/>
      <c r="FQC83" s="71"/>
      <c r="FQD83" s="71"/>
      <c r="FQE83" s="71"/>
      <c r="FQF83" s="71"/>
      <c r="FQG83" s="71"/>
      <c r="FQH83" s="71"/>
      <c r="FQI83" s="71"/>
      <c r="FQJ83" s="71"/>
      <c r="FQK83" s="71"/>
      <c r="FQL83" s="71"/>
      <c r="FQM83" s="71"/>
      <c r="FQN83" s="71"/>
      <c r="FQO83" s="71"/>
      <c r="FQP83" s="71"/>
      <c r="FQQ83" s="71"/>
      <c r="FQR83" s="71"/>
      <c r="FQS83" s="71"/>
      <c r="FQT83" s="71"/>
      <c r="FQU83" s="71"/>
      <c r="FQV83" s="71"/>
      <c r="FQW83" s="71"/>
      <c r="FQX83" s="71"/>
      <c r="FQY83" s="71"/>
      <c r="FQZ83" s="71"/>
      <c r="FRA83" s="71"/>
      <c r="FRB83" s="71"/>
      <c r="FRC83" s="71"/>
      <c r="FRD83" s="71"/>
      <c r="FRE83" s="71"/>
      <c r="FRF83" s="71"/>
      <c r="FRG83" s="71"/>
      <c r="FRH83" s="71"/>
      <c r="FRI83" s="71"/>
      <c r="FRJ83" s="71"/>
      <c r="FRK83" s="71"/>
      <c r="FRL83" s="71"/>
      <c r="FRM83" s="71"/>
      <c r="FRN83" s="71"/>
      <c r="FRO83" s="71"/>
      <c r="FRP83" s="71"/>
      <c r="FRQ83" s="71"/>
      <c r="FRR83" s="71"/>
      <c r="FRS83" s="71"/>
      <c r="FRT83" s="71"/>
      <c r="FRU83" s="71"/>
      <c r="FRV83" s="71"/>
      <c r="FRW83" s="71"/>
      <c r="FRX83" s="71"/>
      <c r="FRY83" s="71"/>
      <c r="FRZ83" s="71"/>
      <c r="FSA83" s="71"/>
      <c r="FSB83" s="71"/>
      <c r="FSC83" s="71"/>
      <c r="FSD83" s="71"/>
      <c r="FSE83" s="71"/>
      <c r="FSF83" s="71"/>
      <c r="FSG83" s="71"/>
      <c r="FSH83" s="71"/>
      <c r="FSI83" s="71"/>
      <c r="FSJ83" s="71"/>
      <c r="FSK83" s="71"/>
      <c r="FSL83" s="71"/>
      <c r="FSM83" s="71"/>
      <c r="FSN83" s="71"/>
      <c r="FSO83" s="71"/>
      <c r="FSP83" s="71"/>
      <c r="FSQ83" s="71"/>
      <c r="FSR83" s="71"/>
      <c r="FSW83" s="71"/>
      <c r="FSX83" s="71"/>
      <c r="FSY83" s="71"/>
      <c r="FSZ83" s="71"/>
      <c r="FTA83" s="71"/>
      <c r="FTB83" s="71"/>
      <c r="FTC83" s="71"/>
      <c r="FTD83" s="71"/>
      <c r="FTE83" s="71"/>
      <c r="FTF83" s="71"/>
      <c r="FTG83" s="71"/>
      <c r="FUY83" s="71"/>
      <c r="FUZ83" s="71"/>
      <c r="FVA83" s="71"/>
      <c r="FVB83" s="71"/>
      <c r="FVC83" s="71"/>
      <c r="FVD83" s="71"/>
      <c r="FVE83" s="71"/>
      <c r="FVF83" s="71"/>
      <c r="FVG83" s="71"/>
      <c r="FVH83" s="71"/>
      <c r="FVI83" s="71"/>
      <c r="FVJ83" s="71"/>
      <c r="FVK83" s="71"/>
      <c r="FVL83" s="71"/>
      <c r="FVM83" s="71"/>
      <c r="FVN83" s="71"/>
      <c r="FVO83" s="71"/>
      <c r="FVP83" s="71"/>
      <c r="FVQ83" s="71"/>
      <c r="FVR83" s="71"/>
      <c r="FVS83" s="71"/>
      <c r="FVT83" s="71"/>
      <c r="FVU83" s="71"/>
      <c r="FVV83" s="71"/>
      <c r="FVW83" s="71"/>
      <c r="FVX83" s="71"/>
      <c r="FVY83" s="71"/>
      <c r="FVZ83" s="71"/>
      <c r="FWA83" s="71"/>
      <c r="FWB83" s="71"/>
      <c r="FWC83" s="71"/>
      <c r="FWD83" s="71"/>
      <c r="FWE83" s="71"/>
      <c r="FWF83" s="71"/>
      <c r="FWG83" s="71"/>
      <c r="FWH83" s="71"/>
      <c r="FWI83" s="71"/>
      <c r="FWJ83" s="71"/>
      <c r="FWK83" s="71"/>
      <c r="FWL83" s="71"/>
      <c r="FWM83" s="71"/>
      <c r="FWN83" s="71"/>
      <c r="FWO83" s="71"/>
      <c r="FWP83" s="71"/>
      <c r="FWQ83" s="71"/>
      <c r="FWR83" s="71"/>
      <c r="FWS83" s="71"/>
      <c r="FWT83" s="71"/>
      <c r="FWU83" s="71"/>
      <c r="FWV83" s="71"/>
      <c r="FWW83" s="71"/>
      <c r="FWX83" s="71"/>
      <c r="FWY83" s="71"/>
      <c r="FWZ83" s="71"/>
      <c r="FXA83" s="71"/>
      <c r="FXB83" s="71"/>
      <c r="FXC83" s="71"/>
      <c r="FXD83" s="71"/>
      <c r="FXE83" s="71"/>
      <c r="FXF83" s="71"/>
      <c r="FXG83" s="71"/>
      <c r="FXH83" s="71"/>
      <c r="FXI83" s="71"/>
      <c r="FXJ83" s="71"/>
      <c r="FXK83" s="71"/>
      <c r="FXL83" s="71"/>
      <c r="FXM83" s="71"/>
      <c r="FXN83" s="71"/>
      <c r="FXO83" s="71"/>
      <c r="FXP83" s="71"/>
      <c r="FXQ83" s="71"/>
      <c r="FXR83" s="71"/>
      <c r="FXS83" s="71"/>
      <c r="FXT83" s="71"/>
      <c r="FXU83" s="71"/>
      <c r="FXV83" s="71"/>
      <c r="FXW83" s="71"/>
      <c r="FXX83" s="71"/>
      <c r="FXY83" s="71"/>
      <c r="FXZ83" s="71"/>
      <c r="FYA83" s="71"/>
      <c r="FYB83" s="71"/>
      <c r="FYC83" s="71"/>
      <c r="FYD83" s="71"/>
      <c r="FYE83" s="71"/>
      <c r="FYF83" s="71"/>
      <c r="FYG83" s="71"/>
      <c r="FYH83" s="71"/>
      <c r="FYI83" s="71"/>
      <c r="FYJ83" s="71"/>
      <c r="FYK83" s="71"/>
      <c r="FYL83" s="71"/>
      <c r="FYM83" s="71"/>
      <c r="FYN83" s="71"/>
      <c r="FYO83" s="71"/>
      <c r="FYP83" s="71"/>
      <c r="FYQ83" s="71"/>
      <c r="FYR83" s="71"/>
      <c r="FYS83" s="71"/>
      <c r="FYT83" s="71"/>
      <c r="FYU83" s="71"/>
      <c r="FYV83" s="71"/>
      <c r="FYW83" s="71"/>
      <c r="FYX83" s="71"/>
      <c r="FYY83" s="71"/>
      <c r="FYZ83" s="71"/>
      <c r="FZA83" s="71"/>
      <c r="FZB83" s="71"/>
      <c r="FZC83" s="71"/>
      <c r="FZD83" s="71"/>
      <c r="FZE83" s="71"/>
      <c r="FZF83" s="71"/>
      <c r="FZG83" s="71"/>
      <c r="FZH83" s="71"/>
      <c r="FZI83" s="71"/>
      <c r="FZJ83" s="71"/>
      <c r="FZK83" s="71"/>
      <c r="FZL83" s="71"/>
      <c r="FZM83" s="71"/>
      <c r="FZN83" s="71"/>
      <c r="FZO83" s="71"/>
      <c r="FZP83" s="71"/>
      <c r="FZQ83" s="71"/>
      <c r="FZR83" s="71"/>
      <c r="FZS83" s="71"/>
      <c r="FZT83" s="71"/>
      <c r="FZU83" s="71"/>
      <c r="FZV83" s="71"/>
      <c r="FZW83" s="71"/>
      <c r="FZX83" s="71"/>
      <c r="FZY83" s="71"/>
      <c r="FZZ83" s="71"/>
      <c r="GAA83" s="71"/>
      <c r="GAB83" s="71"/>
      <c r="GAC83" s="71"/>
      <c r="GAD83" s="71"/>
      <c r="GAE83" s="71"/>
      <c r="GAF83" s="71"/>
      <c r="GAG83" s="71"/>
      <c r="GAH83" s="71"/>
      <c r="GAI83" s="71"/>
      <c r="GAJ83" s="71"/>
      <c r="GAK83" s="71"/>
      <c r="GAL83" s="71"/>
      <c r="GAM83" s="71"/>
      <c r="GAN83" s="71"/>
      <c r="GAO83" s="71"/>
      <c r="GAP83" s="71"/>
      <c r="GAQ83" s="71"/>
      <c r="GAR83" s="71"/>
      <c r="GAS83" s="71"/>
      <c r="GAT83" s="71"/>
      <c r="GAU83" s="71"/>
      <c r="GAV83" s="71"/>
      <c r="GAW83" s="71"/>
      <c r="GAX83" s="71"/>
      <c r="GAY83" s="71"/>
      <c r="GAZ83" s="71"/>
      <c r="GBA83" s="71"/>
      <c r="GBB83" s="71"/>
      <c r="GBC83" s="71"/>
      <c r="GBD83" s="71"/>
      <c r="GBE83" s="71"/>
      <c r="GBF83" s="71"/>
      <c r="GBG83" s="71"/>
      <c r="GBH83" s="71"/>
      <c r="GBI83" s="71"/>
      <c r="GBJ83" s="71"/>
      <c r="GBK83" s="71"/>
      <c r="GBL83" s="71"/>
      <c r="GBM83" s="71"/>
      <c r="GBN83" s="71"/>
      <c r="GBO83" s="71"/>
      <c r="GBP83" s="71"/>
      <c r="GBQ83" s="71"/>
      <c r="GBR83" s="71"/>
      <c r="GBS83" s="71"/>
      <c r="GBT83" s="71"/>
      <c r="GBU83" s="71"/>
      <c r="GBV83" s="71"/>
      <c r="GBW83" s="71"/>
      <c r="GBX83" s="71"/>
      <c r="GBY83" s="71"/>
      <c r="GBZ83" s="71"/>
      <c r="GCA83" s="71"/>
      <c r="GCB83" s="71"/>
      <c r="GCC83" s="71"/>
      <c r="GCD83" s="71"/>
      <c r="GCE83" s="71"/>
      <c r="GCF83" s="71"/>
      <c r="GCG83" s="71"/>
      <c r="GCH83" s="71"/>
      <c r="GCI83" s="71"/>
      <c r="GCJ83" s="71"/>
      <c r="GCK83" s="71"/>
      <c r="GCL83" s="71"/>
      <c r="GCM83" s="71"/>
      <c r="GCN83" s="71"/>
      <c r="GCS83" s="71"/>
      <c r="GCT83" s="71"/>
      <c r="GCU83" s="71"/>
      <c r="GCV83" s="71"/>
      <c r="GCW83" s="71"/>
      <c r="GCX83" s="71"/>
      <c r="GCY83" s="71"/>
      <c r="GCZ83" s="71"/>
      <c r="GDA83" s="71"/>
      <c r="GDB83" s="71"/>
      <c r="GDC83" s="71"/>
      <c r="GEU83" s="71"/>
      <c r="GEV83" s="71"/>
      <c r="GEW83" s="71"/>
      <c r="GEX83" s="71"/>
      <c r="GEY83" s="71"/>
      <c r="GEZ83" s="71"/>
      <c r="GFA83" s="71"/>
      <c r="GFB83" s="71"/>
      <c r="GFC83" s="71"/>
      <c r="GFD83" s="71"/>
      <c r="GFE83" s="71"/>
      <c r="GFF83" s="71"/>
      <c r="GFG83" s="71"/>
      <c r="GFH83" s="71"/>
      <c r="GFI83" s="71"/>
      <c r="GFJ83" s="71"/>
      <c r="GFK83" s="71"/>
      <c r="GFL83" s="71"/>
      <c r="GFM83" s="71"/>
      <c r="GFN83" s="71"/>
      <c r="GFO83" s="71"/>
      <c r="GFP83" s="71"/>
      <c r="GFQ83" s="71"/>
      <c r="GFR83" s="71"/>
      <c r="GFS83" s="71"/>
      <c r="GFT83" s="71"/>
      <c r="GFU83" s="71"/>
      <c r="GFV83" s="71"/>
      <c r="GFW83" s="71"/>
      <c r="GFX83" s="71"/>
      <c r="GFY83" s="71"/>
      <c r="GFZ83" s="71"/>
      <c r="GGA83" s="71"/>
      <c r="GGB83" s="71"/>
      <c r="GGC83" s="71"/>
      <c r="GGD83" s="71"/>
      <c r="GGE83" s="71"/>
      <c r="GGF83" s="71"/>
      <c r="GGG83" s="71"/>
      <c r="GGH83" s="71"/>
      <c r="GGI83" s="71"/>
      <c r="GGJ83" s="71"/>
      <c r="GGK83" s="71"/>
      <c r="GGL83" s="71"/>
      <c r="GGM83" s="71"/>
      <c r="GGN83" s="71"/>
      <c r="GGO83" s="71"/>
      <c r="GGP83" s="71"/>
      <c r="GGQ83" s="71"/>
      <c r="GGR83" s="71"/>
      <c r="GGS83" s="71"/>
      <c r="GGT83" s="71"/>
      <c r="GGU83" s="71"/>
      <c r="GGV83" s="71"/>
      <c r="GGW83" s="71"/>
      <c r="GGX83" s="71"/>
      <c r="GGY83" s="71"/>
      <c r="GGZ83" s="71"/>
      <c r="GHA83" s="71"/>
      <c r="GHB83" s="71"/>
      <c r="GHC83" s="71"/>
      <c r="GHD83" s="71"/>
      <c r="GHE83" s="71"/>
      <c r="GHF83" s="71"/>
      <c r="GHG83" s="71"/>
      <c r="GHH83" s="71"/>
      <c r="GHI83" s="71"/>
      <c r="GHJ83" s="71"/>
      <c r="GHK83" s="71"/>
      <c r="GHL83" s="71"/>
      <c r="GHM83" s="71"/>
      <c r="GHN83" s="71"/>
      <c r="GHO83" s="71"/>
      <c r="GHP83" s="71"/>
      <c r="GHQ83" s="71"/>
      <c r="GHR83" s="71"/>
      <c r="GHS83" s="71"/>
      <c r="GHT83" s="71"/>
      <c r="GHU83" s="71"/>
      <c r="GHV83" s="71"/>
      <c r="GHW83" s="71"/>
      <c r="GHX83" s="71"/>
      <c r="GHY83" s="71"/>
      <c r="GHZ83" s="71"/>
      <c r="GIA83" s="71"/>
      <c r="GIB83" s="71"/>
      <c r="GIC83" s="71"/>
      <c r="GID83" s="71"/>
      <c r="GIE83" s="71"/>
      <c r="GIF83" s="71"/>
      <c r="GIG83" s="71"/>
      <c r="GIH83" s="71"/>
      <c r="GII83" s="71"/>
      <c r="GIJ83" s="71"/>
      <c r="GIK83" s="71"/>
      <c r="GIL83" s="71"/>
      <c r="GIM83" s="71"/>
      <c r="GIN83" s="71"/>
      <c r="GIO83" s="71"/>
      <c r="GIP83" s="71"/>
      <c r="GIQ83" s="71"/>
      <c r="GIR83" s="71"/>
      <c r="GIS83" s="71"/>
      <c r="GIT83" s="71"/>
      <c r="GIU83" s="71"/>
      <c r="GIV83" s="71"/>
      <c r="GIW83" s="71"/>
      <c r="GIX83" s="71"/>
      <c r="GIY83" s="71"/>
      <c r="GIZ83" s="71"/>
      <c r="GJA83" s="71"/>
      <c r="GJB83" s="71"/>
      <c r="GJC83" s="71"/>
      <c r="GJD83" s="71"/>
      <c r="GJE83" s="71"/>
      <c r="GJF83" s="71"/>
      <c r="GJG83" s="71"/>
      <c r="GJH83" s="71"/>
      <c r="GJI83" s="71"/>
      <c r="GJJ83" s="71"/>
      <c r="GJK83" s="71"/>
      <c r="GJL83" s="71"/>
      <c r="GJM83" s="71"/>
      <c r="GJN83" s="71"/>
      <c r="GJO83" s="71"/>
      <c r="GJP83" s="71"/>
      <c r="GJQ83" s="71"/>
      <c r="GJR83" s="71"/>
      <c r="GJS83" s="71"/>
      <c r="GJT83" s="71"/>
      <c r="GJU83" s="71"/>
      <c r="GJV83" s="71"/>
      <c r="GJW83" s="71"/>
      <c r="GJX83" s="71"/>
      <c r="GJY83" s="71"/>
      <c r="GJZ83" s="71"/>
      <c r="GKA83" s="71"/>
      <c r="GKB83" s="71"/>
      <c r="GKC83" s="71"/>
      <c r="GKD83" s="71"/>
      <c r="GKE83" s="71"/>
      <c r="GKF83" s="71"/>
      <c r="GKG83" s="71"/>
      <c r="GKH83" s="71"/>
      <c r="GKI83" s="71"/>
      <c r="GKJ83" s="71"/>
      <c r="GKK83" s="71"/>
      <c r="GKL83" s="71"/>
      <c r="GKM83" s="71"/>
      <c r="GKN83" s="71"/>
      <c r="GKO83" s="71"/>
      <c r="GKP83" s="71"/>
      <c r="GKQ83" s="71"/>
      <c r="GKR83" s="71"/>
      <c r="GKS83" s="71"/>
      <c r="GKT83" s="71"/>
      <c r="GKU83" s="71"/>
      <c r="GKV83" s="71"/>
      <c r="GKW83" s="71"/>
      <c r="GKX83" s="71"/>
      <c r="GKY83" s="71"/>
      <c r="GKZ83" s="71"/>
      <c r="GLA83" s="71"/>
      <c r="GLB83" s="71"/>
      <c r="GLC83" s="71"/>
      <c r="GLD83" s="71"/>
      <c r="GLE83" s="71"/>
      <c r="GLF83" s="71"/>
      <c r="GLG83" s="71"/>
      <c r="GLH83" s="71"/>
      <c r="GLI83" s="71"/>
      <c r="GLJ83" s="71"/>
      <c r="GLK83" s="71"/>
      <c r="GLL83" s="71"/>
      <c r="GLM83" s="71"/>
      <c r="GLN83" s="71"/>
      <c r="GLO83" s="71"/>
      <c r="GLP83" s="71"/>
      <c r="GLQ83" s="71"/>
      <c r="GLR83" s="71"/>
      <c r="GLS83" s="71"/>
      <c r="GLT83" s="71"/>
      <c r="GLU83" s="71"/>
      <c r="GLV83" s="71"/>
      <c r="GLW83" s="71"/>
      <c r="GLX83" s="71"/>
      <c r="GLY83" s="71"/>
      <c r="GLZ83" s="71"/>
      <c r="GMA83" s="71"/>
      <c r="GMB83" s="71"/>
      <c r="GMC83" s="71"/>
      <c r="GMD83" s="71"/>
      <c r="GME83" s="71"/>
      <c r="GMF83" s="71"/>
      <c r="GMG83" s="71"/>
      <c r="GMH83" s="71"/>
      <c r="GMI83" s="71"/>
      <c r="GMJ83" s="71"/>
      <c r="GMO83" s="71"/>
      <c r="GMP83" s="71"/>
      <c r="GMQ83" s="71"/>
      <c r="GMR83" s="71"/>
      <c r="GMS83" s="71"/>
      <c r="GMT83" s="71"/>
      <c r="GMU83" s="71"/>
      <c r="GMV83" s="71"/>
      <c r="GMW83" s="71"/>
      <c r="GMX83" s="71"/>
      <c r="GMY83" s="71"/>
      <c r="GOQ83" s="71"/>
      <c r="GOR83" s="71"/>
      <c r="GOS83" s="71"/>
      <c r="GOT83" s="71"/>
      <c r="GOU83" s="71"/>
      <c r="GOV83" s="71"/>
      <c r="GOW83" s="71"/>
      <c r="GOX83" s="71"/>
      <c r="GOY83" s="71"/>
      <c r="GOZ83" s="71"/>
      <c r="GPA83" s="71"/>
      <c r="GPB83" s="71"/>
      <c r="GPC83" s="71"/>
      <c r="GPD83" s="71"/>
      <c r="GPE83" s="71"/>
      <c r="GPF83" s="71"/>
      <c r="GPG83" s="71"/>
      <c r="GPH83" s="71"/>
      <c r="GPI83" s="71"/>
      <c r="GPJ83" s="71"/>
      <c r="GPK83" s="71"/>
      <c r="GPL83" s="71"/>
      <c r="GPM83" s="71"/>
      <c r="GPN83" s="71"/>
      <c r="GPO83" s="71"/>
      <c r="GPP83" s="71"/>
      <c r="GPQ83" s="71"/>
      <c r="GPR83" s="71"/>
      <c r="GPS83" s="71"/>
      <c r="GPT83" s="71"/>
      <c r="GPU83" s="71"/>
      <c r="GPV83" s="71"/>
      <c r="GPW83" s="71"/>
      <c r="GPX83" s="71"/>
      <c r="GPY83" s="71"/>
      <c r="GPZ83" s="71"/>
      <c r="GQA83" s="71"/>
      <c r="GQB83" s="71"/>
      <c r="GQC83" s="71"/>
      <c r="GQD83" s="71"/>
      <c r="GQE83" s="71"/>
      <c r="GQF83" s="71"/>
      <c r="GQG83" s="71"/>
      <c r="GQH83" s="71"/>
      <c r="GQI83" s="71"/>
      <c r="GQJ83" s="71"/>
      <c r="GQK83" s="71"/>
      <c r="GQL83" s="71"/>
      <c r="GQM83" s="71"/>
      <c r="GQN83" s="71"/>
      <c r="GQO83" s="71"/>
      <c r="GQP83" s="71"/>
      <c r="GQQ83" s="71"/>
      <c r="GQR83" s="71"/>
      <c r="GQS83" s="71"/>
      <c r="GQT83" s="71"/>
      <c r="GQU83" s="71"/>
      <c r="GQV83" s="71"/>
      <c r="GQW83" s="71"/>
      <c r="GQX83" s="71"/>
      <c r="GQY83" s="71"/>
      <c r="GQZ83" s="71"/>
      <c r="GRA83" s="71"/>
      <c r="GRB83" s="71"/>
      <c r="GRC83" s="71"/>
      <c r="GRD83" s="71"/>
      <c r="GRE83" s="71"/>
      <c r="GRF83" s="71"/>
      <c r="GRG83" s="71"/>
      <c r="GRH83" s="71"/>
      <c r="GRI83" s="71"/>
      <c r="GRJ83" s="71"/>
      <c r="GRK83" s="71"/>
      <c r="GRL83" s="71"/>
      <c r="GRM83" s="71"/>
      <c r="GRN83" s="71"/>
      <c r="GRO83" s="71"/>
      <c r="GRP83" s="71"/>
      <c r="GRQ83" s="71"/>
      <c r="GRR83" s="71"/>
      <c r="GRS83" s="71"/>
      <c r="GRT83" s="71"/>
      <c r="GRU83" s="71"/>
      <c r="GRV83" s="71"/>
      <c r="GRW83" s="71"/>
      <c r="GRX83" s="71"/>
      <c r="GRY83" s="71"/>
      <c r="GRZ83" s="71"/>
      <c r="GSA83" s="71"/>
      <c r="GSB83" s="71"/>
      <c r="GSC83" s="71"/>
      <c r="GSD83" s="71"/>
      <c r="GSE83" s="71"/>
      <c r="GSF83" s="71"/>
      <c r="GSG83" s="71"/>
      <c r="GSH83" s="71"/>
      <c r="GSI83" s="71"/>
      <c r="GSJ83" s="71"/>
      <c r="GSK83" s="71"/>
      <c r="GSL83" s="71"/>
      <c r="GSM83" s="71"/>
      <c r="GSN83" s="71"/>
      <c r="GSO83" s="71"/>
      <c r="GSP83" s="71"/>
      <c r="GSQ83" s="71"/>
      <c r="GSR83" s="71"/>
      <c r="GSS83" s="71"/>
      <c r="GST83" s="71"/>
      <c r="GSU83" s="71"/>
      <c r="GSV83" s="71"/>
      <c r="GSW83" s="71"/>
      <c r="GSX83" s="71"/>
      <c r="GSY83" s="71"/>
      <c r="GSZ83" s="71"/>
      <c r="GTA83" s="71"/>
      <c r="GTB83" s="71"/>
      <c r="GTC83" s="71"/>
      <c r="GTD83" s="71"/>
      <c r="GTE83" s="71"/>
      <c r="GTF83" s="71"/>
      <c r="GTG83" s="71"/>
      <c r="GTH83" s="71"/>
      <c r="GTI83" s="71"/>
      <c r="GTJ83" s="71"/>
      <c r="GTK83" s="71"/>
      <c r="GTL83" s="71"/>
      <c r="GTM83" s="71"/>
      <c r="GTN83" s="71"/>
      <c r="GTO83" s="71"/>
      <c r="GTP83" s="71"/>
      <c r="GTQ83" s="71"/>
      <c r="GTR83" s="71"/>
      <c r="GTS83" s="71"/>
      <c r="GTT83" s="71"/>
      <c r="GTU83" s="71"/>
      <c r="GTV83" s="71"/>
      <c r="GTW83" s="71"/>
      <c r="GTX83" s="71"/>
      <c r="GTY83" s="71"/>
      <c r="GTZ83" s="71"/>
      <c r="GUA83" s="71"/>
      <c r="GUB83" s="71"/>
      <c r="GUC83" s="71"/>
      <c r="GUD83" s="71"/>
      <c r="GUE83" s="71"/>
      <c r="GUF83" s="71"/>
      <c r="GUG83" s="71"/>
      <c r="GUH83" s="71"/>
      <c r="GUI83" s="71"/>
      <c r="GUJ83" s="71"/>
      <c r="GUK83" s="71"/>
      <c r="GUL83" s="71"/>
      <c r="GUM83" s="71"/>
      <c r="GUN83" s="71"/>
      <c r="GUO83" s="71"/>
      <c r="GUP83" s="71"/>
      <c r="GUQ83" s="71"/>
      <c r="GUR83" s="71"/>
      <c r="GUS83" s="71"/>
      <c r="GUT83" s="71"/>
      <c r="GUU83" s="71"/>
      <c r="GUV83" s="71"/>
      <c r="GUW83" s="71"/>
      <c r="GUX83" s="71"/>
      <c r="GUY83" s="71"/>
      <c r="GUZ83" s="71"/>
      <c r="GVA83" s="71"/>
      <c r="GVB83" s="71"/>
      <c r="GVC83" s="71"/>
      <c r="GVD83" s="71"/>
      <c r="GVE83" s="71"/>
      <c r="GVF83" s="71"/>
      <c r="GVG83" s="71"/>
      <c r="GVH83" s="71"/>
      <c r="GVI83" s="71"/>
      <c r="GVJ83" s="71"/>
      <c r="GVK83" s="71"/>
      <c r="GVL83" s="71"/>
      <c r="GVM83" s="71"/>
      <c r="GVN83" s="71"/>
      <c r="GVO83" s="71"/>
      <c r="GVP83" s="71"/>
      <c r="GVQ83" s="71"/>
      <c r="GVR83" s="71"/>
      <c r="GVS83" s="71"/>
      <c r="GVT83" s="71"/>
      <c r="GVU83" s="71"/>
      <c r="GVV83" s="71"/>
      <c r="GVW83" s="71"/>
      <c r="GVX83" s="71"/>
      <c r="GVY83" s="71"/>
      <c r="GVZ83" s="71"/>
      <c r="GWA83" s="71"/>
      <c r="GWB83" s="71"/>
      <c r="GWC83" s="71"/>
      <c r="GWD83" s="71"/>
      <c r="GWE83" s="71"/>
      <c r="GWF83" s="71"/>
      <c r="GWK83" s="71"/>
      <c r="GWL83" s="71"/>
      <c r="GWM83" s="71"/>
      <c r="GWN83" s="71"/>
      <c r="GWO83" s="71"/>
      <c r="GWP83" s="71"/>
      <c r="GWQ83" s="71"/>
      <c r="GWR83" s="71"/>
      <c r="GWS83" s="71"/>
      <c r="GWT83" s="71"/>
      <c r="GWU83" s="71"/>
      <c r="GYM83" s="71"/>
      <c r="GYN83" s="71"/>
      <c r="GYO83" s="71"/>
      <c r="GYP83" s="71"/>
      <c r="GYQ83" s="71"/>
      <c r="GYR83" s="71"/>
      <c r="GYS83" s="71"/>
      <c r="GYT83" s="71"/>
      <c r="GYU83" s="71"/>
      <c r="GYV83" s="71"/>
      <c r="GYW83" s="71"/>
      <c r="GYX83" s="71"/>
      <c r="GYY83" s="71"/>
      <c r="GYZ83" s="71"/>
      <c r="GZA83" s="71"/>
      <c r="GZB83" s="71"/>
      <c r="GZC83" s="71"/>
      <c r="GZD83" s="71"/>
      <c r="GZE83" s="71"/>
      <c r="GZF83" s="71"/>
      <c r="GZG83" s="71"/>
      <c r="GZH83" s="71"/>
      <c r="GZI83" s="71"/>
      <c r="GZJ83" s="71"/>
      <c r="GZK83" s="71"/>
      <c r="GZL83" s="71"/>
      <c r="GZM83" s="71"/>
      <c r="GZN83" s="71"/>
      <c r="GZO83" s="71"/>
      <c r="GZP83" s="71"/>
      <c r="GZQ83" s="71"/>
      <c r="GZR83" s="71"/>
      <c r="GZS83" s="71"/>
      <c r="GZT83" s="71"/>
      <c r="GZU83" s="71"/>
      <c r="GZV83" s="71"/>
      <c r="GZW83" s="71"/>
      <c r="GZX83" s="71"/>
      <c r="GZY83" s="71"/>
      <c r="GZZ83" s="71"/>
      <c r="HAA83" s="71"/>
      <c r="HAB83" s="71"/>
      <c r="HAC83" s="71"/>
      <c r="HAD83" s="71"/>
      <c r="HAE83" s="71"/>
      <c r="HAF83" s="71"/>
      <c r="HAG83" s="71"/>
      <c r="HAH83" s="71"/>
      <c r="HAI83" s="71"/>
      <c r="HAJ83" s="71"/>
      <c r="HAK83" s="71"/>
      <c r="HAL83" s="71"/>
      <c r="HAM83" s="71"/>
      <c r="HAN83" s="71"/>
      <c r="HAO83" s="71"/>
      <c r="HAP83" s="71"/>
      <c r="HAQ83" s="71"/>
      <c r="HAR83" s="71"/>
      <c r="HAS83" s="71"/>
      <c r="HAT83" s="71"/>
      <c r="HAU83" s="71"/>
      <c r="HAV83" s="71"/>
      <c r="HAW83" s="71"/>
      <c r="HAX83" s="71"/>
      <c r="HAY83" s="71"/>
      <c r="HAZ83" s="71"/>
      <c r="HBA83" s="71"/>
      <c r="HBB83" s="71"/>
      <c r="HBC83" s="71"/>
      <c r="HBD83" s="71"/>
      <c r="HBE83" s="71"/>
      <c r="HBF83" s="71"/>
      <c r="HBG83" s="71"/>
      <c r="HBH83" s="71"/>
      <c r="HBI83" s="71"/>
      <c r="HBJ83" s="71"/>
      <c r="HBK83" s="71"/>
      <c r="HBL83" s="71"/>
      <c r="HBM83" s="71"/>
      <c r="HBN83" s="71"/>
      <c r="HBO83" s="71"/>
      <c r="HBP83" s="71"/>
      <c r="HBQ83" s="71"/>
      <c r="HBR83" s="71"/>
      <c r="HBS83" s="71"/>
      <c r="HBT83" s="71"/>
      <c r="HBU83" s="71"/>
      <c r="HBV83" s="71"/>
      <c r="HBW83" s="71"/>
      <c r="HBX83" s="71"/>
      <c r="HBY83" s="71"/>
      <c r="HBZ83" s="71"/>
      <c r="HCA83" s="71"/>
      <c r="HCB83" s="71"/>
      <c r="HCC83" s="71"/>
      <c r="HCD83" s="71"/>
      <c r="HCE83" s="71"/>
      <c r="HCF83" s="71"/>
      <c r="HCG83" s="71"/>
      <c r="HCH83" s="71"/>
      <c r="HCI83" s="71"/>
      <c r="HCJ83" s="71"/>
      <c r="HCK83" s="71"/>
      <c r="HCL83" s="71"/>
      <c r="HCM83" s="71"/>
      <c r="HCN83" s="71"/>
      <c r="HCO83" s="71"/>
      <c r="HCP83" s="71"/>
      <c r="HCQ83" s="71"/>
      <c r="HCR83" s="71"/>
      <c r="HCS83" s="71"/>
      <c r="HCT83" s="71"/>
      <c r="HCU83" s="71"/>
      <c r="HCV83" s="71"/>
      <c r="HCW83" s="71"/>
      <c r="HCX83" s="71"/>
      <c r="HCY83" s="71"/>
      <c r="HCZ83" s="71"/>
      <c r="HDA83" s="71"/>
      <c r="HDB83" s="71"/>
      <c r="HDC83" s="71"/>
      <c r="HDD83" s="71"/>
      <c r="HDE83" s="71"/>
      <c r="HDF83" s="71"/>
      <c r="HDG83" s="71"/>
      <c r="HDH83" s="71"/>
      <c r="HDI83" s="71"/>
      <c r="HDJ83" s="71"/>
      <c r="HDK83" s="71"/>
      <c r="HDL83" s="71"/>
      <c r="HDM83" s="71"/>
      <c r="HDN83" s="71"/>
      <c r="HDO83" s="71"/>
      <c r="HDP83" s="71"/>
      <c r="HDQ83" s="71"/>
      <c r="HDR83" s="71"/>
      <c r="HDS83" s="71"/>
      <c r="HDT83" s="71"/>
      <c r="HDU83" s="71"/>
      <c r="HDV83" s="71"/>
      <c r="HDW83" s="71"/>
      <c r="HDX83" s="71"/>
      <c r="HDY83" s="71"/>
      <c r="HDZ83" s="71"/>
      <c r="HEA83" s="71"/>
      <c r="HEB83" s="71"/>
      <c r="HEC83" s="71"/>
      <c r="HED83" s="71"/>
      <c r="HEE83" s="71"/>
      <c r="HEF83" s="71"/>
      <c r="HEG83" s="71"/>
      <c r="HEH83" s="71"/>
      <c r="HEI83" s="71"/>
      <c r="HEJ83" s="71"/>
      <c r="HEK83" s="71"/>
      <c r="HEL83" s="71"/>
      <c r="HEM83" s="71"/>
      <c r="HEN83" s="71"/>
      <c r="HEO83" s="71"/>
      <c r="HEP83" s="71"/>
      <c r="HEQ83" s="71"/>
      <c r="HER83" s="71"/>
      <c r="HES83" s="71"/>
      <c r="HET83" s="71"/>
      <c r="HEU83" s="71"/>
      <c r="HEV83" s="71"/>
      <c r="HEW83" s="71"/>
      <c r="HEX83" s="71"/>
      <c r="HEY83" s="71"/>
      <c r="HEZ83" s="71"/>
      <c r="HFA83" s="71"/>
      <c r="HFB83" s="71"/>
      <c r="HFC83" s="71"/>
      <c r="HFD83" s="71"/>
      <c r="HFE83" s="71"/>
      <c r="HFF83" s="71"/>
      <c r="HFG83" s="71"/>
      <c r="HFH83" s="71"/>
      <c r="HFI83" s="71"/>
      <c r="HFJ83" s="71"/>
      <c r="HFK83" s="71"/>
      <c r="HFL83" s="71"/>
      <c r="HFM83" s="71"/>
      <c r="HFN83" s="71"/>
      <c r="HFO83" s="71"/>
      <c r="HFP83" s="71"/>
      <c r="HFQ83" s="71"/>
      <c r="HFR83" s="71"/>
      <c r="HFS83" s="71"/>
      <c r="HFT83" s="71"/>
      <c r="HFU83" s="71"/>
      <c r="HFV83" s="71"/>
      <c r="HFW83" s="71"/>
      <c r="HFX83" s="71"/>
      <c r="HFY83" s="71"/>
      <c r="HFZ83" s="71"/>
      <c r="HGA83" s="71"/>
      <c r="HGB83" s="71"/>
      <c r="HGG83" s="71"/>
      <c r="HGH83" s="71"/>
      <c r="HGI83" s="71"/>
      <c r="HGJ83" s="71"/>
      <c r="HGK83" s="71"/>
      <c r="HGL83" s="71"/>
      <c r="HGM83" s="71"/>
      <c r="HGN83" s="71"/>
      <c r="HGO83" s="71"/>
      <c r="HGP83" s="71"/>
      <c r="HGQ83" s="71"/>
      <c r="HII83" s="71"/>
      <c r="HIJ83" s="71"/>
      <c r="HIK83" s="71"/>
      <c r="HIL83" s="71"/>
      <c r="HIM83" s="71"/>
      <c r="HIN83" s="71"/>
      <c r="HIO83" s="71"/>
      <c r="HIP83" s="71"/>
      <c r="HIQ83" s="71"/>
      <c r="HIR83" s="71"/>
      <c r="HIS83" s="71"/>
      <c r="HIT83" s="71"/>
      <c r="HIU83" s="71"/>
      <c r="HIV83" s="71"/>
      <c r="HIW83" s="71"/>
      <c r="HIX83" s="71"/>
      <c r="HIY83" s="71"/>
      <c r="HIZ83" s="71"/>
      <c r="HJA83" s="71"/>
      <c r="HJB83" s="71"/>
      <c r="HJC83" s="71"/>
      <c r="HJD83" s="71"/>
      <c r="HJE83" s="71"/>
      <c r="HJF83" s="71"/>
      <c r="HJG83" s="71"/>
      <c r="HJH83" s="71"/>
      <c r="HJI83" s="71"/>
      <c r="HJJ83" s="71"/>
      <c r="HJK83" s="71"/>
      <c r="HJL83" s="71"/>
      <c r="HJM83" s="71"/>
      <c r="HJN83" s="71"/>
      <c r="HJO83" s="71"/>
      <c r="HJP83" s="71"/>
      <c r="HJQ83" s="71"/>
      <c r="HJR83" s="71"/>
      <c r="HJS83" s="71"/>
      <c r="HJT83" s="71"/>
      <c r="HJU83" s="71"/>
      <c r="HJV83" s="71"/>
      <c r="HJW83" s="71"/>
      <c r="HJX83" s="71"/>
      <c r="HJY83" s="71"/>
      <c r="HJZ83" s="71"/>
      <c r="HKA83" s="71"/>
      <c r="HKB83" s="71"/>
      <c r="HKC83" s="71"/>
      <c r="HKD83" s="71"/>
      <c r="HKE83" s="71"/>
      <c r="HKF83" s="71"/>
      <c r="HKG83" s="71"/>
      <c r="HKH83" s="71"/>
      <c r="HKI83" s="71"/>
      <c r="HKJ83" s="71"/>
      <c r="HKK83" s="71"/>
      <c r="HKL83" s="71"/>
      <c r="HKM83" s="71"/>
      <c r="HKN83" s="71"/>
      <c r="HKO83" s="71"/>
      <c r="HKP83" s="71"/>
      <c r="HKQ83" s="71"/>
      <c r="HKR83" s="71"/>
      <c r="HKS83" s="71"/>
      <c r="HKT83" s="71"/>
      <c r="HKU83" s="71"/>
      <c r="HKV83" s="71"/>
      <c r="HKW83" s="71"/>
      <c r="HKX83" s="71"/>
      <c r="HKY83" s="71"/>
      <c r="HKZ83" s="71"/>
      <c r="HLA83" s="71"/>
      <c r="HLB83" s="71"/>
      <c r="HLC83" s="71"/>
      <c r="HLD83" s="71"/>
      <c r="HLE83" s="71"/>
      <c r="HLF83" s="71"/>
      <c r="HLG83" s="71"/>
      <c r="HLH83" s="71"/>
      <c r="HLI83" s="71"/>
      <c r="HLJ83" s="71"/>
      <c r="HLK83" s="71"/>
      <c r="HLL83" s="71"/>
      <c r="HLM83" s="71"/>
      <c r="HLN83" s="71"/>
      <c r="HLO83" s="71"/>
      <c r="HLP83" s="71"/>
      <c r="HLQ83" s="71"/>
      <c r="HLR83" s="71"/>
      <c r="HLS83" s="71"/>
      <c r="HLT83" s="71"/>
      <c r="HLU83" s="71"/>
      <c r="HLV83" s="71"/>
      <c r="HLW83" s="71"/>
      <c r="HLX83" s="71"/>
      <c r="HLY83" s="71"/>
      <c r="HLZ83" s="71"/>
      <c r="HMA83" s="71"/>
      <c r="HMB83" s="71"/>
      <c r="HMC83" s="71"/>
      <c r="HMD83" s="71"/>
      <c r="HME83" s="71"/>
      <c r="HMF83" s="71"/>
      <c r="HMG83" s="71"/>
      <c r="HMH83" s="71"/>
      <c r="HMI83" s="71"/>
      <c r="HMJ83" s="71"/>
      <c r="HMK83" s="71"/>
      <c r="HML83" s="71"/>
      <c r="HMM83" s="71"/>
      <c r="HMN83" s="71"/>
      <c r="HMO83" s="71"/>
      <c r="HMP83" s="71"/>
      <c r="HMQ83" s="71"/>
      <c r="HMR83" s="71"/>
      <c r="HMS83" s="71"/>
      <c r="HMT83" s="71"/>
      <c r="HMU83" s="71"/>
      <c r="HMV83" s="71"/>
      <c r="HMW83" s="71"/>
      <c r="HMX83" s="71"/>
      <c r="HMY83" s="71"/>
      <c r="HMZ83" s="71"/>
      <c r="HNA83" s="71"/>
      <c r="HNB83" s="71"/>
      <c r="HNC83" s="71"/>
      <c r="HND83" s="71"/>
      <c r="HNE83" s="71"/>
      <c r="HNF83" s="71"/>
      <c r="HNG83" s="71"/>
      <c r="HNH83" s="71"/>
      <c r="HNI83" s="71"/>
      <c r="HNJ83" s="71"/>
      <c r="HNK83" s="71"/>
      <c r="HNL83" s="71"/>
      <c r="HNM83" s="71"/>
      <c r="HNN83" s="71"/>
      <c r="HNO83" s="71"/>
      <c r="HNP83" s="71"/>
      <c r="HNQ83" s="71"/>
      <c r="HNR83" s="71"/>
      <c r="HNS83" s="71"/>
      <c r="HNT83" s="71"/>
      <c r="HNU83" s="71"/>
      <c r="HNV83" s="71"/>
      <c r="HNW83" s="71"/>
      <c r="HNX83" s="71"/>
      <c r="HNY83" s="71"/>
      <c r="HNZ83" s="71"/>
      <c r="HOA83" s="71"/>
      <c r="HOB83" s="71"/>
      <c r="HOC83" s="71"/>
      <c r="HOD83" s="71"/>
      <c r="HOE83" s="71"/>
      <c r="HOF83" s="71"/>
      <c r="HOG83" s="71"/>
      <c r="HOH83" s="71"/>
      <c r="HOI83" s="71"/>
      <c r="HOJ83" s="71"/>
      <c r="HOK83" s="71"/>
      <c r="HOL83" s="71"/>
      <c r="HOM83" s="71"/>
      <c r="HON83" s="71"/>
      <c r="HOO83" s="71"/>
      <c r="HOP83" s="71"/>
      <c r="HOQ83" s="71"/>
      <c r="HOR83" s="71"/>
      <c r="HOS83" s="71"/>
      <c r="HOT83" s="71"/>
      <c r="HOU83" s="71"/>
      <c r="HOV83" s="71"/>
      <c r="HOW83" s="71"/>
      <c r="HOX83" s="71"/>
      <c r="HOY83" s="71"/>
      <c r="HOZ83" s="71"/>
      <c r="HPA83" s="71"/>
      <c r="HPB83" s="71"/>
      <c r="HPC83" s="71"/>
      <c r="HPD83" s="71"/>
      <c r="HPE83" s="71"/>
      <c r="HPF83" s="71"/>
      <c r="HPG83" s="71"/>
      <c r="HPH83" s="71"/>
      <c r="HPI83" s="71"/>
      <c r="HPJ83" s="71"/>
      <c r="HPK83" s="71"/>
      <c r="HPL83" s="71"/>
      <c r="HPM83" s="71"/>
      <c r="HPN83" s="71"/>
      <c r="HPO83" s="71"/>
      <c r="HPP83" s="71"/>
      <c r="HPQ83" s="71"/>
      <c r="HPR83" s="71"/>
      <c r="HPS83" s="71"/>
      <c r="HPT83" s="71"/>
      <c r="HPU83" s="71"/>
      <c r="HPV83" s="71"/>
      <c r="HPW83" s="71"/>
      <c r="HPX83" s="71"/>
      <c r="HQC83" s="71"/>
      <c r="HQD83" s="71"/>
      <c r="HQE83" s="71"/>
      <c r="HQF83" s="71"/>
      <c r="HQG83" s="71"/>
      <c r="HQH83" s="71"/>
      <c r="HQI83" s="71"/>
      <c r="HQJ83" s="71"/>
      <c r="HQK83" s="71"/>
      <c r="HQL83" s="71"/>
      <c r="HQM83" s="71"/>
      <c r="HSE83" s="71"/>
      <c r="HSF83" s="71"/>
      <c r="HSG83" s="71"/>
      <c r="HSH83" s="71"/>
      <c r="HSI83" s="71"/>
      <c r="HSJ83" s="71"/>
      <c r="HSK83" s="71"/>
      <c r="HSL83" s="71"/>
      <c r="HSM83" s="71"/>
      <c r="HSN83" s="71"/>
      <c r="HSO83" s="71"/>
      <c r="HSP83" s="71"/>
      <c r="HSQ83" s="71"/>
      <c r="HSR83" s="71"/>
      <c r="HSS83" s="71"/>
      <c r="HST83" s="71"/>
      <c r="HSU83" s="71"/>
      <c r="HSV83" s="71"/>
      <c r="HSW83" s="71"/>
      <c r="HSX83" s="71"/>
      <c r="HSY83" s="71"/>
      <c r="HSZ83" s="71"/>
      <c r="HTA83" s="71"/>
      <c r="HTB83" s="71"/>
      <c r="HTC83" s="71"/>
      <c r="HTD83" s="71"/>
      <c r="HTE83" s="71"/>
      <c r="HTF83" s="71"/>
      <c r="HTG83" s="71"/>
      <c r="HTH83" s="71"/>
      <c r="HTI83" s="71"/>
      <c r="HTJ83" s="71"/>
      <c r="HTK83" s="71"/>
      <c r="HTL83" s="71"/>
      <c r="HTM83" s="71"/>
      <c r="HTN83" s="71"/>
      <c r="HTO83" s="71"/>
      <c r="HTP83" s="71"/>
      <c r="HTQ83" s="71"/>
      <c r="HTR83" s="71"/>
      <c r="HTS83" s="71"/>
      <c r="HTT83" s="71"/>
      <c r="HTU83" s="71"/>
      <c r="HTV83" s="71"/>
      <c r="HTW83" s="71"/>
      <c r="HTX83" s="71"/>
      <c r="HTY83" s="71"/>
      <c r="HTZ83" s="71"/>
      <c r="HUA83" s="71"/>
      <c r="HUB83" s="71"/>
      <c r="HUC83" s="71"/>
      <c r="HUD83" s="71"/>
      <c r="HUE83" s="71"/>
      <c r="HUF83" s="71"/>
      <c r="HUG83" s="71"/>
      <c r="HUH83" s="71"/>
      <c r="HUI83" s="71"/>
      <c r="HUJ83" s="71"/>
      <c r="HUK83" s="71"/>
      <c r="HUL83" s="71"/>
      <c r="HUM83" s="71"/>
      <c r="HUN83" s="71"/>
      <c r="HUO83" s="71"/>
      <c r="HUP83" s="71"/>
      <c r="HUQ83" s="71"/>
      <c r="HUR83" s="71"/>
      <c r="HUS83" s="71"/>
      <c r="HUT83" s="71"/>
      <c r="HUU83" s="71"/>
      <c r="HUV83" s="71"/>
      <c r="HUW83" s="71"/>
      <c r="HUX83" s="71"/>
      <c r="HUY83" s="71"/>
      <c r="HUZ83" s="71"/>
      <c r="HVA83" s="71"/>
      <c r="HVB83" s="71"/>
      <c r="HVC83" s="71"/>
      <c r="HVD83" s="71"/>
      <c r="HVE83" s="71"/>
      <c r="HVF83" s="71"/>
      <c r="HVG83" s="71"/>
      <c r="HVH83" s="71"/>
      <c r="HVI83" s="71"/>
      <c r="HVJ83" s="71"/>
      <c r="HVK83" s="71"/>
      <c r="HVL83" s="71"/>
      <c r="HVM83" s="71"/>
      <c r="HVN83" s="71"/>
      <c r="HVO83" s="71"/>
      <c r="HVP83" s="71"/>
      <c r="HVQ83" s="71"/>
      <c r="HVR83" s="71"/>
      <c r="HVS83" s="71"/>
      <c r="HVT83" s="71"/>
      <c r="HVU83" s="71"/>
      <c r="HVV83" s="71"/>
      <c r="HVW83" s="71"/>
      <c r="HVX83" s="71"/>
      <c r="HVY83" s="71"/>
      <c r="HVZ83" s="71"/>
      <c r="HWA83" s="71"/>
      <c r="HWB83" s="71"/>
      <c r="HWC83" s="71"/>
      <c r="HWD83" s="71"/>
      <c r="HWE83" s="71"/>
      <c r="HWF83" s="71"/>
      <c r="HWG83" s="71"/>
      <c r="HWH83" s="71"/>
      <c r="HWI83" s="71"/>
      <c r="HWJ83" s="71"/>
      <c r="HWK83" s="71"/>
      <c r="HWL83" s="71"/>
      <c r="HWM83" s="71"/>
      <c r="HWN83" s="71"/>
      <c r="HWO83" s="71"/>
      <c r="HWP83" s="71"/>
      <c r="HWQ83" s="71"/>
      <c r="HWR83" s="71"/>
      <c r="HWS83" s="71"/>
      <c r="HWT83" s="71"/>
      <c r="HWU83" s="71"/>
      <c r="HWV83" s="71"/>
      <c r="HWW83" s="71"/>
      <c r="HWX83" s="71"/>
      <c r="HWY83" s="71"/>
      <c r="HWZ83" s="71"/>
      <c r="HXA83" s="71"/>
      <c r="HXB83" s="71"/>
      <c r="HXC83" s="71"/>
      <c r="HXD83" s="71"/>
      <c r="HXE83" s="71"/>
      <c r="HXF83" s="71"/>
      <c r="HXG83" s="71"/>
      <c r="HXH83" s="71"/>
      <c r="HXI83" s="71"/>
      <c r="HXJ83" s="71"/>
      <c r="HXK83" s="71"/>
      <c r="HXL83" s="71"/>
      <c r="HXM83" s="71"/>
      <c r="HXN83" s="71"/>
      <c r="HXO83" s="71"/>
      <c r="HXP83" s="71"/>
      <c r="HXQ83" s="71"/>
      <c r="HXR83" s="71"/>
      <c r="HXS83" s="71"/>
      <c r="HXT83" s="71"/>
      <c r="HXU83" s="71"/>
      <c r="HXV83" s="71"/>
      <c r="HXW83" s="71"/>
      <c r="HXX83" s="71"/>
      <c r="HXY83" s="71"/>
      <c r="HXZ83" s="71"/>
      <c r="HYA83" s="71"/>
      <c r="HYB83" s="71"/>
      <c r="HYC83" s="71"/>
      <c r="HYD83" s="71"/>
      <c r="HYE83" s="71"/>
      <c r="HYF83" s="71"/>
      <c r="HYG83" s="71"/>
      <c r="HYH83" s="71"/>
      <c r="HYI83" s="71"/>
      <c r="HYJ83" s="71"/>
      <c r="HYK83" s="71"/>
      <c r="HYL83" s="71"/>
      <c r="HYM83" s="71"/>
      <c r="HYN83" s="71"/>
      <c r="HYO83" s="71"/>
      <c r="HYP83" s="71"/>
      <c r="HYQ83" s="71"/>
      <c r="HYR83" s="71"/>
      <c r="HYS83" s="71"/>
      <c r="HYT83" s="71"/>
      <c r="HYU83" s="71"/>
      <c r="HYV83" s="71"/>
      <c r="HYW83" s="71"/>
      <c r="HYX83" s="71"/>
      <c r="HYY83" s="71"/>
      <c r="HYZ83" s="71"/>
      <c r="HZA83" s="71"/>
      <c r="HZB83" s="71"/>
      <c r="HZC83" s="71"/>
      <c r="HZD83" s="71"/>
      <c r="HZE83" s="71"/>
      <c r="HZF83" s="71"/>
      <c r="HZG83" s="71"/>
      <c r="HZH83" s="71"/>
      <c r="HZI83" s="71"/>
      <c r="HZJ83" s="71"/>
      <c r="HZK83" s="71"/>
      <c r="HZL83" s="71"/>
      <c r="HZM83" s="71"/>
      <c r="HZN83" s="71"/>
      <c r="HZO83" s="71"/>
      <c r="HZP83" s="71"/>
      <c r="HZQ83" s="71"/>
      <c r="HZR83" s="71"/>
      <c r="HZS83" s="71"/>
      <c r="HZT83" s="71"/>
      <c r="HZY83" s="71"/>
      <c r="HZZ83" s="71"/>
      <c r="IAA83" s="71"/>
      <c r="IAB83" s="71"/>
      <c r="IAC83" s="71"/>
      <c r="IAD83" s="71"/>
      <c r="IAE83" s="71"/>
      <c r="IAF83" s="71"/>
      <c r="IAG83" s="71"/>
      <c r="IAH83" s="71"/>
      <c r="IAI83" s="71"/>
      <c r="ICA83" s="71"/>
      <c r="ICB83" s="71"/>
      <c r="ICC83" s="71"/>
      <c r="ICD83" s="71"/>
      <c r="ICE83" s="71"/>
      <c r="ICF83" s="71"/>
      <c r="ICG83" s="71"/>
      <c r="ICH83" s="71"/>
      <c r="ICI83" s="71"/>
      <c r="ICJ83" s="71"/>
      <c r="ICK83" s="71"/>
      <c r="ICL83" s="71"/>
      <c r="ICM83" s="71"/>
      <c r="ICN83" s="71"/>
      <c r="ICO83" s="71"/>
      <c r="ICP83" s="71"/>
      <c r="ICQ83" s="71"/>
      <c r="ICR83" s="71"/>
      <c r="ICS83" s="71"/>
      <c r="ICT83" s="71"/>
      <c r="ICU83" s="71"/>
      <c r="ICV83" s="71"/>
      <c r="ICW83" s="71"/>
      <c r="ICX83" s="71"/>
      <c r="ICY83" s="71"/>
      <c r="ICZ83" s="71"/>
      <c r="IDA83" s="71"/>
      <c r="IDB83" s="71"/>
      <c r="IDC83" s="71"/>
      <c r="IDD83" s="71"/>
      <c r="IDE83" s="71"/>
      <c r="IDF83" s="71"/>
      <c r="IDG83" s="71"/>
      <c r="IDH83" s="71"/>
      <c r="IDI83" s="71"/>
      <c r="IDJ83" s="71"/>
      <c r="IDK83" s="71"/>
      <c r="IDL83" s="71"/>
      <c r="IDM83" s="71"/>
      <c r="IDN83" s="71"/>
      <c r="IDO83" s="71"/>
      <c r="IDP83" s="71"/>
      <c r="IDQ83" s="71"/>
      <c r="IDR83" s="71"/>
      <c r="IDS83" s="71"/>
      <c r="IDT83" s="71"/>
      <c r="IDU83" s="71"/>
      <c r="IDV83" s="71"/>
      <c r="IDW83" s="71"/>
      <c r="IDX83" s="71"/>
      <c r="IDY83" s="71"/>
      <c r="IDZ83" s="71"/>
      <c r="IEA83" s="71"/>
      <c r="IEB83" s="71"/>
      <c r="IEC83" s="71"/>
      <c r="IED83" s="71"/>
      <c r="IEE83" s="71"/>
      <c r="IEF83" s="71"/>
      <c r="IEG83" s="71"/>
      <c r="IEH83" s="71"/>
      <c r="IEI83" s="71"/>
      <c r="IEJ83" s="71"/>
      <c r="IEK83" s="71"/>
      <c r="IEL83" s="71"/>
      <c r="IEM83" s="71"/>
      <c r="IEN83" s="71"/>
      <c r="IEO83" s="71"/>
      <c r="IEP83" s="71"/>
      <c r="IEQ83" s="71"/>
      <c r="IER83" s="71"/>
      <c r="IES83" s="71"/>
      <c r="IET83" s="71"/>
      <c r="IEU83" s="71"/>
      <c r="IEV83" s="71"/>
      <c r="IEW83" s="71"/>
      <c r="IEX83" s="71"/>
      <c r="IEY83" s="71"/>
      <c r="IEZ83" s="71"/>
      <c r="IFA83" s="71"/>
      <c r="IFB83" s="71"/>
      <c r="IFC83" s="71"/>
      <c r="IFD83" s="71"/>
      <c r="IFE83" s="71"/>
      <c r="IFF83" s="71"/>
      <c r="IFG83" s="71"/>
      <c r="IFH83" s="71"/>
      <c r="IFI83" s="71"/>
      <c r="IFJ83" s="71"/>
      <c r="IFK83" s="71"/>
      <c r="IFL83" s="71"/>
      <c r="IFM83" s="71"/>
      <c r="IFN83" s="71"/>
      <c r="IFO83" s="71"/>
      <c r="IFP83" s="71"/>
      <c r="IFQ83" s="71"/>
      <c r="IFR83" s="71"/>
      <c r="IFS83" s="71"/>
      <c r="IFT83" s="71"/>
      <c r="IFU83" s="71"/>
      <c r="IFV83" s="71"/>
      <c r="IFW83" s="71"/>
      <c r="IFX83" s="71"/>
      <c r="IFY83" s="71"/>
      <c r="IFZ83" s="71"/>
      <c r="IGA83" s="71"/>
      <c r="IGB83" s="71"/>
      <c r="IGC83" s="71"/>
      <c r="IGD83" s="71"/>
      <c r="IGE83" s="71"/>
      <c r="IGF83" s="71"/>
      <c r="IGG83" s="71"/>
      <c r="IGH83" s="71"/>
      <c r="IGI83" s="71"/>
      <c r="IGJ83" s="71"/>
      <c r="IGK83" s="71"/>
      <c r="IGL83" s="71"/>
      <c r="IGM83" s="71"/>
      <c r="IGN83" s="71"/>
      <c r="IGO83" s="71"/>
      <c r="IGP83" s="71"/>
      <c r="IGQ83" s="71"/>
      <c r="IGR83" s="71"/>
      <c r="IGS83" s="71"/>
      <c r="IGT83" s="71"/>
      <c r="IGU83" s="71"/>
      <c r="IGV83" s="71"/>
      <c r="IGW83" s="71"/>
      <c r="IGX83" s="71"/>
      <c r="IGY83" s="71"/>
      <c r="IGZ83" s="71"/>
      <c r="IHA83" s="71"/>
      <c r="IHB83" s="71"/>
      <c r="IHC83" s="71"/>
      <c r="IHD83" s="71"/>
      <c r="IHE83" s="71"/>
      <c r="IHF83" s="71"/>
      <c r="IHG83" s="71"/>
      <c r="IHH83" s="71"/>
      <c r="IHI83" s="71"/>
      <c r="IHJ83" s="71"/>
      <c r="IHK83" s="71"/>
      <c r="IHL83" s="71"/>
      <c r="IHM83" s="71"/>
      <c r="IHN83" s="71"/>
      <c r="IHO83" s="71"/>
      <c r="IHP83" s="71"/>
      <c r="IHQ83" s="71"/>
      <c r="IHR83" s="71"/>
      <c r="IHS83" s="71"/>
      <c r="IHT83" s="71"/>
      <c r="IHU83" s="71"/>
      <c r="IHV83" s="71"/>
      <c r="IHW83" s="71"/>
      <c r="IHX83" s="71"/>
      <c r="IHY83" s="71"/>
      <c r="IHZ83" s="71"/>
      <c r="IIA83" s="71"/>
      <c r="IIB83" s="71"/>
      <c r="IIC83" s="71"/>
      <c r="IID83" s="71"/>
      <c r="IIE83" s="71"/>
      <c r="IIF83" s="71"/>
      <c r="IIG83" s="71"/>
      <c r="IIH83" s="71"/>
      <c r="III83" s="71"/>
      <c r="IIJ83" s="71"/>
      <c r="IIK83" s="71"/>
      <c r="IIL83" s="71"/>
      <c r="IIM83" s="71"/>
      <c r="IIN83" s="71"/>
      <c r="IIO83" s="71"/>
      <c r="IIP83" s="71"/>
      <c r="IIQ83" s="71"/>
      <c r="IIR83" s="71"/>
      <c r="IIS83" s="71"/>
      <c r="IIT83" s="71"/>
      <c r="IIU83" s="71"/>
      <c r="IIV83" s="71"/>
      <c r="IIW83" s="71"/>
      <c r="IIX83" s="71"/>
      <c r="IIY83" s="71"/>
      <c r="IIZ83" s="71"/>
      <c r="IJA83" s="71"/>
      <c r="IJB83" s="71"/>
      <c r="IJC83" s="71"/>
      <c r="IJD83" s="71"/>
      <c r="IJE83" s="71"/>
      <c r="IJF83" s="71"/>
      <c r="IJG83" s="71"/>
      <c r="IJH83" s="71"/>
      <c r="IJI83" s="71"/>
      <c r="IJJ83" s="71"/>
      <c r="IJK83" s="71"/>
      <c r="IJL83" s="71"/>
      <c r="IJM83" s="71"/>
      <c r="IJN83" s="71"/>
      <c r="IJO83" s="71"/>
      <c r="IJP83" s="71"/>
      <c r="IJU83" s="71"/>
      <c r="IJV83" s="71"/>
      <c r="IJW83" s="71"/>
      <c r="IJX83" s="71"/>
      <c r="IJY83" s="71"/>
      <c r="IJZ83" s="71"/>
      <c r="IKA83" s="71"/>
      <c r="IKB83" s="71"/>
      <c r="IKC83" s="71"/>
      <c r="IKD83" s="71"/>
      <c r="IKE83" s="71"/>
      <c r="ILW83" s="71"/>
      <c r="ILX83" s="71"/>
      <c r="ILY83" s="71"/>
      <c r="ILZ83" s="71"/>
      <c r="IMA83" s="71"/>
      <c r="IMB83" s="71"/>
      <c r="IMC83" s="71"/>
      <c r="IMD83" s="71"/>
      <c r="IME83" s="71"/>
      <c r="IMF83" s="71"/>
      <c r="IMG83" s="71"/>
      <c r="IMH83" s="71"/>
      <c r="IMI83" s="71"/>
      <c r="IMJ83" s="71"/>
      <c r="IMK83" s="71"/>
      <c r="IML83" s="71"/>
      <c r="IMM83" s="71"/>
      <c r="IMN83" s="71"/>
      <c r="IMO83" s="71"/>
      <c r="IMP83" s="71"/>
      <c r="IMQ83" s="71"/>
      <c r="IMR83" s="71"/>
      <c r="IMS83" s="71"/>
      <c r="IMT83" s="71"/>
      <c r="IMU83" s="71"/>
      <c r="IMV83" s="71"/>
      <c r="IMW83" s="71"/>
      <c r="IMX83" s="71"/>
      <c r="IMY83" s="71"/>
      <c r="IMZ83" s="71"/>
      <c r="INA83" s="71"/>
      <c r="INB83" s="71"/>
      <c r="INC83" s="71"/>
      <c r="IND83" s="71"/>
      <c r="INE83" s="71"/>
      <c r="INF83" s="71"/>
      <c r="ING83" s="71"/>
      <c r="INH83" s="71"/>
      <c r="INI83" s="71"/>
      <c r="INJ83" s="71"/>
      <c r="INK83" s="71"/>
      <c r="INL83" s="71"/>
      <c r="INM83" s="71"/>
      <c r="INN83" s="71"/>
      <c r="INO83" s="71"/>
      <c r="INP83" s="71"/>
      <c r="INQ83" s="71"/>
      <c r="INR83" s="71"/>
      <c r="INS83" s="71"/>
      <c r="INT83" s="71"/>
      <c r="INU83" s="71"/>
      <c r="INV83" s="71"/>
      <c r="INW83" s="71"/>
      <c r="INX83" s="71"/>
      <c r="INY83" s="71"/>
      <c r="INZ83" s="71"/>
      <c r="IOA83" s="71"/>
      <c r="IOB83" s="71"/>
      <c r="IOC83" s="71"/>
      <c r="IOD83" s="71"/>
      <c r="IOE83" s="71"/>
      <c r="IOF83" s="71"/>
      <c r="IOG83" s="71"/>
      <c r="IOH83" s="71"/>
      <c r="IOI83" s="71"/>
      <c r="IOJ83" s="71"/>
      <c r="IOK83" s="71"/>
      <c r="IOL83" s="71"/>
      <c r="IOM83" s="71"/>
      <c r="ION83" s="71"/>
      <c r="IOO83" s="71"/>
      <c r="IOP83" s="71"/>
      <c r="IOQ83" s="71"/>
      <c r="IOR83" s="71"/>
      <c r="IOS83" s="71"/>
      <c r="IOT83" s="71"/>
      <c r="IOU83" s="71"/>
      <c r="IOV83" s="71"/>
      <c r="IOW83" s="71"/>
      <c r="IOX83" s="71"/>
      <c r="IOY83" s="71"/>
      <c r="IOZ83" s="71"/>
      <c r="IPA83" s="71"/>
      <c r="IPB83" s="71"/>
      <c r="IPC83" s="71"/>
      <c r="IPD83" s="71"/>
      <c r="IPE83" s="71"/>
      <c r="IPF83" s="71"/>
      <c r="IPG83" s="71"/>
      <c r="IPH83" s="71"/>
      <c r="IPI83" s="71"/>
      <c r="IPJ83" s="71"/>
      <c r="IPK83" s="71"/>
      <c r="IPL83" s="71"/>
      <c r="IPM83" s="71"/>
      <c r="IPN83" s="71"/>
      <c r="IPO83" s="71"/>
      <c r="IPP83" s="71"/>
      <c r="IPQ83" s="71"/>
      <c r="IPR83" s="71"/>
      <c r="IPS83" s="71"/>
      <c r="IPT83" s="71"/>
      <c r="IPU83" s="71"/>
      <c r="IPV83" s="71"/>
      <c r="IPW83" s="71"/>
      <c r="IPX83" s="71"/>
      <c r="IPY83" s="71"/>
      <c r="IPZ83" s="71"/>
      <c r="IQA83" s="71"/>
      <c r="IQB83" s="71"/>
      <c r="IQC83" s="71"/>
      <c r="IQD83" s="71"/>
      <c r="IQE83" s="71"/>
      <c r="IQF83" s="71"/>
      <c r="IQG83" s="71"/>
      <c r="IQH83" s="71"/>
      <c r="IQI83" s="71"/>
      <c r="IQJ83" s="71"/>
      <c r="IQK83" s="71"/>
      <c r="IQL83" s="71"/>
      <c r="IQM83" s="71"/>
      <c r="IQN83" s="71"/>
      <c r="IQO83" s="71"/>
      <c r="IQP83" s="71"/>
      <c r="IQQ83" s="71"/>
      <c r="IQR83" s="71"/>
      <c r="IQS83" s="71"/>
      <c r="IQT83" s="71"/>
      <c r="IQU83" s="71"/>
      <c r="IQV83" s="71"/>
      <c r="IQW83" s="71"/>
      <c r="IQX83" s="71"/>
      <c r="IQY83" s="71"/>
      <c r="IQZ83" s="71"/>
      <c r="IRA83" s="71"/>
      <c r="IRB83" s="71"/>
      <c r="IRC83" s="71"/>
      <c r="IRD83" s="71"/>
      <c r="IRE83" s="71"/>
      <c r="IRF83" s="71"/>
      <c r="IRG83" s="71"/>
      <c r="IRH83" s="71"/>
      <c r="IRI83" s="71"/>
      <c r="IRJ83" s="71"/>
      <c r="IRK83" s="71"/>
      <c r="IRL83" s="71"/>
      <c r="IRM83" s="71"/>
      <c r="IRN83" s="71"/>
      <c r="IRO83" s="71"/>
      <c r="IRP83" s="71"/>
      <c r="IRQ83" s="71"/>
      <c r="IRR83" s="71"/>
      <c r="IRS83" s="71"/>
      <c r="IRT83" s="71"/>
      <c r="IRU83" s="71"/>
      <c r="IRV83" s="71"/>
      <c r="IRW83" s="71"/>
      <c r="IRX83" s="71"/>
      <c r="IRY83" s="71"/>
      <c r="IRZ83" s="71"/>
      <c r="ISA83" s="71"/>
      <c r="ISB83" s="71"/>
      <c r="ISC83" s="71"/>
      <c r="ISD83" s="71"/>
      <c r="ISE83" s="71"/>
      <c r="ISF83" s="71"/>
      <c r="ISG83" s="71"/>
      <c r="ISH83" s="71"/>
      <c r="ISI83" s="71"/>
      <c r="ISJ83" s="71"/>
      <c r="ISK83" s="71"/>
      <c r="ISL83" s="71"/>
      <c r="ISM83" s="71"/>
      <c r="ISN83" s="71"/>
      <c r="ISO83" s="71"/>
      <c r="ISP83" s="71"/>
      <c r="ISQ83" s="71"/>
      <c r="ISR83" s="71"/>
      <c r="ISS83" s="71"/>
      <c r="IST83" s="71"/>
      <c r="ISU83" s="71"/>
      <c r="ISV83" s="71"/>
      <c r="ISW83" s="71"/>
      <c r="ISX83" s="71"/>
      <c r="ISY83" s="71"/>
      <c r="ISZ83" s="71"/>
      <c r="ITA83" s="71"/>
      <c r="ITB83" s="71"/>
      <c r="ITC83" s="71"/>
      <c r="ITD83" s="71"/>
      <c r="ITE83" s="71"/>
      <c r="ITF83" s="71"/>
      <c r="ITG83" s="71"/>
      <c r="ITH83" s="71"/>
      <c r="ITI83" s="71"/>
      <c r="ITJ83" s="71"/>
      <c r="ITK83" s="71"/>
      <c r="ITL83" s="71"/>
      <c r="ITQ83" s="71"/>
      <c r="ITR83" s="71"/>
      <c r="ITS83" s="71"/>
      <c r="ITT83" s="71"/>
      <c r="ITU83" s="71"/>
      <c r="ITV83" s="71"/>
      <c r="ITW83" s="71"/>
      <c r="ITX83" s="71"/>
      <c r="ITY83" s="71"/>
      <c r="ITZ83" s="71"/>
      <c r="IUA83" s="71"/>
      <c r="IVS83" s="71"/>
      <c r="IVT83" s="71"/>
      <c r="IVU83" s="71"/>
      <c r="IVV83" s="71"/>
      <c r="IVW83" s="71"/>
      <c r="IVX83" s="71"/>
      <c r="IVY83" s="71"/>
      <c r="IVZ83" s="71"/>
      <c r="IWA83" s="71"/>
      <c r="IWB83" s="71"/>
      <c r="IWC83" s="71"/>
      <c r="IWD83" s="71"/>
      <c r="IWE83" s="71"/>
      <c r="IWF83" s="71"/>
      <c r="IWG83" s="71"/>
      <c r="IWH83" s="71"/>
      <c r="IWI83" s="71"/>
      <c r="IWJ83" s="71"/>
      <c r="IWK83" s="71"/>
      <c r="IWL83" s="71"/>
      <c r="IWM83" s="71"/>
      <c r="IWN83" s="71"/>
      <c r="IWO83" s="71"/>
      <c r="IWP83" s="71"/>
      <c r="IWQ83" s="71"/>
      <c r="IWR83" s="71"/>
      <c r="IWS83" s="71"/>
      <c r="IWT83" s="71"/>
      <c r="IWU83" s="71"/>
      <c r="IWV83" s="71"/>
      <c r="IWW83" s="71"/>
      <c r="IWX83" s="71"/>
      <c r="IWY83" s="71"/>
      <c r="IWZ83" s="71"/>
      <c r="IXA83" s="71"/>
      <c r="IXB83" s="71"/>
      <c r="IXC83" s="71"/>
      <c r="IXD83" s="71"/>
      <c r="IXE83" s="71"/>
      <c r="IXF83" s="71"/>
      <c r="IXG83" s="71"/>
      <c r="IXH83" s="71"/>
      <c r="IXI83" s="71"/>
      <c r="IXJ83" s="71"/>
      <c r="IXK83" s="71"/>
      <c r="IXL83" s="71"/>
      <c r="IXM83" s="71"/>
      <c r="IXN83" s="71"/>
      <c r="IXO83" s="71"/>
      <c r="IXP83" s="71"/>
      <c r="IXQ83" s="71"/>
      <c r="IXR83" s="71"/>
      <c r="IXS83" s="71"/>
      <c r="IXT83" s="71"/>
      <c r="IXU83" s="71"/>
      <c r="IXV83" s="71"/>
      <c r="IXW83" s="71"/>
      <c r="IXX83" s="71"/>
      <c r="IXY83" s="71"/>
      <c r="IXZ83" s="71"/>
      <c r="IYA83" s="71"/>
      <c r="IYB83" s="71"/>
      <c r="IYC83" s="71"/>
      <c r="IYD83" s="71"/>
      <c r="IYE83" s="71"/>
      <c r="IYF83" s="71"/>
      <c r="IYG83" s="71"/>
      <c r="IYH83" s="71"/>
      <c r="IYI83" s="71"/>
      <c r="IYJ83" s="71"/>
      <c r="IYK83" s="71"/>
      <c r="IYL83" s="71"/>
      <c r="IYM83" s="71"/>
      <c r="IYN83" s="71"/>
      <c r="IYO83" s="71"/>
      <c r="IYP83" s="71"/>
      <c r="IYQ83" s="71"/>
      <c r="IYR83" s="71"/>
      <c r="IYS83" s="71"/>
      <c r="IYT83" s="71"/>
      <c r="IYU83" s="71"/>
      <c r="IYV83" s="71"/>
      <c r="IYW83" s="71"/>
      <c r="IYX83" s="71"/>
      <c r="IYY83" s="71"/>
      <c r="IYZ83" s="71"/>
      <c r="IZA83" s="71"/>
      <c r="IZB83" s="71"/>
      <c r="IZC83" s="71"/>
      <c r="IZD83" s="71"/>
      <c r="IZE83" s="71"/>
      <c r="IZF83" s="71"/>
      <c r="IZG83" s="71"/>
      <c r="IZH83" s="71"/>
      <c r="IZI83" s="71"/>
      <c r="IZJ83" s="71"/>
      <c r="IZK83" s="71"/>
      <c r="IZL83" s="71"/>
      <c r="IZM83" s="71"/>
      <c r="IZN83" s="71"/>
      <c r="IZO83" s="71"/>
      <c r="IZP83" s="71"/>
      <c r="IZQ83" s="71"/>
      <c r="IZR83" s="71"/>
      <c r="IZS83" s="71"/>
      <c r="IZT83" s="71"/>
      <c r="IZU83" s="71"/>
      <c r="IZV83" s="71"/>
      <c r="IZW83" s="71"/>
      <c r="IZX83" s="71"/>
      <c r="IZY83" s="71"/>
      <c r="IZZ83" s="71"/>
      <c r="JAA83" s="71"/>
      <c r="JAB83" s="71"/>
      <c r="JAC83" s="71"/>
      <c r="JAD83" s="71"/>
      <c r="JAE83" s="71"/>
      <c r="JAF83" s="71"/>
      <c r="JAG83" s="71"/>
      <c r="JAH83" s="71"/>
      <c r="JAI83" s="71"/>
      <c r="JAJ83" s="71"/>
      <c r="JAK83" s="71"/>
      <c r="JAL83" s="71"/>
      <c r="JAM83" s="71"/>
      <c r="JAN83" s="71"/>
      <c r="JAO83" s="71"/>
      <c r="JAP83" s="71"/>
      <c r="JAQ83" s="71"/>
      <c r="JAR83" s="71"/>
      <c r="JAS83" s="71"/>
      <c r="JAT83" s="71"/>
      <c r="JAU83" s="71"/>
      <c r="JAV83" s="71"/>
      <c r="JAW83" s="71"/>
      <c r="JAX83" s="71"/>
      <c r="JAY83" s="71"/>
      <c r="JAZ83" s="71"/>
      <c r="JBA83" s="71"/>
      <c r="JBB83" s="71"/>
      <c r="JBC83" s="71"/>
      <c r="JBD83" s="71"/>
      <c r="JBE83" s="71"/>
      <c r="JBF83" s="71"/>
      <c r="JBG83" s="71"/>
      <c r="JBH83" s="71"/>
      <c r="JBI83" s="71"/>
      <c r="JBJ83" s="71"/>
      <c r="JBK83" s="71"/>
      <c r="JBL83" s="71"/>
      <c r="JBM83" s="71"/>
      <c r="JBN83" s="71"/>
      <c r="JBO83" s="71"/>
      <c r="JBP83" s="71"/>
      <c r="JBQ83" s="71"/>
      <c r="JBR83" s="71"/>
      <c r="JBS83" s="71"/>
      <c r="JBT83" s="71"/>
      <c r="JBU83" s="71"/>
      <c r="JBV83" s="71"/>
      <c r="JBW83" s="71"/>
      <c r="JBX83" s="71"/>
      <c r="JBY83" s="71"/>
      <c r="JBZ83" s="71"/>
      <c r="JCA83" s="71"/>
      <c r="JCB83" s="71"/>
      <c r="JCC83" s="71"/>
      <c r="JCD83" s="71"/>
      <c r="JCE83" s="71"/>
      <c r="JCF83" s="71"/>
      <c r="JCG83" s="71"/>
      <c r="JCH83" s="71"/>
      <c r="JCI83" s="71"/>
      <c r="JCJ83" s="71"/>
      <c r="JCK83" s="71"/>
      <c r="JCL83" s="71"/>
      <c r="JCM83" s="71"/>
      <c r="JCN83" s="71"/>
      <c r="JCO83" s="71"/>
      <c r="JCP83" s="71"/>
      <c r="JCQ83" s="71"/>
      <c r="JCR83" s="71"/>
      <c r="JCS83" s="71"/>
      <c r="JCT83" s="71"/>
      <c r="JCU83" s="71"/>
      <c r="JCV83" s="71"/>
      <c r="JCW83" s="71"/>
      <c r="JCX83" s="71"/>
      <c r="JCY83" s="71"/>
      <c r="JCZ83" s="71"/>
      <c r="JDA83" s="71"/>
      <c r="JDB83" s="71"/>
      <c r="JDC83" s="71"/>
      <c r="JDD83" s="71"/>
      <c r="JDE83" s="71"/>
      <c r="JDF83" s="71"/>
      <c r="JDG83" s="71"/>
      <c r="JDH83" s="71"/>
      <c r="JDM83" s="71"/>
      <c r="JDN83" s="71"/>
      <c r="JDO83" s="71"/>
      <c r="JDP83" s="71"/>
      <c r="JDQ83" s="71"/>
      <c r="JDR83" s="71"/>
      <c r="JDS83" s="71"/>
      <c r="JDT83" s="71"/>
      <c r="JDU83" s="71"/>
      <c r="JDV83" s="71"/>
      <c r="JDW83" s="71"/>
      <c r="JFO83" s="71"/>
      <c r="JFP83" s="71"/>
      <c r="JFQ83" s="71"/>
      <c r="JFR83" s="71"/>
      <c r="JFS83" s="71"/>
      <c r="JFT83" s="71"/>
      <c r="JFU83" s="71"/>
      <c r="JFV83" s="71"/>
      <c r="JFW83" s="71"/>
      <c r="JFX83" s="71"/>
      <c r="JFY83" s="71"/>
      <c r="JFZ83" s="71"/>
      <c r="JGA83" s="71"/>
      <c r="JGB83" s="71"/>
      <c r="JGC83" s="71"/>
      <c r="JGD83" s="71"/>
      <c r="JGE83" s="71"/>
      <c r="JGF83" s="71"/>
      <c r="JGG83" s="71"/>
      <c r="JGH83" s="71"/>
      <c r="JGI83" s="71"/>
      <c r="JGJ83" s="71"/>
      <c r="JGK83" s="71"/>
      <c r="JGL83" s="71"/>
      <c r="JGM83" s="71"/>
      <c r="JGN83" s="71"/>
      <c r="JGO83" s="71"/>
      <c r="JGP83" s="71"/>
      <c r="JGQ83" s="71"/>
      <c r="JGR83" s="71"/>
      <c r="JGS83" s="71"/>
      <c r="JGT83" s="71"/>
      <c r="JGU83" s="71"/>
      <c r="JGV83" s="71"/>
      <c r="JGW83" s="71"/>
      <c r="JGX83" s="71"/>
      <c r="JGY83" s="71"/>
      <c r="JGZ83" s="71"/>
      <c r="JHA83" s="71"/>
      <c r="JHB83" s="71"/>
      <c r="JHC83" s="71"/>
      <c r="JHD83" s="71"/>
      <c r="JHE83" s="71"/>
      <c r="JHF83" s="71"/>
      <c r="JHG83" s="71"/>
      <c r="JHH83" s="71"/>
      <c r="JHI83" s="71"/>
      <c r="JHJ83" s="71"/>
      <c r="JHK83" s="71"/>
      <c r="JHL83" s="71"/>
      <c r="JHM83" s="71"/>
      <c r="JHN83" s="71"/>
      <c r="JHO83" s="71"/>
      <c r="JHP83" s="71"/>
      <c r="JHQ83" s="71"/>
      <c r="JHR83" s="71"/>
      <c r="JHS83" s="71"/>
      <c r="JHT83" s="71"/>
      <c r="JHU83" s="71"/>
      <c r="JHV83" s="71"/>
      <c r="JHW83" s="71"/>
      <c r="JHX83" s="71"/>
      <c r="JHY83" s="71"/>
      <c r="JHZ83" s="71"/>
      <c r="JIA83" s="71"/>
      <c r="JIB83" s="71"/>
      <c r="JIC83" s="71"/>
      <c r="JID83" s="71"/>
      <c r="JIE83" s="71"/>
      <c r="JIF83" s="71"/>
      <c r="JIG83" s="71"/>
      <c r="JIH83" s="71"/>
      <c r="JII83" s="71"/>
      <c r="JIJ83" s="71"/>
      <c r="JIK83" s="71"/>
      <c r="JIL83" s="71"/>
      <c r="JIM83" s="71"/>
      <c r="JIN83" s="71"/>
      <c r="JIO83" s="71"/>
      <c r="JIP83" s="71"/>
      <c r="JIQ83" s="71"/>
      <c r="JIR83" s="71"/>
      <c r="JIS83" s="71"/>
      <c r="JIT83" s="71"/>
      <c r="JIU83" s="71"/>
      <c r="JIV83" s="71"/>
      <c r="JIW83" s="71"/>
      <c r="JIX83" s="71"/>
      <c r="JIY83" s="71"/>
      <c r="JIZ83" s="71"/>
      <c r="JJA83" s="71"/>
      <c r="JJB83" s="71"/>
      <c r="JJC83" s="71"/>
      <c r="JJD83" s="71"/>
      <c r="JJE83" s="71"/>
      <c r="JJF83" s="71"/>
      <c r="JJG83" s="71"/>
      <c r="JJH83" s="71"/>
      <c r="JJI83" s="71"/>
      <c r="JJJ83" s="71"/>
      <c r="JJK83" s="71"/>
      <c r="JJL83" s="71"/>
      <c r="JJM83" s="71"/>
      <c r="JJN83" s="71"/>
      <c r="JJO83" s="71"/>
      <c r="JJP83" s="71"/>
      <c r="JJQ83" s="71"/>
      <c r="JJR83" s="71"/>
      <c r="JJS83" s="71"/>
      <c r="JJT83" s="71"/>
      <c r="JJU83" s="71"/>
      <c r="JJV83" s="71"/>
      <c r="JJW83" s="71"/>
      <c r="JJX83" s="71"/>
      <c r="JJY83" s="71"/>
      <c r="JJZ83" s="71"/>
      <c r="JKA83" s="71"/>
      <c r="JKB83" s="71"/>
      <c r="JKC83" s="71"/>
      <c r="JKD83" s="71"/>
      <c r="JKE83" s="71"/>
      <c r="JKF83" s="71"/>
      <c r="JKG83" s="71"/>
      <c r="JKH83" s="71"/>
      <c r="JKI83" s="71"/>
      <c r="JKJ83" s="71"/>
      <c r="JKK83" s="71"/>
      <c r="JKL83" s="71"/>
      <c r="JKM83" s="71"/>
      <c r="JKN83" s="71"/>
      <c r="JKO83" s="71"/>
      <c r="JKP83" s="71"/>
      <c r="JKQ83" s="71"/>
      <c r="JKR83" s="71"/>
      <c r="JKS83" s="71"/>
      <c r="JKT83" s="71"/>
      <c r="JKU83" s="71"/>
      <c r="JKV83" s="71"/>
      <c r="JKW83" s="71"/>
      <c r="JKX83" s="71"/>
      <c r="JKY83" s="71"/>
      <c r="JKZ83" s="71"/>
      <c r="JLA83" s="71"/>
      <c r="JLB83" s="71"/>
      <c r="JLC83" s="71"/>
      <c r="JLD83" s="71"/>
      <c r="JLE83" s="71"/>
      <c r="JLF83" s="71"/>
      <c r="JLG83" s="71"/>
      <c r="JLH83" s="71"/>
      <c r="JLI83" s="71"/>
      <c r="JLJ83" s="71"/>
      <c r="JLK83" s="71"/>
      <c r="JLL83" s="71"/>
      <c r="JLM83" s="71"/>
      <c r="JLN83" s="71"/>
      <c r="JLO83" s="71"/>
      <c r="JLP83" s="71"/>
      <c r="JLQ83" s="71"/>
      <c r="JLR83" s="71"/>
      <c r="JLS83" s="71"/>
      <c r="JLT83" s="71"/>
      <c r="JLU83" s="71"/>
      <c r="JLV83" s="71"/>
      <c r="JLW83" s="71"/>
      <c r="JLX83" s="71"/>
      <c r="JLY83" s="71"/>
      <c r="JLZ83" s="71"/>
      <c r="JMA83" s="71"/>
      <c r="JMB83" s="71"/>
      <c r="JMC83" s="71"/>
      <c r="JMD83" s="71"/>
      <c r="JME83" s="71"/>
      <c r="JMF83" s="71"/>
      <c r="JMG83" s="71"/>
      <c r="JMH83" s="71"/>
      <c r="JMI83" s="71"/>
      <c r="JMJ83" s="71"/>
      <c r="JMK83" s="71"/>
      <c r="JML83" s="71"/>
      <c r="JMM83" s="71"/>
      <c r="JMN83" s="71"/>
      <c r="JMO83" s="71"/>
      <c r="JMP83" s="71"/>
      <c r="JMQ83" s="71"/>
      <c r="JMR83" s="71"/>
      <c r="JMS83" s="71"/>
      <c r="JMT83" s="71"/>
      <c r="JMU83" s="71"/>
      <c r="JMV83" s="71"/>
      <c r="JMW83" s="71"/>
      <c r="JMX83" s="71"/>
      <c r="JMY83" s="71"/>
      <c r="JMZ83" s="71"/>
      <c r="JNA83" s="71"/>
      <c r="JNB83" s="71"/>
      <c r="JNC83" s="71"/>
      <c r="JND83" s="71"/>
      <c r="JNI83" s="71"/>
      <c r="JNJ83" s="71"/>
      <c r="JNK83" s="71"/>
      <c r="JNL83" s="71"/>
      <c r="JNM83" s="71"/>
      <c r="JNN83" s="71"/>
      <c r="JNO83" s="71"/>
      <c r="JNP83" s="71"/>
      <c r="JNQ83" s="71"/>
      <c r="JNR83" s="71"/>
      <c r="JNS83" s="71"/>
      <c r="JPK83" s="71"/>
      <c r="JPL83" s="71"/>
      <c r="JPM83" s="71"/>
      <c r="JPN83" s="71"/>
      <c r="JPO83" s="71"/>
      <c r="JPP83" s="71"/>
      <c r="JPQ83" s="71"/>
      <c r="JPR83" s="71"/>
      <c r="JPS83" s="71"/>
      <c r="JPT83" s="71"/>
      <c r="JPU83" s="71"/>
      <c r="JPV83" s="71"/>
      <c r="JPW83" s="71"/>
      <c r="JPX83" s="71"/>
      <c r="JPY83" s="71"/>
      <c r="JPZ83" s="71"/>
      <c r="JQA83" s="71"/>
      <c r="JQB83" s="71"/>
      <c r="JQC83" s="71"/>
      <c r="JQD83" s="71"/>
      <c r="JQE83" s="71"/>
      <c r="JQF83" s="71"/>
      <c r="JQG83" s="71"/>
      <c r="JQH83" s="71"/>
      <c r="JQI83" s="71"/>
      <c r="JQJ83" s="71"/>
      <c r="JQK83" s="71"/>
      <c r="JQL83" s="71"/>
      <c r="JQM83" s="71"/>
      <c r="JQN83" s="71"/>
      <c r="JQO83" s="71"/>
      <c r="JQP83" s="71"/>
      <c r="JQQ83" s="71"/>
      <c r="JQR83" s="71"/>
      <c r="JQS83" s="71"/>
      <c r="JQT83" s="71"/>
      <c r="JQU83" s="71"/>
      <c r="JQV83" s="71"/>
      <c r="JQW83" s="71"/>
      <c r="JQX83" s="71"/>
      <c r="JQY83" s="71"/>
      <c r="JQZ83" s="71"/>
      <c r="JRA83" s="71"/>
      <c r="JRB83" s="71"/>
      <c r="JRC83" s="71"/>
      <c r="JRD83" s="71"/>
      <c r="JRE83" s="71"/>
      <c r="JRF83" s="71"/>
      <c r="JRG83" s="71"/>
      <c r="JRH83" s="71"/>
      <c r="JRI83" s="71"/>
      <c r="JRJ83" s="71"/>
      <c r="JRK83" s="71"/>
      <c r="JRL83" s="71"/>
      <c r="JRM83" s="71"/>
      <c r="JRN83" s="71"/>
      <c r="JRO83" s="71"/>
      <c r="JRP83" s="71"/>
      <c r="JRQ83" s="71"/>
      <c r="JRR83" s="71"/>
      <c r="JRS83" s="71"/>
      <c r="JRT83" s="71"/>
      <c r="JRU83" s="71"/>
      <c r="JRV83" s="71"/>
      <c r="JRW83" s="71"/>
      <c r="JRX83" s="71"/>
      <c r="JRY83" s="71"/>
      <c r="JRZ83" s="71"/>
      <c r="JSA83" s="71"/>
      <c r="JSB83" s="71"/>
      <c r="JSC83" s="71"/>
      <c r="JSD83" s="71"/>
      <c r="JSE83" s="71"/>
      <c r="JSF83" s="71"/>
      <c r="JSG83" s="71"/>
      <c r="JSH83" s="71"/>
      <c r="JSI83" s="71"/>
      <c r="JSJ83" s="71"/>
      <c r="JSK83" s="71"/>
      <c r="JSL83" s="71"/>
      <c r="JSM83" s="71"/>
      <c r="JSN83" s="71"/>
      <c r="JSO83" s="71"/>
      <c r="JSP83" s="71"/>
      <c r="JSQ83" s="71"/>
      <c r="JSR83" s="71"/>
      <c r="JSS83" s="71"/>
      <c r="JST83" s="71"/>
      <c r="JSU83" s="71"/>
      <c r="JSV83" s="71"/>
      <c r="JSW83" s="71"/>
      <c r="JSX83" s="71"/>
      <c r="JSY83" s="71"/>
      <c r="JSZ83" s="71"/>
      <c r="JTA83" s="71"/>
      <c r="JTB83" s="71"/>
      <c r="JTC83" s="71"/>
      <c r="JTD83" s="71"/>
      <c r="JTE83" s="71"/>
      <c r="JTF83" s="71"/>
      <c r="JTG83" s="71"/>
      <c r="JTH83" s="71"/>
      <c r="JTI83" s="71"/>
      <c r="JTJ83" s="71"/>
      <c r="JTK83" s="71"/>
      <c r="JTL83" s="71"/>
      <c r="JTM83" s="71"/>
      <c r="JTN83" s="71"/>
      <c r="JTO83" s="71"/>
      <c r="JTP83" s="71"/>
      <c r="JTQ83" s="71"/>
      <c r="JTR83" s="71"/>
      <c r="JTS83" s="71"/>
      <c r="JTT83" s="71"/>
      <c r="JTU83" s="71"/>
      <c r="JTV83" s="71"/>
      <c r="JTW83" s="71"/>
      <c r="JTX83" s="71"/>
      <c r="JTY83" s="71"/>
      <c r="JTZ83" s="71"/>
      <c r="JUA83" s="71"/>
      <c r="JUB83" s="71"/>
      <c r="JUC83" s="71"/>
      <c r="JUD83" s="71"/>
      <c r="JUE83" s="71"/>
      <c r="JUF83" s="71"/>
      <c r="JUG83" s="71"/>
      <c r="JUH83" s="71"/>
      <c r="JUI83" s="71"/>
      <c r="JUJ83" s="71"/>
      <c r="JUK83" s="71"/>
      <c r="JUL83" s="71"/>
      <c r="JUM83" s="71"/>
      <c r="JUN83" s="71"/>
      <c r="JUO83" s="71"/>
      <c r="JUP83" s="71"/>
      <c r="JUQ83" s="71"/>
      <c r="JUR83" s="71"/>
      <c r="JUS83" s="71"/>
      <c r="JUT83" s="71"/>
      <c r="JUU83" s="71"/>
      <c r="JUV83" s="71"/>
      <c r="JUW83" s="71"/>
      <c r="JUX83" s="71"/>
      <c r="JUY83" s="71"/>
      <c r="JUZ83" s="71"/>
      <c r="JVA83" s="71"/>
      <c r="JVB83" s="71"/>
      <c r="JVC83" s="71"/>
      <c r="JVD83" s="71"/>
      <c r="JVE83" s="71"/>
      <c r="JVF83" s="71"/>
      <c r="JVG83" s="71"/>
      <c r="JVH83" s="71"/>
      <c r="JVI83" s="71"/>
      <c r="JVJ83" s="71"/>
      <c r="JVK83" s="71"/>
      <c r="JVL83" s="71"/>
      <c r="JVM83" s="71"/>
      <c r="JVN83" s="71"/>
      <c r="JVO83" s="71"/>
      <c r="JVP83" s="71"/>
      <c r="JVQ83" s="71"/>
      <c r="JVR83" s="71"/>
      <c r="JVS83" s="71"/>
      <c r="JVT83" s="71"/>
      <c r="JVU83" s="71"/>
      <c r="JVV83" s="71"/>
      <c r="JVW83" s="71"/>
      <c r="JVX83" s="71"/>
      <c r="JVY83" s="71"/>
      <c r="JVZ83" s="71"/>
      <c r="JWA83" s="71"/>
      <c r="JWB83" s="71"/>
      <c r="JWC83" s="71"/>
      <c r="JWD83" s="71"/>
      <c r="JWE83" s="71"/>
      <c r="JWF83" s="71"/>
      <c r="JWG83" s="71"/>
      <c r="JWH83" s="71"/>
      <c r="JWI83" s="71"/>
      <c r="JWJ83" s="71"/>
      <c r="JWK83" s="71"/>
      <c r="JWL83" s="71"/>
      <c r="JWM83" s="71"/>
      <c r="JWN83" s="71"/>
      <c r="JWO83" s="71"/>
      <c r="JWP83" s="71"/>
      <c r="JWQ83" s="71"/>
      <c r="JWR83" s="71"/>
      <c r="JWS83" s="71"/>
      <c r="JWT83" s="71"/>
      <c r="JWU83" s="71"/>
      <c r="JWV83" s="71"/>
      <c r="JWW83" s="71"/>
      <c r="JWX83" s="71"/>
      <c r="JWY83" s="71"/>
      <c r="JWZ83" s="71"/>
      <c r="JXE83" s="71"/>
      <c r="JXF83" s="71"/>
      <c r="JXG83" s="71"/>
      <c r="JXH83" s="71"/>
      <c r="JXI83" s="71"/>
      <c r="JXJ83" s="71"/>
      <c r="JXK83" s="71"/>
      <c r="JXL83" s="71"/>
      <c r="JXM83" s="71"/>
      <c r="JXN83" s="71"/>
      <c r="JXO83" s="71"/>
      <c r="JZG83" s="71"/>
      <c r="JZH83" s="71"/>
      <c r="JZI83" s="71"/>
      <c r="JZJ83" s="71"/>
      <c r="JZK83" s="71"/>
      <c r="JZL83" s="71"/>
      <c r="JZM83" s="71"/>
      <c r="JZN83" s="71"/>
      <c r="JZO83" s="71"/>
      <c r="JZP83" s="71"/>
      <c r="JZQ83" s="71"/>
      <c r="JZR83" s="71"/>
      <c r="JZS83" s="71"/>
      <c r="JZT83" s="71"/>
      <c r="JZU83" s="71"/>
      <c r="JZV83" s="71"/>
      <c r="JZW83" s="71"/>
      <c r="JZX83" s="71"/>
      <c r="JZY83" s="71"/>
      <c r="JZZ83" s="71"/>
      <c r="KAA83" s="71"/>
      <c r="KAB83" s="71"/>
      <c r="KAC83" s="71"/>
      <c r="KAD83" s="71"/>
      <c r="KAE83" s="71"/>
      <c r="KAF83" s="71"/>
      <c r="KAG83" s="71"/>
      <c r="KAH83" s="71"/>
      <c r="KAI83" s="71"/>
      <c r="KAJ83" s="71"/>
      <c r="KAK83" s="71"/>
      <c r="KAL83" s="71"/>
      <c r="KAM83" s="71"/>
      <c r="KAN83" s="71"/>
      <c r="KAO83" s="71"/>
      <c r="KAP83" s="71"/>
      <c r="KAQ83" s="71"/>
      <c r="KAR83" s="71"/>
      <c r="KAS83" s="71"/>
      <c r="KAT83" s="71"/>
      <c r="KAU83" s="71"/>
      <c r="KAV83" s="71"/>
      <c r="KAW83" s="71"/>
      <c r="KAX83" s="71"/>
      <c r="KAY83" s="71"/>
      <c r="KAZ83" s="71"/>
      <c r="KBA83" s="71"/>
      <c r="KBB83" s="71"/>
      <c r="KBC83" s="71"/>
      <c r="KBD83" s="71"/>
      <c r="KBE83" s="71"/>
      <c r="KBF83" s="71"/>
      <c r="KBG83" s="71"/>
      <c r="KBH83" s="71"/>
      <c r="KBI83" s="71"/>
      <c r="KBJ83" s="71"/>
      <c r="KBK83" s="71"/>
      <c r="KBL83" s="71"/>
      <c r="KBM83" s="71"/>
      <c r="KBN83" s="71"/>
      <c r="KBO83" s="71"/>
      <c r="KBP83" s="71"/>
      <c r="KBQ83" s="71"/>
      <c r="KBR83" s="71"/>
      <c r="KBS83" s="71"/>
      <c r="KBT83" s="71"/>
      <c r="KBU83" s="71"/>
      <c r="KBV83" s="71"/>
      <c r="KBW83" s="71"/>
      <c r="KBX83" s="71"/>
      <c r="KBY83" s="71"/>
      <c r="KBZ83" s="71"/>
      <c r="KCA83" s="71"/>
      <c r="KCB83" s="71"/>
      <c r="KCC83" s="71"/>
      <c r="KCD83" s="71"/>
      <c r="KCE83" s="71"/>
      <c r="KCF83" s="71"/>
      <c r="KCG83" s="71"/>
      <c r="KCH83" s="71"/>
      <c r="KCI83" s="71"/>
      <c r="KCJ83" s="71"/>
      <c r="KCK83" s="71"/>
      <c r="KCL83" s="71"/>
      <c r="KCM83" s="71"/>
      <c r="KCN83" s="71"/>
      <c r="KCO83" s="71"/>
      <c r="KCP83" s="71"/>
      <c r="KCQ83" s="71"/>
      <c r="KCR83" s="71"/>
      <c r="KCS83" s="71"/>
      <c r="KCT83" s="71"/>
      <c r="KCU83" s="71"/>
      <c r="KCV83" s="71"/>
      <c r="KCW83" s="71"/>
      <c r="KCX83" s="71"/>
      <c r="KCY83" s="71"/>
      <c r="KCZ83" s="71"/>
      <c r="KDA83" s="71"/>
      <c r="KDB83" s="71"/>
      <c r="KDC83" s="71"/>
      <c r="KDD83" s="71"/>
      <c r="KDE83" s="71"/>
      <c r="KDF83" s="71"/>
      <c r="KDG83" s="71"/>
      <c r="KDH83" s="71"/>
      <c r="KDI83" s="71"/>
      <c r="KDJ83" s="71"/>
      <c r="KDK83" s="71"/>
      <c r="KDL83" s="71"/>
      <c r="KDM83" s="71"/>
      <c r="KDN83" s="71"/>
      <c r="KDO83" s="71"/>
      <c r="KDP83" s="71"/>
      <c r="KDQ83" s="71"/>
      <c r="KDR83" s="71"/>
      <c r="KDS83" s="71"/>
      <c r="KDT83" s="71"/>
      <c r="KDU83" s="71"/>
      <c r="KDV83" s="71"/>
      <c r="KDW83" s="71"/>
      <c r="KDX83" s="71"/>
      <c r="KDY83" s="71"/>
      <c r="KDZ83" s="71"/>
      <c r="KEA83" s="71"/>
      <c r="KEB83" s="71"/>
      <c r="KEC83" s="71"/>
      <c r="KED83" s="71"/>
      <c r="KEE83" s="71"/>
      <c r="KEF83" s="71"/>
      <c r="KEG83" s="71"/>
      <c r="KEH83" s="71"/>
      <c r="KEI83" s="71"/>
      <c r="KEJ83" s="71"/>
      <c r="KEK83" s="71"/>
      <c r="KEL83" s="71"/>
      <c r="KEM83" s="71"/>
      <c r="KEN83" s="71"/>
      <c r="KEO83" s="71"/>
      <c r="KEP83" s="71"/>
      <c r="KEQ83" s="71"/>
      <c r="KER83" s="71"/>
      <c r="KES83" s="71"/>
      <c r="KET83" s="71"/>
      <c r="KEU83" s="71"/>
      <c r="KEV83" s="71"/>
      <c r="KEW83" s="71"/>
      <c r="KEX83" s="71"/>
      <c r="KEY83" s="71"/>
      <c r="KEZ83" s="71"/>
      <c r="KFA83" s="71"/>
      <c r="KFB83" s="71"/>
      <c r="KFC83" s="71"/>
      <c r="KFD83" s="71"/>
      <c r="KFE83" s="71"/>
      <c r="KFF83" s="71"/>
      <c r="KFG83" s="71"/>
      <c r="KFH83" s="71"/>
      <c r="KFI83" s="71"/>
      <c r="KFJ83" s="71"/>
      <c r="KFK83" s="71"/>
      <c r="KFL83" s="71"/>
      <c r="KFM83" s="71"/>
      <c r="KFN83" s="71"/>
      <c r="KFO83" s="71"/>
      <c r="KFP83" s="71"/>
      <c r="KFQ83" s="71"/>
      <c r="KFR83" s="71"/>
      <c r="KFS83" s="71"/>
      <c r="KFT83" s="71"/>
      <c r="KFU83" s="71"/>
      <c r="KFV83" s="71"/>
      <c r="KFW83" s="71"/>
      <c r="KFX83" s="71"/>
      <c r="KFY83" s="71"/>
      <c r="KFZ83" s="71"/>
      <c r="KGA83" s="71"/>
      <c r="KGB83" s="71"/>
      <c r="KGC83" s="71"/>
      <c r="KGD83" s="71"/>
      <c r="KGE83" s="71"/>
      <c r="KGF83" s="71"/>
      <c r="KGG83" s="71"/>
      <c r="KGH83" s="71"/>
      <c r="KGI83" s="71"/>
      <c r="KGJ83" s="71"/>
      <c r="KGK83" s="71"/>
      <c r="KGL83" s="71"/>
      <c r="KGM83" s="71"/>
      <c r="KGN83" s="71"/>
      <c r="KGO83" s="71"/>
      <c r="KGP83" s="71"/>
      <c r="KGQ83" s="71"/>
      <c r="KGR83" s="71"/>
      <c r="KGS83" s="71"/>
      <c r="KGT83" s="71"/>
      <c r="KGU83" s="71"/>
      <c r="KGV83" s="71"/>
      <c r="KHA83" s="71"/>
      <c r="KHB83" s="71"/>
      <c r="KHC83" s="71"/>
      <c r="KHD83" s="71"/>
      <c r="KHE83" s="71"/>
      <c r="KHF83" s="71"/>
      <c r="KHG83" s="71"/>
      <c r="KHH83" s="71"/>
      <c r="KHI83" s="71"/>
      <c r="KHJ83" s="71"/>
      <c r="KHK83" s="71"/>
      <c r="KJC83" s="71"/>
      <c r="KJD83" s="71"/>
      <c r="KJE83" s="71"/>
      <c r="KJF83" s="71"/>
      <c r="KJG83" s="71"/>
      <c r="KJH83" s="71"/>
      <c r="KJI83" s="71"/>
      <c r="KJJ83" s="71"/>
      <c r="KJK83" s="71"/>
      <c r="KJL83" s="71"/>
      <c r="KJM83" s="71"/>
      <c r="KJN83" s="71"/>
      <c r="KJO83" s="71"/>
      <c r="KJP83" s="71"/>
      <c r="KJQ83" s="71"/>
      <c r="KJR83" s="71"/>
      <c r="KJS83" s="71"/>
      <c r="KJT83" s="71"/>
      <c r="KJU83" s="71"/>
      <c r="KJV83" s="71"/>
      <c r="KJW83" s="71"/>
      <c r="KJX83" s="71"/>
      <c r="KJY83" s="71"/>
      <c r="KJZ83" s="71"/>
      <c r="KKA83" s="71"/>
      <c r="KKB83" s="71"/>
      <c r="KKC83" s="71"/>
      <c r="KKD83" s="71"/>
      <c r="KKE83" s="71"/>
      <c r="KKF83" s="71"/>
      <c r="KKG83" s="71"/>
      <c r="KKH83" s="71"/>
      <c r="KKI83" s="71"/>
      <c r="KKJ83" s="71"/>
      <c r="KKK83" s="71"/>
      <c r="KKL83" s="71"/>
      <c r="KKM83" s="71"/>
      <c r="KKN83" s="71"/>
      <c r="KKO83" s="71"/>
      <c r="KKP83" s="71"/>
      <c r="KKQ83" s="71"/>
      <c r="KKR83" s="71"/>
      <c r="KKS83" s="71"/>
      <c r="KKT83" s="71"/>
      <c r="KKU83" s="71"/>
      <c r="KKV83" s="71"/>
      <c r="KKW83" s="71"/>
      <c r="KKX83" s="71"/>
      <c r="KKY83" s="71"/>
      <c r="KKZ83" s="71"/>
      <c r="KLA83" s="71"/>
      <c r="KLB83" s="71"/>
      <c r="KLC83" s="71"/>
      <c r="KLD83" s="71"/>
      <c r="KLE83" s="71"/>
      <c r="KLF83" s="71"/>
      <c r="KLG83" s="71"/>
      <c r="KLH83" s="71"/>
      <c r="KLI83" s="71"/>
      <c r="KLJ83" s="71"/>
      <c r="KLK83" s="71"/>
      <c r="KLL83" s="71"/>
      <c r="KLM83" s="71"/>
      <c r="KLN83" s="71"/>
      <c r="KLO83" s="71"/>
      <c r="KLP83" s="71"/>
      <c r="KLQ83" s="71"/>
      <c r="KLR83" s="71"/>
      <c r="KLS83" s="71"/>
      <c r="KLT83" s="71"/>
      <c r="KLU83" s="71"/>
      <c r="KLV83" s="71"/>
      <c r="KLW83" s="71"/>
      <c r="KLX83" s="71"/>
      <c r="KLY83" s="71"/>
      <c r="KLZ83" s="71"/>
      <c r="KMA83" s="71"/>
      <c r="KMB83" s="71"/>
      <c r="KMC83" s="71"/>
      <c r="KMD83" s="71"/>
      <c r="KME83" s="71"/>
      <c r="KMF83" s="71"/>
      <c r="KMG83" s="71"/>
      <c r="KMH83" s="71"/>
      <c r="KMI83" s="71"/>
      <c r="KMJ83" s="71"/>
      <c r="KMK83" s="71"/>
      <c r="KML83" s="71"/>
      <c r="KMM83" s="71"/>
      <c r="KMN83" s="71"/>
      <c r="KMO83" s="71"/>
      <c r="KMP83" s="71"/>
      <c r="KMQ83" s="71"/>
      <c r="KMR83" s="71"/>
      <c r="KMS83" s="71"/>
      <c r="KMT83" s="71"/>
      <c r="KMU83" s="71"/>
      <c r="KMV83" s="71"/>
      <c r="KMW83" s="71"/>
      <c r="KMX83" s="71"/>
      <c r="KMY83" s="71"/>
      <c r="KMZ83" s="71"/>
      <c r="KNA83" s="71"/>
      <c r="KNB83" s="71"/>
      <c r="KNC83" s="71"/>
      <c r="KND83" s="71"/>
      <c r="KNE83" s="71"/>
      <c r="KNF83" s="71"/>
      <c r="KNG83" s="71"/>
      <c r="KNH83" s="71"/>
      <c r="KNI83" s="71"/>
      <c r="KNJ83" s="71"/>
      <c r="KNK83" s="71"/>
      <c r="KNL83" s="71"/>
      <c r="KNM83" s="71"/>
      <c r="KNN83" s="71"/>
      <c r="KNO83" s="71"/>
      <c r="KNP83" s="71"/>
      <c r="KNQ83" s="71"/>
      <c r="KNR83" s="71"/>
      <c r="KNS83" s="71"/>
      <c r="KNT83" s="71"/>
      <c r="KNU83" s="71"/>
      <c r="KNV83" s="71"/>
      <c r="KNW83" s="71"/>
      <c r="KNX83" s="71"/>
      <c r="KNY83" s="71"/>
      <c r="KNZ83" s="71"/>
      <c r="KOA83" s="71"/>
      <c r="KOB83" s="71"/>
      <c r="KOC83" s="71"/>
      <c r="KOD83" s="71"/>
      <c r="KOE83" s="71"/>
      <c r="KOF83" s="71"/>
      <c r="KOG83" s="71"/>
      <c r="KOH83" s="71"/>
      <c r="KOI83" s="71"/>
      <c r="KOJ83" s="71"/>
      <c r="KOK83" s="71"/>
      <c r="KOL83" s="71"/>
      <c r="KOM83" s="71"/>
      <c r="KON83" s="71"/>
      <c r="KOO83" s="71"/>
      <c r="KOP83" s="71"/>
      <c r="KOQ83" s="71"/>
      <c r="KOR83" s="71"/>
      <c r="KOS83" s="71"/>
      <c r="KOT83" s="71"/>
      <c r="KOU83" s="71"/>
      <c r="KOV83" s="71"/>
      <c r="KOW83" s="71"/>
      <c r="KOX83" s="71"/>
      <c r="KOY83" s="71"/>
      <c r="KOZ83" s="71"/>
      <c r="KPA83" s="71"/>
      <c r="KPB83" s="71"/>
      <c r="KPC83" s="71"/>
      <c r="KPD83" s="71"/>
      <c r="KPE83" s="71"/>
      <c r="KPF83" s="71"/>
      <c r="KPG83" s="71"/>
      <c r="KPH83" s="71"/>
      <c r="KPI83" s="71"/>
      <c r="KPJ83" s="71"/>
      <c r="KPK83" s="71"/>
      <c r="KPL83" s="71"/>
      <c r="KPM83" s="71"/>
      <c r="KPN83" s="71"/>
      <c r="KPO83" s="71"/>
      <c r="KPP83" s="71"/>
      <c r="KPQ83" s="71"/>
      <c r="KPR83" s="71"/>
      <c r="KPS83" s="71"/>
      <c r="KPT83" s="71"/>
      <c r="KPU83" s="71"/>
      <c r="KPV83" s="71"/>
      <c r="KPW83" s="71"/>
      <c r="KPX83" s="71"/>
      <c r="KPY83" s="71"/>
      <c r="KPZ83" s="71"/>
      <c r="KQA83" s="71"/>
      <c r="KQB83" s="71"/>
      <c r="KQC83" s="71"/>
      <c r="KQD83" s="71"/>
      <c r="KQE83" s="71"/>
      <c r="KQF83" s="71"/>
      <c r="KQG83" s="71"/>
      <c r="KQH83" s="71"/>
      <c r="KQI83" s="71"/>
      <c r="KQJ83" s="71"/>
      <c r="KQK83" s="71"/>
      <c r="KQL83" s="71"/>
      <c r="KQM83" s="71"/>
      <c r="KQN83" s="71"/>
      <c r="KQO83" s="71"/>
      <c r="KQP83" s="71"/>
      <c r="KQQ83" s="71"/>
      <c r="KQR83" s="71"/>
      <c r="KQW83" s="71"/>
      <c r="KQX83" s="71"/>
      <c r="KQY83" s="71"/>
      <c r="KQZ83" s="71"/>
      <c r="KRA83" s="71"/>
      <c r="KRB83" s="71"/>
      <c r="KRC83" s="71"/>
      <c r="KRD83" s="71"/>
      <c r="KRE83" s="71"/>
      <c r="KRF83" s="71"/>
      <c r="KRG83" s="71"/>
      <c r="KSY83" s="71"/>
      <c r="KSZ83" s="71"/>
      <c r="KTA83" s="71"/>
      <c r="KTB83" s="71"/>
      <c r="KTC83" s="71"/>
      <c r="KTD83" s="71"/>
      <c r="KTE83" s="71"/>
      <c r="KTF83" s="71"/>
      <c r="KTG83" s="71"/>
      <c r="KTH83" s="71"/>
      <c r="KTI83" s="71"/>
      <c r="KTJ83" s="71"/>
      <c r="KTK83" s="71"/>
      <c r="KTL83" s="71"/>
      <c r="KTM83" s="71"/>
      <c r="KTN83" s="71"/>
      <c r="KTO83" s="71"/>
      <c r="KTP83" s="71"/>
      <c r="KTQ83" s="71"/>
      <c r="KTR83" s="71"/>
      <c r="KTS83" s="71"/>
      <c r="KTT83" s="71"/>
      <c r="KTU83" s="71"/>
      <c r="KTV83" s="71"/>
      <c r="KTW83" s="71"/>
      <c r="KTX83" s="71"/>
      <c r="KTY83" s="71"/>
      <c r="KTZ83" s="71"/>
      <c r="KUA83" s="71"/>
      <c r="KUB83" s="71"/>
      <c r="KUC83" s="71"/>
      <c r="KUD83" s="71"/>
      <c r="KUE83" s="71"/>
      <c r="KUF83" s="71"/>
      <c r="KUG83" s="71"/>
      <c r="KUH83" s="71"/>
      <c r="KUI83" s="71"/>
      <c r="KUJ83" s="71"/>
      <c r="KUK83" s="71"/>
      <c r="KUL83" s="71"/>
      <c r="KUM83" s="71"/>
      <c r="KUN83" s="71"/>
      <c r="KUO83" s="71"/>
      <c r="KUP83" s="71"/>
      <c r="KUQ83" s="71"/>
      <c r="KUR83" s="71"/>
      <c r="KUS83" s="71"/>
      <c r="KUT83" s="71"/>
      <c r="KUU83" s="71"/>
      <c r="KUV83" s="71"/>
      <c r="KUW83" s="71"/>
      <c r="KUX83" s="71"/>
      <c r="KUY83" s="71"/>
      <c r="KUZ83" s="71"/>
      <c r="KVA83" s="71"/>
      <c r="KVB83" s="71"/>
      <c r="KVC83" s="71"/>
      <c r="KVD83" s="71"/>
      <c r="KVE83" s="71"/>
      <c r="KVF83" s="71"/>
      <c r="KVG83" s="71"/>
      <c r="KVH83" s="71"/>
      <c r="KVI83" s="71"/>
      <c r="KVJ83" s="71"/>
      <c r="KVK83" s="71"/>
      <c r="KVL83" s="71"/>
      <c r="KVM83" s="71"/>
      <c r="KVN83" s="71"/>
      <c r="KVO83" s="71"/>
      <c r="KVP83" s="71"/>
      <c r="KVQ83" s="71"/>
      <c r="KVR83" s="71"/>
      <c r="KVS83" s="71"/>
      <c r="KVT83" s="71"/>
      <c r="KVU83" s="71"/>
      <c r="KVV83" s="71"/>
      <c r="KVW83" s="71"/>
      <c r="KVX83" s="71"/>
      <c r="KVY83" s="71"/>
      <c r="KVZ83" s="71"/>
      <c r="KWA83" s="71"/>
      <c r="KWB83" s="71"/>
      <c r="KWC83" s="71"/>
      <c r="KWD83" s="71"/>
      <c r="KWE83" s="71"/>
      <c r="KWF83" s="71"/>
      <c r="KWG83" s="71"/>
      <c r="KWH83" s="71"/>
      <c r="KWI83" s="71"/>
      <c r="KWJ83" s="71"/>
      <c r="KWK83" s="71"/>
      <c r="KWL83" s="71"/>
      <c r="KWM83" s="71"/>
      <c r="KWN83" s="71"/>
      <c r="KWO83" s="71"/>
      <c r="KWP83" s="71"/>
      <c r="KWQ83" s="71"/>
      <c r="KWR83" s="71"/>
      <c r="KWS83" s="71"/>
      <c r="KWT83" s="71"/>
      <c r="KWU83" s="71"/>
      <c r="KWV83" s="71"/>
      <c r="KWW83" s="71"/>
      <c r="KWX83" s="71"/>
      <c r="KWY83" s="71"/>
      <c r="KWZ83" s="71"/>
      <c r="KXA83" s="71"/>
      <c r="KXB83" s="71"/>
      <c r="KXC83" s="71"/>
      <c r="KXD83" s="71"/>
      <c r="KXE83" s="71"/>
      <c r="KXF83" s="71"/>
      <c r="KXG83" s="71"/>
      <c r="KXH83" s="71"/>
      <c r="KXI83" s="71"/>
      <c r="KXJ83" s="71"/>
      <c r="KXK83" s="71"/>
      <c r="KXL83" s="71"/>
      <c r="KXM83" s="71"/>
      <c r="KXN83" s="71"/>
      <c r="KXO83" s="71"/>
      <c r="KXP83" s="71"/>
      <c r="KXQ83" s="71"/>
      <c r="KXR83" s="71"/>
      <c r="KXS83" s="71"/>
      <c r="KXT83" s="71"/>
      <c r="KXU83" s="71"/>
      <c r="KXV83" s="71"/>
      <c r="KXW83" s="71"/>
      <c r="KXX83" s="71"/>
      <c r="KXY83" s="71"/>
      <c r="KXZ83" s="71"/>
      <c r="KYA83" s="71"/>
      <c r="KYB83" s="71"/>
      <c r="KYC83" s="71"/>
      <c r="KYD83" s="71"/>
      <c r="KYE83" s="71"/>
      <c r="KYF83" s="71"/>
      <c r="KYG83" s="71"/>
      <c r="KYH83" s="71"/>
      <c r="KYI83" s="71"/>
      <c r="KYJ83" s="71"/>
      <c r="KYK83" s="71"/>
      <c r="KYL83" s="71"/>
      <c r="KYM83" s="71"/>
      <c r="KYN83" s="71"/>
      <c r="KYO83" s="71"/>
      <c r="KYP83" s="71"/>
      <c r="KYQ83" s="71"/>
      <c r="KYR83" s="71"/>
      <c r="KYS83" s="71"/>
      <c r="KYT83" s="71"/>
      <c r="KYU83" s="71"/>
      <c r="KYV83" s="71"/>
      <c r="KYW83" s="71"/>
      <c r="KYX83" s="71"/>
      <c r="KYY83" s="71"/>
      <c r="KYZ83" s="71"/>
      <c r="KZA83" s="71"/>
      <c r="KZB83" s="71"/>
      <c r="KZC83" s="71"/>
      <c r="KZD83" s="71"/>
      <c r="KZE83" s="71"/>
      <c r="KZF83" s="71"/>
      <c r="KZG83" s="71"/>
      <c r="KZH83" s="71"/>
      <c r="KZI83" s="71"/>
      <c r="KZJ83" s="71"/>
      <c r="KZK83" s="71"/>
      <c r="KZL83" s="71"/>
      <c r="KZM83" s="71"/>
      <c r="KZN83" s="71"/>
      <c r="KZO83" s="71"/>
      <c r="KZP83" s="71"/>
      <c r="KZQ83" s="71"/>
      <c r="KZR83" s="71"/>
      <c r="KZS83" s="71"/>
      <c r="KZT83" s="71"/>
      <c r="KZU83" s="71"/>
      <c r="KZV83" s="71"/>
      <c r="KZW83" s="71"/>
      <c r="KZX83" s="71"/>
      <c r="KZY83" s="71"/>
      <c r="KZZ83" s="71"/>
      <c r="LAA83" s="71"/>
      <c r="LAB83" s="71"/>
      <c r="LAC83" s="71"/>
      <c r="LAD83" s="71"/>
      <c r="LAE83" s="71"/>
      <c r="LAF83" s="71"/>
      <c r="LAG83" s="71"/>
      <c r="LAH83" s="71"/>
      <c r="LAI83" s="71"/>
      <c r="LAJ83" s="71"/>
      <c r="LAK83" s="71"/>
      <c r="LAL83" s="71"/>
      <c r="LAM83" s="71"/>
      <c r="LAN83" s="71"/>
      <c r="LAS83" s="71"/>
      <c r="LAT83" s="71"/>
      <c r="LAU83" s="71"/>
      <c r="LAV83" s="71"/>
      <c r="LAW83" s="71"/>
      <c r="LAX83" s="71"/>
      <c r="LAY83" s="71"/>
      <c r="LAZ83" s="71"/>
      <c r="LBA83" s="71"/>
      <c r="LBB83" s="71"/>
      <c r="LBC83" s="71"/>
      <c r="LCU83" s="71"/>
      <c r="LCV83" s="71"/>
      <c r="LCW83" s="71"/>
      <c r="LCX83" s="71"/>
      <c r="LCY83" s="71"/>
      <c r="LCZ83" s="71"/>
      <c r="LDA83" s="71"/>
      <c r="LDB83" s="71"/>
      <c r="LDC83" s="71"/>
      <c r="LDD83" s="71"/>
      <c r="LDE83" s="71"/>
      <c r="LDF83" s="71"/>
      <c r="LDG83" s="71"/>
      <c r="LDH83" s="71"/>
      <c r="LDI83" s="71"/>
      <c r="LDJ83" s="71"/>
      <c r="LDK83" s="71"/>
      <c r="LDL83" s="71"/>
      <c r="LDM83" s="71"/>
      <c r="LDN83" s="71"/>
      <c r="LDO83" s="71"/>
      <c r="LDP83" s="71"/>
      <c r="LDQ83" s="71"/>
      <c r="LDR83" s="71"/>
      <c r="LDS83" s="71"/>
      <c r="LDT83" s="71"/>
      <c r="LDU83" s="71"/>
      <c r="LDV83" s="71"/>
      <c r="LDW83" s="71"/>
      <c r="LDX83" s="71"/>
      <c r="LDY83" s="71"/>
      <c r="LDZ83" s="71"/>
      <c r="LEA83" s="71"/>
      <c r="LEB83" s="71"/>
      <c r="LEC83" s="71"/>
      <c r="LED83" s="71"/>
      <c r="LEE83" s="71"/>
      <c r="LEF83" s="71"/>
      <c r="LEG83" s="71"/>
      <c r="LEH83" s="71"/>
      <c r="LEI83" s="71"/>
      <c r="LEJ83" s="71"/>
      <c r="LEK83" s="71"/>
      <c r="LEL83" s="71"/>
      <c r="LEM83" s="71"/>
      <c r="LEN83" s="71"/>
      <c r="LEO83" s="71"/>
      <c r="LEP83" s="71"/>
      <c r="LEQ83" s="71"/>
      <c r="LER83" s="71"/>
      <c r="LES83" s="71"/>
      <c r="LET83" s="71"/>
      <c r="LEU83" s="71"/>
      <c r="LEV83" s="71"/>
      <c r="LEW83" s="71"/>
      <c r="LEX83" s="71"/>
      <c r="LEY83" s="71"/>
      <c r="LEZ83" s="71"/>
      <c r="LFA83" s="71"/>
      <c r="LFB83" s="71"/>
      <c r="LFC83" s="71"/>
      <c r="LFD83" s="71"/>
      <c r="LFE83" s="71"/>
      <c r="LFF83" s="71"/>
      <c r="LFG83" s="71"/>
      <c r="LFH83" s="71"/>
      <c r="LFI83" s="71"/>
      <c r="LFJ83" s="71"/>
      <c r="LFK83" s="71"/>
      <c r="LFL83" s="71"/>
      <c r="LFM83" s="71"/>
      <c r="LFN83" s="71"/>
      <c r="LFO83" s="71"/>
      <c r="LFP83" s="71"/>
      <c r="LFQ83" s="71"/>
      <c r="LFR83" s="71"/>
      <c r="LFS83" s="71"/>
      <c r="LFT83" s="71"/>
      <c r="LFU83" s="71"/>
      <c r="LFV83" s="71"/>
      <c r="LFW83" s="71"/>
      <c r="LFX83" s="71"/>
      <c r="LFY83" s="71"/>
      <c r="LFZ83" s="71"/>
      <c r="LGA83" s="71"/>
      <c r="LGB83" s="71"/>
      <c r="LGC83" s="71"/>
      <c r="LGD83" s="71"/>
      <c r="LGE83" s="71"/>
      <c r="LGF83" s="71"/>
      <c r="LGG83" s="71"/>
      <c r="LGH83" s="71"/>
      <c r="LGI83" s="71"/>
      <c r="LGJ83" s="71"/>
      <c r="LGK83" s="71"/>
      <c r="LGL83" s="71"/>
      <c r="LGM83" s="71"/>
      <c r="LGN83" s="71"/>
      <c r="LGO83" s="71"/>
      <c r="LGP83" s="71"/>
      <c r="LGQ83" s="71"/>
      <c r="LGR83" s="71"/>
      <c r="LGS83" s="71"/>
      <c r="LGT83" s="71"/>
      <c r="LGU83" s="71"/>
      <c r="LGV83" s="71"/>
      <c r="LGW83" s="71"/>
      <c r="LGX83" s="71"/>
      <c r="LGY83" s="71"/>
      <c r="LGZ83" s="71"/>
      <c r="LHA83" s="71"/>
      <c r="LHB83" s="71"/>
      <c r="LHC83" s="71"/>
      <c r="LHD83" s="71"/>
      <c r="LHE83" s="71"/>
      <c r="LHF83" s="71"/>
      <c r="LHG83" s="71"/>
      <c r="LHH83" s="71"/>
      <c r="LHI83" s="71"/>
      <c r="LHJ83" s="71"/>
      <c r="LHK83" s="71"/>
      <c r="LHL83" s="71"/>
      <c r="LHM83" s="71"/>
      <c r="LHN83" s="71"/>
      <c r="LHO83" s="71"/>
      <c r="LHP83" s="71"/>
      <c r="LHQ83" s="71"/>
      <c r="LHR83" s="71"/>
      <c r="LHS83" s="71"/>
      <c r="LHT83" s="71"/>
      <c r="LHU83" s="71"/>
      <c r="LHV83" s="71"/>
      <c r="LHW83" s="71"/>
      <c r="LHX83" s="71"/>
      <c r="LHY83" s="71"/>
      <c r="LHZ83" s="71"/>
      <c r="LIA83" s="71"/>
      <c r="LIB83" s="71"/>
      <c r="LIC83" s="71"/>
      <c r="LID83" s="71"/>
      <c r="LIE83" s="71"/>
      <c r="LIF83" s="71"/>
      <c r="LIG83" s="71"/>
      <c r="LIH83" s="71"/>
      <c r="LII83" s="71"/>
      <c r="LIJ83" s="71"/>
      <c r="LIK83" s="71"/>
      <c r="LIL83" s="71"/>
      <c r="LIM83" s="71"/>
      <c r="LIN83" s="71"/>
      <c r="LIO83" s="71"/>
      <c r="LIP83" s="71"/>
      <c r="LIQ83" s="71"/>
      <c r="LIR83" s="71"/>
      <c r="LIS83" s="71"/>
      <c r="LIT83" s="71"/>
      <c r="LIU83" s="71"/>
      <c r="LIV83" s="71"/>
      <c r="LIW83" s="71"/>
      <c r="LIX83" s="71"/>
      <c r="LIY83" s="71"/>
      <c r="LIZ83" s="71"/>
      <c r="LJA83" s="71"/>
      <c r="LJB83" s="71"/>
      <c r="LJC83" s="71"/>
      <c r="LJD83" s="71"/>
      <c r="LJE83" s="71"/>
      <c r="LJF83" s="71"/>
      <c r="LJG83" s="71"/>
      <c r="LJH83" s="71"/>
      <c r="LJI83" s="71"/>
      <c r="LJJ83" s="71"/>
      <c r="LJK83" s="71"/>
      <c r="LJL83" s="71"/>
      <c r="LJM83" s="71"/>
      <c r="LJN83" s="71"/>
      <c r="LJO83" s="71"/>
      <c r="LJP83" s="71"/>
      <c r="LJQ83" s="71"/>
      <c r="LJR83" s="71"/>
      <c r="LJS83" s="71"/>
      <c r="LJT83" s="71"/>
      <c r="LJU83" s="71"/>
      <c r="LJV83" s="71"/>
      <c r="LJW83" s="71"/>
      <c r="LJX83" s="71"/>
      <c r="LJY83" s="71"/>
      <c r="LJZ83" s="71"/>
      <c r="LKA83" s="71"/>
      <c r="LKB83" s="71"/>
      <c r="LKC83" s="71"/>
      <c r="LKD83" s="71"/>
      <c r="LKE83" s="71"/>
      <c r="LKF83" s="71"/>
      <c r="LKG83" s="71"/>
      <c r="LKH83" s="71"/>
      <c r="LKI83" s="71"/>
      <c r="LKJ83" s="71"/>
      <c r="LKO83" s="71"/>
      <c r="LKP83" s="71"/>
      <c r="LKQ83" s="71"/>
      <c r="LKR83" s="71"/>
      <c r="LKS83" s="71"/>
      <c r="LKT83" s="71"/>
      <c r="LKU83" s="71"/>
      <c r="LKV83" s="71"/>
      <c r="LKW83" s="71"/>
      <c r="LKX83" s="71"/>
      <c r="LKY83" s="71"/>
      <c r="LMQ83" s="71"/>
      <c r="LMR83" s="71"/>
      <c r="LMS83" s="71"/>
      <c r="LMT83" s="71"/>
      <c r="LMU83" s="71"/>
      <c r="LMV83" s="71"/>
      <c r="LMW83" s="71"/>
      <c r="LMX83" s="71"/>
      <c r="LMY83" s="71"/>
      <c r="LMZ83" s="71"/>
      <c r="LNA83" s="71"/>
      <c r="LNB83" s="71"/>
      <c r="LNC83" s="71"/>
      <c r="LND83" s="71"/>
      <c r="LNE83" s="71"/>
      <c r="LNF83" s="71"/>
      <c r="LNG83" s="71"/>
      <c r="LNH83" s="71"/>
      <c r="LNI83" s="71"/>
      <c r="LNJ83" s="71"/>
      <c r="LNK83" s="71"/>
      <c r="LNL83" s="71"/>
      <c r="LNM83" s="71"/>
      <c r="LNN83" s="71"/>
      <c r="LNO83" s="71"/>
      <c r="LNP83" s="71"/>
      <c r="LNQ83" s="71"/>
      <c r="LNR83" s="71"/>
      <c r="LNS83" s="71"/>
      <c r="LNT83" s="71"/>
      <c r="LNU83" s="71"/>
      <c r="LNV83" s="71"/>
      <c r="LNW83" s="71"/>
      <c r="LNX83" s="71"/>
      <c r="LNY83" s="71"/>
      <c r="LNZ83" s="71"/>
      <c r="LOA83" s="71"/>
      <c r="LOB83" s="71"/>
      <c r="LOC83" s="71"/>
      <c r="LOD83" s="71"/>
      <c r="LOE83" s="71"/>
      <c r="LOF83" s="71"/>
      <c r="LOG83" s="71"/>
      <c r="LOH83" s="71"/>
      <c r="LOI83" s="71"/>
      <c r="LOJ83" s="71"/>
      <c r="LOK83" s="71"/>
      <c r="LOL83" s="71"/>
      <c r="LOM83" s="71"/>
      <c r="LON83" s="71"/>
      <c r="LOO83" s="71"/>
      <c r="LOP83" s="71"/>
      <c r="LOQ83" s="71"/>
      <c r="LOR83" s="71"/>
      <c r="LOS83" s="71"/>
      <c r="LOT83" s="71"/>
      <c r="LOU83" s="71"/>
      <c r="LOV83" s="71"/>
      <c r="LOW83" s="71"/>
      <c r="LOX83" s="71"/>
      <c r="LOY83" s="71"/>
      <c r="LOZ83" s="71"/>
      <c r="LPA83" s="71"/>
      <c r="LPB83" s="71"/>
      <c r="LPC83" s="71"/>
      <c r="LPD83" s="71"/>
      <c r="LPE83" s="71"/>
      <c r="LPF83" s="71"/>
      <c r="LPG83" s="71"/>
      <c r="LPH83" s="71"/>
      <c r="LPI83" s="71"/>
      <c r="LPJ83" s="71"/>
      <c r="LPK83" s="71"/>
      <c r="LPL83" s="71"/>
      <c r="LPM83" s="71"/>
      <c r="LPN83" s="71"/>
      <c r="LPO83" s="71"/>
      <c r="LPP83" s="71"/>
      <c r="LPQ83" s="71"/>
      <c r="LPR83" s="71"/>
      <c r="LPS83" s="71"/>
      <c r="LPT83" s="71"/>
      <c r="LPU83" s="71"/>
      <c r="LPV83" s="71"/>
      <c r="LPW83" s="71"/>
      <c r="LPX83" s="71"/>
      <c r="LPY83" s="71"/>
      <c r="LPZ83" s="71"/>
      <c r="LQA83" s="71"/>
      <c r="LQB83" s="71"/>
      <c r="LQC83" s="71"/>
      <c r="LQD83" s="71"/>
      <c r="LQE83" s="71"/>
      <c r="LQF83" s="71"/>
      <c r="LQG83" s="71"/>
      <c r="LQH83" s="71"/>
      <c r="LQI83" s="71"/>
      <c r="LQJ83" s="71"/>
      <c r="LQK83" s="71"/>
      <c r="LQL83" s="71"/>
      <c r="LQM83" s="71"/>
      <c r="LQN83" s="71"/>
      <c r="LQO83" s="71"/>
      <c r="LQP83" s="71"/>
      <c r="LQQ83" s="71"/>
      <c r="LQR83" s="71"/>
      <c r="LQS83" s="71"/>
      <c r="LQT83" s="71"/>
      <c r="LQU83" s="71"/>
      <c r="LQV83" s="71"/>
      <c r="LQW83" s="71"/>
      <c r="LQX83" s="71"/>
      <c r="LQY83" s="71"/>
      <c r="LQZ83" s="71"/>
      <c r="LRA83" s="71"/>
      <c r="LRB83" s="71"/>
      <c r="LRC83" s="71"/>
      <c r="LRD83" s="71"/>
      <c r="LRE83" s="71"/>
      <c r="LRF83" s="71"/>
      <c r="LRG83" s="71"/>
      <c r="LRH83" s="71"/>
      <c r="LRI83" s="71"/>
      <c r="LRJ83" s="71"/>
      <c r="LRK83" s="71"/>
      <c r="LRL83" s="71"/>
      <c r="LRM83" s="71"/>
      <c r="LRN83" s="71"/>
      <c r="LRO83" s="71"/>
      <c r="LRP83" s="71"/>
      <c r="LRQ83" s="71"/>
      <c r="LRR83" s="71"/>
      <c r="LRS83" s="71"/>
      <c r="LRT83" s="71"/>
      <c r="LRU83" s="71"/>
      <c r="LRV83" s="71"/>
      <c r="LRW83" s="71"/>
      <c r="LRX83" s="71"/>
      <c r="LRY83" s="71"/>
      <c r="LRZ83" s="71"/>
      <c r="LSA83" s="71"/>
      <c r="LSB83" s="71"/>
      <c r="LSC83" s="71"/>
      <c r="LSD83" s="71"/>
      <c r="LSE83" s="71"/>
      <c r="LSF83" s="71"/>
      <c r="LSG83" s="71"/>
      <c r="LSH83" s="71"/>
      <c r="LSI83" s="71"/>
      <c r="LSJ83" s="71"/>
      <c r="LSK83" s="71"/>
      <c r="LSL83" s="71"/>
      <c r="LSM83" s="71"/>
      <c r="LSN83" s="71"/>
      <c r="LSO83" s="71"/>
      <c r="LSP83" s="71"/>
      <c r="LSQ83" s="71"/>
      <c r="LSR83" s="71"/>
      <c r="LSS83" s="71"/>
      <c r="LST83" s="71"/>
      <c r="LSU83" s="71"/>
      <c r="LSV83" s="71"/>
      <c r="LSW83" s="71"/>
      <c r="LSX83" s="71"/>
      <c r="LSY83" s="71"/>
      <c r="LSZ83" s="71"/>
      <c r="LTA83" s="71"/>
      <c r="LTB83" s="71"/>
      <c r="LTC83" s="71"/>
      <c r="LTD83" s="71"/>
      <c r="LTE83" s="71"/>
      <c r="LTF83" s="71"/>
      <c r="LTG83" s="71"/>
      <c r="LTH83" s="71"/>
      <c r="LTI83" s="71"/>
      <c r="LTJ83" s="71"/>
      <c r="LTK83" s="71"/>
      <c r="LTL83" s="71"/>
      <c r="LTM83" s="71"/>
      <c r="LTN83" s="71"/>
      <c r="LTO83" s="71"/>
      <c r="LTP83" s="71"/>
      <c r="LTQ83" s="71"/>
      <c r="LTR83" s="71"/>
      <c r="LTS83" s="71"/>
      <c r="LTT83" s="71"/>
      <c r="LTU83" s="71"/>
      <c r="LTV83" s="71"/>
      <c r="LTW83" s="71"/>
      <c r="LTX83" s="71"/>
      <c r="LTY83" s="71"/>
      <c r="LTZ83" s="71"/>
      <c r="LUA83" s="71"/>
      <c r="LUB83" s="71"/>
      <c r="LUC83" s="71"/>
      <c r="LUD83" s="71"/>
      <c r="LUE83" s="71"/>
      <c r="LUF83" s="71"/>
      <c r="LUK83" s="71"/>
      <c r="LUL83" s="71"/>
      <c r="LUM83" s="71"/>
      <c r="LUN83" s="71"/>
      <c r="LUO83" s="71"/>
      <c r="LUP83" s="71"/>
      <c r="LUQ83" s="71"/>
      <c r="LUR83" s="71"/>
      <c r="LUS83" s="71"/>
      <c r="LUT83" s="71"/>
      <c r="LUU83" s="71"/>
      <c r="LWM83" s="71"/>
      <c r="LWN83" s="71"/>
      <c r="LWO83" s="71"/>
      <c r="LWP83" s="71"/>
      <c r="LWQ83" s="71"/>
      <c r="LWR83" s="71"/>
      <c r="LWS83" s="71"/>
      <c r="LWT83" s="71"/>
      <c r="LWU83" s="71"/>
      <c r="LWV83" s="71"/>
      <c r="LWW83" s="71"/>
      <c r="LWX83" s="71"/>
      <c r="LWY83" s="71"/>
      <c r="LWZ83" s="71"/>
      <c r="LXA83" s="71"/>
      <c r="LXB83" s="71"/>
      <c r="LXC83" s="71"/>
      <c r="LXD83" s="71"/>
      <c r="LXE83" s="71"/>
      <c r="LXF83" s="71"/>
      <c r="LXG83" s="71"/>
      <c r="LXH83" s="71"/>
      <c r="LXI83" s="71"/>
      <c r="LXJ83" s="71"/>
      <c r="LXK83" s="71"/>
      <c r="LXL83" s="71"/>
      <c r="LXM83" s="71"/>
      <c r="LXN83" s="71"/>
      <c r="LXO83" s="71"/>
      <c r="LXP83" s="71"/>
      <c r="LXQ83" s="71"/>
      <c r="LXR83" s="71"/>
      <c r="LXS83" s="71"/>
      <c r="LXT83" s="71"/>
      <c r="LXU83" s="71"/>
      <c r="LXV83" s="71"/>
      <c r="LXW83" s="71"/>
      <c r="LXX83" s="71"/>
      <c r="LXY83" s="71"/>
      <c r="LXZ83" s="71"/>
      <c r="LYA83" s="71"/>
      <c r="LYB83" s="71"/>
      <c r="LYC83" s="71"/>
      <c r="LYD83" s="71"/>
      <c r="LYE83" s="71"/>
      <c r="LYF83" s="71"/>
      <c r="LYG83" s="71"/>
      <c r="LYH83" s="71"/>
      <c r="LYI83" s="71"/>
      <c r="LYJ83" s="71"/>
      <c r="LYK83" s="71"/>
      <c r="LYL83" s="71"/>
      <c r="LYM83" s="71"/>
      <c r="LYN83" s="71"/>
      <c r="LYO83" s="71"/>
      <c r="LYP83" s="71"/>
      <c r="LYQ83" s="71"/>
      <c r="LYR83" s="71"/>
      <c r="LYS83" s="71"/>
      <c r="LYT83" s="71"/>
      <c r="LYU83" s="71"/>
      <c r="LYV83" s="71"/>
      <c r="LYW83" s="71"/>
      <c r="LYX83" s="71"/>
      <c r="LYY83" s="71"/>
      <c r="LYZ83" s="71"/>
      <c r="LZA83" s="71"/>
      <c r="LZB83" s="71"/>
      <c r="LZC83" s="71"/>
      <c r="LZD83" s="71"/>
      <c r="LZE83" s="71"/>
      <c r="LZF83" s="71"/>
      <c r="LZG83" s="71"/>
      <c r="LZH83" s="71"/>
      <c r="LZI83" s="71"/>
      <c r="LZJ83" s="71"/>
      <c r="LZK83" s="71"/>
      <c r="LZL83" s="71"/>
      <c r="LZM83" s="71"/>
      <c r="LZN83" s="71"/>
      <c r="LZO83" s="71"/>
      <c r="LZP83" s="71"/>
      <c r="LZQ83" s="71"/>
      <c r="LZR83" s="71"/>
      <c r="LZS83" s="71"/>
      <c r="LZT83" s="71"/>
      <c r="LZU83" s="71"/>
      <c r="LZV83" s="71"/>
      <c r="LZW83" s="71"/>
      <c r="LZX83" s="71"/>
      <c r="LZY83" s="71"/>
      <c r="LZZ83" s="71"/>
      <c r="MAA83" s="71"/>
      <c r="MAB83" s="71"/>
      <c r="MAC83" s="71"/>
      <c r="MAD83" s="71"/>
      <c r="MAE83" s="71"/>
      <c r="MAF83" s="71"/>
      <c r="MAG83" s="71"/>
      <c r="MAH83" s="71"/>
      <c r="MAI83" s="71"/>
      <c r="MAJ83" s="71"/>
      <c r="MAK83" s="71"/>
      <c r="MAL83" s="71"/>
      <c r="MAM83" s="71"/>
      <c r="MAN83" s="71"/>
      <c r="MAO83" s="71"/>
      <c r="MAP83" s="71"/>
      <c r="MAQ83" s="71"/>
      <c r="MAR83" s="71"/>
      <c r="MAS83" s="71"/>
      <c r="MAT83" s="71"/>
      <c r="MAU83" s="71"/>
      <c r="MAV83" s="71"/>
      <c r="MAW83" s="71"/>
      <c r="MAX83" s="71"/>
      <c r="MAY83" s="71"/>
      <c r="MAZ83" s="71"/>
      <c r="MBA83" s="71"/>
      <c r="MBB83" s="71"/>
      <c r="MBC83" s="71"/>
      <c r="MBD83" s="71"/>
      <c r="MBE83" s="71"/>
      <c r="MBF83" s="71"/>
      <c r="MBG83" s="71"/>
      <c r="MBH83" s="71"/>
      <c r="MBI83" s="71"/>
      <c r="MBJ83" s="71"/>
      <c r="MBK83" s="71"/>
      <c r="MBL83" s="71"/>
      <c r="MBM83" s="71"/>
      <c r="MBN83" s="71"/>
      <c r="MBO83" s="71"/>
      <c r="MBP83" s="71"/>
      <c r="MBQ83" s="71"/>
      <c r="MBR83" s="71"/>
      <c r="MBS83" s="71"/>
      <c r="MBT83" s="71"/>
      <c r="MBU83" s="71"/>
      <c r="MBV83" s="71"/>
      <c r="MBW83" s="71"/>
      <c r="MBX83" s="71"/>
      <c r="MBY83" s="71"/>
      <c r="MBZ83" s="71"/>
      <c r="MCA83" s="71"/>
      <c r="MCB83" s="71"/>
      <c r="MCC83" s="71"/>
      <c r="MCD83" s="71"/>
      <c r="MCE83" s="71"/>
      <c r="MCF83" s="71"/>
      <c r="MCG83" s="71"/>
      <c r="MCH83" s="71"/>
      <c r="MCI83" s="71"/>
      <c r="MCJ83" s="71"/>
      <c r="MCK83" s="71"/>
      <c r="MCL83" s="71"/>
      <c r="MCM83" s="71"/>
      <c r="MCN83" s="71"/>
      <c r="MCO83" s="71"/>
      <c r="MCP83" s="71"/>
      <c r="MCQ83" s="71"/>
      <c r="MCR83" s="71"/>
      <c r="MCS83" s="71"/>
      <c r="MCT83" s="71"/>
      <c r="MCU83" s="71"/>
      <c r="MCV83" s="71"/>
      <c r="MCW83" s="71"/>
      <c r="MCX83" s="71"/>
      <c r="MCY83" s="71"/>
      <c r="MCZ83" s="71"/>
      <c r="MDA83" s="71"/>
      <c r="MDB83" s="71"/>
      <c r="MDC83" s="71"/>
      <c r="MDD83" s="71"/>
      <c r="MDE83" s="71"/>
      <c r="MDF83" s="71"/>
      <c r="MDG83" s="71"/>
      <c r="MDH83" s="71"/>
      <c r="MDI83" s="71"/>
      <c r="MDJ83" s="71"/>
      <c r="MDK83" s="71"/>
      <c r="MDL83" s="71"/>
      <c r="MDM83" s="71"/>
      <c r="MDN83" s="71"/>
      <c r="MDO83" s="71"/>
      <c r="MDP83" s="71"/>
      <c r="MDQ83" s="71"/>
      <c r="MDR83" s="71"/>
      <c r="MDS83" s="71"/>
      <c r="MDT83" s="71"/>
      <c r="MDU83" s="71"/>
      <c r="MDV83" s="71"/>
      <c r="MDW83" s="71"/>
      <c r="MDX83" s="71"/>
      <c r="MDY83" s="71"/>
      <c r="MDZ83" s="71"/>
      <c r="MEA83" s="71"/>
      <c r="MEB83" s="71"/>
      <c r="MEG83" s="71"/>
      <c r="MEH83" s="71"/>
      <c r="MEI83" s="71"/>
      <c r="MEJ83" s="71"/>
      <c r="MEK83" s="71"/>
      <c r="MEL83" s="71"/>
      <c r="MEM83" s="71"/>
      <c r="MEN83" s="71"/>
      <c r="MEO83" s="71"/>
      <c r="MEP83" s="71"/>
      <c r="MEQ83" s="71"/>
      <c r="MGI83" s="71"/>
      <c r="MGJ83" s="71"/>
      <c r="MGK83" s="71"/>
      <c r="MGL83" s="71"/>
      <c r="MGM83" s="71"/>
      <c r="MGN83" s="71"/>
      <c r="MGO83" s="71"/>
      <c r="MGP83" s="71"/>
      <c r="MGQ83" s="71"/>
      <c r="MGR83" s="71"/>
      <c r="MGS83" s="71"/>
      <c r="MGT83" s="71"/>
      <c r="MGU83" s="71"/>
      <c r="MGV83" s="71"/>
      <c r="MGW83" s="71"/>
      <c r="MGX83" s="71"/>
      <c r="MGY83" s="71"/>
      <c r="MGZ83" s="71"/>
      <c r="MHA83" s="71"/>
      <c r="MHB83" s="71"/>
      <c r="MHC83" s="71"/>
      <c r="MHD83" s="71"/>
      <c r="MHE83" s="71"/>
      <c r="MHF83" s="71"/>
      <c r="MHG83" s="71"/>
      <c r="MHH83" s="71"/>
      <c r="MHI83" s="71"/>
      <c r="MHJ83" s="71"/>
      <c r="MHK83" s="71"/>
      <c r="MHL83" s="71"/>
      <c r="MHM83" s="71"/>
      <c r="MHN83" s="71"/>
      <c r="MHO83" s="71"/>
      <c r="MHP83" s="71"/>
      <c r="MHQ83" s="71"/>
      <c r="MHR83" s="71"/>
      <c r="MHS83" s="71"/>
      <c r="MHT83" s="71"/>
      <c r="MHU83" s="71"/>
      <c r="MHV83" s="71"/>
      <c r="MHW83" s="71"/>
      <c r="MHX83" s="71"/>
      <c r="MHY83" s="71"/>
      <c r="MHZ83" s="71"/>
      <c r="MIA83" s="71"/>
      <c r="MIB83" s="71"/>
      <c r="MIC83" s="71"/>
      <c r="MID83" s="71"/>
      <c r="MIE83" s="71"/>
      <c r="MIF83" s="71"/>
      <c r="MIG83" s="71"/>
      <c r="MIH83" s="71"/>
      <c r="MII83" s="71"/>
      <c r="MIJ83" s="71"/>
      <c r="MIK83" s="71"/>
      <c r="MIL83" s="71"/>
      <c r="MIM83" s="71"/>
      <c r="MIN83" s="71"/>
      <c r="MIO83" s="71"/>
      <c r="MIP83" s="71"/>
      <c r="MIQ83" s="71"/>
      <c r="MIR83" s="71"/>
      <c r="MIS83" s="71"/>
      <c r="MIT83" s="71"/>
      <c r="MIU83" s="71"/>
      <c r="MIV83" s="71"/>
      <c r="MIW83" s="71"/>
      <c r="MIX83" s="71"/>
      <c r="MIY83" s="71"/>
      <c r="MIZ83" s="71"/>
      <c r="MJA83" s="71"/>
      <c r="MJB83" s="71"/>
      <c r="MJC83" s="71"/>
      <c r="MJD83" s="71"/>
      <c r="MJE83" s="71"/>
      <c r="MJF83" s="71"/>
      <c r="MJG83" s="71"/>
      <c r="MJH83" s="71"/>
      <c r="MJI83" s="71"/>
      <c r="MJJ83" s="71"/>
      <c r="MJK83" s="71"/>
      <c r="MJL83" s="71"/>
      <c r="MJM83" s="71"/>
      <c r="MJN83" s="71"/>
      <c r="MJO83" s="71"/>
      <c r="MJP83" s="71"/>
      <c r="MJQ83" s="71"/>
      <c r="MJR83" s="71"/>
      <c r="MJS83" s="71"/>
      <c r="MJT83" s="71"/>
      <c r="MJU83" s="71"/>
      <c r="MJV83" s="71"/>
      <c r="MJW83" s="71"/>
      <c r="MJX83" s="71"/>
      <c r="MJY83" s="71"/>
      <c r="MJZ83" s="71"/>
      <c r="MKA83" s="71"/>
      <c r="MKB83" s="71"/>
      <c r="MKC83" s="71"/>
      <c r="MKD83" s="71"/>
      <c r="MKE83" s="71"/>
      <c r="MKF83" s="71"/>
      <c r="MKG83" s="71"/>
      <c r="MKH83" s="71"/>
      <c r="MKI83" s="71"/>
      <c r="MKJ83" s="71"/>
      <c r="MKK83" s="71"/>
      <c r="MKL83" s="71"/>
      <c r="MKM83" s="71"/>
      <c r="MKN83" s="71"/>
      <c r="MKO83" s="71"/>
      <c r="MKP83" s="71"/>
      <c r="MKQ83" s="71"/>
      <c r="MKR83" s="71"/>
      <c r="MKS83" s="71"/>
      <c r="MKT83" s="71"/>
      <c r="MKU83" s="71"/>
      <c r="MKV83" s="71"/>
      <c r="MKW83" s="71"/>
      <c r="MKX83" s="71"/>
      <c r="MKY83" s="71"/>
      <c r="MKZ83" s="71"/>
      <c r="MLA83" s="71"/>
      <c r="MLB83" s="71"/>
      <c r="MLC83" s="71"/>
      <c r="MLD83" s="71"/>
      <c r="MLE83" s="71"/>
      <c r="MLF83" s="71"/>
      <c r="MLG83" s="71"/>
      <c r="MLH83" s="71"/>
      <c r="MLI83" s="71"/>
      <c r="MLJ83" s="71"/>
      <c r="MLK83" s="71"/>
      <c r="MLL83" s="71"/>
      <c r="MLM83" s="71"/>
      <c r="MLN83" s="71"/>
      <c r="MLO83" s="71"/>
      <c r="MLP83" s="71"/>
      <c r="MLQ83" s="71"/>
      <c r="MLR83" s="71"/>
      <c r="MLS83" s="71"/>
      <c r="MLT83" s="71"/>
      <c r="MLU83" s="71"/>
      <c r="MLV83" s="71"/>
      <c r="MLW83" s="71"/>
      <c r="MLX83" s="71"/>
      <c r="MLY83" s="71"/>
      <c r="MLZ83" s="71"/>
      <c r="MMA83" s="71"/>
      <c r="MMB83" s="71"/>
      <c r="MMC83" s="71"/>
      <c r="MMD83" s="71"/>
      <c r="MME83" s="71"/>
      <c r="MMF83" s="71"/>
      <c r="MMG83" s="71"/>
      <c r="MMH83" s="71"/>
      <c r="MMI83" s="71"/>
      <c r="MMJ83" s="71"/>
      <c r="MMK83" s="71"/>
      <c r="MML83" s="71"/>
      <c r="MMM83" s="71"/>
      <c r="MMN83" s="71"/>
      <c r="MMO83" s="71"/>
      <c r="MMP83" s="71"/>
      <c r="MMQ83" s="71"/>
      <c r="MMR83" s="71"/>
      <c r="MMS83" s="71"/>
      <c r="MMT83" s="71"/>
      <c r="MMU83" s="71"/>
      <c r="MMV83" s="71"/>
      <c r="MMW83" s="71"/>
      <c r="MMX83" s="71"/>
      <c r="MMY83" s="71"/>
      <c r="MMZ83" s="71"/>
      <c r="MNA83" s="71"/>
      <c r="MNB83" s="71"/>
      <c r="MNC83" s="71"/>
      <c r="MND83" s="71"/>
      <c r="MNE83" s="71"/>
      <c r="MNF83" s="71"/>
      <c r="MNG83" s="71"/>
      <c r="MNH83" s="71"/>
      <c r="MNI83" s="71"/>
      <c r="MNJ83" s="71"/>
      <c r="MNK83" s="71"/>
      <c r="MNL83" s="71"/>
      <c r="MNM83" s="71"/>
      <c r="MNN83" s="71"/>
      <c r="MNO83" s="71"/>
      <c r="MNP83" s="71"/>
      <c r="MNQ83" s="71"/>
      <c r="MNR83" s="71"/>
      <c r="MNS83" s="71"/>
      <c r="MNT83" s="71"/>
      <c r="MNU83" s="71"/>
      <c r="MNV83" s="71"/>
      <c r="MNW83" s="71"/>
      <c r="MNX83" s="71"/>
      <c r="MOC83" s="71"/>
      <c r="MOD83" s="71"/>
      <c r="MOE83" s="71"/>
      <c r="MOF83" s="71"/>
      <c r="MOG83" s="71"/>
      <c r="MOH83" s="71"/>
      <c r="MOI83" s="71"/>
      <c r="MOJ83" s="71"/>
      <c r="MOK83" s="71"/>
      <c r="MOL83" s="71"/>
      <c r="MOM83" s="71"/>
      <c r="MQE83" s="71"/>
      <c r="MQF83" s="71"/>
      <c r="MQG83" s="71"/>
      <c r="MQH83" s="71"/>
      <c r="MQI83" s="71"/>
      <c r="MQJ83" s="71"/>
      <c r="MQK83" s="71"/>
      <c r="MQL83" s="71"/>
      <c r="MQM83" s="71"/>
      <c r="MQN83" s="71"/>
      <c r="MQO83" s="71"/>
      <c r="MQP83" s="71"/>
      <c r="MQQ83" s="71"/>
      <c r="MQR83" s="71"/>
      <c r="MQS83" s="71"/>
      <c r="MQT83" s="71"/>
      <c r="MQU83" s="71"/>
      <c r="MQV83" s="71"/>
      <c r="MQW83" s="71"/>
      <c r="MQX83" s="71"/>
      <c r="MQY83" s="71"/>
      <c r="MQZ83" s="71"/>
      <c r="MRA83" s="71"/>
      <c r="MRB83" s="71"/>
      <c r="MRC83" s="71"/>
      <c r="MRD83" s="71"/>
      <c r="MRE83" s="71"/>
      <c r="MRF83" s="71"/>
      <c r="MRG83" s="71"/>
      <c r="MRH83" s="71"/>
      <c r="MRI83" s="71"/>
      <c r="MRJ83" s="71"/>
      <c r="MRK83" s="71"/>
      <c r="MRL83" s="71"/>
      <c r="MRM83" s="71"/>
      <c r="MRN83" s="71"/>
      <c r="MRO83" s="71"/>
      <c r="MRP83" s="71"/>
      <c r="MRQ83" s="71"/>
      <c r="MRR83" s="71"/>
      <c r="MRS83" s="71"/>
      <c r="MRT83" s="71"/>
      <c r="MRU83" s="71"/>
      <c r="MRV83" s="71"/>
      <c r="MRW83" s="71"/>
      <c r="MRX83" s="71"/>
      <c r="MRY83" s="71"/>
      <c r="MRZ83" s="71"/>
      <c r="MSA83" s="71"/>
      <c r="MSB83" s="71"/>
      <c r="MSC83" s="71"/>
      <c r="MSD83" s="71"/>
      <c r="MSE83" s="71"/>
      <c r="MSF83" s="71"/>
      <c r="MSG83" s="71"/>
      <c r="MSH83" s="71"/>
      <c r="MSI83" s="71"/>
      <c r="MSJ83" s="71"/>
      <c r="MSK83" s="71"/>
      <c r="MSL83" s="71"/>
      <c r="MSM83" s="71"/>
      <c r="MSN83" s="71"/>
      <c r="MSO83" s="71"/>
      <c r="MSP83" s="71"/>
      <c r="MSQ83" s="71"/>
      <c r="MSR83" s="71"/>
      <c r="MSS83" s="71"/>
      <c r="MST83" s="71"/>
      <c r="MSU83" s="71"/>
      <c r="MSV83" s="71"/>
      <c r="MSW83" s="71"/>
      <c r="MSX83" s="71"/>
      <c r="MSY83" s="71"/>
      <c r="MSZ83" s="71"/>
      <c r="MTA83" s="71"/>
      <c r="MTB83" s="71"/>
      <c r="MTC83" s="71"/>
      <c r="MTD83" s="71"/>
      <c r="MTE83" s="71"/>
      <c r="MTF83" s="71"/>
      <c r="MTG83" s="71"/>
      <c r="MTH83" s="71"/>
      <c r="MTI83" s="71"/>
      <c r="MTJ83" s="71"/>
      <c r="MTK83" s="71"/>
      <c r="MTL83" s="71"/>
      <c r="MTM83" s="71"/>
      <c r="MTN83" s="71"/>
      <c r="MTO83" s="71"/>
      <c r="MTP83" s="71"/>
      <c r="MTQ83" s="71"/>
      <c r="MTR83" s="71"/>
      <c r="MTS83" s="71"/>
      <c r="MTT83" s="71"/>
      <c r="MTU83" s="71"/>
      <c r="MTV83" s="71"/>
      <c r="MTW83" s="71"/>
      <c r="MTX83" s="71"/>
      <c r="MTY83" s="71"/>
      <c r="MTZ83" s="71"/>
      <c r="MUA83" s="71"/>
      <c r="MUB83" s="71"/>
      <c r="MUC83" s="71"/>
      <c r="MUD83" s="71"/>
      <c r="MUE83" s="71"/>
      <c r="MUF83" s="71"/>
      <c r="MUG83" s="71"/>
      <c r="MUH83" s="71"/>
      <c r="MUI83" s="71"/>
      <c r="MUJ83" s="71"/>
      <c r="MUK83" s="71"/>
      <c r="MUL83" s="71"/>
      <c r="MUM83" s="71"/>
      <c r="MUN83" s="71"/>
      <c r="MUO83" s="71"/>
      <c r="MUP83" s="71"/>
      <c r="MUQ83" s="71"/>
      <c r="MUR83" s="71"/>
      <c r="MUS83" s="71"/>
      <c r="MUT83" s="71"/>
      <c r="MUU83" s="71"/>
      <c r="MUV83" s="71"/>
      <c r="MUW83" s="71"/>
      <c r="MUX83" s="71"/>
      <c r="MUY83" s="71"/>
      <c r="MUZ83" s="71"/>
      <c r="MVA83" s="71"/>
      <c r="MVB83" s="71"/>
      <c r="MVC83" s="71"/>
      <c r="MVD83" s="71"/>
      <c r="MVE83" s="71"/>
      <c r="MVF83" s="71"/>
      <c r="MVG83" s="71"/>
      <c r="MVH83" s="71"/>
      <c r="MVI83" s="71"/>
      <c r="MVJ83" s="71"/>
      <c r="MVK83" s="71"/>
      <c r="MVL83" s="71"/>
      <c r="MVM83" s="71"/>
      <c r="MVN83" s="71"/>
      <c r="MVO83" s="71"/>
      <c r="MVP83" s="71"/>
      <c r="MVQ83" s="71"/>
      <c r="MVR83" s="71"/>
      <c r="MVS83" s="71"/>
      <c r="MVT83" s="71"/>
      <c r="MVU83" s="71"/>
      <c r="MVV83" s="71"/>
      <c r="MVW83" s="71"/>
      <c r="MVX83" s="71"/>
      <c r="MVY83" s="71"/>
      <c r="MVZ83" s="71"/>
      <c r="MWA83" s="71"/>
      <c r="MWB83" s="71"/>
      <c r="MWC83" s="71"/>
      <c r="MWD83" s="71"/>
      <c r="MWE83" s="71"/>
      <c r="MWF83" s="71"/>
      <c r="MWG83" s="71"/>
      <c r="MWH83" s="71"/>
      <c r="MWI83" s="71"/>
      <c r="MWJ83" s="71"/>
      <c r="MWK83" s="71"/>
      <c r="MWL83" s="71"/>
      <c r="MWM83" s="71"/>
      <c r="MWN83" s="71"/>
      <c r="MWO83" s="71"/>
      <c r="MWP83" s="71"/>
      <c r="MWQ83" s="71"/>
      <c r="MWR83" s="71"/>
      <c r="MWS83" s="71"/>
      <c r="MWT83" s="71"/>
      <c r="MWU83" s="71"/>
      <c r="MWV83" s="71"/>
      <c r="MWW83" s="71"/>
      <c r="MWX83" s="71"/>
      <c r="MWY83" s="71"/>
      <c r="MWZ83" s="71"/>
      <c r="MXA83" s="71"/>
      <c r="MXB83" s="71"/>
      <c r="MXC83" s="71"/>
      <c r="MXD83" s="71"/>
      <c r="MXE83" s="71"/>
      <c r="MXF83" s="71"/>
      <c r="MXG83" s="71"/>
      <c r="MXH83" s="71"/>
      <c r="MXI83" s="71"/>
      <c r="MXJ83" s="71"/>
      <c r="MXK83" s="71"/>
      <c r="MXL83" s="71"/>
      <c r="MXM83" s="71"/>
      <c r="MXN83" s="71"/>
      <c r="MXO83" s="71"/>
      <c r="MXP83" s="71"/>
      <c r="MXQ83" s="71"/>
      <c r="MXR83" s="71"/>
      <c r="MXS83" s="71"/>
      <c r="MXT83" s="71"/>
      <c r="MXY83" s="71"/>
      <c r="MXZ83" s="71"/>
      <c r="MYA83" s="71"/>
      <c r="MYB83" s="71"/>
      <c r="MYC83" s="71"/>
      <c r="MYD83" s="71"/>
      <c r="MYE83" s="71"/>
      <c r="MYF83" s="71"/>
      <c r="MYG83" s="71"/>
      <c r="MYH83" s="71"/>
      <c r="MYI83" s="71"/>
      <c r="NAA83" s="71"/>
      <c r="NAB83" s="71"/>
      <c r="NAC83" s="71"/>
      <c r="NAD83" s="71"/>
      <c r="NAE83" s="71"/>
      <c r="NAF83" s="71"/>
      <c r="NAG83" s="71"/>
      <c r="NAH83" s="71"/>
      <c r="NAI83" s="71"/>
      <c r="NAJ83" s="71"/>
      <c r="NAK83" s="71"/>
      <c r="NAL83" s="71"/>
      <c r="NAM83" s="71"/>
      <c r="NAN83" s="71"/>
      <c r="NAO83" s="71"/>
      <c r="NAP83" s="71"/>
      <c r="NAQ83" s="71"/>
      <c r="NAR83" s="71"/>
      <c r="NAS83" s="71"/>
      <c r="NAT83" s="71"/>
      <c r="NAU83" s="71"/>
      <c r="NAV83" s="71"/>
      <c r="NAW83" s="71"/>
      <c r="NAX83" s="71"/>
      <c r="NAY83" s="71"/>
      <c r="NAZ83" s="71"/>
      <c r="NBA83" s="71"/>
      <c r="NBB83" s="71"/>
      <c r="NBC83" s="71"/>
      <c r="NBD83" s="71"/>
      <c r="NBE83" s="71"/>
      <c r="NBF83" s="71"/>
      <c r="NBG83" s="71"/>
      <c r="NBH83" s="71"/>
      <c r="NBI83" s="71"/>
      <c r="NBJ83" s="71"/>
      <c r="NBK83" s="71"/>
      <c r="NBL83" s="71"/>
      <c r="NBM83" s="71"/>
      <c r="NBN83" s="71"/>
      <c r="NBO83" s="71"/>
      <c r="NBP83" s="71"/>
      <c r="NBQ83" s="71"/>
      <c r="NBR83" s="71"/>
      <c r="NBS83" s="71"/>
      <c r="NBT83" s="71"/>
      <c r="NBU83" s="71"/>
      <c r="NBV83" s="71"/>
      <c r="NBW83" s="71"/>
      <c r="NBX83" s="71"/>
      <c r="NBY83" s="71"/>
      <c r="NBZ83" s="71"/>
      <c r="NCA83" s="71"/>
      <c r="NCB83" s="71"/>
      <c r="NCC83" s="71"/>
      <c r="NCD83" s="71"/>
      <c r="NCE83" s="71"/>
      <c r="NCF83" s="71"/>
      <c r="NCG83" s="71"/>
      <c r="NCH83" s="71"/>
      <c r="NCI83" s="71"/>
      <c r="NCJ83" s="71"/>
      <c r="NCK83" s="71"/>
      <c r="NCL83" s="71"/>
      <c r="NCM83" s="71"/>
      <c r="NCN83" s="71"/>
      <c r="NCO83" s="71"/>
      <c r="NCP83" s="71"/>
      <c r="NCQ83" s="71"/>
      <c r="NCR83" s="71"/>
      <c r="NCS83" s="71"/>
      <c r="NCT83" s="71"/>
      <c r="NCU83" s="71"/>
      <c r="NCV83" s="71"/>
      <c r="NCW83" s="71"/>
      <c r="NCX83" s="71"/>
      <c r="NCY83" s="71"/>
      <c r="NCZ83" s="71"/>
      <c r="NDA83" s="71"/>
      <c r="NDB83" s="71"/>
      <c r="NDC83" s="71"/>
      <c r="NDD83" s="71"/>
      <c r="NDE83" s="71"/>
      <c r="NDF83" s="71"/>
      <c r="NDG83" s="71"/>
      <c r="NDH83" s="71"/>
      <c r="NDI83" s="71"/>
      <c r="NDJ83" s="71"/>
      <c r="NDK83" s="71"/>
      <c r="NDL83" s="71"/>
      <c r="NDM83" s="71"/>
      <c r="NDN83" s="71"/>
      <c r="NDO83" s="71"/>
      <c r="NDP83" s="71"/>
      <c r="NDQ83" s="71"/>
      <c r="NDR83" s="71"/>
      <c r="NDS83" s="71"/>
      <c r="NDT83" s="71"/>
      <c r="NDU83" s="71"/>
      <c r="NDV83" s="71"/>
      <c r="NDW83" s="71"/>
      <c r="NDX83" s="71"/>
      <c r="NDY83" s="71"/>
      <c r="NDZ83" s="71"/>
      <c r="NEA83" s="71"/>
      <c r="NEB83" s="71"/>
      <c r="NEC83" s="71"/>
      <c r="NED83" s="71"/>
      <c r="NEE83" s="71"/>
      <c r="NEF83" s="71"/>
      <c r="NEG83" s="71"/>
      <c r="NEH83" s="71"/>
      <c r="NEI83" s="71"/>
      <c r="NEJ83" s="71"/>
      <c r="NEK83" s="71"/>
      <c r="NEL83" s="71"/>
      <c r="NEM83" s="71"/>
      <c r="NEN83" s="71"/>
      <c r="NEO83" s="71"/>
      <c r="NEP83" s="71"/>
      <c r="NEQ83" s="71"/>
      <c r="NER83" s="71"/>
      <c r="NES83" s="71"/>
      <c r="NET83" s="71"/>
      <c r="NEU83" s="71"/>
      <c r="NEV83" s="71"/>
      <c r="NEW83" s="71"/>
      <c r="NEX83" s="71"/>
      <c r="NEY83" s="71"/>
      <c r="NEZ83" s="71"/>
      <c r="NFA83" s="71"/>
      <c r="NFB83" s="71"/>
      <c r="NFC83" s="71"/>
      <c r="NFD83" s="71"/>
      <c r="NFE83" s="71"/>
      <c r="NFF83" s="71"/>
      <c r="NFG83" s="71"/>
      <c r="NFH83" s="71"/>
      <c r="NFI83" s="71"/>
      <c r="NFJ83" s="71"/>
      <c r="NFK83" s="71"/>
      <c r="NFL83" s="71"/>
      <c r="NFM83" s="71"/>
      <c r="NFN83" s="71"/>
      <c r="NFO83" s="71"/>
      <c r="NFP83" s="71"/>
      <c r="NFQ83" s="71"/>
      <c r="NFR83" s="71"/>
      <c r="NFS83" s="71"/>
      <c r="NFT83" s="71"/>
      <c r="NFU83" s="71"/>
      <c r="NFV83" s="71"/>
      <c r="NFW83" s="71"/>
      <c r="NFX83" s="71"/>
      <c r="NFY83" s="71"/>
      <c r="NFZ83" s="71"/>
      <c r="NGA83" s="71"/>
      <c r="NGB83" s="71"/>
      <c r="NGC83" s="71"/>
      <c r="NGD83" s="71"/>
      <c r="NGE83" s="71"/>
      <c r="NGF83" s="71"/>
      <c r="NGG83" s="71"/>
      <c r="NGH83" s="71"/>
      <c r="NGI83" s="71"/>
      <c r="NGJ83" s="71"/>
      <c r="NGK83" s="71"/>
      <c r="NGL83" s="71"/>
      <c r="NGM83" s="71"/>
      <c r="NGN83" s="71"/>
      <c r="NGO83" s="71"/>
      <c r="NGP83" s="71"/>
      <c r="NGQ83" s="71"/>
      <c r="NGR83" s="71"/>
      <c r="NGS83" s="71"/>
      <c r="NGT83" s="71"/>
      <c r="NGU83" s="71"/>
      <c r="NGV83" s="71"/>
      <c r="NGW83" s="71"/>
      <c r="NGX83" s="71"/>
      <c r="NGY83" s="71"/>
      <c r="NGZ83" s="71"/>
      <c r="NHA83" s="71"/>
      <c r="NHB83" s="71"/>
      <c r="NHC83" s="71"/>
      <c r="NHD83" s="71"/>
      <c r="NHE83" s="71"/>
      <c r="NHF83" s="71"/>
      <c r="NHG83" s="71"/>
      <c r="NHH83" s="71"/>
      <c r="NHI83" s="71"/>
      <c r="NHJ83" s="71"/>
      <c r="NHK83" s="71"/>
      <c r="NHL83" s="71"/>
      <c r="NHM83" s="71"/>
      <c r="NHN83" s="71"/>
      <c r="NHO83" s="71"/>
      <c r="NHP83" s="71"/>
      <c r="NHU83" s="71"/>
      <c r="NHV83" s="71"/>
      <c r="NHW83" s="71"/>
      <c r="NHX83" s="71"/>
      <c r="NHY83" s="71"/>
      <c r="NHZ83" s="71"/>
      <c r="NIA83" s="71"/>
      <c r="NIB83" s="71"/>
      <c r="NIC83" s="71"/>
      <c r="NID83" s="71"/>
      <c r="NIE83" s="71"/>
      <c r="NJW83" s="71"/>
      <c r="NJX83" s="71"/>
      <c r="NJY83" s="71"/>
      <c r="NJZ83" s="71"/>
      <c r="NKA83" s="71"/>
      <c r="NKB83" s="71"/>
      <c r="NKC83" s="71"/>
      <c r="NKD83" s="71"/>
      <c r="NKE83" s="71"/>
      <c r="NKF83" s="71"/>
      <c r="NKG83" s="71"/>
      <c r="NKH83" s="71"/>
      <c r="NKI83" s="71"/>
      <c r="NKJ83" s="71"/>
      <c r="NKK83" s="71"/>
      <c r="NKL83" s="71"/>
      <c r="NKM83" s="71"/>
      <c r="NKN83" s="71"/>
      <c r="NKO83" s="71"/>
      <c r="NKP83" s="71"/>
      <c r="NKQ83" s="71"/>
      <c r="NKR83" s="71"/>
      <c r="NKS83" s="71"/>
      <c r="NKT83" s="71"/>
      <c r="NKU83" s="71"/>
      <c r="NKV83" s="71"/>
      <c r="NKW83" s="71"/>
      <c r="NKX83" s="71"/>
      <c r="NKY83" s="71"/>
      <c r="NKZ83" s="71"/>
      <c r="NLA83" s="71"/>
      <c r="NLB83" s="71"/>
      <c r="NLC83" s="71"/>
      <c r="NLD83" s="71"/>
      <c r="NLE83" s="71"/>
      <c r="NLF83" s="71"/>
      <c r="NLG83" s="71"/>
      <c r="NLH83" s="71"/>
      <c r="NLI83" s="71"/>
      <c r="NLJ83" s="71"/>
      <c r="NLK83" s="71"/>
      <c r="NLL83" s="71"/>
      <c r="NLM83" s="71"/>
      <c r="NLN83" s="71"/>
      <c r="NLO83" s="71"/>
      <c r="NLP83" s="71"/>
      <c r="NLQ83" s="71"/>
      <c r="NLR83" s="71"/>
      <c r="NLS83" s="71"/>
      <c r="NLT83" s="71"/>
      <c r="NLU83" s="71"/>
      <c r="NLV83" s="71"/>
      <c r="NLW83" s="71"/>
      <c r="NLX83" s="71"/>
      <c r="NLY83" s="71"/>
      <c r="NLZ83" s="71"/>
      <c r="NMA83" s="71"/>
      <c r="NMB83" s="71"/>
      <c r="NMC83" s="71"/>
      <c r="NMD83" s="71"/>
      <c r="NME83" s="71"/>
      <c r="NMF83" s="71"/>
      <c r="NMG83" s="71"/>
      <c r="NMH83" s="71"/>
      <c r="NMI83" s="71"/>
      <c r="NMJ83" s="71"/>
      <c r="NMK83" s="71"/>
      <c r="NML83" s="71"/>
      <c r="NMM83" s="71"/>
      <c r="NMN83" s="71"/>
      <c r="NMO83" s="71"/>
      <c r="NMP83" s="71"/>
      <c r="NMQ83" s="71"/>
      <c r="NMR83" s="71"/>
      <c r="NMS83" s="71"/>
      <c r="NMT83" s="71"/>
      <c r="NMU83" s="71"/>
      <c r="NMV83" s="71"/>
      <c r="NMW83" s="71"/>
      <c r="NMX83" s="71"/>
      <c r="NMY83" s="71"/>
      <c r="NMZ83" s="71"/>
      <c r="NNA83" s="71"/>
      <c r="NNB83" s="71"/>
      <c r="NNC83" s="71"/>
      <c r="NND83" s="71"/>
      <c r="NNE83" s="71"/>
      <c r="NNF83" s="71"/>
      <c r="NNG83" s="71"/>
      <c r="NNH83" s="71"/>
      <c r="NNI83" s="71"/>
      <c r="NNJ83" s="71"/>
      <c r="NNK83" s="71"/>
      <c r="NNL83" s="71"/>
      <c r="NNM83" s="71"/>
      <c r="NNN83" s="71"/>
      <c r="NNO83" s="71"/>
      <c r="NNP83" s="71"/>
      <c r="NNQ83" s="71"/>
      <c r="NNR83" s="71"/>
      <c r="NNS83" s="71"/>
      <c r="NNT83" s="71"/>
      <c r="NNU83" s="71"/>
      <c r="NNV83" s="71"/>
      <c r="NNW83" s="71"/>
      <c r="NNX83" s="71"/>
      <c r="NNY83" s="71"/>
      <c r="NNZ83" s="71"/>
      <c r="NOA83" s="71"/>
      <c r="NOB83" s="71"/>
      <c r="NOC83" s="71"/>
      <c r="NOD83" s="71"/>
      <c r="NOE83" s="71"/>
      <c r="NOF83" s="71"/>
      <c r="NOG83" s="71"/>
      <c r="NOH83" s="71"/>
      <c r="NOI83" s="71"/>
      <c r="NOJ83" s="71"/>
      <c r="NOK83" s="71"/>
      <c r="NOL83" s="71"/>
      <c r="NOM83" s="71"/>
      <c r="NON83" s="71"/>
      <c r="NOO83" s="71"/>
      <c r="NOP83" s="71"/>
      <c r="NOQ83" s="71"/>
      <c r="NOR83" s="71"/>
      <c r="NOS83" s="71"/>
      <c r="NOT83" s="71"/>
      <c r="NOU83" s="71"/>
      <c r="NOV83" s="71"/>
      <c r="NOW83" s="71"/>
      <c r="NOX83" s="71"/>
      <c r="NOY83" s="71"/>
      <c r="NOZ83" s="71"/>
      <c r="NPA83" s="71"/>
      <c r="NPB83" s="71"/>
      <c r="NPC83" s="71"/>
      <c r="NPD83" s="71"/>
      <c r="NPE83" s="71"/>
      <c r="NPF83" s="71"/>
      <c r="NPG83" s="71"/>
      <c r="NPH83" s="71"/>
      <c r="NPI83" s="71"/>
      <c r="NPJ83" s="71"/>
      <c r="NPK83" s="71"/>
      <c r="NPL83" s="71"/>
      <c r="NPM83" s="71"/>
      <c r="NPN83" s="71"/>
      <c r="NPO83" s="71"/>
      <c r="NPP83" s="71"/>
      <c r="NPQ83" s="71"/>
      <c r="NPR83" s="71"/>
      <c r="NPS83" s="71"/>
      <c r="NPT83" s="71"/>
      <c r="NPU83" s="71"/>
      <c r="NPV83" s="71"/>
      <c r="NPW83" s="71"/>
      <c r="NPX83" s="71"/>
      <c r="NPY83" s="71"/>
      <c r="NPZ83" s="71"/>
      <c r="NQA83" s="71"/>
      <c r="NQB83" s="71"/>
      <c r="NQC83" s="71"/>
      <c r="NQD83" s="71"/>
      <c r="NQE83" s="71"/>
      <c r="NQF83" s="71"/>
      <c r="NQG83" s="71"/>
      <c r="NQH83" s="71"/>
      <c r="NQI83" s="71"/>
      <c r="NQJ83" s="71"/>
      <c r="NQK83" s="71"/>
      <c r="NQL83" s="71"/>
      <c r="NQM83" s="71"/>
      <c r="NQN83" s="71"/>
      <c r="NQO83" s="71"/>
      <c r="NQP83" s="71"/>
      <c r="NQQ83" s="71"/>
      <c r="NQR83" s="71"/>
      <c r="NQS83" s="71"/>
      <c r="NQT83" s="71"/>
      <c r="NQU83" s="71"/>
      <c r="NQV83" s="71"/>
      <c r="NQW83" s="71"/>
      <c r="NQX83" s="71"/>
      <c r="NQY83" s="71"/>
      <c r="NQZ83" s="71"/>
      <c r="NRA83" s="71"/>
      <c r="NRB83" s="71"/>
      <c r="NRC83" s="71"/>
      <c r="NRD83" s="71"/>
      <c r="NRE83" s="71"/>
      <c r="NRF83" s="71"/>
      <c r="NRG83" s="71"/>
      <c r="NRH83" s="71"/>
      <c r="NRI83" s="71"/>
      <c r="NRJ83" s="71"/>
      <c r="NRK83" s="71"/>
      <c r="NRL83" s="71"/>
      <c r="NRQ83" s="71"/>
      <c r="NRR83" s="71"/>
      <c r="NRS83" s="71"/>
      <c r="NRT83" s="71"/>
      <c r="NRU83" s="71"/>
      <c r="NRV83" s="71"/>
      <c r="NRW83" s="71"/>
      <c r="NRX83" s="71"/>
      <c r="NRY83" s="71"/>
      <c r="NRZ83" s="71"/>
      <c r="NSA83" s="71"/>
      <c r="NTS83" s="71"/>
      <c r="NTT83" s="71"/>
      <c r="NTU83" s="71"/>
      <c r="NTV83" s="71"/>
      <c r="NTW83" s="71"/>
      <c r="NTX83" s="71"/>
      <c r="NTY83" s="71"/>
      <c r="NTZ83" s="71"/>
      <c r="NUA83" s="71"/>
      <c r="NUB83" s="71"/>
      <c r="NUC83" s="71"/>
      <c r="NUD83" s="71"/>
      <c r="NUE83" s="71"/>
      <c r="NUF83" s="71"/>
      <c r="NUG83" s="71"/>
      <c r="NUH83" s="71"/>
      <c r="NUI83" s="71"/>
      <c r="NUJ83" s="71"/>
      <c r="NUK83" s="71"/>
      <c r="NUL83" s="71"/>
      <c r="NUM83" s="71"/>
      <c r="NUN83" s="71"/>
      <c r="NUO83" s="71"/>
      <c r="NUP83" s="71"/>
      <c r="NUQ83" s="71"/>
      <c r="NUR83" s="71"/>
      <c r="NUS83" s="71"/>
      <c r="NUT83" s="71"/>
      <c r="NUU83" s="71"/>
      <c r="NUV83" s="71"/>
      <c r="NUW83" s="71"/>
      <c r="NUX83" s="71"/>
      <c r="NUY83" s="71"/>
      <c r="NUZ83" s="71"/>
      <c r="NVA83" s="71"/>
      <c r="NVB83" s="71"/>
      <c r="NVC83" s="71"/>
      <c r="NVD83" s="71"/>
      <c r="NVE83" s="71"/>
      <c r="NVF83" s="71"/>
      <c r="NVG83" s="71"/>
      <c r="NVH83" s="71"/>
      <c r="NVI83" s="71"/>
      <c r="NVJ83" s="71"/>
      <c r="NVK83" s="71"/>
      <c r="NVL83" s="71"/>
      <c r="NVM83" s="71"/>
      <c r="NVN83" s="71"/>
      <c r="NVO83" s="71"/>
      <c r="NVP83" s="71"/>
      <c r="NVQ83" s="71"/>
      <c r="NVR83" s="71"/>
      <c r="NVS83" s="71"/>
      <c r="NVT83" s="71"/>
      <c r="NVU83" s="71"/>
      <c r="NVV83" s="71"/>
      <c r="NVW83" s="71"/>
      <c r="NVX83" s="71"/>
      <c r="NVY83" s="71"/>
      <c r="NVZ83" s="71"/>
      <c r="NWA83" s="71"/>
      <c r="NWB83" s="71"/>
      <c r="NWC83" s="71"/>
      <c r="NWD83" s="71"/>
      <c r="NWE83" s="71"/>
      <c r="NWF83" s="71"/>
      <c r="NWG83" s="71"/>
      <c r="NWH83" s="71"/>
      <c r="NWI83" s="71"/>
      <c r="NWJ83" s="71"/>
      <c r="NWK83" s="71"/>
      <c r="NWL83" s="71"/>
      <c r="NWM83" s="71"/>
      <c r="NWN83" s="71"/>
      <c r="NWO83" s="71"/>
      <c r="NWP83" s="71"/>
      <c r="NWQ83" s="71"/>
      <c r="NWR83" s="71"/>
      <c r="NWS83" s="71"/>
      <c r="NWT83" s="71"/>
      <c r="NWU83" s="71"/>
      <c r="NWV83" s="71"/>
      <c r="NWW83" s="71"/>
      <c r="NWX83" s="71"/>
      <c r="NWY83" s="71"/>
      <c r="NWZ83" s="71"/>
      <c r="NXA83" s="71"/>
      <c r="NXB83" s="71"/>
      <c r="NXC83" s="71"/>
      <c r="NXD83" s="71"/>
      <c r="NXE83" s="71"/>
      <c r="NXF83" s="71"/>
      <c r="NXG83" s="71"/>
      <c r="NXH83" s="71"/>
      <c r="NXI83" s="71"/>
      <c r="NXJ83" s="71"/>
      <c r="NXK83" s="71"/>
      <c r="NXL83" s="71"/>
      <c r="NXM83" s="71"/>
      <c r="NXN83" s="71"/>
      <c r="NXO83" s="71"/>
      <c r="NXP83" s="71"/>
      <c r="NXQ83" s="71"/>
      <c r="NXR83" s="71"/>
      <c r="NXS83" s="71"/>
      <c r="NXT83" s="71"/>
      <c r="NXU83" s="71"/>
      <c r="NXV83" s="71"/>
      <c r="NXW83" s="71"/>
      <c r="NXX83" s="71"/>
      <c r="NXY83" s="71"/>
      <c r="NXZ83" s="71"/>
      <c r="NYA83" s="71"/>
      <c r="NYB83" s="71"/>
      <c r="NYC83" s="71"/>
      <c r="NYD83" s="71"/>
      <c r="NYE83" s="71"/>
      <c r="NYF83" s="71"/>
      <c r="NYG83" s="71"/>
      <c r="NYH83" s="71"/>
      <c r="NYI83" s="71"/>
      <c r="NYJ83" s="71"/>
      <c r="NYK83" s="71"/>
      <c r="NYL83" s="71"/>
      <c r="NYM83" s="71"/>
      <c r="NYN83" s="71"/>
      <c r="NYO83" s="71"/>
      <c r="NYP83" s="71"/>
      <c r="NYQ83" s="71"/>
      <c r="NYR83" s="71"/>
      <c r="NYS83" s="71"/>
      <c r="NYT83" s="71"/>
      <c r="NYU83" s="71"/>
      <c r="NYV83" s="71"/>
      <c r="NYW83" s="71"/>
      <c r="NYX83" s="71"/>
      <c r="NYY83" s="71"/>
      <c r="NYZ83" s="71"/>
      <c r="NZA83" s="71"/>
      <c r="NZB83" s="71"/>
      <c r="NZC83" s="71"/>
      <c r="NZD83" s="71"/>
      <c r="NZE83" s="71"/>
      <c r="NZF83" s="71"/>
      <c r="NZG83" s="71"/>
      <c r="NZH83" s="71"/>
      <c r="NZI83" s="71"/>
      <c r="NZJ83" s="71"/>
      <c r="NZK83" s="71"/>
      <c r="NZL83" s="71"/>
      <c r="NZM83" s="71"/>
      <c r="NZN83" s="71"/>
      <c r="NZO83" s="71"/>
      <c r="NZP83" s="71"/>
      <c r="NZQ83" s="71"/>
      <c r="NZR83" s="71"/>
      <c r="NZS83" s="71"/>
      <c r="NZT83" s="71"/>
      <c r="NZU83" s="71"/>
      <c r="NZV83" s="71"/>
      <c r="NZW83" s="71"/>
      <c r="NZX83" s="71"/>
      <c r="NZY83" s="71"/>
      <c r="NZZ83" s="71"/>
      <c r="OAA83" s="71"/>
      <c r="OAB83" s="71"/>
      <c r="OAC83" s="71"/>
      <c r="OAD83" s="71"/>
      <c r="OAE83" s="71"/>
      <c r="OAF83" s="71"/>
      <c r="OAG83" s="71"/>
      <c r="OAH83" s="71"/>
      <c r="OAI83" s="71"/>
      <c r="OAJ83" s="71"/>
      <c r="OAK83" s="71"/>
      <c r="OAL83" s="71"/>
      <c r="OAM83" s="71"/>
      <c r="OAN83" s="71"/>
      <c r="OAO83" s="71"/>
      <c r="OAP83" s="71"/>
      <c r="OAQ83" s="71"/>
      <c r="OAR83" s="71"/>
      <c r="OAS83" s="71"/>
      <c r="OAT83" s="71"/>
      <c r="OAU83" s="71"/>
      <c r="OAV83" s="71"/>
      <c r="OAW83" s="71"/>
      <c r="OAX83" s="71"/>
      <c r="OAY83" s="71"/>
      <c r="OAZ83" s="71"/>
      <c r="OBA83" s="71"/>
      <c r="OBB83" s="71"/>
      <c r="OBC83" s="71"/>
      <c r="OBD83" s="71"/>
      <c r="OBE83" s="71"/>
      <c r="OBF83" s="71"/>
      <c r="OBG83" s="71"/>
      <c r="OBH83" s="71"/>
      <c r="OBM83" s="71"/>
      <c r="OBN83" s="71"/>
      <c r="OBO83" s="71"/>
      <c r="OBP83" s="71"/>
      <c r="OBQ83" s="71"/>
      <c r="OBR83" s="71"/>
      <c r="OBS83" s="71"/>
      <c r="OBT83" s="71"/>
      <c r="OBU83" s="71"/>
      <c r="OBV83" s="71"/>
      <c r="OBW83" s="71"/>
      <c r="ODO83" s="71"/>
      <c r="ODP83" s="71"/>
      <c r="ODQ83" s="71"/>
      <c r="ODR83" s="71"/>
      <c r="ODS83" s="71"/>
      <c r="ODT83" s="71"/>
      <c r="ODU83" s="71"/>
      <c r="ODV83" s="71"/>
      <c r="ODW83" s="71"/>
      <c r="ODX83" s="71"/>
      <c r="ODY83" s="71"/>
      <c r="ODZ83" s="71"/>
      <c r="OEA83" s="71"/>
      <c r="OEB83" s="71"/>
      <c r="OEC83" s="71"/>
      <c r="OED83" s="71"/>
      <c r="OEE83" s="71"/>
      <c r="OEF83" s="71"/>
      <c r="OEG83" s="71"/>
      <c r="OEH83" s="71"/>
      <c r="OEI83" s="71"/>
      <c r="OEJ83" s="71"/>
      <c r="OEK83" s="71"/>
      <c r="OEL83" s="71"/>
      <c r="OEM83" s="71"/>
      <c r="OEN83" s="71"/>
      <c r="OEO83" s="71"/>
      <c r="OEP83" s="71"/>
      <c r="OEQ83" s="71"/>
      <c r="OER83" s="71"/>
      <c r="OES83" s="71"/>
      <c r="OET83" s="71"/>
      <c r="OEU83" s="71"/>
      <c r="OEV83" s="71"/>
      <c r="OEW83" s="71"/>
      <c r="OEX83" s="71"/>
      <c r="OEY83" s="71"/>
      <c r="OEZ83" s="71"/>
      <c r="OFA83" s="71"/>
      <c r="OFB83" s="71"/>
      <c r="OFC83" s="71"/>
      <c r="OFD83" s="71"/>
      <c r="OFE83" s="71"/>
      <c r="OFF83" s="71"/>
      <c r="OFG83" s="71"/>
      <c r="OFH83" s="71"/>
      <c r="OFI83" s="71"/>
      <c r="OFJ83" s="71"/>
      <c r="OFK83" s="71"/>
      <c r="OFL83" s="71"/>
      <c r="OFM83" s="71"/>
      <c r="OFN83" s="71"/>
      <c r="OFO83" s="71"/>
      <c r="OFP83" s="71"/>
      <c r="OFQ83" s="71"/>
      <c r="OFR83" s="71"/>
      <c r="OFS83" s="71"/>
      <c r="OFT83" s="71"/>
      <c r="OFU83" s="71"/>
      <c r="OFV83" s="71"/>
      <c r="OFW83" s="71"/>
      <c r="OFX83" s="71"/>
      <c r="OFY83" s="71"/>
      <c r="OFZ83" s="71"/>
      <c r="OGA83" s="71"/>
      <c r="OGB83" s="71"/>
      <c r="OGC83" s="71"/>
      <c r="OGD83" s="71"/>
      <c r="OGE83" s="71"/>
      <c r="OGF83" s="71"/>
      <c r="OGG83" s="71"/>
      <c r="OGH83" s="71"/>
      <c r="OGI83" s="71"/>
      <c r="OGJ83" s="71"/>
      <c r="OGK83" s="71"/>
      <c r="OGL83" s="71"/>
      <c r="OGM83" s="71"/>
      <c r="OGN83" s="71"/>
      <c r="OGO83" s="71"/>
      <c r="OGP83" s="71"/>
      <c r="OGQ83" s="71"/>
      <c r="OGR83" s="71"/>
      <c r="OGS83" s="71"/>
      <c r="OGT83" s="71"/>
      <c r="OGU83" s="71"/>
      <c r="OGV83" s="71"/>
      <c r="OGW83" s="71"/>
      <c r="OGX83" s="71"/>
      <c r="OGY83" s="71"/>
      <c r="OGZ83" s="71"/>
      <c r="OHA83" s="71"/>
      <c r="OHB83" s="71"/>
      <c r="OHC83" s="71"/>
      <c r="OHD83" s="71"/>
      <c r="OHE83" s="71"/>
      <c r="OHF83" s="71"/>
      <c r="OHG83" s="71"/>
      <c r="OHH83" s="71"/>
      <c r="OHI83" s="71"/>
      <c r="OHJ83" s="71"/>
      <c r="OHK83" s="71"/>
      <c r="OHL83" s="71"/>
      <c r="OHM83" s="71"/>
      <c r="OHN83" s="71"/>
      <c r="OHO83" s="71"/>
      <c r="OHP83" s="71"/>
      <c r="OHQ83" s="71"/>
      <c r="OHR83" s="71"/>
      <c r="OHS83" s="71"/>
      <c r="OHT83" s="71"/>
      <c r="OHU83" s="71"/>
      <c r="OHV83" s="71"/>
      <c r="OHW83" s="71"/>
      <c r="OHX83" s="71"/>
      <c r="OHY83" s="71"/>
      <c r="OHZ83" s="71"/>
      <c r="OIA83" s="71"/>
      <c r="OIB83" s="71"/>
      <c r="OIC83" s="71"/>
      <c r="OID83" s="71"/>
      <c r="OIE83" s="71"/>
      <c r="OIF83" s="71"/>
      <c r="OIG83" s="71"/>
      <c r="OIH83" s="71"/>
      <c r="OII83" s="71"/>
      <c r="OIJ83" s="71"/>
      <c r="OIK83" s="71"/>
      <c r="OIL83" s="71"/>
      <c r="OIM83" s="71"/>
      <c r="OIN83" s="71"/>
      <c r="OIO83" s="71"/>
      <c r="OIP83" s="71"/>
      <c r="OIQ83" s="71"/>
      <c r="OIR83" s="71"/>
      <c r="OIS83" s="71"/>
      <c r="OIT83" s="71"/>
      <c r="OIU83" s="71"/>
      <c r="OIV83" s="71"/>
      <c r="OIW83" s="71"/>
      <c r="OIX83" s="71"/>
      <c r="OIY83" s="71"/>
      <c r="OIZ83" s="71"/>
      <c r="OJA83" s="71"/>
      <c r="OJB83" s="71"/>
      <c r="OJC83" s="71"/>
      <c r="OJD83" s="71"/>
      <c r="OJE83" s="71"/>
      <c r="OJF83" s="71"/>
      <c r="OJG83" s="71"/>
      <c r="OJH83" s="71"/>
      <c r="OJI83" s="71"/>
      <c r="OJJ83" s="71"/>
      <c r="OJK83" s="71"/>
      <c r="OJL83" s="71"/>
      <c r="OJM83" s="71"/>
      <c r="OJN83" s="71"/>
      <c r="OJO83" s="71"/>
      <c r="OJP83" s="71"/>
      <c r="OJQ83" s="71"/>
      <c r="OJR83" s="71"/>
      <c r="OJS83" s="71"/>
      <c r="OJT83" s="71"/>
      <c r="OJU83" s="71"/>
      <c r="OJV83" s="71"/>
      <c r="OJW83" s="71"/>
      <c r="OJX83" s="71"/>
      <c r="OJY83" s="71"/>
      <c r="OJZ83" s="71"/>
      <c r="OKA83" s="71"/>
      <c r="OKB83" s="71"/>
      <c r="OKC83" s="71"/>
      <c r="OKD83" s="71"/>
      <c r="OKE83" s="71"/>
      <c r="OKF83" s="71"/>
      <c r="OKG83" s="71"/>
      <c r="OKH83" s="71"/>
      <c r="OKI83" s="71"/>
      <c r="OKJ83" s="71"/>
      <c r="OKK83" s="71"/>
      <c r="OKL83" s="71"/>
      <c r="OKM83" s="71"/>
      <c r="OKN83" s="71"/>
      <c r="OKO83" s="71"/>
      <c r="OKP83" s="71"/>
      <c r="OKQ83" s="71"/>
      <c r="OKR83" s="71"/>
      <c r="OKS83" s="71"/>
      <c r="OKT83" s="71"/>
      <c r="OKU83" s="71"/>
      <c r="OKV83" s="71"/>
      <c r="OKW83" s="71"/>
      <c r="OKX83" s="71"/>
      <c r="OKY83" s="71"/>
      <c r="OKZ83" s="71"/>
      <c r="OLA83" s="71"/>
      <c r="OLB83" s="71"/>
      <c r="OLC83" s="71"/>
      <c r="OLD83" s="71"/>
      <c r="OLI83" s="71"/>
      <c r="OLJ83" s="71"/>
      <c r="OLK83" s="71"/>
      <c r="OLL83" s="71"/>
      <c r="OLM83" s="71"/>
      <c r="OLN83" s="71"/>
      <c r="OLO83" s="71"/>
      <c r="OLP83" s="71"/>
      <c r="OLQ83" s="71"/>
      <c r="OLR83" s="71"/>
      <c r="OLS83" s="71"/>
      <c r="ONK83" s="71"/>
      <c r="ONL83" s="71"/>
      <c r="ONM83" s="71"/>
      <c r="ONN83" s="71"/>
      <c r="ONO83" s="71"/>
      <c r="ONP83" s="71"/>
      <c r="ONQ83" s="71"/>
      <c r="ONR83" s="71"/>
      <c r="ONS83" s="71"/>
      <c r="ONT83" s="71"/>
      <c r="ONU83" s="71"/>
      <c r="ONV83" s="71"/>
      <c r="ONW83" s="71"/>
      <c r="ONX83" s="71"/>
      <c r="ONY83" s="71"/>
      <c r="ONZ83" s="71"/>
      <c r="OOA83" s="71"/>
      <c r="OOB83" s="71"/>
      <c r="OOC83" s="71"/>
      <c r="OOD83" s="71"/>
      <c r="OOE83" s="71"/>
      <c r="OOF83" s="71"/>
      <c r="OOG83" s="71"/>
      <c r="OOH83" s="71"/>
      <c r="OOI83" s="71"/>
      <c r="OOJ83" s="71"/>
      <c r="OOK83" s="71"/>
      <c r="OOL83" s="71"/>
      <c r="OOM83" s="71"/>
      <c r="OON83" s="71"/>
      <c r="OOO83" s="71"/>
      <c r="OOP83" s="71"/>
      <c r="OOQ83" s="71"/>
      <c r="OOR83" s="71"/>
      <c r="OOS83" s="71"/>
      <c r="OOT83" s="71"/>
      <c r="OOU83" s="71"/>
      <c r="OOV83" s="71"/>
      <c r="OOW83" s="71"/>
      <c r="OOX83" s="71"/>
      <c r="OOY83" s="71"/>
      <c r="OOZ83" s="71"/>
      <c r="OPA83" s="71"/>
      <c r="OPB83" s="71"/>
      <c r="OPC83" s="71"/>
      <c r="OPD83" s="71"/>
      <c r="OPE83" s="71"/>
      <c r="OPF83" s="71"/>
      <c r="OPG83" s="71"/>
      <c r="OPH83" s="71"/>
      <c r="OPI83" s="71"/>
      <c r="OPJ83" s="71"/>
      <c r="OPK83" s="71"/>
      <c r="OPL83" s="71"/>
      <c r="OPM83" s="71"/>
      <c r="OPN83" s="71"/>
      <c r="OPO83" s="71"/>
      <c r="OPP83" s="71"/>
      <c r="OPQ83" s="71"/>
      <c r="OPR83" s="71"/>
      <c r="OPS83" s="71"/>
      <c r="OPT83" s="71"/>
      <c r="OPU83" s="71"/>
      <c r="OPV83" s="71"/>
      <c r="OPW83" s="71"/>
      <c r="OPX83" s="71"/>
      <c r="OPY83" s="71"/>
      <c r="OPZ83" s="71"/>
      <c r="OQA83" s="71"/>
      <c r="OQB83" s="71"/>
      <c r="OQC83" s="71"/>
      <c r="OQD83" s="71"/>
      <c r="OQE83" s="71"/>
      <c r="OQF83" s="71"/>
      <c r="OQG83" s="71"/>
      <c r="OQH83" s="71"/>
      <c r="OQI83" s="71"/>
      <c r="OQJ83" s="71"/>
      <c r="OQK83" s="71"/>
      <c r="OQL83" s="71"/>
      <c r="OQM83" s="71"/>
      <c r="OQN83" s="71"/>
      <c r="OQO83" s="71"/>
      <c r="OQP83" s="71"/>
      <c r="OQQ83" s="71"/>
      <c r="OQR83" s="71"/>
      <c r="OQS83" s="71"/>
      <c r="OQT83" s="71"/>
      <c r="OQU83" s="71"/>
      <c r="OQV83" s="71"/>
      <c r="OQW83" s="71"/>
      <c r="OQX83" s="71"/>
      <c r="OQY83" s="71"/>
      <c r="OQZ83" s="71"/>
      <c r="ORA83" s="71"/>
      <c r="ORB83" s="71"/>
      <c r="ORC83" s="71"/>
      <c r="ORD83" s="71"/>
      <c r="ORE83" s="71"/>
      <c r="ORF83" s="71"/>
      <c r="ORG83" s="71"/>
      <c r="ORH83" s="71"/>
      <c r="ORI83" s="71"/>
      <c r="ORJ83" s="71"/>
      <c r="ORK83" s="71"/>
      <c r="ORL83" s="71"/>
      <c r="ORM83" s="71"/>
      <c r="ORN83" s="71"/>
      <c r="ORO83" s="71"/>
      <c r="ORP83" s="71"/>
      <c r="ORQ83" s="71"/>
      <c r="ORR83" s="71"/>
      <c r="ORS83" s="71"/>
      <c r="ORT83" s="71"/>
      <c r="ORU83" s="71"/>
      <c r="ORV83" s="71"/>
      <c r="ORW83" s="71"/>
      <c r="ORX83" s="71"/>
      <c r="ORY83" s="71"/>
      <c r="ORZ83" s="71"/>
      <c r="OSA83" s="71"/>
      <c r="OSB83" s="71"/>
      <c r="OSC83" s="71"/>
      <c r="OSD83" s="71"/>
      <c r="OSE83" s="71"/>
      <c r="OSF83" s="71"/>
      <c r="OSG83" s="71"/>
      <c r="OSH83" s="71"/>
      <c r="OSI83" s="71"/>
      <c r="OSJ83" s="71"/>
      <c r="OSK83" s="71"/>
      <c r="OSL83" s="71"/>
      <c r="OSM83" s="71"/>
      <c r="OSN83" s="71"/>
      <c r="OSO83" s="71"/>
      <c r="OSP83" s="71"/>
      <c r="OSQ83" s="71"/>
      <c r="OSR83" s="71"/>
      <c r="OSS83" s="71"/>
      <c r="OST83" s="71"/>
      <c r="OSU83" s="71"/>
      <c r="OSV83" s="71"/>
      <c r="OSW83" s="71"/>
      <c r="OSX83" s="71"/>
      <c r="OSY83" s="71"/>
      <c r="OSZ83" s="71"/>
      <c r="OTA83" s="71"/>
      <c r="OTB83" s="71"/>
      <c r="OTC83" s="71"/>
      <c r="OTD83" s="71"/>
      <c r="OTE83" s="71"/>
      <c r="OTF83" s="71"/>
      <c r="OTG83" s="71"/>
      <c r="OTH83" s="71"/>
      <c r="OTI83" s="71"/>
      <c r="OTJ83" s="71"/>
      <c r="OTK83" s="71"/>
      <c r="OTL83" s="71"/>
      <c r="OTM83" s="71"/>
      <c r="OTN83" s="71"/>
      <c r="OTO83" s="71"/>
      <c r="OTP83" s="71"/>
      <c r="OTQ83" s="71"/>
      <c r="OTR83" s="71"/>
      <c r="OTS83" s="71"/>
      <c r="OTT83" s="71"/>
      <c r="OTU83" s="71"/>
      <c r="OTV83" s="71"/>
      <c r="OTW83" s="71"/>
      <c r="OTX83" s="71"/>
      <c r="OTY83" s="71"/>
      <c r="OTZ83" s="71"/>
      <c r="OUA83" s="71"/>
      <c r="OUB83" s="71"/>
      <c r="OUC83" s="71"/>
      <c r="OUD83" s="71"/>
      <c r="OUE83" s="71"/>
      <c r="OUF83" s="71"/>
      <c r="OUG83" s="71"/>
      <c r="OUH83" s="71"/>
      <c r="OUI83" s="71"/>
      <c r="OUJ83" s="71"/>
      <c r="OUK83" s="71"/>
      <c r="OUL83" s="71"/>
      <c r="OUM83" s="71"/>
      <c r="OUN83" s="71"/>
      <c r="OUO83" s="71"/>
      <c r="OUP83" s="71"/>
      <c r="OUQ83" s="71"/>
      <c r="OUR83" s="71"/>
      <c r="OUS83" s="71"/>
      <c r="OUT83" s="71"/>
      <c r="OUU83" s="71"/>
      <c r="OUV83" s="71"/>
      <c r="OUW83" s="71"/>
      <c r="OUX83" s="71"/>
      <c r="OUY83" s="71"/>
      <c r="OUZ83" s="71"/>
      <c r="OVE83" s="71"/>
      <c r="OVF83" s="71"/>
      <c r="OVG83" s="71"/>
      <c r="OVH83" s="71"/>
      <c r="OVI83" s="71"/>
      <c r="OVJ83" s="71"/>
      <c r="OVK83" s="71"/>
      <c r="OVL83" s="71"/>
      <c r="OVM83" s="71"/>
      <c r="OVN83" s="71"/>
      <c r="OVO83" s="71"/>
      <c r="OXG83" s="71"/>
      <c r="OXH83" s="71"/>
      <c r="OXI83" s="71"/>
      <c r="OXJ83" s="71"/>
      <c r="OXK83" s="71"/>
      <c r="OXL83" s="71"/>
      <c r="OXM83" s="71"/>
      <c r="OXN83" s="71"/>
      <c r="OXO83" s="71"/>
      <c r="OXP83" s="71"/>
      <c r="OXQ83" s="71"/>
      <c r="OXR83" s="71"/>
      <c r="OXS83" s="71"/>
      <c r="OXT83" s="71"/>
      <c r="OXU83" s="71"/>
      <c r="OXV83" s="71"/>
      <c r="OXW83" s="71"/>
      <c r="OXX83" s="71"/>
      <c r="OXY83" s="71"/>
      <c r="OXZ83" s="71"/>
      <c r="OYA83" s="71"/>
      <c r="OYB83" s="71"/>
      <c r="OYC83" s="71"/>
      <c r="OYD83" s="71"/>
      <c r="OYE83" s="71"/>
      <c r="OYF83" s="71"/>
      <c r="OYG83" s="71"/>
      <c r="OYH83" s="71"/>
      <c r="OYI83" s="71"/>
      <c r="OYJ83" s="71"/>
      <c r="OYK83" s="71"/>
      <c r="OYL83" s="71"/>
      <c r="OYM83" s="71"/>
      <c r="OYN83" s="71"/>
      <c r="OYO83" s="71"/>
      <c r="OYP83" s="71"/>
      <c r="OYQ83" s="71"/>
      <c r="OYR83" s="71"/>
      <c r="OYS83" s="71"/>
      <c r="OYT83" s="71"/>
      <c r="OYU83" s="71"/>
      <c r="OYV83" s="71"/>
      <c r="OYW83" s="71"/>
      <c r="OYX83" s="71"/>
      <c r="OYY83" s="71"/>
      <c r="OYZ83" s="71"/>
      <c r="OZA83" s="71"/>
      <c r="OZB83" s="71"/>
      <c r="OZC83" s="71"/>
      <c r="OZD83" s="71"/>
      <c r="OZE83" s="71"/>
      <c r="OZF83" s="71"/>
      <c r="OZG83" s="71"/>
      <c r="OZH83" s="71"/>
      <c r="OZI83" s="71"/>
      <c r="OZJ83" s="71"/>
      <c r="OZK83" s="71"/>
      <c r="OZL83" s="71"/>
      <c r="OZM83" s="71"/>
      <c r="OZN83" s="71"/>
      <c r="OZO83" s="71"/>
      <c r="OZP83" s="71"/>
      <c r="OZQ83" s="71"/>
      <c r="OZR83" s="71"/>
      <c r="OZS83" s="71"/>
      <c r="OZT83" s="71"/>
      <c r="OZU83" s="71"/>
      <c r="OZV83" s="71"/>
      <c r="OZW83" s="71"/>
      <c r="OZX83" s="71"/>
      <c r="OZY83" s="71"/>
      <c r="OZZ83" s="71"/>
      <c r="PAA83" s="71"/>
      <c r="PAB83" s="71"/>
      <c r="PAC83" s="71"/>
      <c r="PAD83" s="71"/>
      <c r="PAE83" s="71"/>
      <c r="PAF83" s="71"/>
      <c r="PAG83" s="71"/>
      <c r="PAH83" s="71"/>
      <c r="PAI83" s="71"/>
      <c r="PAJ83" s="71"/>
      <c r="PAK83" s="71"/>
      <c r="PAL83" s="71"/>
      <c r="PAM83" s="71"/>
      <c r="PAN83" s="71"/>
      <c r="PAO83" s="71"/>
      <c r="PAP83" s="71"/>
      <c r="PAQ83" s="71"/>
      <c r="PAR83" s="71"/>
      <c r="PAS83" s="71"/>
      <c r="PAT83" s="71"/>
      <c r="PAU83" s="71"/>
      <c r="PAV83" s="71"/>
      <c r="PAW83" s="71"/>
      <c r="PAX83" s="71"/>
      <c r="PAY83" s="71"/>
      <c r="PAZ83" s="71"/>
      <c r="PBA83" s="71"/>
      <c r="PBB83" s="71"/>
      <c r="PBC83" s="71"/>
      <c r="PBD83" s="71"/>
      <c r="PBE83" s="71"/>
      <c r="PBF83" s="71"/>
      <c r="PBG83" s="71"/>
      <c r="PBH83" s="71"/>
      <c r="PBI83" s="71"/>
      <c r="PBJ83" s="71"/>
      <c r="PBK83" s="71"/>
      <c r="PBL83" s="71"/>
      <c r="PBM83" s="71"/>
      <c r="PBN83" s="71"/>
      <c r="PBO83" s="71"/>
      <c r="PBP83" s="71"/>
      <c r="PBQ83" s="71"/>
      <c r="PBR83" s="71"/>
      <c r="PBS83" s="71"/>
      <c r="PBT83" s="71"/>
      <c r="PBU83" s="71"/>
      <c r="PBV83" s="71"/>
      <c r="PBW83" s="71"/>
      <c r="PBX83" s="71"/>
      <c r="PBY83" s="71"/>
      <c r="PBZ83" s="71"/>
      <c r="PCA83" s="71"/>
      <c r="PCB83" s="71"/>
      <c r="PCC83" s="71"/>
      <c r="PCD83" s="71"/>
      <c r="PCE83" s="71"/>
      <c r="PCF83" s="71"/>
      <c r="PCG83" s="71"/>
      <c r="PCH83" s="71"/>
      <c r="PCI83" s="71"/>
      <c r="PCJ83" s="71"/>
      <c r="PCK83" s="71"/>
      <c r="PCL83" s="71"/>
      <c r="PCM83" s="71"/>
      <c r="PCN83" s="71"/>
      <c r="PCO83" s="71"/>
      <c r="PCP83" s="71"/>
      <c r="PCQ83" s="71"/>
      <c r="PCR83" s="71"/>
      <c r="PCS83" s="71"/>
      <c r="PCT83" s="71"/>
      <c r="PCU83" s="71"/>
      <c r="PCV83" s="71"/>
      <c r="PCW83" s="71"/>
      <c r="PCX83" s="71"/>
      <c r="PCY83" s="71"/>
      <c r="PCZ83" s="71"/>
      <c r="PDA83" s="71"/>
      <c r="PDB83" s="71"/>
      <c r="PDC83" s="71"/>
      <c r="PDD83" s="71"/>
      <c r="PDE83" s="71"/>
      <c r="PDF83" s="71"/>
      <c r="PDG83" s="71"/>
      <c r="PDH83" s="71"/>
      <c r="PDI83" s="71"/>
      <c r="PDJ83" s="71"/>
      <c r="PDK83" s="71"/>
      <c r="PDL83" s="71"/>
      <c r="PDM83" s="71"/>
      <c r="PDN83" s="71"/>
      <c r="PDO83" s="71"/>
      <c r="PDP83" s="71"/>
      <c r="PDQ83" s="71"/>
      <c r="PDR83" s="71"/>
      <c r="PDS83" s="71"/>
      <c r="PDT83" s="71"/>
      <c r="PDU83" s="71"/>
      <c r="PDV83" s="71"/>
      <c r="PDW83" s="71"/>
      <c r="PDX83" s="71"/>
      <c r="PDY83" s="71"/>
      <c r="PDZ83" s="71"/>
      <c r="PEA83" s="71"/>
      <c r="PEB83" s="71"/>
      <c r="PEC83" s="71"/>
      <c r="PED83" s="71"/>
      <c r="PEE83" s="71"/>
      <c r="PEF83" s="71"/>
      <c r="PEG83" s="71"/>
      <c r="PEH83" s="71"/>
      <c r="PEI83" s="71"/>
      <c r="PEJ83" s="71"/>
      <c r="PEK83" s="71"/>
      <c r="PEL83" s="71"/>
      <c r="PEM83" s="71"/>
      <c r="PEN83" s="71"/>
      <c r="PEO83" s="71"/>
      <c r="PEP83" s="71"/>
      <c r="PEQ83" s="71"/>
      <c r="PER83" s="71"/>
      <c r="PES83" s="71"/>
      <c r="PET83" s="71"/>
      <c r="PEU83" s="71"/>
      <c r="PEV83" s="71"/>
      <c r="PFA83" s="71"/>
      <c r="PFB83" s="71"/>
      <c r="PFC83" s="71"/>
      <c r="PFD83" s="71"/>
      <c r="PFE83" s="71"/>
      <c r="PFF83" s="71"/>
      <c r="PFG83" s="71"/>
      <c r="PFH83" s="71"/>
      <c r="PFI83" s="71"/>
      <c r="PFJ83" s="71"/>
      <c r="PFK83" s="71"/>
      <c r="PHC83" s="71"/>
      <c r="PHD83" s="71"/>
      <c r="PHE83" s="71"/>
      <c r="PHF83" s="71"/>
      <c r="PHG83" s="71"/>
      <c r="PHH83" s="71"/>
      <c r="PHI83" s="71"/>
      <c r="PHJ83" s="71"/>
      <c r="PHK83" s="71"/>
      <c r="PHL83" s="71"/>
      <c r="PHM83" s="71"/>
      <c r="PHN83" s="71"/>
      <c r="PHO83" s="71"/>
      <c r="PHP83" s="71"/>
      <c r="PHQ83" s="71"/>
      <c r="PHR83" s="71"/>
      <c r="PHS83" s="71"/>
      <c r="PHT83" s="71"/>
      <c r="PHU83" s="71"/>
      <c r="PHV83" s="71"/>
      <c r="PHW83" s="71"/>
      <c r="PHX83" s="71"/>
      <c r="PHY83" s="71"/>
      <c r="PHZ83" s="71"/>
      <c r="PIA83" s="71"/>
      <c r="PIB83" s="71"/>
      <c r="PIC83" s="71"/>
      <c r="PID83" s="71"/>
      <c r="PIE83" s="71"/>
      <c r="PIF83" s="71"/>
      <c r="PIG83" s="71"/>
      <c r="PIH83" s="71"/>
      <c r="PII83" s="71"/>
      <c r="PIJ83" s="71"/>
      <c r="PIK83" s="71"/>
      <c r="PIL83" s="71"/>
      <c r="PIM83" s="71"/>
      <c r="PIN83" s="71"/>
      <c r="PIO83" s="71"/>
      <c r="PIP83" s="71"/>
      <c r="PIQ83" s="71"/>
      <c r="PIR83" s="71"/>
      <c r="PIS83" s="71"/>
      <c r="PIT83" s="71"/>
      <c r="PIU83" s="71"/>
      <c r="PIV83" s="71"/>
      <c r="PIW83" s="71"/>
      <c r="PIX83" s="71"/>
      <c r="PIY83" s="71"/>
      <c r="PIZ83" s="71"/>
      <c r="PJA83" s="71"/>
      <c r="PJB83" s="71"/>
      <c r="PJC83" s="71"/>
      <c r="PJD83" s="71"/>
      <c r="PJE83" s="71"/>
      <c r="PJF83" s="71"/>
      <c r="PJG83" s="71"/>
      <c r="PJH83" s="71"/>
      <c r="PJI83" s="71"/>
      <c r="PJJ83" s="71"/>
      <c r="PJK83" s="71"/>
      <c r="PJL83" s="71"/>
      <c r="PJM83" s="71"/>
      <c r="PJN83" s="71"/>
      <c r="PJO83" s="71"/>
      <c r="PJP83" s="71"/>
      <c r="PJQ83" s="71"/>
      <c r="PJR83" s="71"/>
      <c r="PJS83" s="71"/>
      <c r="PJT83" s="71"/>
      <c r="PJU83" s="71"/>
      <c r="PJV83" s="71"/>
      <c r="PJW83" s="71"/>
      <c r="PJX83" s="71"/>
      <c r="PJY83" s="71"/>
      <c r="PJZ83" s="71"/>
      <c r="PKA83" s="71"/>
      <c r="PKB83" s="71"/>
      <c r="PKC83" s="71"/>
      <c r="PKD83" s="71"/>
      <c r="PKE83" s="71"/>
      <c r="PKF83" s="71"/>
      <c r="PKG83" s="71"/>
      <c r="PKH83" s="71"/>
      <c r="PKI83" s="71"/>
      <c r="PKJ83" s="71"/>
      <c r="PKK83" s="71"/>
      <c r="PKL83" s="71"/>
      <c r="PKM83" s="71"/>
      <c r="PKN83" s="71"/>
      <c r="PKO83" s="71"/>
      <c r="PKP83" s="71"/>
      <c r="PKQ83" s="71"/>
      <c r="PKR83" s="71"/>
      <c r="PKS83" s="71"/>
      <c r="PKT83" s="71"/>
      <c r="PKU83" s="71"/>
      <c r="PKV83" s="71"/>
      <c r="PKW83" s="71"/>
      <c r="PKX83" s="71"/>
      <c r="PKY83" s="71"/>
      <c r="PKZ83" s="71"/>
      <c r="PLA83" s="71"/>
      <c r="PLB83" s="71"/>
      <c r="PLC83" s="71"/>
      <c r="PLD83" s="71"/>
      <c r="PLE83" s="71"/>
      <c r="PLF83" s="71"/>
      <c r="PLG83" s="71"/>
      <c r="PLH83" s="71"/>
      <c r="PLI83" s="71"/>
      <c r="PLJ83" s="71"/>
      <c r="PLK83" s="71"/>
      <c r="PLL83" s="71"/>
      <c r="PLM83" s="71"/>
      <c r="PLN83" s="71"/>
      <c r="PLO83" s="71"/>
      <c r="PLP83" s="71"/>
      <c r="PLQ83" s="71"/>
      <c r="PLR83" s="71"/>
      <c r="PLS83" s="71"/>
      <c r="PLT83" s="71"/>
      <c r="PLU83" s="71"/>
      <c r="PLV83" s="71"/>
      <c r="PLW83" s="71"/>
      <c r="PLX83" s="71"/>
      <c r="PLY83" s="71"/>
      <c r="PLZ83" s="71"/>
      <c r="PMA83" s="71"/>
      <c r="PMB83" s="71"/>
      <c r="PMC83" s="71"/>
      <c r="PMD83" s="71"/>
      <c r="PME83" s="71"/>
      <c r="PMF83" s="71"/>
      <c r="PMG83" s="71"/>
      <c r="PMH83" s="71"/>
      <c r="PMI83" s="71"/>
      <c r="PMJ83" s="71"/>
      <c r="PMK83" s="71"/>
      <c r="PML83" s="71"/>
      <c r="PMM83" s="71"/>
      <c r="PMN83" s="71"/>
      <c r="PMO83" s="71"/>
      <c r="PMP83" s="71"/>
      <c r="PMQ83" s="71"/>
      <c r="PMR83" s="71"/>
      <c r="PMS83" s="71"/>
      <c r="PMT83" s="71"/>
      <c r="PMU83" s="71"/>
      <c r="PMV83" s="71"/>
      <c r="PMW83" s="71"/>
      <c r="PMX83" s="71"/>
      <c r="PMY83" s="71"/>
      <c r="PMZ83" s="71"/>
      <c r="PNA83" s="71"/>
      <c r="PNB83" s="71"/>
      <c r="PNC83" s="71"/>
      <c r="PND83" s="71"/>
      <c r="PNE83" s="71"/>
      <c r="PNF83" s="71"/>
      <c r="PNG83" s="71"/>
      <c r="PNH83" s="71"/>
      <c r="PNI83" s="71"/>
      <c r="PNJ83" s="71"/>
      <c r="PNK83" s="71"/>
      <c r="PNL83" s="71"/>
      <c r="PNM83" s="71"/>
      <c r="PNN83" s="71"/>
      <c r="PNO83" s="71"/>
      <c r="PNP83" s="71"/>
      <c r="PNQ83" s="71"/>
      <c r="PNR83" s="71"/>
      <c r="PNS83" s="71"/>
      <c r="PNT83" s="71"/>
      <c r="PNU83" s="71"/>
      <c r="PNV83" s="71"/>
      <c r="PNW83" s="71"/>
      <c r="PNX83" s="71"/>
      <c r="PNY83" s="71"/>
      <c r="PNZ83" s="71"/>
      <c r="POA83" s="71"/>
      <c r="POB83" s="71"/>
      <c r="POC83" s="71"/>
      <c r="POD83" s="71"/>
      <c r="POE83" s="71"/>
      <c r="POF83" s="71"/>
      <c r="POG83" s="71"/>
      <c r="POH83" s="71"/>
      <c r="POI83" s="71"/>
      <c r="POJ83" s="71"/>
      <c r="POK83" s="71"/>
      <c r="POL83" s="71"/>
      <c r="POM83" s="71"/>
      <c r="PON83" s="71"/>
      <c r="POO83" s="71"/>
      <c r="POP83" s="71"/>
      <c r="POQ83" s="71"/>
      <c r="POR83" s="71"/>
      <c r="POW83" s="71"/>
      <c r="POX83" s="71"/>
      <c r="POY83" s="71"/>
      <c r="POZ83" s="71"/>
      <c r="PPA83" s="71"/>
      <c r="PPB83" s="71"/>
      <c r="PPC83" s="71"/>
      <c r="PPD83" s="71"/>
      <c r="PPE83" s="71"/>
      <c r="PPF83" s="71"/>
      <c r="PPG83" s="71"/>
      <c r="PQY83" s="71"/>
      <c r="PQZ83" s="71"/>
      <c r="PRA83" s="71"/>
      <c r="PRB83" s="71"/>
      <c r="PRC83" s="71"/>
      <c r="PRD83" s="71"/>
      <c r="PRE83" s="71"/>
      <c r="PRF83" s="71"/>
      <c r="PRG83" s="71"/>
      <c r="PRH83" s="71"/>
      <c r="PRI83" s="71"/>
      <c r="PRJ83" s="71"/>
      <c r="PRK83" s="71"/>
      <c r="PRL83" s="71"/>
      <c r="PRM83" s="71"/>
      <c r="PRN83" s="71"/>
      <c r="PRO83" s="71"/>
      <c r="PRP83" s="71"/>
      <c r="PRQ83" s="71"/>
      <c r="PRR83" s="71"/>
      <c r="PRS83" s="71"/>
      <c r="PRT83" s="71"/>
      <c r="PRU83" s="71"/>
      <c r="PRV83" s="71"/>
      <c r="PRW83" s="71"/>
      <c r="PRX83" s="71"/>
      <c r="PRY83" s="71"/>
      <c r="PRZ83" s="71"/>
      <c r="PSA83" s="71"/>
      <c r="PSB83" s="71"/>
      <c r="PSC83" s="71"/>
      <c r="PSD83" s="71"/>
      <c r="PSE83" s="71"/>
      <c r="PSF83" s="71"/>
      <c r="PSG83" s="71"/>
      <c r="PSH83" s="71"/>
      <c r="PSI83" s="71"/>
      <c r="PSJ83" s="71"/>
      <c r="PSK83" s="71"/>
      <c r="PSL83" s="71"/>
      <c r="PSM83" s="71"/>
      <c r="PSN83" s="71"/>
      <c r="PSO83" s="71"/>
      <c r="PSP83" s="71"/>
      <c r="PSQ83" s="71"/>
      <c r="PSR83" s="71"/>
      <c r="PSS83" s="71"/>
      <c r="PST83" s="71"/>
      <c r="PSU83" s="71"/>
      <c r="PSV83" s="71"/>
      <c r="PSW83" s="71"/>
      <c r="PSX83" s="71"/>
      <c r="PSY83" s="71"/>
      <c r="PSZ83" s="71"/>
      <c r="PTA83" s="71"/>
      <c r="PTB83" s="71"/>
      <c r="PTC83" s="71"/>
      <c r="PTD83" s="71"/>
      <c r="PTE83" s="71"/>
      <c r="PTF83" s="71"/>
      <c r="PTG83" s="71"/>
      <c r="PTH83" s="71"/>
      <c r="PTI83" s="71"/>
      <c r="PTJ83" s="71"/>
      <c r="PTK83" s="71"/>
      <c r="PTL83" s="71"/>
      <c r="PTM83" s="71"/>
      <c r="PTN83" s="71"/>
      <c r="PTO83" s="71"/>
      <c r="PTP83" s="71"/>
      <c r="PTQ83" s="71"/>
      <c r="PTR83" s="71"/>
      <c r="PTS83" s="71"/>
      <c r="PTT83" s="71"/>
      <c r="PTU83" s="71"/>
      <c r="PTV83" s="71"/>
      <c r="PTW83" s="71"/>
      <c r="PTX83" s="71"/>
      <c r="PTY83" s="71"/>
      <c r="PTZ83" s="71"/>
      <c r="PUA83" s="71"/>
      <c r="PUB83" s="71"/>
      <c r="PUC83" s="71"/>
      <c r="PUD83" s="71"/>
      <c r="PUE83" s="71"/>
      <c r="PUF83" s="71"/>
      <c r="PUG83" s="71"/>
      <c r="PUH83" s="71"/>
      <c r="PUI83" s="71"/>
      <c r="PUJ83" s="71"/>
      <c r="PUK83" s="71"/>
      <c r="PUL83" s="71"/>
      <c r="PUM83" s="71"/>
      <c r="PUN83" s="71"/>
      <c r="PUO83" s="71"/>
      <c r="PUP83" s="71"/>
      <c r="PUQ83" s="71"/>
      <c r="PUR83" s="71"/>
      <c r="PUS83" s="71"/>
      <c r="PUT83" s="71"/>
      <c r="PUU83" s="71"/>
      <c r="PUV83" s="71"/>
      <c r="PUW83" s="71"/>
      <c r="PUX83" s="71"/>
      <c r="PUY83" s="71"/>
      <c r="PUZ83" s="71"/>
      <c r="PVA83" s="71"/>
      <c r="PVB83" s="71"/>
      <c r="PVC83" s="71"/>
      <c r="PVD83" s="71"/>
      <c r="PVE83" s="71"/>
      <c r="PVF83" s="71"/>
      <c r="PVG83" s="71"/>
      <c r="PVH83" s="71"/>
      <c r="PVI83" s="71"/>
      <c r="PVJ83" s="71"/>
      <c r="PVK83" s="71"/>
      <c r="PVL83" s="71"/>
      <c r="PVM83" s="71"/>
      <c r="PVN83" s="71"/>
      <c r="PVO83" s="71"/>
      <c r="PVP83" s="71"/>
      <c r="PVQ83" s="71"/>
      <c r="PVR83" s="71"/>
      <c r="PVS83" s="71"/>
      <c r="PVT83" s="71"/>
      <c r="PVU83" s="71"/>
      <c r="PVV83" s="71"/>
      <c r="PVW83" s="71"/>
      <c r="PVX83" s="71"/>
      <c r="PVY83" s="71"/>
      <c r="PVZ83" s="71"/>
      <c r="PWA83" s="71"/>
      <c r="PWB83" s="71"/>
      <c r="PWC83" s="71"/>
      <c r="PWD83" s="71"/>
      <c r="PWE83" s="71"/>
      <c r="PWF83" s="71"/>
      <c r="PWG83" s="71"/>
      <c r="PWH83" s="71"/>
      <c r="PWI83" s="71"/>
      <c r="PWJ83" s="71"/>
      <c r="PWK83" s="71"/>
      <c r="PWL83" s="71"/>
      <c r="PWM83" s="71"/>
      <c r="PWN83" s="71"/>
      <c r="PWO83" s="71"/>
      <c r="PWP83" s="71"/>
      <c r="PWQ83" s="71"/>
      <c r="PWR83" s="71"/>
      <c r="PWS83" s="71"/>
      <c r="PWT83" s="71"/>
      <c r="PWU83" s="71"/>
      <c r="PWV83" s="71"/>
      <c r="PWW83" s="71"/>
      <c r="PWX83" s="71"/>
      <c r="PWY83" s="71"/>
      <c r="PWZ83" s="71"/>
      <c r="PXA83" s="71"/>
      <c r="PXB83" s="71"/>
      <c r="PXC83" s="71"/>
      <c r="PXD83" s="71"/>
      <c r="PXE83" s="71"/>
      <c r="PXF83" s="71"/>
      <c r="PXG83" s="71"/>
      <c r="PXH83" s="71"/>
      <c r="PXI83" s="71"/>
      <c r="PXJ83" s="71"/>
      <c r="PXK83" s="71"/>
      <c r="PXL83" s="71"/>
      <c r="PXM83" s="71"/>
      <c r="PXN83" s="71"/>
      <c r="PXO83" s="71"/>
      <c r="PXP83" s="71"/>
      <c r="PXQ83" s="71"/>
      <c r="PXR83" s="71"/>
      <c r="PXS83" s="71"/>
      <c r="PXT83" s="71"/>
      <c r="PXU83" s="71"/>
      <c r="PXV83" s="71"/>
      <c r="PXW83" s="71"/>
      <c r="PXX83" s="71"/>
      <c r="PXY83" s="71"/>
      <c r="PXZ83" s="71"/>
      <c r="PYA83" s="71"/>
      <c r="PYB83" s="71"/>
      <c r="PYC83" s="71"/>
      <c r="PYD83" s="71"/>
      <c r="PYE83" s="71"/>
      <c r="PYF83" s="71"/>
      <c r="PYG83" s="71"/>
      <c r="PYH83" s="71"/>
      <c r="PYI83" s="71"/>
      <c r="PYJ83" s="71"/>
      <c r="PYK83" s="71"/>
      <c r="PYL83" s="71"/>
      <c r="PYM83" s="71"/>
      <c r="PYN83" s="71"/>
      <c r="PYS83" s="71"/>
      <c r="PYT83" s="71"/>
      <c r="PYU83" s="71"/>
      <c r="PYV83" s="71"/>
      <c r="PYW83" s="71"/>
      <c r="PYX83" s="71"/>
      <c r="PYY83" s="71"/>
      <c r="PYZ83" s="71"/>
      <c r="PZA83" s="71"/>
      <c r="PZB83" s="71"/>
      <c r="PZC83" s="71"/>
      <c r="QAU83" s="71"/>
      <c r="QAV83" s="71"/>
      <c r="QAW83" s="71"/>
      <c r="QAX83" s="71"/>
      <c r="QAY83" s="71"/>
      <c r="QAZ83" s="71"/>
      <c r="QBA83" s="71"/>
      <c r="QBB83" s="71"/>
      <c r="QBC83" s="71"/>
      <c r="QBD83" s="71"/>
      <c r="QBE83" s="71"/>
      <c r="QBF83" s="71"/>
      <c r="QBG83" s="71"/>
      <c r="QBH83" s="71"/>
      <c r="QBI83" s="71"/>
      <c r="QBJ83" s="71"/>
      <c r="QBK83" s="71"/>
      <c r="QBL83" s="71"/>
      <c r="QBM83" s="71"/>
      <c r="QBN83" s="71"/>
      <c r="QBO83" s="71"/>
      <c r="QBP83" s="71"/>
      <c r="QBQ83" s="71"/>
      <c r="QBR83" s="71"/>
      <c r="QBS83" s="71"/>
      <c r="QBT83" s="71"/>
      <c r="QBU83" s="71"/>
      <c r="QBV83" s="71"/>
      <c r="QBW83" s="71"/>
      <c r="QBX83" s="71"/>
      <c r="QBY83" s="71"/>
      <c r="QBZ83" s="71"/>
      <c r="QCA83" s="71"/>
      <c r="QCB83" s="71"/>
      <c r="QCC83" s="71"/>
      <c r="QCD83" s="71"/>
      <c r="QCE83" s="71"/>
      <c r="QCF83" s="71"/>
      <c r="QCG83" s="71"/>
      <c r="QCH83" s="71"/>
      <c r="QCI83" s="71"/>
      <c r="QCJ83" s="71"/>
      <c r="QCK83" s="71"/>
      <c r="QCL83" s="71"/>
      <c r="QCM83" s="71"/>
      <c r="QCN83" s="71"/>
      <c r="QCO83" s="71"/>
      <c r="QCP83" s="71"/>
      <c r="QCQ83" s="71"/>
      <c r="QCR83" s="71"/>
      <c r="QCS83" s="71"/>
      <c r="QCT83" s="71"/>
      <c r="QCU83" s="71"/>
      <c r="QCV83" s="71"/>
      <c r="QCW83" s="71"/>
      <c r="QCX83" s="71"/>
      <c r="QCY83" s="71"/>
      <c r="QCZ83" s="71"/>
      <c r="QDA83" s="71"/>
      <c r="QDB83" s="71"/>
      <c r="QDC83" s="71"/>
      <c r="QDD83" s="71"/>
      <c r="QDE83" s="71"/>
      <c r="QDF83" s="71"/>
      <c r="QDG83" s="71"/>
      <c r="QDH83" s="71"/>
      <c r="QDI83" s="71"/>
      <c r="QDJ83" s="71"/>
      <c r="QDK83" s="71"/>
      <c r="QDL83" s="71"/>
      <c r="QDM83" s="71"/>
      <c r="QDN83" s="71"/>
      <c r="QDO83" s="71"/>
      <c r="QDP83" s="71"/>
      <c r="QDQ83" s="71"/>
      <c r="QDR83" s="71"/>
      <c r="QDS83" s="71"/>
      <c r="QDT83" s="71"/>
      <c r="QDU83" s="71"/>
      <c r="QDV83" s="71"/>
      <c r="QDW83" s="71"/>
      <c r="QDX83" s="71"/>
      <c r="QDY83" s="71"/>
      <c r="QDZ83" s="71"/>
      <c r="QEA83" s="71"/>
      <c r="QEB83" s="71"/>
      <c r="QEC83" s="71"/>
      <c r="QED83" s="71"/>
      <c r="QEE83" s="71"/>
      <c r="QEF83" s="71"/>
      <c r="QEG83" s="71"/>
      <c r="QEH83" s="71"/>
      <c r="QEI83" s="71"/>
      <c r="QEJ83" s="71"/>
      <c r="QEK83" s="71"/>
      <c r="QEL83" s="71"/>
      <c r="QEM83" s="71"/>
      <c r="QEN83" s="71"/>
      <c r="QEO83" s="71"/>
      <c r="QEP83" s="71"/>
      <c r="QEQ83" s="71"/>
      <c r="QER83" s="71"/>
      <c r="QES83" s="71"/>
      <c r="QET83" s="71"/>
      <c r="QEU83" s="71"/>
      <c r="QEV83" s="71"/>
      <c r="QEW83" s="71"/>
      <c r="QEX83" s="71"/>
      <c r="QEY83" s="71"/>
      <c r="QEZ83" s="71"/>
      <c r="QFA83" s="71"/>
      <c r="QFB83" s="71"/>
      <c r="QFC83" s="71"/>
      <c r="QFD83" s="71"/>
      <c r="QFE83" s="71"/>
      <c r="QFF83" s="71"/>
      <c r="QFG83" s="71"/>
      <c r="QFH83" s="71"/>
      <c r="QFI83" s="71"/>
      <c r="QFJ83" s="71"/>
      <c r="QFK83" s="71"/>
      <c r="QFL83" s="71"/>
      <c r="QFM83" s="71"/>
      <c r="QFN83" s="71"/>
      <c r="QFO83" s="71"/>
      <c r="QFP83" s="71"/>
      <c r="QFQ83" s="71"/>
      <c r="QFR83" s="71"/>
      <c r="QFS83" s="71"/>
      <c r="QFT83" s="71"/>
      <c r="QFU83" s="71"/>
      <c r="QFV83" s="71"/>
      <c r="QFW83" s="71"/>
      <c r="QFX83" s="71"/>
      <c r="QFY83" s="71"/>
      <c r="QFZ83" s="71"/>
      <c r="QGA83" s="71"/>
      <c r="QGB83" s="71"/>
      <c r="QGC83" s="71"/>
      <c r="QGD83" s="71"/>
      <c r="QGE83" s="71"/>
      <c r="QGF83" s="71"/>
      <c r="QGG83" s="71"/>
      <c r="QGH83" s="71"/>
      <c r="QGI83" s="71"/>
      <c r="QGJ83" s="71"/>
      <c r="QGK83" s="71"/>
      <c r="QGL83" s="71"/>
      <c r="QGM83" s="71"/>
      <c r="QGN83" s="71"/>
      <c r="QGO83" s="71"/>
      <c r="QGP83" s="71"/>
      <c r="QGQ83" s="71"/>
      <c r="QGR83" s="71"/>
      <c r="QGS83" s="71"/>
      <c r="QGT83" s="71"/>
      <c r="QGU83" s="71"/>
      <c r="QGV83" s="71"/>
      <c r="QGW83" s="71"/>
      <c r="QGX83" s="71"/>
      <c r="QGY83" s="71"/>
      <c r="QGZ83" s="71"/>
      <c r="QHA83" s="71"/>
      <c r="QHB83" s="71"/>
      <c r="QHC83" s="71"/>
      <c r="QHD83" s="71"/>
      <c r="QHE83" s="71"/>
      <c r="QHF83" s="71"/>
      <c r="QHG83" s="71"/>
      <c r="QHH83" s="71"/>
      <c r="QHI83" s="71"/>
      <c r="QHJ83" s="71"/>
      <c r="QHK83" s="71"/>
      <c r="QHL83" s="71"/>
      <c r="QHM83" s="71"/>
      <c r="QHN83" s="71"/>
      <c r="QHO83" s="71"/>
      <c r="QHP83" s="71"/>
      <c r="QHQ83" s="71"/>
      <c r="QHR83" s="71"/>
      <c r="QHS83" s="71"/>
      <c r="QHT83" s="71"/>
      <c r="QHU83" s="71"/>
      <c r="QHV83" s="71"/>
      <c r="QHW83" s="71"/>
      <c r="QHX83" s="71"/>
      <c r="QHY83" s="71"/>
      <c r="QHZ83" s="71"/>
      <c r="QIA83" s="71"/>
      <c r="QIB83" s="71"/>
      <c r="QIC83" s="71"/>
      <c r="QID83" s="71"/>
      <c r="QIE83" s="71"/>
      <c r="QIF83" s="71"/>
      <c r="QIG83" s="71"/>
      <c r="QIH83" s="71"/>
      <c r="QII83" s="71"/>
      <c r="QIJ83" s="71"/>
      <c r="QIO83" s="71"/>
      <c r="QIP83" s="71"/>
      <c r="QIQ83" s="71"/>
      <c r="QIR83" s="71"/>
      <c r="QIS83" s="71"/>
      <c r="QIT83" s="71"/>
      <c r="QIU83" s="71"/>
      <c r="QIV83" s="71"/>
      <c r="QIW83" s="71"/>
      <c r="QIX83" s="71"/>
      <c r="QIY83" s="71"/>
      <c r="QKQ83" s="71"/>
      <c r="QKR83" s="71"/>
      <c r="QKS83" s="71"/>
      <c r="QKT83" s="71"/>
      <c r="QKU83" s="71"/>
      <c r="QKV83" s="71"/>
      <c r="QKW83" s="71"/>
      <c r="QKX83" s="71"/>
      <c r="QKY83" s="71"/>
      <c r="QKZ83" s="71"/>
      <c r="QLA83" s="71"/>
      <c r="QLB83" s="71"/>
      <c r="QLC83" s="71"/>
      <c r="QLD83" s="71"/>
      <c r="QLE83" s="71"/>
      <c r="QLF83" s="71"/>
      <c r="QLG83" s="71"/>
      <c r="QLH83" s="71"/>
      <c r="QLI83" s="71"/>
      <c r="QLJ83" s="71"/>
      <c r="QLK83" s="71"/>
      <c r="QLL83" s="71"/>
      <c r="QLM83" s="71"/>
      <c r="QLN83" s="71"/>
      <c r="QLO83" s="71"/>
      <c r="QLP83" s="71"/>
      <c r="QLQ83" s="71"/>
      <c r="QLR83" s="71"/>
      <c r="QLS83" s="71"/>
      <c r="QLT83" s="71"/>
      <c r="QLU83" s="71"/>
      <c r="QLV83" s="71"/>
      <c r="QLW83" s="71"/>
      <c r="QLX83" s="71"/>
      <c r="QLY83" s="71"/>
      <c r="QLZ83" s="71"/>
      <c r="QMA83" s="71"/>
      <c r="QMB83" s="71"/>
      <c r="QMC83" s="71"/>
      <c r="QMD83" s="71"/>
      <c r="QME83" s="71"/>
      <c r="QMF83" s="71"/>
      <c r="QMG83" s="71"/>
      <c r="QMH83" s="71"/>
      <c r="QMI83" s="71"/>
      <c r="QMJ83" s="71"/>
      <c r="QMK83" s="71"/>
      <c r="QML83" s="71"/>
      <c r="QMM83" s="71"/>
      <c r="QMN83" s="71"/>
      <c r="QMO83" s="71"/>
      <c r="QMP83" s="71"/>
      <c r="QMQ83" s="71"/>
      <c r="QMR83" s="71"/>
      <c r="QMS83" s="71"/>
      <c r="QMT83" s="71"/>
      <c r="QMU83" s="71"/>
      <c r="QMV83" s="71"/>
      <c r="QMW83" s="71"/>
      <c r="QMX83" s="71"/>
      <c r="QMY83" s="71"/>
      <c r="QMZ83" s="71"/>
      <c r="QNA83" s="71"/>
      <c r="QNB83" s="71"/>
      <c r="QNC83" s="71"/>
      <c r="QND83" s="71"/>
      <c r="QNE83" s="71"/>
      <c r="QNF83" s="71"/>
      <c r="QNG83" s="71"/>
      <c r="QNH83" s="71"/>
      <c r="QNI83" s="71"/>
      <c r="QNJ83" s="71"/>
      <c r="QNK83" s="71"/>
      <c r="QNL83" s="71"/>
      <c r="QNM83" s="71"/>
      <c r="QNN83" s="71"/>
      <c r="QNO83" s="71"/>
      <c r="QNP83" s="71"/>
      <c r="QNQ83" s="71"/>
      <c r="QNR83" s="71"/>
      <c r="QNS83" s="71"/>
      <c r="QNT83" s="71"/>
      <c r="QNU83" s="71"/>
      <c r="QNV83" s="71"/>
      <c r="QNW83" s="71"/>
      <c r="QNX83" s="71"/>
      <c r="QNY83" s="71"/>
      <c r="QNZ83" s="71"/>
      <c r="QOA83" s="71"/>
      <c r="QOB83" s="71"/>
      <c r="QOC83" s="71"/>
      <c r="QOD83" s="71"/>
      <c r="QOE83" s="71"/>
      <c r="QOF83" s="71"/>
      <c r="QOG83" s="71"/>
      <c r="QOH83" s="71"/>
      <c r="QOI83" s="71"/>
      <c r="QOJ83" s="71"/>
      <c r="QOK83" s="71"/>
      <c r="QOL83" s="71"/>
      <c r="QOM83" s="71"/>
      <c r="QON83" s="71"/>
      <c r="QOO83" s="71"/>
      <c r="QOP83" s="71"/>
      <c r="QOQ83" s="71"/>
      <c r="QOR83" s="71"/>
      <c r="QOS83" s="71"/>
      <c r="QOT83" s="71"/>
      <c r="QOU83" s="71"/>
      <c r="QOV83" s="71"/>
      <c r="QOW83" s="71"/>
      <c r="QOX83" s="71"/>
      <c r="QOY83" s="71"/>
      <c r="QOZ83" s="71"/>
      <c r="QPA83" s="71"/>
      <c r="QPB83" s="71"/>
      <c r="QPC83" s="71"/>
      <c r="QPD83" s="71"/>
      <c r="QPE83" s="71"/>
      <c r="QPF83" s="71"/>
      <c r="QPG83" s="71"/>
      <c r="QPH83" s="71"/>
      <c r="QPI83" s="71"/>
      <c r="QPJ83" s="71"/>
      <c r="QPK83" s="71"/>
      <c r="QPL83" s="71"/>
      <c r="QPM83" s="71"/>
      <c r="QPN83" s="71"/>
      <c r="QPO83" s="71"/>
      <c r="QPP83" s="71"/>
      <c r="QPQ83" s="71"/>
      <c r="QPR83" s="71"/>
      <c r="QPS83" s="71"/>
      <c r="QPT83" s="71"/>
      <c r="QPU83" s="71"/>
      <c r="QPV83" s="71"/>
      <c r="QPW83" s="71"/>
      <c r="QPX83" s="71"/>
      <c r="QPY83" s="71"/>
      <c r="QPZ83" s="71"/>
      <c r="QQA83" s="71"/>
      <c r="QQB83" s="71"/>
      <c r="QQC83" s="71"/>
      <c r="QQD83" s="71"/>
      <c r="QQE83" s="71"/>
      <c r="QQF83" s="71"/>
      <c r="QQG83" s="71"/>
      <c r="QQH83" s="71"/>
      <c r="QQI83" s="71"/>
      <c r="QQJ83" s="71"/>
      <c r="QQK83" s="71"/>
      <c r="QQL83" s="71"/>
      <c r="QQM83" s="71"/>
      <c r="QQN83" s="71"/>
      <c r="QQO83" s="71"/>
      <c r="QQP83" s="71"/>
      <c r="QQQ83" s="71"/>
      <c r="QQR83" s="71"/>
      <c r="QQS83" s="71"/>
      <c r="QQT83" s="71"/>
      <c r="QQU83" s="71"/>
      <c r="QQV83" s="71"/>
      <c r="QQW83" s="71"/>
      <c r="QQX83" s="71"/>
      <c r="QQY83" s="71"/>
      <c r="QQZ83" s="71"/>
      <c r="QRA83" s="71"/>
      <c r="QRB83" s="71"/>
      <c r="QRC83" s="71"/>
      <c r="QRD83" s="71"/>
      <c r="QRE83" s="71"/>
      <c r="QRF83" s="71"/>
      <c r="QRG83" s="71"/>
      <c r="QRH83" s="71"/>
      <c r="QRI83" s="71"/>
      <c r="QRJ83" s="71"/>
      <c r="QRK83" s="71"/>
      <c r="QRL83" s="71"/>
      <c r="QRM83" s="71"/>
      <c r="QRN83" s="71"/>
      <c r="QRO83" s="71"/>
      <c r="QRP83" s="71"/>
      <c r="QRQ83" s="71"/>
      <c r="QRR83" s="71"/>
      <c r="QRS83" s="71"/>
      <c r="QRT83" s="71"/>
      <c r="QRU83" s="71"/>
      <c r="QRV83" s="71"/>
      <c r="QRW83" s="71"/>
      <c r="QRX83" s="71"/>
      <c r="QRY83" s="71"/>
      <c r="QRZ83" s="71"/>
      <c r="QSA83" s="71"/>
      <c r="QSB83" s="71"/>
      <c r="QSC83" s="71"/>
      <c r="QSD83" s="71"/>
      <c r="QSE83" s="71"/>
      <c r="QSF83" s="71"/>
      <c r="QSK83" s="71"/>
      <c r="QSL83" s="71"/>
      <c r="QSM83" s="71"/>
      <c r="QSN83" s="71"/>
      <c r="QSO83" s="71"/>
      <c r="QSP83" s="71"/>
      <c r="QSQ83" s="71"/>
      <c r="QSR83" s="71"/>
      <c r="QSS83" s="71"/>
      <c r="QST83" s="71"/>
      <c r="QSU83" s="71"/>
      <c r="QUM83" s="71"/>
      <c r="QUN83" s="71"/>
      <c r="QUO83" s="71"/>
      <c r="QUP83" s="71"/>
      <c r="QUQ83" s="71"/>
      <c r="QUR83" s="71"/>
      <c r="QUS83" s="71"/>
      <c r="QUT83" s="71"/>
      <c r="QUU83" s="71"/>
      <c r="QUV83" s="71"/>
      <c r="QUW83" s="71"/>
      <c r="QUX83" s="71"/>
      <c r="QUY83" s="71"/>
      <c r="QUZ83" s="71"/>
      <c r="QVA83" s="71"/>
      <c r="QVB83" s="71"/>
      <c r="QVC83" s="71"/>
      <c r="QVD83" s="71"/>
      <c r="QVE83" s="71"/>
      <c r="QVF83" s="71"/>
      <c r="QVG83" s="71"/>
      <c r="QVH83" s="71"/>
      <c r="QVI83" s="71"/>
      <c r="QVJ83" s="71"/>
      <c r="QVK83" s="71"/>
      <c r="QVL83" s="71"/>
      <c r="QVM83" s="71"/>
      <c r="QVN83" s="71"/>
      <c r="QVO83" s="71"/>
      <c r="QVP83" s="71"/>
      <c r="QVQ83" s="71"/>
      <c r="QVR83" s="71"/>
      <c r="QVS83" s="71"/>
      <c r="QVT83" s="71"/>
      <c r="QVU83" s="71"/>
      <c r="QVV83" s="71"/>
      <c r="QVW83" s="71"/>
      <c r="QVX83" s="71"/>
      <c r="QVY83" s="71"/>
      <c r="QVZ83" s="71"/>
      <c r="QWA83" s="71"/>
      <c r="QWB83" s="71"/>
      <c r="QWC83" s="71"/>
      <c r="QWD83" s="71"/>
      <c r="QWE83" s="71"/>
      <c r="QWF83" s="71"/>
      <c r="QWG83" s="71"/>
      <c r="QWH83" s="71"/>
      <c r="QWI83" s="71"/>
      <c r="QWJ83" s="71"/>
      <c r="QWK83" s="71"/>
      <c r="QWL83" s="71"/>
      <c r="QWM83" s="71"/>
      <c r="QWN83" s="71"/>
      <c r="QWO83" s="71"/>
      <c r="QWP83" s="71"/>
      <c r="QWQ83" s="71"/>
      <c r="QWR83" s="71"/>
      <c r="QWS83" s="71"/>
      <c r="QWT83" s="71"/>
      <c r="QWU83" s="71"/>
      <c r="QWV83" s="71"/>
      <c r="QWW83" s="71"/>
      <c r="QWX83" s="71"/>
      <c r="QWY83" s="71"/>
      <c r="QWZ83" s="71"/>
      <c r="QXA83" s="71"/>
      <c r="QXB83" s="71"/>
      <c r="QXC83" s="71"/>
      <c r="QXD83" s="71"/>
      <c r="QXE83" s="71"/>
      <c r="QXF83" s="71"/>
      <c r="QXG83" s="71"/>
      <c r="QXH83" s="71"/>
      <c r="QXI83" s="71"/>
      <c r="QXJ83" s="71"/>
      <c r="QXK83" s="71"/>
      <c r="QXL83" s="71"/>
      <c r="QXM83" s="71"/>
      <c r="QXN83" s="71"/>
      <c r="QXO83" s="71"/>
      <c r="QXP83" s="71"/>
      <c r="QXQ83" s="71"/>
      <c r="QXR83" s="71"/>
      <c r="QXS83" s="71"/>
      <c r="QXT83" s="71"/>
      <c r="QXU83" s="71"/>
      <c r="QXV83" s="71"/>
      <c r="QXW83" s="71"/>
      <c r="QXX83" s="71"/>
      <c r="QXY83" s="71"/>
      <c r="QXZ83" s="71"/>
      <c r="QYA83" s="71"/>
      <c r="QYB83" s="71"/>
      <c r="QYC83" s="71"/>
      <c r="QYD83" s="71"/>
      <c r="QYE83" s="71"/>
      <c r="QYF83" s="71"/>
      <c r="QYG83" s="71"/>
      <c r="QYH83" s="71"/>
      <c r="QYI83" s="71"/>
      <c r="QYJ83" s="71"/>
      <c r="QYK83" s="71"/>
      <c r="QYL83" s="71"/>
      <c r="QYM83" s="71"/>
      <c r="QYN83" s="71"/>
      <c r="QYO83" s="71"/>
      <c r="QYP83" s="71"/>
      <c r="QYQ83" s="71"/>
      <c r="QYR83" s="71"/>
      <c r="QYS83" s="71"/>
      <c r="QYT83" s="71"/>
      <c r="QYU83" s="71"/>
      <c r="QYV83" s="71"/>
      <c r="QYW83" s="71"/>
      <c r="QYX83" s="71"/>
      <c r="QYY83" s="71"/>
      <c r="QYZ83" s="71"/>
      <c r="QZA83" s="71"/>
      <c r="QZB83" s="71"/>
      <c r="QZC83" s="71"/>
      <c r="QZD83" s="71"/>
      <c r="QZE83" s="71"/>
      <c r="QZF83" s="71"/>
      <c r="QZG83" s="71"/>
      <c r="QZH83" s="71"/>
      <c r="QZI83" s="71"/>
      <c r="QZJ83" s="71"/>
      <c r="QZK83" s="71"/>
      <c r="QZL83" s="71"/>
      <c r="QZM83" s="71"/>
      <c r="QZN83" s="71"/>
      <c r="QZO83" s="71"/>
      <c r="QZP83" s="71"/>
      <c r="QZQ83" s="71"/>
      <c r="QZR83" s="71"/>
      <c r="QZS83" s="71"/>
      <c r="QZT83" s="71"/>
      <c r="QZU83" s="71"/>
      <c r="QZV83" s="71"/>
      <c r="QZW83" s="71"/>
      <c r="QZX83" s="71"/>
      <c r="QZY83" s="71"/>
      <c r="QZZ83" s="71"/>
      <c r="RAA83" s="71"/>
      <c r="RAB83" s="71"/>
      <c r="RAC83" s="71"/>
      <c r="RAD83" s="71"/>
      <c r="RAE83" s="71"/>
      <c r="RAF83" s="71"/>
      <c r="RAG83" s="71"/>
      <c r="RAH83" s="71"/>
      <c r="RAI83" s="71"/>
      <c r="RAJ83" s="71"/>
      <c r="RAK83" s="71"/>
      <c r="RAL83" s="71"/>
      <c r="RAM83" s="71"/>
      <c r="RAN83" s="71"/>
      <c r="RAO83" s="71"/>
      <c r="RAP83" s="71"/>
      <c r="RAQ83" s="71"/>
      <c r="RAR83" s="71"/>
      <c r="RAS83" s="71"/>
      <c r="RAT83" s="71"/>
      <c r="RAU83" s="71"/>
      <c r="RAV83" s="71"/>
      <c r="RAW83" s="71"/>
      <c r="RAX83" s="71"/>
      <c r="RAY83" s="71"/>
      <c r="RAZ83" s="71"/>
      <c r="RBA83" s="71"/>
      <c r="RBB83" s="71"/>
      <c r="RBC83" s="71"/>
      <c r="RBD83" s="71"/>
      <c r="RBE83" s="71"/>
      <c r="RBF83" s="71"/>
      <c r="RBG83" s="71"/>
      <c r="RBH83" s="71"/>
      <c r="RBI83" s="71"/>
      <c r="RBJ83" s="71"/>
      <c r="RBK83" s="71"/>
      <c r="RBL83" s="71"/>
      <c r="RBM83" s="71"/>
      <c r="RBN83" s="71"/>
      <c r="RBO83" s="71"/>
      <c r="RBP83" s="71"/>
      <c r="RBQ83" s="71"/>
      <c r="RBR83" s="71"/>
      <c r="RBS83" s="71"/>
      <c r="RBT83" s="71"/>
      <c r="RBU83" s="71"/>
      <c r="RBV83" s="71"/>
      <c r="RBW83" s="71"/>
      <c r="RBX83" s="71"/>
      <c r="RBY83" s="71"/>
      <c r="RBZ83" s="71"/>
      <c r="RCA83" s="71"/>
      <c r="RCB83" s="71"/>
      <c r="RCG83" s="71"/>
      <c r="RCH83" s="71"/>
      <c r="RCI83" s="71"/>
      <c r="RCJ83" s="71"/>
      <c r="RCK83" s="71"/>
      <c r="RCL83" s="71"/>
      <c r="RCM83" s="71"/>
      <c r="RCN83" s="71"/>
      <c r="RCO83" s="71"/>
      <c r="RCP83" s="71"/>
      <c r="RCQ83" s="71"/>
      <c r="REI83" s="71"/>
      <c r="REJ83" s="71"/>
      <c r="REK83" s="71"/>
      <c r="REL83" s="71"/>
      <c r="REM83" s="71"/>
      <c r="REN83" s="71"/>
      <c r="REO83" s="71"/>
      <c r="REP83" s="71"/>
      <c r="REQ83" s="71"/>
      <c r="RER83" s="71"/>
      <c r="RES83" s="71"/>
      <c r="RET83" s="71"/>
      <c r="REU83" s="71"/>
      <c r="REV83" s="71"/>
      <c r="REW83" s="71"/>
      <c r="REX83" s="71"/>
      <c r="REY83" s="71"/>
      <c r="REZ83" s="71"/>
      <c r="RFA83" s="71"/>
      <c r="RFB83" s="71"/>
      <c r="RFC83" s="71"/>
      <c r="RFD83" s="71"/>
      <c r="RFE83" s="71"/>
      <c r="RFF83" s="71"/>
      <c r="RFG83" s="71"/>
      <c r="RFH83" s="71"/>
      <c r="RFI83" s="71"/>
      <c r="RFJ83" s="71"/>
      <c r="RFK83" s="71"/>
      <c r="RFL83" s="71"/>
      <c r="RFM83" s="71"/>
      <c r="RFN83" s="71"/>
      <c r="RFO83" s="71"/>
      <c r="RFP83" s="71"/>
      <c r="RFQ83" s="71"/>
      <c r="RFR83" s="71"/>
      <c r="RFS83" s="71"/>
      <c r="RFT83" s="71"/>
      <c r="RFU83" s="71"/>
      <c r="RFV83" s="71"/>
      <c r="RFW83" s="71"/>
      <c r="RFX83" s="71"/>
      <c r="RFY83" s="71"/>
      <c r="RFZ83" s="71"/>
      <c r="RGA83" s="71"/>
      <c r="RGB83" s="71"/>
      <c r="RGC83" s="71"/>
      <c r="RGD83" s="71"/>
      <c r="RGE83" s="71"/>
      <c r="RGF83" s="71"/>
      <c r="RGG83" s="71"/>
      <c r="RGH83" s="71"/>
      <c r="RGI83" s="71"/>
      <c r="RGJ83" s="71"/>
      <c r="RGK83" s="71"/>
      <c r="RGL83" s="71"/>
      <c r="RGM83" s="71"/>
      <c r="RGN83" s="71"/>
      <c r="RGO83" s="71"/>
      <c r="RGP83" s="71"/>
      <c r="RGQ83" s="71"/>
      <c r="RGR83" s="71"/>
      <c r="RGS83" s="71"/>
      <c r="RGT83" s="71"/>
      <c r="RGU83" s="71"/>
      <c r="RGV83" s="71"/>
      <c r="RGW83" s="71"/>
      <c r="RGX83" s="71"/>
      <c r="RGY83" s="71"/>
      <c r="RGZ83" s="71"/>
      <c r="RHA83" s="71"/>
      <c r="RHB83" s="71"/>
      <c r="RHC83" s="71"/>
      <c r="RHD83" s="71"/>
      <c r="RHE83" s="71"/>
      <c r="RHF83" s="71"/>
      <c r="RHG83" s="71"/>
      <c r="RHH83" s="71"/>
      <c r="RHI83" s="71"/>
      <c r="RHJ83" s="71"/>
      <c r="RHK83" s="71"/>
      <c r="RHL83" s="71"/>
      <c r="RHM83" s="71"/>
      <c r="RHN83" s="71"/>
      <c r="RHO83" s="71"/>
      <c r="RHP83" s="71"/>
      <c r="RHQ83" s="71"/>
      <c r="RHR83" s="71"/>
      <c r="RHS83" s="71"/>
      <c r="RHT83" s="71"/>
      <c r="RHU83" s="71"/>
      <c r="RHV83" s="71"/>
      <c r="RHW83" s="71"/>
      <c r="RHX83" s="71"/>
      <c r="RHY83" s="71"/>
      <c r="RHZ83" s="71"/>
      <c r="RIA83" s="71"/>
      <c r="RIB83" s="71"/>
      <c r="RIC83" s="71"/>
      <c r="RID83" s="71"/>
      <c r="RIE83" s="71"/>
      <c r="RIF83" s="71"/>
      <c r="RIG83" s="71"/>
      <c r="RIH83" s="71"/>
      <c r="RII83" s="71"/>
      <c r="RIJ83" s="71"/>
      <c r="RIK83" s="71"/>
      <c r="RIL83" s="71"/>
      <c r="RIM83" s="71"/>
      <c r="RIN83" s="71"/>
      <c r="RIO83" s="71"/>
      <c r="RIP83" s="71"/>
      <c r="RIQ83" s="71"/>
      <c r="RIR83" s="71"/>
      <c r="RIS83" s="71"/>
      <c r="RIT83" s="71"/>
      <c r="RIU83" s="71"/>
      <c r="RIV83" s="71"/>
      <c r="RIW83" s="71"/>
      <c r="RIX83" s="71"/>
      <c r="RIY83" s="71"/>
      <c r="RIZ83" s="71"/>
      <c r="RJA83" s="71"/>
      <c r="RJB83" s="71"/>
      <c r="RJC83" s="71"/>
      <c r="RJD83" s="71"/>
      <c r="RJE83" s="71"/>
      <c r="RJF83" s="71"/>
      <c r="RJG83" s="71"/>
      <c r="RJH83" s="71"/>
      <c r="RJI83" s="71"/>
      <c r="RJJ83" s="71"/>
      <c r="RJK83" s="71"/>
      <c r="RJL83" s="71"/>
      <c r="RJM83" s="71"/>
      <c r="RJN83" s="71"/>
      <c r="RJO83" s="71"/>
      <c r="RJP83" s="71"/>
      <c r="RJQ83" s="71"/>
      <c r="RJR83" s="71"/>
      <c r="RJS83" s="71"/>
      <c r="RJT83" s="71"/>
      <c r="RJU83" s="71"/>
      <c r="RJV83" s="71"/>
      <c r="RJW83" s="71"/>
      <c r="RJX83" s="71"/>
      <c r="RJY83" s="71"/>
      <c r="RJZ83" s="71"/>
      <c r="RKA83" s="71"/>
      <c r="RKB83" s="71"/>
      <c r="RKC83" s="71"/>
      <c r="RKD83" s="71"/>
      <c r="RKE83" s="71"/>
      <c r="RKF83" s="71"/>
      <c r="RKG83" s="71"/>
      <c r="RKH83" s="71"/>
      <c r="RKI83" s="71"/>
      <c r="RKJ83" s="71"/>
      <c r="RKK83" s="71"/>
      <c r="RKL83" s="71"/>
      <c r="RKM83" s="71"/>
      <c r="RKN83" s="71"/>
      <c r="RKO83" s="71"/>
      <c r="RKP83" s="71"/>
      <c r="RKQ83" s="71"/>
      <c r="RKR83" s="71"/>
      <c r="RKS83" s="71"/>
      <c r="RKT83" s="71"/>
      <c r="RKU83" s="71"/>
      <c r="RKV83" s="71"/>
      <c r="RKW83" s="71"/>
      <c r="RKX83" s="71"/>
      <c r="RKY83" s="71"/>
      <c r="RKZ83" s="71"/>
      <c r="RLA83" s="71"/>
      <c r="RLB83" s="71"/>
      <c r="RLC83" s="71"/>
      <c r="RLD83" s="71"/>
      <c r="RLE83" s="71"/>
      <c r="RLF83" s="71"/>
      <c r="RLG83" s="71"/>
      <c r="RLH83" s="71"/>
      <c r="RLI83" s="71"/>
      <c r="RLJ83" s="71"/>
      <c r="RLK83" s="71"/>
      <c r="RLL83" s="71"/>
      <c r="RLM83" s="71"/>
      <c r="RLN83" s="71"/>
      <c r="RLO83" s="71"/>
      <c r="RLP83" s="71"/>
      <c r="RLQ83" s="71"/>
      <c r="RLR83" s="71"/>
      <c r="RLS83" s="71"/>
      <c r="RLT83" s="71"/>
      <c r="RLU83" s="71"/>
      <c r="RLV83" s="71"/>
      <c r="RLW83" s="71"/>
      <c r="RLX83" s="71"/>
      <c r="RMC83" s="71"/>
      <c r="RMD83" s="71"/>
      <c r="RME83" s="71"/>
      <c r="RMF83" s="71"/>
      <c r="RMG83" s="71"/>
      <c r="RMH83" s="71"/>
      <c r="RMI83" s="71"/>
      <c r="RMJ83" s="71"/>
      <c r="RMK83" s="71"/>
      <c r="RML83" s="71"/>
      <c r="RMM83" s="71"/>
      <c r="ROE83" s="71"/>
      <c r="ROF83" s="71"/>
      <c r="ROG83" s="71"/>
      <c r="ROH83" s="71"/>
      <c r="ROI83" s="71"/>
      <c r="ROJ83" s="71"/>
      <c r="ROK83" s="71"/>
      <c r="ROL83" s="71"/>
      <c r="ROM83" s="71"/>
      <c r="RON83" s="71"/>
      <c r="ROO83" s="71"/>
      <c r="ROP83" s="71"/>
      <c r="ROQ83" s="71"/>
      <c r="ROR83" s="71"/>
      <c r="ROS83" s="71"/>
      <c r="ROT83" s="71"/>
      <c r="ROU83" s="71"/>
      <c r="ROV83" s="71"/>
      <c r="ROW83" s="71"/>
      <c r="ROX83" s="71"/>
      <c r="ROY83" s="71"/>
      <c r="ROZ83" s="71"/>
      <c r="RPA83" s="71"/>
      <c r="RPB83" s="71"/>
      <c r="RPC83" s="71"/>
      <c r="RPD83" s="71"/>
      <c r="RPE83" s="71"/>
      <c r="RPF83" s="71"/>
      <c r="RPG83" s="71"/>
      <c r="RPH83" s="71"/>
      <c r="RPI83" s="71"/>
      <c r="RPJ83" s="71"/>
      <c r="RPK83" s="71"/>
      <c r="RPL83" s="71"/>
      <c r="RPM83" s="71"/>
      <c r="RPN83" s="71"/>
      <c r="RPO83" s="71"/>
      <c r="RPP83" s="71"/>
      <c r="RPQ83" s="71"/>
      <c r="RPR83" s="71"/>
      <c r="RPS83" s="71"/>
      <c r="RPT83" s="71"/>
      <c r="RPU83" s="71"/>
      <c r="RPV83" s="71"/>
      <c r="RPW83" s="71"/>
      <c r="RPX83" s="71"/>
      <c r="RPY83" s="71"/>
      <c r="RPZ83" s="71"/>
      <c r="RQA83" s="71"/>
      <c r="RQB83" s="71"/>
      <c r="RQC83" s="71"/>
      <c r="RQD83" s="71"/>
      <c r="RQE83" s="71"/>
      <c r="RQF83" s="71"/>
      <c r="RQG83" s="71"/>
      <c r="RQH83" s="71"/>
      <c r="RQI83" s="71"/>
      <c r="RQJ83" s="71"/>
      <c r="RQK83" s="71"/>
      <c r="RQL83" s="71"/>
      <c r="RQM83" s="71"/>
      <c r="RQN83" s="71"/>
      <c r="RQO83" s="71"/>
      <c r="RQP83" s="71"/>
      <c r="RQQ83" s="71"/>
      <c r="RQR83" s="71"/>
      <c r="RQS83" s="71"/>
      <c r="RQT83" s="71"/>
      <c r="RQU83" s="71"/>
      <c r="RQV83" s="71"/>
      <c r="RQW83" s="71"/>
      <c r="RQX83" s="71"/>
      <c r="RQY83" s="71"/>
      <c r="RQZ83" s="71"/>
      <c r="RRA83" s="71"/>
      <c r="RRB83" s="71"/>
      <c r="RRC83" s="71"/>
      <c r="RRD83" s="71"/>
      <c r="RRE83" s="71"/>
      <c r="RRF83" s="71"/>
      <c r="RRG83" s="71"/>
      <c r="RRH83" s="71"/>
      <c r="RRI83" s="71"/>
      <c r="RRJ83" s="71"/>
      <c r="RRK83" s="71"/>
      <c r="RRL83" s="71"/>
      <c r="RRM83" s="71"/>
      <c r="RRN83" s="71"/>
      <c r="RRO83" s="71"/>
      <c r="RRP83" s="71"/>
      <c r="RRQ83" s="71"/>
      <c r="RRR83" s="71"/>
      <c r="RRS83" s="71"/>
      <c r="RRT83" s="71"/>
      <c r="RRU83" s="71"/>
      <c r="RRV83" s="71"/>
      <c r="RRW83" s="71"/>
      <c r="RRX83" s="71"/>
      <c r="RRY83" s="71"/>
      <c r="RRZ83" s="71"/>
      <c r="RSA83" s="71"/>
      <c r="RSB83" s="71"/>
      <c r="RSC83" s="71"/>
      <c r="RSD83" s="71"/>
      <c r="RSE83" s="71"/>
      <c r="RSF83" s="71"/>
      <c r="RSG83" s="71"/>
      <c r="RSH83" s="71"/>
      <c r="RSI83" s="71"/>
      <c r="RSJ83" s="71"/>
      <c r="RSK83" s="71"/>
      <c r="RSL83" s="71"/>
      <c r="RSM83" s="71"/>
      <c r="RSN83" s="71"/>
      <c r="RSO83" s="71"/>
      <c r="RSP83" s="71"/>
      <c r="RSQ83" s="71"/>
      <c r="RSR83" s="71"/>
      <c r="RSS83" s="71"/>
      <c r="RST83" s="71"/>
      <c r="RSU83" s="71"/>
      <c r="RSV83" s="71"/>
      <c r="RSW83" s="71"/>
      <c r="RSX83" s="71"/>
      <c r="RSY83" s="71"/>
      <c r="RSZ83" s="71"/>
      <c r="RTA83" s="71"/>
      <c r="RTB83" s="71"/>
      <c r="RTC83" s="71"/>
      <c r="RTD83" s="71"/>
      <c r="RTE83" s="71"/>
      <c r="RTF83" s="71"/>
      <c r="RTG83" s="71"/>
      <c r="RTH83" s="71"/>
      <c r="RTI83" s="71"/>
      <c r="RTJ83" s="71"/>
      <c r="RTK83" s="71"/>
      <c r="RTL83" s="71"/>
      <c r="RTM83" s="71"/>
      <c r="RTN83" s="71"/>
      <c r="RTO83" s="71"/>
      <c r="RTP83" s="71"/>
      <c r="RTQ83" s="71"/>
      <c r="RTR83" s="71"/>
      <c r="RTS83" s="71"/>
      <c r="RTT83" s="71"/>
      <c r="RTU83" s="71"/>
      <c r="RTV83" s="71"/>
      <c r="RTW83" s="71"/>
      <c r="RTX83" s="71"/>
      <c r="RTY83" s="71"/>
      <c r="RTZ83" s="71"/>
      <c r="RUA83" s="71"/>
      <c r="RUB83" s="71"/>
      <c r="RUC83" s="71"/>
      <c r="RUD83" s="71"/>
      <c r="RUE83" s="71"/>
      <c r="RUF83" s="71"/>
      <c r="RUG83" s="71"/>
      <c r="RUH83" s="71"/>
      <c r="RUI83" s="71"/>
      <c r="RUJ83" s="71"/>
      <c r="RUK83" s="71"/>
      <c r="RUL83" s="71"/>
      <c r="RUM83" s="71"/>
      <c r="RUN83" s="71"/>
      <c r="RUO83" s="71"/>
      <c r="RUP83" s="71"/>
      <c r="RUQ83" s="71"/>
      <c r="RUR83" s="71"/>
      <c r="RUS83" s="71"/>
      <c r="RUT83" s="71"/>
      <c r="RUU83" s="71"/>
      <c r="RUV83" s="71"/>
      <c r="RUW83" s="71"/>
      <c r="RUX83" s="71"/>
      <c r="RUY83" s="71"/>
      <c r="RUZ83" s="71"/>
      <c r="RVA83" s="71"/>
      <c r="RVB83" s="71"/>
      <c r="RVC83" s="71"/>
      <c r="RVD83" s="71"/>
      <c r="RVE83" s="71"/>
      <c r="RVF83" s="71"/>
      <c r="RVG83" s="71"/>
      <c r="RVH83" s="71"/>
      <c r="RVI83" s="71"/>
      <c r="RVJ83" s="71"/>
      <c r="RVK83" s="71"/>
      <c r="RVL83" s="71"/>
      <c r="RVM83" s="71"/>
      <c r="RVN83" s="71"/>
      <c r="RVO83" s="71"/>
      <c r="RVP83" s="71"/>
      <c r="RVQ83" s="71"/>
      <c r="RVR83" s="71"/>
      <c r="RVS83" s="71"/>
      <c r="RVT83" s="71"/>
      <c r="RVY83" s="71"/>
      <c r="RVZ83" s="71"/>
      <c r="RWA83" s="71"/>
      <c r="RWB83" s="71"/>
      <c r="RWC83" s="71"/>
      <c r="RWD83" s="71"/>
      <c r="RWE83" s="71"/>
      <c r="RWF83" s="71"/>
      <c r="RWG83" s="71"/>
      <c r="RWH83" s="71"/>
      <c r="RWI83" s="71"/>
      <c r="RYA83" s="71"/>
      <c r="RYB83" s="71"/>
      <c r="RYC83" s="71"/>
      <c r="RYD83" s="71"/>
      <c r="RYE83" s="71"/>
      <c r="RYF83" s="71"/>
      <c r="RYG83" s="71"/>
      <c r="RYH83" s="71"/>
      <c r="RYI83" s="71"/>
      <c r="RYJ83" s="71"/>
      <c r="RYK83" s="71"/>
      <c r="RYL83" s="71"/>
      <c r="RYM83" s="71"/>
      <c r="RYN83" s="71"/>
      <c r="RYO83" s="71"/>
      <c r="RYP83" s="71"/>
      <c r="RYQ83" s="71"/>
      <c r="RYR83" s="71"/>
      <c r="RYS83" s="71"/>
      <c r="RYT83" s="71"/>
      <c r="RYU83" s="71"/>
      <c r="RYV83" s="71"/>
      <c r="RYW83" s="71"/>
      <c r="RYX83" s="71"/>
      <c r="RYY83" s="71"/>
      <c r="RYZ83" s="71"/>
      <c r="RZA83" s="71"/>
      <c r="RZB83" s="71"/>
      <c r="RZC83" s="71"/>
      <c r="RZD83" s="71"/>
      <c r="RZE83" s="71"/>
      <c r="RZF83" s="71"/>
      <c r="RZG83" s="71"/>
      <c r="RZH83" s="71"/>
      <c r="RZI83" s="71"/>
      <c r="RZJ83" s="71"/>
      <c r="RZK83" s="71"/>
      <c r="RZL83" s="71"/>
      <c r="RZM83" s="71"/>
      <c r="RZN83" s="71"/>
      <c r="RZO83" s="71"/>
      <c r="RZP83" s="71"/>
      <c r="RZQ83" s="71"/>
      <c r="RZR83" s="71"/>
      <c r="RZS83" s="71"/>
      <c r="RZT83" s="71"/>
      <c r="RZU83" s="71"/>
      <c r="RZV83" s="71"/>
      <c r="RZW83" s="71"/>
      <c r="RZX83" s="71"/>
      <c r="RZY83" s="71"/>
      <c r="RZZ83" s="71"/>
      <c r="SAA83" s="71"/>
      <c r="SAB83" s="71"/>
      <c r="SAC83" s="71"/>
      <c r="SAD83" s="71"/>
      <c r="SAE83" s="71"/>
      <c r="SAF83" s="71"/>
      <c r="SAG83" s="71"/>
      <c r="SAH83" s="71"/>
      <c r="SAI83" s="71"/>
      <c r="SAJ83" s="71"/>
      <c r="SAK83" s="71"/>
      <c r="SAL83" s="71"/>
      <c r="SAM83" s="71"/>
      <c r="SAN83" s="71"/>
      <c r="SAO83" s="71"/>
      <c r="SAP83" s="71"/>
      <c r="SAQ83" s="71"/>
      <c r="SAR83" s="71"/>
      <c r="SAS83" s="71"/>
      <c r="SAT83" s="71"/>
      <c r="SAU83" s="71"/>
      <c r="SAV83" s="71"/>
      <c r="SAW83" s="71"/>
      <c r="SAX83" s="71"/>
      <c r="SAY83" s="71"/>
      <c r="SAZ83" s="71"/>
      <c r="SBA83" s="71"/>
      <c r="SBB83" s="71"/>
      <c r="SBC83" s="71"/>
      <c r="SBD83" s="71"/>
      <c r="SBE83" s="71"/>
      <c r="SBF83" s="71"/>
      <c r="SBG83" s="71"/>
      <c r="SBH83" s="71"/>
      <c r="SBI83" s="71"/>
      <c r="SBJ83" s="71"/>
      <c r="SBK83" s="71"/>
      <c r="SBL83" s="71"/>
      <c r="SBM83" s="71"/>
      <c r="SBN83" s="71"/>
      <c r="SBO83" s="71"/>
      <c r="SBP83" s="71"/>
      <c r="SBQ83" s="71"/>
      <c r="SBR83" s="71"/>
      <c r="SBS83" s="71"/>
      <c r="SBT83" s="71"/>
      <c r="SBU83" s="71"/>
      <c r="SBV83" s="71"/>
      <c r="SBW83" s="71"/>
      <c r="SBX83" s="71"/>
      <c r="SBY83" s="71"/>
      <c r="SBZ83" s="71"/>
      <c r="SCA83" s="71"/>
      <c r="SCB83" s="71"/>
      <c r="SCC83" s="71"/>
      <c r="SCD83" s="71"/>
      <c r="SCE83" s="71"/>
      <c r="SCF83" s="71"/>
      <c r="SCG83" s="71"/>
      <c r="SCH83" s="71"/>
      <c r="SCI83" s="71"/>
      <c r="SCJ83" s="71"/>
      <c r="SCK83" s="71"/>
      <c r="SCL83" s="71"/>
      <c r="SCM83" s="71"/>
      <c r="SCN83" s="71"/>
      <c r="SCO83" s="71"/>
      <c r="SCP83" s="71"/>
      <c r="SCQ83" s="71"/>
      <c r="SCR83" s="71"/>
      <c r="SCS83" s="71"/>
      <c r="SCT83" s="71"/>
      <c r="SCU83" s="71"/>
      <c r="SCV83" s="71"/>
      <c r="SCW83" s="71"/>
      <c r="SCX83" s="71"/>
      <c r="SCY83" s="71"/>
      <c r="SCZ83" s="71"/>
      <c r="SDA83" s="71"/>
      <c r="SDB83" s="71"/>
      <c r="SDC83" s="71"/>
      <c r="SDD83" s="71"/>
      <c r="SDE83" s="71"/>
      <c r="SDF83" s="71"/>
      <c r="SDG83" s="71"/>
      <c r="SDH83" s="71"/>
      <c r="SDI83" s="71"/>
      <c r="SDJ83" s="71"/>
      <c r="SDK83" s="71"/>
      <c r="SDL83" s="71"/>
      <c r="SDM83" s="71"/>
      <c r="SDN83" s="71"/>
      <c r="SDO83" s="71"/>
      <c r="SDP83" s="71"/>
      <c r="SDQ83" s="71"/>
      <c r="SDR83" s="71"/>
      <c r="SDS83" s="71"/>
      <c r="SDT83" s="71"/>
      <c r="SDU83" s="71"/>
      <c r="SDV83" s="71"/>
      <c r="SDW83" s="71"/>
      <c r="SDX83" s="71"/>
      <c r="SDY83" s="71"/>
      <c r="SDZ83" s="71"/>
      <c r="SEA83" s="71"/>
      <c r="SEB83" s="71"/>
      <c r="SEC83" s="71"/>
      <c r="SED83" s="71"/>
      <c r="SEE83" s="71"/>
      <c r="SEF83" s="71"/>
      <c r="SEG83" s="71"/>
      <c r="SEH83" s="71"/>
      <c r="SEI83" s="71"/>
      <c r="SEJ83" s="71"/>
      <c r="SEK83" s="71"/>
      <c r="SEL83" s="71"/>
      <c r="SEM83" s="71"/>
      <c r="SEN83" s="71"/>
      <c r="SEO83" s="71"/>
      <c r="SEP83" s="71"/>
      <c r="SEQ83" s="71"/>
      <c r="SER83" s="71"/>
      <c r="SES83" s="71"/>
      <c r="SET83" s="71"/>
      <c r="SEU83" s="71"/>
      <c r="SEV83" s="71"/>
      <c r="SEW83" s="71"/>
      <c r="SEX83" s="71"/>
      <c r="SEY83" s="71"/>
      <c r="SEZ83" s="71"/>
      <c r="SFA83" s="71"/>
      <c r="SFB83" s="71"/>
      <c r="SFC83" s="71"/>
      <c r="SFD83" s="71"/>
      <c r="SFE83" s="71"/>
      <c r="SFF83" s="71"/>
      <c r="SFG83" s="71"/>
      <c r="SFH83" s="71"/>
      <c r="SFI83" s="71"/>
      <c r="SFJ83" s="71"/>
      <c r="SFK83" s="71"/>
      <c r="SFL83" s="71"/>
      <c r="SFM83" s="71"/>
      <c r="SFN83" s="71"/>
      <c r="SFO83" s="71"/>
      <c r="SFP83" s="71"/>
      <c r="SFU83" s="71"/>
      <c r="SFV83" s="71"/>
      <c r="SFW83" s="71"/>
      <c r="SFX83" s="71"/>
      <c r="SFY83" s="71"/>
      <c r="SFZ83" s="71"/>
      <c r="SGA83" s="71"/>
      <c r="SGB83" s="71"/>
      <c r="SGC83" s="71"/>
      <c r="SGD83" s="71"/>
      <c r="SGE83" s="71"/>
      <c r="SHW83" s="71"/>
      <c r="SHX83" s="71"/>
      <c r="SHY83" s="71"/>
      <c r="SHZ83" s="71"/>
      <c r="SIA83" s="71"/>
      <c r="SIB83" s="71"/>
      <c r="SIC83" s="71"/>
      <c r="SID83" s="71"/>
      <c r="SIE83" s="71"/>
      <c r="SIF83" s="71"/>
      <c r="SIG83" s="71"/>
      <c r="SIH83" s="71"/>
      <c r="SII83" s="71"/>
      <c r="SIJ83" s="71"/>
      <c r="SIK83" s="71"/>
      <c r="SIL83" s="71"/>
      <c r="SIM83" s="71"/>
      <c r="SIN83" s="71"/>
      <c r="SIO83" s="71"/>
      <c r="SIP83" s="71"/>
      <c r="SIQ83" s="71"/>
      <c r="SIR83" s="71"/>
      <c r="SIS83" s="71"/>
      <c r="SIT83" s="71"/>
      <c r="SIU83" s="71"/>
      <c r="SIV83" s="71"/>
      <c r="SIW83" s="71"/>
      <c r="SIX83" s="71"/>
      <c r="SIY83" s="71"/>
      <c r="SIZ83" s="71"/>
      <c r="SJA83" s="71"/>
      <c r="SJB83" s="71"/>
      <c r="SJC83" s="71"/>
      <c r="SJD83" s="71"/>
      <c r="SJE83" s="71"/>
      <c r="SJF83" s="71"/>
      <c r="SJG83" s="71"/>
      <c r="SJH83" s="71"/>
      <c r="SJI83" s="71"/>
      <c r="SJJ83" s="71"/>
      <c r="SJK83" s="71"/>
      <c r="SJL83" s="71"/>
      <c r="SJM83" s="71"/>
      <c r="SJN83" s="71"/>
      <c r="SJO83" s="71"/>
      <c r="SJP83" s="71"/>
      <c r="SJQ83" s="71"/>
      <c r="SJR83" s="71"/>
      <c r="SJS83" s="71"/>
      <c r="SJT83" s="71"/>
      <c r="SJU83" s="71"/>
      <c r="SJV83" s="71"/>
      <c r="SJW83" s="71"/>
      <c r="SJX83" s="71"/>
      <c r="SJY83" s="71"/>
      <c r="SJZ83" s="71"/>
      <c r="SKA83" s="71"/>
      <c r="SKB83" s="71"/>
      <c r="SKC83" s="71"/>
      <c r="SKD83" s="71"/>
      <c r="SKE83" s="71"/>
      <c r="SKF83" s="71"/>
      <c r="SKG83" s="71"/>
      <c r="SKH83" s="71"/>
      <c r="SKI83" s="71"/>
      <c r="SKJ83" s="71"/>
      <c r="SKK83" s="71"/>
      <c r="SKL83" s="71"/>
      <c r="SKM83" s="71"/>
      <c r="SKN83" s="71"/>
      <c r="SKO83" s="71"/>
      <c r="SKP83" s="71"/>
      <c r="SKQ83" s="71"/>
      <c r="SKR83" s="71"/>
      <c r="SKS83" s="71"/>
      <c r="SKT83" s="71"/>
      <c r="SKU83" s="71"/>
      <c r="SKV83" s="71"/>
      <c r="SKW83" s="71"/>
      <c r="SKX83" s="71"/>
      <c r="SKY83" s="71"/>
      <c r="SKZ83" s="71"/>
      <c r="SLA83" s="71"/>
      <c r="SLB83" s="71"/>
      <c r="SLC83" s="71"/>
      <c r="SLD83" s="71"/>
      <c r="SLE83" s="71"/>
      <c r="SLF83" s="71"/>
      <c r="SLG83" s="71"/>
      <c r="SLH83" s="71"/>
      <c r="SLI83" s="71"/>
      <c r="SLJ83" s="71"/>
      <c r="SLK83" s="71"/>
      <c r="SLL83" s="71"/>
      <c r="SLM83" s="71"/>
      <c r="SLN83" s="71"/>
      <c r="SLO83" s="71"/>
      <c r="SLP83" s="71"/>
      <c r="SLQ83" s="71"/>
      <c r="SLR83" s="71"/>
      <c r="SLS83" s="71"/>
      <c r="SLT83" s="71"/>
      <c r="SLU83" s="71"/>
      <c r="SLV83" s="71"/>
      <c r="SLW83" s="71"/>
      <c r="SLX83" s="71"/>
      <c r="SLY83" s="71"/>
      <c r="SLZ83" s="71"/>
      <c r="SMA83" s="71"/>
      <c r="SMB83" s="71"/>
      <c r="SMC83" s="71"/>
      <c r="SMD83" s="71"/>
      <c r="SME83" s="71"/>
      <c r="SMF83" s="71"/>
      <c r="SMG83" s="71"/>
      <c r="SMH83" s="71"/>
      <c r="SMI83" s="71"/>
      <c r="SMJ83" s="71"/>
      <c r="SMK83" s="71"/>
      <c r="SML83" s="71"/>
      <c r="SMM83" s="71"/>
      <c r="SMN83" s="71"/>
      <c r="SMO83" s="71"/>
      <c r="SMP83" s="71"/>
      <c r="SMQ83" s="71"/>
      <c r="SMR83" s="71"/>
      <c r="SMS83" s="71"/>
      <c r="SMT83" s="71"/>
      <c r="SMU83" s="71"/>
      <c r="SMV83" s="71"/>
      <c r="SMW83" s="71"/>
      <c r="SMX83" s="71"/>
      <c r="SMY83" s="71"/>
      <c r="SMZ83" s="71"/>
      <c r="SNA83" s="71"/>
      <c r="SNB83" s="71"/>
      <c r="SNC83" s="71"/>
      <c r="SND83" s="71"/>
      <c r="SNE83" s="71"/>
      <c r="SNF83" s="71"/>
      <c r="SNG83" s="71"/>
      <c r="SNH83" s="71"/>
      <c r="SNI83" s="71"/>
      <c r="SNJ83" s="71"/>
      <c r="SNK83" s="71"/>
      <c r="SNL83" s="71"/>
      <c r="SNM83" s="71"/>
      <c r="SNN83" s="71"/>
      <c r="SNO83" s="71"/>
      <c r="SNP83" s="71"/>
      <c r="SNQ83" s="71"/>
      <c r="SNR83" s="71"/>
      <c r="SNS83" s="71"/>
      <c r="SNT83" s="71"/>
      <c r="SNU83" s="71"/>
      <c r="SNV83" s="71"/>
      <c r="SNW83" s="71"/>
      <c r="SNX83" s="71"/>
      <c r="SNY83" s="71"/>
      <c r="SNZ83" s="71"/>
      <c r="SOA83" s="71"/>
      <c r="SOB83" s="71"/>
      <c r="SOC83" s="71"/>
      <c r="SOD83" s="71"/>
      <c r="SOE83" s="71"/>
      <c r="SOF83" s="71"/>
      <c r="SOG83" s="71"/>
      <c r="SOH83" s="71"/>
      <c r="SOI83" s="71"/>
      <c r="SOJ83" s="71"/>
      <c r="SOK83" s="71"/>
      <c r="SOL83" s="71"/>
      <c r="SOM83" s="71"/>
      <c r="SON83" s="71"/>
      <c r="SOO83" s="71"/>
      <c r="SOP83" s="71"/>
      <c r="SOQ83" s="71"/>
      <c r="SOR83" s="71"/>
      <c r="SOS83" s="71"/>
      <c r="SOT83" s="71"/>
      <c r="SOU83" s="71"/>
      <c r="SOV83" s="71"/>
      <c r="SOW83" s="71"/>
      <c r="SOX83" s="71"/>
      <c r="SOY83" s="71"/>
      <c r="SOZ83" s="71"/>
      <c r="SPA83" s="71"/>
      <c r="SPB83" s="71"/>
      <c r="SPC83" s="71"/>
      <c r="SPD83" s="71"/>
      <c r="SPE83" s="71"/>
      <c r="SPF83" s="71"/>
      <c r="SPG83" s="71"/>
      <c r="SPH83" s="71"/>
      <c r="SPI83" s="71"/>
      <c r="SPJ83" s="71"/>
      <c r="SPK83" s="71"/>
      <c r="SPL83" s="71"/>
      <c r="SPQ83" s="71"/>
      <c r="SPR83" s="71"/>
      <c r="SPS83" s="71"/>
      <c r="SPT83" s="71"/>
      <c r="SPU83" s="71"/>
      <c r="SPV83" s="71"/>
      <c r="SPW83" s="71"/>
      <c r="SPX83" s="71"/>
      <c r="SPY83" s="71"/>
      <c r="SPZ83" s="71"/>
      <c r="SQA83" s="71"/>
      <c r="SRS83" s="71"/>
      <c r="SRT83" s="71"/>
      <c r="SRU83" s="71"/>
      <c r="SRV83" s="71"/>
      <c r="SRW83" s="71"/>
      <c r="SRX83" s="71"/>
      <c r="SRY83" s="71"/>
      <c r="SRZ83" s="71"/>
      <c r="SSA83" s="71"/>
      <c r="SSB83" s="71"/>
      <c r="SSC83" s="71"/>
      <c r="SSD83" s="71"/>
      <c r="SSE83" s="71"/>
      <c r="SSF83" s="71"/>
      <c r="SSG83" s="71"/>
      <c r="SSH83" s="71"/>
      <c r="SSI83" s="71"/>
      <c r="SSJ83" s="71"/>
      <c r="SSK83" s="71"/>
      <c r="SSL83" s="71"/>
      <c r="SSM83" s="71"/>
      <c r="SSN83" s="71"/>
      <c r="SSO83" s="71"/>
      <c r="SSP83" s="71"/>
      <c r="SSQ83" s="71"/>
      <c r="SSR83" s="71"/>
      <c r="SSS83" s="71"/>
      <c r="SST83" s="71"/>
      <c r="SSU83" s="71"/>
      <c r="SSV83" s="71"/>
      <c r="SSW83" s="71"/>
      <c r="SSX83" s="71"/>
      <c r="SSY83" s="71"/>
      <c r="SSZ83" s="71"/>
      <c r="STA83" s="71"/>
      <c r="STB83" s="71"/>
      <c r="STC83" s="71"/>
      <c r="STD83" s="71"/>
      <c r="STE83" s="71"/>
      <c r="STF83" s="71"/>
      <c r="STG83" s="71"/>
      <c r="STH83" s="71"/>
      <c r="STI83" s="71"/>
      <c r="STJ83" s="71"/>
      <c r="STK83" s="71"/>
      <c r="STL83" s="71"/>
      <c r="STM83" s="71"/>
      <c r="STN83" s="71"/>
      <c r="STO83" s="71"/>
      <c r="STP83" s="71"/>
      <c r="STQ83" s="71"/>
      <c r="STR83" s="71"/>
      <c r="STS83" s="71"/>
      <c r="STT83" s="71"/>
      <c r="STU83" s="71"/>
      <c r="STV83" s="71"/>
      <c r="STW83" s="71"/>
      <c r="STX83" s="71"/>
      <c r="STY83" s="71"/>
      <c r="STZ83" s="71"/>
      <c r="SUA83" s="71"/>
      <c r="SUB83" s="71"/>
      <c r="SUC83" s="71"/>
      <c r="SUD83" s="71"/>
      <c r="SUE83" s="71"/>
      <c r="SUF83" s="71"/>
      <c r="SUG83" s="71"/>
      <c r="SUH83" s="71"/>
      <c r="SUI83" s="71"/>
      <c r="SUJ83" s="71"/>
      <c r="SUK83" s="71"/>
      <c r="SUL83" s="71"/>
      <c r="SUM83" s="71"/>
      <c r="SUN83" s="71"/>
      <c r="SUO83" s="71"/>
      <c r="SUP83" s="71"/>
      <c r="SUQ83" s="71"/>
      <c r="SUR83" s="71"/>
      <c r="SUS83" s="71"/>
      <c r="SUT83" s="71"/>
      <c r="SUU83" s="71"/>
      <c r="SUV83" s="71"/>
      <c r="SUW83" s="71"/>
      <c r="SUX83" s="71"/>
      <c r="SUY83" s="71"/>
      <c r="SUZ83" s="71"/>
      <c r="SVA83" s="71"/>
      <c r="SVB83" s="71"/>
      <c r="SVC83" s="71"/>
      <c r="SVD83" s="71"/>
      <c r="SVE83" s="71"/>
      <c r="SVF83" s="71"/>
      <c r="SVG83" s="71"/>
      <c r="SVH83" s="71"/>
      <c r="SVI83" s="71"/>
      <c r="SVJ83" s="71"/>
      <c r="SVK83" s="71"/>
      <c r="SVL83" s="71"/>
      <c r="SVM83" s="71"/>
      <c r="SVN83" s="71"/>
      <c r="SVO83" s="71"/>
      <c r="SVP83" s="71"/>
      <c r="SVQ83" s="71"/>
      <c r="SVR83" s="71"/>
      <c r="SVS83" s="71"/>
      <c r="SVT83" s="71"/>
      <c r="SVU83" s="71"/>
      <c r="SVV83" s="71"/>
      <c r="SVW83" s="71"/>
      <c r="SVX83" s="71"/>
      <c r="SVY83" s="71"/>
      <c r="SVZ83" s="71"/>
      <c r="SWA83" s="71"/>
      <c r="SWB83" s="71"/>
      <c r="SWC83" s="71"/>
      <c r="SWD83" s="71"/>
      <c r="SWE83" s="71"/>
      <c r="SWF83" s="71"/>
      <c r="SWG83" s="71"/>
      <c r="SWH83" s="71"/>
      <c r="SWI83" s="71"/>
      <c r="SWJ83" s="71"/>
      <c r="SWK83" s="71"/>
      <c r="SWL83" s="71"/>
      <c r="SWM83" s="71"/>
      <c r="SWN83" s="71"/>
      <c r="SWO83" s="71"/>
      <c r="SWP83" s="71"/>
      <c r="SWQ83" s="71"/>
      <c r="SWR83" s="71"/>
      <c r="SWS83" s="71"/>
      <c r="SWT83" s="71"/>
      <c r="SWU83" s="71"/>
      <c r="SWV83" s="71"/>
      <c r="SWW83" s="71"/>
      <c r="SWX83" s="71"/>
      <c r="SWY83" s="71"/>
      <c r="SWZ83" s="71"/>
      <c r="SXA83" s="71"/>
      <c r="SXB83" s="71"/>
      <c r="SXC83" s="71"/>
      <c r="SXD83" s="71"/>
      <c r="SXE83" s="71"/>
      <c r="SXF83" s="71"/>
      <c r="SXG83" s="71"/>
      <c r="SXH83" s="71"/>
      <c r="SXI83" s="71"/>
      <c r="SXJ83" s="71"/>
      <c r="SXK83" s="71"/>
      <c r="SXL83" s="71"/>
      <c r="SXM83" s="71"/>
      <c r="SXN83" s="71"/>
      <c r="SXO83" s="71"/>
      <c r="SXP83" s="71"/>
      <c r="SXQ83" s="71"/>
      <c r="SXR83" s="71"/>
      <c r="SXS83" s="71"/>
      <c r="SXT83" s="71"/>
      <c r="SXU83" s="71"/>
      <c r="SXV83" s="71"/>
      <c r="SXW83" s="71"/>
      <c r="SXX83" s="71"/>
      <c r="SXY83" s="71"/>
      <c r="SXZ83" s="71"/>
      <c r="SYA83" s="71"/>
      <c r="SYB83" s="71"/>
      <c r="SYC83" s="71"/>
      <c r="SYD83" s="71"/>
      <c r="SYE83" s="71"/>
      <c r="SYF83" s="71"/>
      <c r="SYG83" s="71"/>
      <c r="SYH83" s="71"/>
      <c r="SYI83" s="71"/>
      <c r="SYJ83" s="71"/>
      <c r="SYK83" s="71"/>
      <c r="SYL83" s="71"/>
      <c r="SYM83" s="71"/>
      <c r="SYN83" s="71"/>
      <c r="SYO83" s="71"/>
      <c r="SYP83" s="71"/>
      <c r="SYQ83" s="71"/>
      <c r="SYR83" s="71"/>
      <c r="SYS83" s="71"/>
      <c r="SYT83" s="71"/>
      <c r="SYU83" s="71"/>
      <c r="SYV83" s="71"/>
      <c r="SYW83" s="71"/>
      <c r="SYX83" s="71"/>
      <c r="SYY83" s="71"/>
      <c r="SYZ83" s="71"/>
      <c r="SZA83" s="71"/>
      <c r="SZB83" s="71"/>
      <c r="SZC83" s="71"/>
      <c r="SZD83" s="71"/>
      <c r="SZE83" s="71"/>
      <c r="SZF83" s="71"/>
      <c r="SZG83" s="71"/>
      <c r="SZH83" s="71"/>
      <c r="SZM83" s="71"/>
      <c r="SZN83" s="71"/>
      <c r="SZO83" s="71"/>
      <c r="SZP83" s="71"/>
      <c r="SZQ83" s="71"/>
      <c r="SZR83" s="71"/>
      <c r="SZS83" s="71"/>
      <c r="SZT83" s="71"/>
      <c r="SZU83" s="71"/>
      <c r="SZV83" s="71"/>
      <c r="SZW83" s="71"/>
      <c r="TBO83" s="71"/>
      <c r="TBP83" s="71"/>
      <c r="TBQ83" s="71"/>
      <c r="TBR83" s="71"/>
      <c r="TBS83" s="71"/>
      <c r="TBT83" s="71"/>
      <c r="TBU83" s="71"/>
      <c r="TBV83" s="71"/>
      <c r="TBW83" s="71"/>
      <c r="TBX83" s="71"/>
      <c r="TBY83" s="71"/>
      <c r="TBZ83" s="71"/>
      <c r="TCA83" s="71"/>
      <c r="TCB83" s="71"/>
      <c r="TCC83" s="71"/>
      <c r="TCD83" s="71"/>
      <c r="TCE83" s="71"/>
      <c r="TCF83" s="71"/>
      <c r="TCG83" s="71"/>
      <c r="TCH83" s="71"/>
      <c r="TCI83" s="71"/>
      <c r="TCJ83" s="71"/>
      <c r="TCK83" s="71"/>
      <c r="TCL83" s="71"/>
      <c r="TCM83" s="71"/>
      <c r="TCN83" s="71"/>
      <c r="TCO83" s="71"/>
      <c r="TCP83" s="71"/>
      <c r="TCQ83" s="71"/>
      <c r="TCR83" s="71"/>
      <c r="TCS83" s="71"/>
      <c r="TCT83" s="71"/>
      <c r="TCU83" s="71"/>
      <c r="TCV83" s="71"/>
      <c r="TCW83" s="71"/>
      <c r="TCX83" s="71"/>
      <c r="TCY83" s="71"/>
      <c r="TCZ83" s="71"/>
      <c r="TDA83" s="71"/>
      <c r="TDB83" s="71"/>
      <c r="TDC83" s="71"/>
      <c r="TDD83" s="71"/>
      <c r="TDE83" s="71"/>
      <c r="TDF83" s="71"/>
      <c r="TDG83" s="71"/>
      <c r="TDH83" s="71"/>
      <c r="TDI83" s="71"/>
      <c r="TDJ83" s="71"/>
      <c r="TDK83" s="71"/>
      <c r="TDL83" s="71"/>
      <c r="TDM83" s="71"/>
      <c r="TDN83" s="71"/>
      <c r="TDO83" s="71"/>
      <c r="TDP83" s="71"/>
      <c r="TDQ83" s="71"/>
      <c r="TDR83" s="71"/>
      <c r="TDS83" s="71"/>
      <c r="TDT83" s="71"/>
      <c r="TDU83" s="71"/>
      <c r="TDV83" s="71"/>
      <c r="TDW83" s="71"/>
      <c r="TDX83" s="71"/>
      <c r="TDY83" s="71"/>
      <c r="TDZ83" s="71"/>
      <c r="TEA83" s="71"/>
      <c r="TEB83" s="71"/>
      <c r="TEC83" s="71"/>
      <c r="TED83" s="71"/>
      <c r="TEE83" s="71"/>
      <c r="TEF83" s="71"/>
      <c r="TEG83" s="71"/>
      <c r="TEH83" s="71"/>
      <c r="TEI83" s="71"/>
      <c r="TEJ83" s="71"/>
      <c r="TEK83" s="71"/>
      <c r="TEL83" s="71"/>
      <c r="TEM83" s="71"/>
      <c r="TEN83" s="71"/>
      <c r="TEO83" s="71"/>
      <c r="TEP83" s="71"/>
      <c r="TEQ83" s="71"/>
      <c r="TER83" s="71"/>
      <c r="TES83" s="71"/>
      <c r="TET83" s="71"/>
      <c r="TEU83" s="71"/>
      <c r="TEV83" s="71"/>
      <c r="TEW83" s="71"/>
      <c r="TEX83" s="71"/>
      <c r="TEY83" s="71"/>
      <c r="TEZ83" s="71"/>
      <c r="TFA83" s="71"/>
      <c r="TFB83" s="71"/>
      <c r="TFC83" s="71"/>
      <c r="TFD83" s="71"/>
      <c r="TFE83" s="71"/>
      <c r="TFF83" s="71"/>
      <c r="TFG83" s="71"/>
      <c r="TFH83" s="71"/>
      <c r="TFI83" s="71"/>
      <c r="TFJ83" s="71"/>
      <c r="TFK83" s="71"/>
      <c r="TFL83" s="71"/>
      <c r="TFM83" s="71"/>
      <c r="TFN83" s="71"/>
      <c r="TFO83" s="71"/>
      <c r="TFP83" s="71"/>
      <c r="TFQ83" s="71"/>
      <c r="TFR83" s="71"/>
      <c r="TFS83" s="71"/>
      <c r="TFT83" s="71"/>
      <c r="TFU83" s="71"/>
      <c r="TFV83" s="71"/>
      <c r="TFW83" s="71"/>
      <c r="TFX83" s="71"/>
      <c r="TFY83" s="71"/>
      <c r="TFZ83" s="71"/>
      <c r="TGA83" s="71"/>
      <c r="TGB83" s="71"/>
      <c r="TGC83" s="71"/>
      <c r="TGD83" s="71"/>
      <c r="TGE83" s="71"/>
      <c r="TGF83" s="71"/>
      <c r="TGG83" s="71"/>
      <c r="TGH83" s="71"/>
      <c r="TGI83" s="71"/>
      <c r="TGJ83" s="71"/>
      <c r="TGK83" s="71"/>
      <c r="TGL83" s="71"/>
      <c r="TGM83" s="71"/>
      <c r="TGN83" s="71"/>
      <c r="TGO83" s="71"/>
      <c r="TGP83" s="71"/>
      <c r="TGQ83" s="71"/>
      <c r="TGR83" s="71"/>
      <c r="TGS83" s="71"/>
      <c r="TGT83" s="71"/>
      <c r="TGU83" s="71"/>
      <c r="TGV83" s="71"/>
      <c r="TGW83" s="71"/>
      <c r="TGX83" s="71"/>
      <c r="TGY83" s="71"/>
      <c r="TGZ83" s="71"/>
      <c r="THA83" s="71"/>
      <c r="THB83" s="71"/>
      <c r="THC83" s="71"/>
      <c r="THD83" s="71"/>
      <c r="THE83" s="71"/>
      <c r="THF83" s="71"/>
      <c r="THG83" s="71"/>
      <c r="THH83" s="71"/>
      <c r="THI83" s="71"/>
      <c r="THJ83" s="71"/>
      <c r="THK83" s="71"/>
      <c r="THL83" s="71"/>
      <c r="THM83" s="71"/>
      <c r="THN83" s="71"/>
      <c r="THO83" s="71"/>
      <c r="THP83" s="71"/>
      <c r="THQ83" s="71"/>
      <c r="THR83" s="71"/>
      <c r="THS83" s="71"/>
      <c r="THT83" s="71"/>
      <c r="THU83" s="71"/>
      <c r="THV83" s="71"/>
      <c r="THW83" s="71"/>
      <c r="THX83" s="71"/>
      <c r="THY83" s="71"/>
      <c r="THZ83" s="71"/>
      <c r="TIA83" s="71"/>
      <c r="TIB83" s="71"/>
      <c r="TIC83" s="71"/>
      <c r="TID83" s="71"/>
      <c r="TIE83" s="71"/>
      <c r="TIF83" s="71"/>
      <c r="TIG83" s="71"/>
      <c r="TIH83" s="71"/>
      <c r="TII83" s="71"/>
      <c r="TIJ83" s="71"/>
      <c r="TIK83" s="71"/>
      <c r="TIL83" s="71"/>
      <c r="TIM83" s="71"/>
      <c r="TIN83" s="71"/>
      <c r="TIO83" s="71"/>
      <c r="TIP83" s="71"/>
      <c r="TIQ83" s="71"/>
      <c r="TIR83" s="71"/>
      <c r="TIS83" s="71"/>
      <c r="TIT83" s="71"/>
      <c r="TIU83" s="71"/>
      <c r="TIV83" s="71"/>
      <c r="TIW83" s="71"/>
      <c r="TIX83" s="71"/>
      <c r="TIY83" s="71"/>
      <c r="TIZ83" s="71"/>
      <c r="TJA83" s="71"/>
      <c r="TJB83" s="71"/>
      <c r="TJC83" s="71"/>
      <c r="TJD83" s="71"/>
      <c r="TJI83" s="71"/>
      <c r="TJJ83" s="71"/>
      <c r="TJK83" s="71"/>
      <c r="TJL83" s="71"/>
      <c r="TJM83" s="71"/>
      <c r="TJN83" s="71"/>
      <c r="TJO83" s="71"/>
      <c r="TJP83" s="71"/>
      <c r="TJQ83" s="71"/>
      <c r="TJR83" s="71"/>
      <c r="TJS83" s="71"/>
      <c r="TLK83" s="71"/>
      <c r="TLL83" s="71"/>
      <c r="TLM83" s="71"/>
      <c r="TLN83" s="71"/>
      <c r="TLO83" s="71"/>
      <c r="TLP83" s="71"/>
      <c r="TLQ83" s="71"/>
      <c r="TLR83" s="71"/>
      <c r="TLS83" s="71"/>
      <c r="TLT83" s="71"/>
      <c r="TLU83" s="71"/>
      <c r="TLV83" s="71"/>
      <c r="TLW83" s="71"/>
      <c r="TLX83" s="71"/>
      <c r="TLY83" s="71"/>
      <c r="TLZ83" s="71"/>
      <c r="TMA83" s="71"/>
      <c r="TMB83" s="71"/>
      <c r="TMC83" s="71"/>
      <c r="TMD83" s="71"/>
      <c r="TME83" s="71"/>
      <c r="TMF83" s="71"/>
      <c r="TMG83" s="71"/>
      <c r="TMH83" s="71"/>
      <c r="TMI83" s="71"/>
      <c r="TMJ83" s="71"/>
      <c r="TMK83" s="71"/>
      <c r="TML83" s="71"/>
      <c r="TMM83" s="71"/>
      <c r="TMN83" s="71"/>
      <c r="TMO83" s="71"/>
      <c r="TMP83" s="71"/>
      <c r="TMQ83" s="71"/>
      <c r="TMR83" s="71"/>
      <c r="TMS83" s="71"/>
      <c r="TMT83" s="71"/>
      <c r="TMU83" s="71"/>
      <c r="TMV83" s="71"/>
      <c r="TMW83" s="71"/>
      <c r="TMX83" s="71"/>
      <c r="TMY83" s="71"/>
      <c r="TMZ83" s="71"/>
      <c r="TNA83" s="71"/>
      <c r="TNB83" s="71"/>
      <c r="TNC83" s="71"/>
      <c r="TND83" s="71"/>
      <c r="TNE83" s="71"/>
      <c r="TNF83" s="71"/>
      <c r="TNG83" s="71"/>
      <c r="TNH83" s="71"/>
      <c r="TNI83" s="71"/>
      <c r="TNJ83" s="71"/>
      <c r="TNK83" s="71"/>
      <c r="TNL83" s="71"/>
      <c r="TNM83" s="71"/>
      <c r="TNN83" s="71"/>
      <c r="TNO83" s="71"/>
      <c r="TNP83" s="71"/>
      <c r="TNQ83" s="71"/>
      <c r="TNR83" s="71"/>
      <c r="TNS83" s="71"/>
      <c r="TNT83" s="71"/>
      <c r="TNU83" s="71"/>
      <c r="TNV83" s="71"/>
      <c r="TNW83" s="71"/>
      <c r="TNX83" s="71"/>
      <c r="TNY83" s="71"/>
      <c r="TNZ83" s="71"/>
      <c r="TOA83" s="71"/>
      <c r="TOB83" s="71"/>
      <c r="TOC83" s="71"/>
      <c r="TOD83" s="71"/>
      <c r="TOE83" s="71"/>
      <c r="TOF83" s="71"/>
      <c r="TOG83" s="71"/>
      <c r="TOH83" s="71"/>
      <c r="TOI83" s="71"/>
      <c r="TOJ83" s="71"/>
      <c r="TOK83" s="71"/>
      <c r="TOL83" s="71"/>
      <c r="TOM83" s="71"/>
      <c r="TON83" s="71"/>
      <c r="TOO83" s="71"/>
      <c r="TOP83" s="71"/>
      <c r="TOQ83" s="71"/>
      <c r="TOR83" s="71"/>
      <c r="TOS83" s="71"/>
      <c r="TOT83" s="71"/>
      <c r="TOU83" s="71"/>
      <c r="TOV83" s="71"/>
      <c r="TOW83" s="71"/>
      <c r="TOX83" s="71"/>
      <c r="TOY83" s="71"/>
      <c r="TOZ83" s="71"/>
      <c r="TPA83" s="71"/>
      <c r="TPB83" s="71"/>
      <c r="TPC83" s="71"/>
      <c r="TPD83" s="71"/>
      <c r="TPE83" s="71"/>
      <c r="TPF83" s="71"/>
      <c r="TPG83" s="71"/>
      <c r="TPH83" s="71"/>
      <c r="TPI83" s="71"/>
      <c r="TPJ83" s="71"/>
      <c r="TPK83" s="71"/>
      <c r="TPL83" s="71"/>
      <c r="TPM83" s="71"/>
      <c r="TPN83" s="71"/>
      <c r="TPO83" s="71"/>
      <c r="TPP83" s="71"/>
      <c r="TPQ83" s="71"/>
      <c r="TPR83" s="71"/>
      <c r="TPS83" s="71"/>
      <c r="TPT83" s="71"/>
      <c r="TPU83" s="71"/>
      <c r="TPV83" s="71"/>
      <c r="TPW83" s="71"/>
      <c r="TPX83" s="71"/>
      <c r="TPY83" s="71"/>
      <c r="TPZ83" s="71"/>
      <c r="TQA83" s="71"/>
      <c r="TQB83" s="71"/>
      <c r="TQC83" s="71"/>
      <c r="TQD83" s="71"/>
      <c r="TQE83" s="71"/>
      <c r="TQF83" s="71"/>
      <c r="TQG83" s="71"/>
      <c r="TQH83" s="71"/>
      <c r="TQI83" s="71"/>
      <c r="TQJ83" s="71"/>
      <c r="TQK83" s="71"/>
      <c r="TQL83" s="71"/>
      <c r="TQM83" s="71"/>
      <c r="TQN83" s="71"/>
      <c r="TQO83" s="71"/>
      <c r="TQP83" s="71"/>
      <c r="TQQ83" s="71"/>
      <c r="TQR83" s="71"/>
      <c r="TQS83" s="71"/>
      <c r="TQT83" s="71"/>
      <c r="TQU83" s="71"/>
      <c r="TQV83" s="71"/>
      <c r="TQW83" s="71"/>
      <c r="TQX83" s="71"/>
      <c r="TQY83" s="71"/>
      <c r="TQZ83" s="71"/>
      <c r="TRA83" s="71"/>
      <c r="TRB83" s="71"/>
      <c r="TRC83" s="71"/>
      <c r="TRD83" s="71"/>
      <c r="TRE83" s="71"/>
      <c r="TRF83" s="71"/>
      <c r="TRG83" s="71"/>
      <c r="TRH83" s="71"/>
      <c r="TRI83" s="71"/>
      <c r="TRJ83" s="71"/>
      <c r="TRK83" s="71"/>
      <c r="TRL83" s="71"/>
      <c r="TRM83" s="71"/>
      <c r="TRN83" s="71"/>
      <c r="TRO83" s="71"/>
      <c r="TRP83" s="71"/>
      <c r="TRQ83" s="71"/>
      <c r="TRR83" s="71"/>
      <c r="TRS83" s="71"/>
      <c r="TRT83" s="71"/>
      <c r="TRU83" s="71"/>
      <c r="TRV83" s="71"/>
      <c r="TRW83" s="71"/>
      <c r="TRX83" s="71"/>
      <c r="TRY83" s="71"/>
      <c r="TRZ83" s="71"/>
      <c r="TSA83" s="71"/>
      <c r="TSB83" s="71"/>
      <c r="TSC83" s="71"/>
      <c r="TSD83" s="71"/>
      <c r="TSE83" s="71"/>
      <c r="TSF83" s="71"/>
      <c r="TSG83" s="71"/>
      <c r="TSH83" s="71"/>
      <c r="TSI83" s="71"/>
      <c r="TSJ83" s="71"/>
      <c r="TSK83" s="71"/>
      <c r="TSL83" s="71"/>
      <c r="TSM83" s="71"/>
      <c r="TSN83" s="71"/>
      <c r="TSO83" s="71"/>
      <c r="TSP83" s="71"/>
      <c r="TSQ83" s="71"/>
      <c r="TSR83" s="71"/>
      <c r="TSS83" s="71"/>
      <c r="TST83" s="71"/>
      <c r="TSU83" s="71"/>
      <c r="TSV83" s="71"/>
      <c r="TSW83" s="71"/>
      <c r="TSX83" s="71"/>
      <c r="TSY83" s="71"/>
      <c r="TSZ83" s="71"/>
      <c r="TTE83" s="71"/>
      <c r="TTF83" s="71"/>
      <c r="TTG83" s="71"/>
      <c r="TTH83" s="71"/>
      <c r="TTI83" s="71"/>
      <c r="TTJ83" s="71"/>
      <c r="TTK83" s="71"/>
      <c r="TTL83" s="71"/>
      <c r="TTM83" s="71"/>
      <c r="TTN83" s="71"/>
      <c r="TTO83" s="71"/>
      <c r="TVG83" s="71"/>
      <c r="TVH83" s="71"/>
      <c r="TVI83" s="71"/>
      <c r="TVJ83" s="71"/>
      <c r="TVK83" s="71"/>
      <c r="TVL83" s="71"/>
      <c r="TVM83" s="71"/>
      <c r="TVN83" s="71"/>
      <c r="TVO83" s="71"/>
      <c r="TVP83" s="71"/>
      <c r="TVQ83" s="71"/>
      <c r="TVR83" s="71"/>
      <c r="TVS83" s="71"/>
      <c r="TVT83" s="71"/>
      <c r="TVU83" s="71"/>
      <c r="TVV83" s="71"/>
      <c r="TVW83" s="71"/>
      <c r="TVX83" s="71"/>
      <c r="TVY83" s="71"/>
      <c r="TVZ83" s="71"/>
      <c r="TWA83" s="71"/>
      <c r="TWB83" s="71"/>
      <c r="TWC83" s="71"/>
      <c r="TWD83" s="71"/>
      <c r="TWE83" s="71"/>
      <c r="TWF83" s="71"/>
      <c r="TWG83" s="71"/>
      <c r="TWH83" s="71"/>
      <c r="TWI83" s="71"/>
      <c r="TWJ83" s="71"/>
      <c r="TWK83" s="71"/>
      <c r="TWL83" s="71"/>
      <c r="TWM83" s="71"/>
      <c r="TWN83" s="71"/>
      <c r="TWO83" s="71"/>
      <c r="TWP83" s="71"/>
      <c r="TWQ83" s="71"/>
      <c r="TWR83" s="71"/>
      <c r="TWS83" s="71"/>
      <c r="TWT83" s="71"/>
      <c r="TWU83" s="71"/>
      <c r="TWV83" s="71"/>
      <c r="TWW83" s="71"/>
      <c r="TWX83" s="71"/>
      <c r="TWY83" s="71"/>
      <c r="TWZ83" s="71"/>
      <c r="TXA83" s="71"/>
      <c r="TXB83" s="71"/>
      <c r="TXC83" s="71"/>
      <c r="TXD83" s="71"/>
      <c r="TXE83" s="71"/>
      <c r="TXF83" s="71"/>
      <c r="TXG83" s="71"/>
      <c r="TXH83" s="71"/>
      <c r="TXI83" s="71"/>
      <c r="TXJ83" s="71"/>
      <c r="TXK83" s="71"/>
      <c r="TXL83" s="71"/>
      <c r="TXM83" s="71"/>
      <c r="TXN83" s="71"/>
      <c r="TXO83" s="71"/>
      <c r="TXP83" s="71"/>
      <c r="TXQ83" s="71"/>
      <c r="TXR83" s="71"/>
      <c r="TXS83" s="71"/>
      <c r="TXT83" s="71"/>
      <c r="TXU83" s="71"/>
      <c r="TXV83" s="71"/>
      <c r="TXW83" s="71"/>
      <c r="TXX83" s="71"/>
      <c r="TXY83" s="71"/>
      <c r="TXZ83" s="71"/>
      <c r="TYA83" s="71"/>
      <c r="TYB83" s="71"/>
      <c r="TYC83" s="71"/>
      <c r="TYD83" s="71"/>
      <c r="TYE83" s="71"/>
      <c r="TYF83" s="71"/>
      <c r="TYG83" s="71"/>
      <c r="TYH83" s="71"/>
      <c r="TYI83" s="71"/>
      <c r="TYJ83" s="71"/>
      <c r="TYK83" s="71"/>
      <c r="TYL83" s="71"/>
      <c r="TYM83" s="71"/>
      <c r="TYN83" s="71"/>
      <c r="TYO83" s="71"/>
      <c r="TYP83" s="71"/>
      <c r="TYQ83" s="71"/>
      <c r="TYR83" s="71"/>
      <c r="TYS83" s="71"/>
      <c r="TYT83" s="71"/>
      <c r="TYU83" s="71"/>
      <c r="TYV83" s="71"/>
      <c r="TYW83" s="71"/>
      <c r="TYX83" s="71"/>
      <c r="TYY83" s="71"/>
      <c r="TYZ83" s="71"/>
      <c r="TZA83" s="71"/>
      <c r="TZB83" s="71"/>
      <c r="TZC83" s="71"/>
      <c r="TZD83" s="71"/>
      <c r="TZE83" s="71"/>
      <c r="TZF83" s="71"/>
      <c r="TZG83" s="71"/>
      <c r="TZH83" s="71"/>
      <c r="TZI83" s="71"/>
      <c r="TZJ83" s="71"/>
      <c r="TZK83" s="71"/>
      <c r="TZL83" s="71"/>
      <c r="TZM83" s="71"/>
      <c r="TZN83" s="71"/>
      <c r="TZO83" s="71"/>
      <c r="TZP83" s="71"/>
      <c r="TZQ83" s="71"/>
      <c r="TZR83" s="71"/>
      <c r="TZS83" s="71"/>
      <c r="TZT83" s="71"/>
      <c r="TZU83" s="71"/>
      <c r="TZV83" s="71"/>
      <c r="TZW83" s="71"/>
      <c r="TZX83" s="71"/>
      <c r="TZY83" s="71"/>
      <c r="TZZ83" s="71"/>
      <c r="UAA83" s="71"/>
      <c r="UAB83" s="71"/>
      <c r="UAC83" s="71"/>
      <c r="UAD83" s="71"/>
      <c r="UAE83" s="71"/>
      <c r="UAF83" s="71"/>
      <c r="UAG83" s="71"/>
      <c r="UAH83" s="71"/>
      <c r="UAI83" s="71"/>
      <c r="UAJ83" s="71"/>
      <c r="UAK83" s="71"/>
      <c r="UAL83" s="71"/>
      <c r="UAM83" s="71"/>
      <c r="UAN83" s="71"/>
      <c r="UAO83" s="71"/>
      <c r="UAP83" s="71"/>
      <c r="UAQ83" s="71"/>
      <c r="UAR83" s="71"/>
      <c r="UAS83" s="71"/>
      <c r="UAT83" s="71"/>
      <c r="UAU83" s="71"/>
      <c r="UAV83" s="71"/>
      <c r="UAW83" s="71"/>
      <c r="UAX83" s="71"/>
      <c r="UAY83" s="71"/>
      <c r="UAZ83" s="71"/>
      <c r="UBA83" s="71"/>
      <c r="UBB83" s="71"/>
      <c r="UBC83" s="71"/>
      <c r="UBD83" s="71"/>
      <c r="UBE83" s="71"/>
      <c r="UBF83" s="71"/>
      <c r="UBG83" s="71"/>
      <c r="UBH83" s="71"/>
      <c r="UBI83" s="71"/>
      <c r="UBJ83" s="71"/>
      <c r="UBK83" s="71"/>
      <c r="UBL83" s="71"/>
      <c r="UBM83" s="71"/>
      <c r="UBN83" s="71"/>
      <c r="UBO83" s="71"/>
      <c r="UBP83" s="71"/>
      <c r="UBQ83" s="71"/>
      <c r="UBR83" s="71"/>
      <c r="UBS83" s="71"/>
      <c r="UBT83" s="71"/>
      <c r="UBU83" s="71"/>
      <c r="UBV83" s="71"/>
      <c r="UBW83" s="71"/>
      <c r="UBX83" s="71"/>
      <c r="UBY83" s="71"/>
      <c r="UBZ83" s="71"/>
      <c r="UCA83" s="71"/>
      <c r="UCB83" s="71"/>
      <c r="UCC83" s="71"/>
      <c r="UCD83" s="71"/>
      <c r="UCE83" s="71"/>
      <c r="UCF83" s="71"/>
      <c r="UCG83" s="71"/>
      <c r="UCH83" s="71"/>
      <c r="UCI83" s="71"/>
      <c r="UCJ83" s="71"/>
      <c r="UCK83" s="71"/>
      <c r="UCL83" s="71"/>
      <c r="UCM83" s="71"/>
      <c r="UCN83" s="71"/>
      <c r="UCO83" s="71"/>
      <c r="UCP83" s="71"/>
      <c r="UCQ83" s="71"/>
      <c r="UCR83" s="71"/>
      <c r="UCS83" s="71"/>
      <c r="UCT83" s="71"/>
      <c r="UCU83" s="71"/>
      <c r="UCV83" s="71"/>
      <c r="UDA83" s="71"/>
      <c r="UDB83" s="71"/>
      <c r="UDC83" s="71"/>
      <c r="UDD83" s="71"/>
      <c r="UDE83" s="71"/>
      <c r="UDF83" s="71"/>
      <c r="UDG83" s="71"/>
      <c r="UDH83" s="71"/>
      <c r="UDI83" s="71"/>
      <c r="UDJ83" s="71"/>
      <c r="UDK83" s="71"/>
      <c r="UFC83" s="71"/>
      <c r="UFD83" s="71"/>
      <c r="UFE83" s="71"/>
      <c r="UFF83" s="71"/>
      <c r="UFG83" s="71"/>
      <c r="UFH83" s="71"/>
      <c r="UFI83" s="71"/>
      <c r="UFJ83" s="71"/>
      <c r="UFK83" s="71"/>
      <c r="UFL83" s="71"/>
      <c r="UFM83" s="71"/>
      <c r="UFN83" s="71"/>
      <c r="UFO83" s="71"/>
      <c r="UFP83" s="71"/>
      <c r="UFQ83" s="71"/>
      <c r="UFR83" s="71"/>
      <c r="UFS83" s="71"/>
      <c r="UFT83" s="71"/>
      <c r="UFU83" s="71"/>
      <c r="UFV83" s="71"/>
      <c r="UFW83" s="71"/>
      <c r="UFX83" s="71"/>
      <c r="UFY83" s="71"/>
      <c r="UFZ83" s="71"/>
      <c r="UGA83" s="71"/>
      <c r="UGB83" s="71"/>
      <c r="UGC83" s="71"/>
      <c r="UGD83" s="71"/>
      <c r="UGE83" s="71"/>
      <c r="UGF83" s="71"/>
      <c r="UGG83" s="71"/>
      <c r="UGH83" s="71"/>
      <c r="UGI83" s="71"/>
      <c r="UGJ83" s="71"/>
      <c r="UGK83" s="71"/>
      <c r="UGL83" s="71"/>
      <c r="UGM83" s="71"/>
      <c r="UGN83" s="71"/>
      <c r="UGO83" s="71"/>
      <c r="UGP83" s="71"/>
      <c r="UGQ83" s="71"/>
      <c r="UGR83" s="71"/>
      <c r="UGS83" s="71"/>
      <c r="UGT83" s="71"/>
      <c r="UGU83" s="71"/>
      <c r="UGV83" s="71"/>
      <c r="UGW83" s="71"/>
      <c r="UGX83" s="71"/>
      <c r="UGY83" s="71"/>
      <c r="UGZ83" s="71"/>
      <c r="UHA83" s="71"/>
      <c r="UHB83" s="71"/>
      <c r="UHC83" s="71"/>
      <c r="UHD83" s="71"/>
      <c r="UHE83" s="71"/>
      <c r="UHF83" s="71"/>
      <c r="UHG83" s="71"/>
      <c r="UHH83" s="71"/>
      <c r="UHI83" s="71"/>
      <c r="UHJ83" s="71"/>
      <c r="UHK83" s="71"/>
      <c r="UHL83" s="71"/>
      <c r="UHM83" s="71"/>
      <c r="UHN83" s="71"/>
      <c r="UHO83" s="71"/>
      <c r="UHP83" s="71"/>
      <c r="UHQ83" s="71"/>
      <c r="UHR83" s="71"/>
      <c r="UHS83" s="71"/>
      <c r="UHT83" s="71"/>
      <c r="UHU83" s="71"/>
      <c r="UHV83" s="71"/>
      <c r="UHW83" s="71"/>
      <c r="UHX83" s="71"/>
      <c r="UHY83" s="71"/>
      <c r="UHZ83" s="71"/>
      <c r="UIA83" s="71"/>
      <c r="UIB83" s="71"/>
      <c r="UIC83" s="71"/>
      <c r="UID83" s="71"/>
      <c r="UIE83" s="71"/>
      <c r="UIF83" s="71"/>
      <c r="UIG83" s="71"/>
      <c r="UIH83" s="71"/>
      <c r="UII83" s="71"/>
      <c r="UIJ83" s="71"/>
      <c r="UIK83" s="71"/>
      <c r="UIL83" s="71"/>
      <c r="UIM83" s="71"/>
      <c r="UIN83" s="71"/>
      <c r="UIO83" s="71"/>
      <c r="UIP83" s="71"/>
      <c r="UIQ83" s="71"/>
      <c r="UIR83" s="71"/>
      <c r="UIS83" s="71"/>
      <c r="UIT83" s="71"/>
      <c r="UIU83" s="71"/>
      <c r="UIV83" s="71"/>
      <c r="UIW83" s="71"/>
      <c r="UIX83" s="71"/>
      <c r="UIY83" s="71"/>
      <c r="UIZ83" s="71"/>
      <c r="UJA83" s="71"/>
      <c r="UJB83" s="71"/>
      <c r="UJC83" s="71"/>
      <c r="UJD83" s="71"/>
      <c r="UJE83" s="71"/>
      <c r="UJF83" s="71"/>
      <c r="UJG83" s="71"/>
      <c r="UJH83" s="71"/>
      <c r="UJI83" s="71"/>
      <c r="UJJ83" s="71"/>
      <c r="UJK83" s="71"/>
      <c r="UJL83" s="71"/>
      <c r="UJM83" s="71"/>
      <c r="UJN83" s="71"/>
      <c r="UJO83" s="71"/>
      <c r="UJP83" s="71"/>
      <c r="UJQ83" s="71"/>
      <c r="UJR83" s="71"/>
      <c r="UJS83" s="71"/>
      <c r="UJT83" s="71"/>
      <c r="UJU83" s="71"/>
      <c r="UJV83" s="71"/>
      <c r="UJW83" s="71"/>
      <c r="UJX83" s="71"/>
      <c r="UJY83" s="71"/>
      <c r="UJZ83" s="71"/>
      <c r="UKA83" s="71"/>
      <c r="UKB83" s="71"/>
      <c r="UKC83" s="71"/>
      <c r="UKD83" s="71"/>
      <c r="UKE83" s="71"/>
      <c r="UKF83" s="71"/>
      <c r="UKG83" s="71"/>
      <c r="UKH83" s="71"/>
      <c r="UKI83" s="71"/>
      <c r="UKJ83" s="71"/>
      <c r="UKK83" s="71"/>
      <c r="UKL83" s="71"/>
      <c r="UKM83" s="71"/>
      <c r="UKN83" s="71"/>
      <c r="UKO83" s="71"/>
      <c r="UKP83" s="71"/>
      <c r="UKQ83" s="71"/>
      <c r="UKR83" s="71"/>
      <c r="UKS83" s="71"/>
      <c r="UKT83" s="71"/>
      <c r="UKU83" s="71"/>
      <c r="UKV83" s="71"/>
      <c r="UKW83" s="71"/>
      <c r="UKX83" s="71"/>
      <c r="UKY83" s="71"/>
      <c r="UKZ83" s="71"/>
      <c r="ULA83" s="71"/>
      <c r="ULB83" s="71"/>
      <c r="ULC83" s="71"/>
      <c r="ULD83" s="71"/>
      <c r="ULE83" s="71"/>
      <c r="ULF83" s="71"/>
      <c r="ULG83" s="71"/>
      <c r="ULH83" s="71"/>
      <c r="ULI83" s="71"/>
      <c r="ULJ83" s="71"/>
      <c r="ULK83" s="71"/>
      <c r="ULL83" s="71"/>
      <c r="ULM83" s="71"/>
      <c r="ULN83" s="71"/>
      <c r="ULO83" s="71"/>
      <c r="ULP83" s="71"/>
      <c r="ULQ83" s="71"/>
      <c r="ULR83" s="71"/>
      <c r="ULS83" s="71"/>
      <c r="ULT83" s="71"/>
      <c r="ULU83" s="71"/>
      <c r="ULV83" s="71"/>
      <c r="ULW83" s="71"/>
      <c r="ULX83" s="71"/>
      <c r="ULY83" s="71"/>
      <c r="ULZ83" s="71"/>
      <c r="UMA83" s="71"/>
      <c r="UMB83" s="71"/>
      <c r="UMC83" s="71"/>
      <c r="UMD83" s="71"/>
      <c r="UME83" s="71"/>
      <c r="UMF83" s="71"/>
      <c r="UMG83" s="71"/>
      <c r="UMH83" s="71"/>
      <c r="UMI83" s="71"/>
      <c r="UMJ83" s="71"/>
      <c r="UMK83" s="71"/>
      <c r="UML83" s="71"/>
      <c r="UMM83" s="71"/>
      <c r="UMN83" s="71"/>
      <c r="UMO83" s="71"/>
      <c r="UMP83" s="71"/>
      <c r="UMQ83" s="71"/>
      <c r="UMR83" s="71"/>
      <c r="UMW83" s="71"/>
      <c r="UMX83" s="71"/>
      <c r="UMY83" s="71"/>
      <c r="UMZ83" s="71"/>
      <c r="UNA83" s="71"/>
      <c r="UNB83" s="71"/>
      <c r="UNC83" s="71"/>
      <c r="UND83" s="71"/>
      <c r="UNE83" s="71"/>
      <c r="UNF83" s="71"/>
      <c r="UNG83" s="71"/>
      <c r="UOY83" s="71"/>
      <c r="UOZ83" s="71"/>
      <c r="UPA83" s="71"/>
      <c r="UPB83" s="71"/>
      <c r="UPC83" s="71"/>
      <c r="UPD83" s="71"/>
      <c r="UPE83" s="71"/>
      <c r="UPF83" s="71"/>
      <c r="UPG83" s="71"/>
      <c r="UPH83" s="71"/>
      <c r="UPI83" s="71"/>
      <c r="UPJ83" s="71"/>
      <c r="UPK83" s="71"/>
      <c r="UPL83" s="71"/>
      <c r="UPM83" s="71"/>
      <c r="UPN83" s="71"/>
      <c r="UPO83" s="71"/>
      <c r="UPP83" s="71"/>
      <c r="UPQ83" s="71"/>
      <c r="UPR83" s="71"/>
      <c r="UPS83" s="71"/>
      <c r="UPT83" s="71"/>
      <c r="UPU83" s="71"/>
      <c r="UPV83" s="71"/>
      <c r="UPW83" s="71"/>
      <c r="UPX83" s="71"/>
      <c r="UPY83" s="71"/>
      <c r="UPZ83" s="71"/>
      <c r="UQA83" s="71"/>
      <c r="UQB83" s="71"/>
      <c r="UQC83" s="71"/>
      <c r="UQD83" s="71"/>
      <c r="UQE83" s="71"/>
      <c r="UQF83" s="71"/>
      <c r="UQG83" s="71"/>
      <c r="UQH83" s="71"/>
      <c r="UQI83" s="71"/>
      <c r="UQJ83" s="71"/>
      <c r="UQK83" s="71"/>
      <c r="UQL83" s="71"/>
      <c r="UQM83" s="71"/>
      <c r="UQN83" s="71"/>
      <c r="UQO83" s="71"/>
      <c r="UQP83" s="71"/>
      <c r="UQQ83" s="71"/>
      <c r="UQR83" s="71"/>
      <c r="UQS83" s="71"/>
      <c r="UQT83" s="71"/>
      <c r="UQU83" s="71"/>
      <c r="UQV83" s="71"/>
      <c r="UQW83" s="71"/>
      <c r="UQX83" s="71"/>
      <c r="UQY83" s="71"/>
      <c r="UQZ83" s="71"/>
      <c r="URA83" s="71"/>
      <c r="URB83" s="71"/>
      <c r="URC83" s="71"/>
      <c r="URD83" s="71"/>
      <c r="URE83" s="71"/>
      <c r="URF83" s="71"/>
      <c r="URG83" s="71"/>
      <c r="URH83" s="71"/>
      <c r="URI83" s="71"/>
      <c r="URJ83" s="71"/>
      <c r="URK83" s="71"/>
      <c r="URL83" s="71"/>
      <c r="URM83" s="71"/>
      <c r="URN83" s="71"/>
      <c r="URO83" s="71"/>
      <c r="URP83" s="71"/>
      <c r="URQ83" s="71"/>
      <c r="URR83" s="71"/>
      <c r="URS83" s="71"/>
      <c r="URT83" s="71"/>
      <c r="URU83" s="71"/>
      <c r="URV83" s="71"/>
      <c r="URW83" s="71"/>
      <c r="URX83" s="71"/>
      <c r="URY83" s="71"/>
      <c r="URZ83" s="71"/>
      <c r="USA83" s="71"/>
      <c r="USB83" s="71"/>
      <c r="USC83" s="71"/>
      <c r="USD83" s="71"/>
      <c r="USE83" s="71"/>
      <c r="USF83" s="71"/>
      <c r="USG83" s="71"/>
      <c r="USH83" s="71"/>
      <c r="USI83" s="71"/>
      <c r="USJ83" s="71"/>
      <c r="USK83" s="71"/>
      <c r="USL83" s="71"/>
      <c r="USM83" s="71"/>
      <c r="USN83" s="71"/>
      <c r="USO83" s="71"/>
      <c r="USP83" s="71"/>
      <c r="USQ83" s="71"/>
      <c r="USR83" s="71"/>
      <c r="USS83" s="71"/>
      <c r="UST83" s="71"/>
      <c r="USU83" s="71"/>
      <c r="USV83" s="71"/>
      <c r="USW83" s="71"/>
      <c r="USX83" s="71"/>
      <c r="USY83" s="71"/>
      <c r="USZ83" s="71"/>
      <c r="UTA83" s="71"/>
      <c r="UTB83" s="71"/>
      <c r="UTC83" s="71"/>
      <c r="UTD83" s="71"/>
      <c r="UTE83" s="71"/>
      <c r="UTF83" s="71"/>
      <c r="UTG83" s="71"/>
      <c r="UTH83" s="71"/>
      <c r="UTI83" s="71"/>
      <c r="UTJ83" s="71"/>
      <c r="UTK83" s="71"/>
      <c r="UTL83" s="71"/>
      <c r="UTM83" s="71"/>
      <c r="UTN83" s="71"/>
      <c r="UTO83" s="71"/>
      <c r="UTP83" s="71"/>
      <c r="UTQ83" s="71"/>
      <c r="UTR83" s="71"/>
      <c r="UTS83" s="71"/>
      <c r="UTT83" s="71"/>
      <c r="UTU83" s="71"/>
      <c r="UTV83" s="71"/>
      <c r="UTW83" s="71"/>
      <c r="UTX83" s="71"/>
      <c r="UTY83" s="71"/>
      <c r="UTZ83" s="71"/>
      <c r="UUA83" s="71"/>
      <c r="UUB83" s="71"/>
      <c r="UUC83" s="71"/>
      <c r="UUD83" s="71"/>
      <c r="UUE83" s="71"/>
      <c r="UUF83" s="71"/>
      <c r="UUG83" s="71"/>
      <c r="UUH83" s="71"/>
      <c r="UUI83" s="71"/>
      <c r="UUJ83" s="71"/>
      <c r="UUK83" s="71"/>
      <c r="UUL83" s="71"/>
      <c r="UUM83" s="71"/>
      <c r="UUN83" s="71"/>
      <c r="UUO83" s="71"/>
      <c r="UUP83" s="71"/>
      <c r="UUQ83" s="71"/>
      <c r="UUR83" s="71"/>
      <c r="UUS83" s="71"/>
      <c r="UUT83" s="71"/>
      <c r="UUU83" s="71"/>
      <c r="UUV83" s="71"/>
      <c r="UUW83" s="71"/>
      <c r="UUX83" s="71"/>
      <c r="UUY83" s="71"/>
      <c r="UUZ83" s="71"/>
      <c r="UVA83" s="71"/>
      <c r="UVB83" s="71"/>
      <c r="UVC83" s="71"/>
      <c r="UVD83" s="71"/>
      <c r="UVE83" s="71"/>
      <c r="UVF83" s="71"/>
      <c r="UVG83" s="71"/>
      <c r="UVH83" s="71"/>
      <c r="UVI83" s="71"/>
      <c r="UVJ83" s="71"/>
      <c r="UVK83" s="71"/>
      <c r="UVL83" s="71"/>
      <c r="UVM83" s="71"/>
      <c r="UVN83" s="71"/>
      <c r="UVO83" s="71"/>
      <c r="UVP83" s="71"/>
      <c r="UVQ83" s="71"/>
      <c r="UVR83" s="71"/>
      <c r="UVS83" s="71"/>
      <c r="UVT83" s="71"/>
      <c r="UVU83" s="71"/>
      <c r="UVV83" s="71"/>
      <c r="UVW83" s="71"/>
      <c r="UVX83" s="71"/>
      <c r="UVY83" s="71"/>
      <c r="UVZ83" s="71"/>
      <c r="UWA83" s="71"/>
      <c r="UWB83" s="71"/>
      <c r="UWC83" s="71"/>
      <c r="UWD83" s="71"/>
      <c r="UWE83" s="71"/>
      <c r="UWF83" s="71"/>
      <c r="UWG83" s="71"/>
      <c r="UWH83" s="71"/>
      <c r="UWI83" s="71"/>
      <c r="UWJ83" s="71"/>
      <c r="UWK83" s="71"/>
      <c r="UWL83" s="71"/>
      <c r="UWM83" s="71"/>
      <c r="UWN83" s="71"/>
      <c r="UWS83" s="71"/>
      <c r="UWT83" s="71"/>
      <c r="UWU83" s="71"/>
      <c r="UWV83" s="71"/>
      <c r="UWW83" s="71"/>
      <c r="UWX83" s="71"/>
      <c r="UWY83" s="71"/>
      <c r="UWZ83" s="71"/>
      <c r="UXA83" s="71"/>
      <c r="UXB83" s="71"/>
      <c r="UXC83" s="71"/>
      <c r="UYU83" s="71"/>
      <c r="UYV83" s="71"/>
      <c r="UYW83" s="71"/>
      <c r="UYX83" s="71"/>
      <c r="UYY83" s="71"/>
      <c r="UYZ83" s="71"/>
      <c r="UZA83" s="71"/>
      <c r="UZB83" s="71"/>
      <c r="UZC83" s="71"/>
      <c r="UZD83" s="71"/>
      <c r="UZE83" s="71"/>
      <c r="UZF83" s="71"/>
      <c r="UZG83" s="71"/>
      <c r="UZH83" s="71"/>
      <c r="UZI83" s="71"/>
      <c r="UZJ83" s="71"/>
      <c r="UZK83" s="71"/>
      <c r="UZL83" s="71"/>
      <c r="UZM83" s="71"/>
      <c r="UZN83" s="71"/>
      <c r="UZO83" s="71"/>
      <c r="UZP83" s="71"/>
      <c r="UZQ83" s="71"/>
      <c r="UZR83" s="71"/>
      <c r="UZS83" s="71"/>
      <c r="UZT83" s="71"/>
      <c r="UZU83" s="71"/>
      <c r="UZV83" s="71"/>
      <c r="UZW83" s="71"/>
      <c r="UZX83" s="71"/>
      <c r="UZY83" s="71"/>
      <c r="UZZ83" s="71"/>
      <c r="VAA83" s="71"/>
      <c r="VAB83" s="71"/>
      <c r="VAC83" s="71"/>
      <c r="VAD83" s="71"/>
      <c r="VAE83" s="71"/>
      <c r="VAF83" s="71"/>
      <c r="VAG83" s="71"/>
      <c r="VAH83" s="71"/>
      <c r="VAI83" s="71"/>
      <c r="VAJ83" s="71"/>
      <c r="VAK83" s="71"/>
      <c r="VAL83" s="71"/>
      <c r="VAM83" s="71"/>
      <c r="VAN83" s="71"/>
      <c r="VAO83" s="71"/>
      <c r="VAP83" s="71"/>
      <c r="VAQ83" s="71"/>
      <c r="VAR83" s="71"/>
      <c r="VAS83" s="71"/>
      <c r="VAT83" s="71"/>
      <c r="VAU83" s="71"/>
      <c r="VAV83" s="71"/>
      <c r="VAW83" s="71"/>
      <c r="VAX83" s="71"/>
      <c r="VAY83" s="71"/>
      <c r="VAZ83" s="71"/>
      <c r="VBA83" s="71"/>
      <c r="VBB83" s="71"/>
      <c r="VBC83" s="71"/>
      <c r="VBD83" s="71"/>
      <c r="VBE83" s="71"/>
      <c r="VBF83" s="71"/>
      <c r="VBG83" s="71"/>
      <c r="VBH83" s="71"/>
      <c r="VBI83" s="71"/>
      <c r="VBJ83" s="71"/>
      <c r="VBK83" s="71"/>
      <c r="VBL83" s="71"/>
      <c r="VBM83" s="71"/>
      <c r="VBN83" s="71"/>
      <c r="VBO83" s="71"/>
      <c r="VBP83" s="71"/>
      <c r="VBQ83" s="71"/>
      <c r="VBR83" s="71"/>
      <c r="VBS83" s="71"/>
      <c r="VBT83" s="71"/>
      <c r="VBU83" s="71"/>
      <c r="VBV83" s="71"/>
      <c r="VBW83" s="71"/>
      <c r="VBX83" s="71"/>
      <c r="VBY83" s="71"/>
      <c r="VBZ83" s="71"/>
      <c r="VCA83" s="71"/>
      <c r="VCB83" s="71"/>
      <c r="VCC83" s="71"/>
      <c r="VCD83" s="71"/>
      <c r="VCE83" s="71"/>
      <c r="VCF83" s="71"/>
      <c r="VCG83" s="71"/>
      <c r="VCH83" s="71"/>
      <c r="VCI83" s="71"/>
      <c r="VCJ83" s="71"/>
      <c r="VCK83" s="71"/>
      <c r="VCL83" s="71"/>
      <c r="VCM83" s="71"/>
      <c r="VCN83" s="71"/>
      <c r="VCO83" s="71"/>
      <c r="VCP83" s="71"/>
      <c r="VCQ83" s="71"/>
      <c r="VCR83" s="71"/>
      <c r="VCS83" s="71"/>
      <c r="VCT83" s="71"/>
      <c r="VCU83" s="71"/>
      <c r="VCV83" s="71"/>
      <c r="VCW83" s="71"/>
      <c r="VCX83" s="71"/>
      <c r="VCY83" s="71"/>
      <c r="VCZ83" s="71"/>
      <c r="VDA83" s="71"/>
      <c r="VDB83" s="71"/>
      <c r="VDC83" s="71"/>
      <c r="VDD83" s="71"/>
      <c r="VDE83" s="71"/>
      <c r="VDF83" s="71"/>
      <c r="VDG83" s="71"/>
      <c r="VDH83" s="71"/>
      <c r="VDI83" s="71"/>
      <c r="VDJ83" s="71"/>
      <c r="VDK83" s="71"/>
      <c r="VDL83" s="71"/>
      <c r="VDM83" s="71"/>
      <c r="VDN83" s="71"/>
      <c r="VDO83" s="71"/>
      <c r="VDP83" s="71"/>
      <c r="VDQ83" s="71"/>
      <c r="VDR83" s="71"/>
      <c r="VDS83" s="71"/>
      <c r="VDT83" s="71"/>
      <c r="VDU83" s="71"/>
      <c r="VDV83" s="71"/>
      <c r="VDW83" s="71"/>
      <c r="VDX83" s="71"/>
      <c r="VDY83" s="71"/>
      <c r="VDZ83" s="71"/>
      <c r="VEA83" s="71"/>
      <c r="VEB83" s="71"/>
      <c r="VEC83" s="71"/>
      <c r="VED83" s="71"/>
      <c r="VEE83" s="71"/>
      <c r="VEF83" s="71"/>
      <c r="VEG83" s="71"/>
      <c r="VEH83" s="71"/>
      <c r="VEI83" s="71"/>
      <c r="VEJ83" s="71"/>
      <c r="VEK83" s="71"/>
      <c r="VEL83" s="71"/>
      <c r="VEM83" s="71"/>
      <c r="VEN83" s="71"/>
      <c r="VEO83" s="71"/>
      <c r="VEP83" s="71"/>
      <c r="VEQ83" s="71"/>
      <c r="VER83" s="71"/>
      <c r="VES83" s="71"/>
      <c r="VET83" s="71"/>
      <c r="VEU83" s="71"/>
      <c r="VEV83" s="71"/>
      <c r="VEW83" s="71"/>
      <c r="VEX83" s="71"/>
      <c r="VEY83" s="71"/>
      <c r="VEZ83" s="71"/>
      <c r="VFA83" s="71"/>
      <c r="VFB83" s="71"/>
      <c r="VFC83" s="71"/>
      <c r="VFD83" s="71"/>
      <c r="VFE83" s="71"/>
      <c r="VFF83" s="71"/>
      <c r="VFG83" s="71"/>
      <c r="VFH83" s="71"/>
      <c r="VFI83" s="71"/>
      <c r="VFJ83" s="71"/>
      <c r="VFK83" s="71"/>
      <c r="VFL83" s="71"/>
      <c r="VFM83" s="71"/>
      <c r="VFN83" s="71"/>
      <c r="VFO83" s="71"/>
      <c r="VFP83" s="71"/>
      <c r="VFQ83" s="71"/>
      <c r="VFR83" s="71"/>
      <c r="VFS83" s="71"/>
      <c r="VFT83" s="71"/>
      <c r="VFU83" s="71"/>
      <c r="VFV83" s="71"/>
      <c r="VFW83" s="71"/>
      <c r="VFX83" s="71"/>
      <c r="VFY83" s="71"/>
      <c r="VFZ83" s="71"/>
      <c r="VGA83" s="71"/>
      <c r="VGB83" s="71"/>
      <c r="VGC83" s="71"/>
      <c r="VGD83" s="71"/>
      <c r="VGE83" s="71"/>
      <c r="VGF83" s="71"/>
      <c r="VGG83" s="71"/>
      <c r="VGH83" s="71"/>
      <c r="VGI83" s="71"/>
      <c r="VGJ83" s="71"/>
      <c r="VGO83" s="71"/>
      <c r="VGP83" s="71"/>
      <c r="VGQ83" s="71"/>
      <c r="VGR83" s="71"/>
      <c r="VGS83" s="71"/>
      <c r="VGT83" s="71"/>
      <c r="VGU83" s="71"/>
      <c r="VGV83" s="71"/>
      <c r="VGW83" s="71"/>
      <c r="VGX83" s="71"/>
      <c r="VGY83" s="71"/>
      <c r="VIQ83" s="71"/>
      <c r="VIR83" s="71"/>
      <c r="VIS83" s="71"/>
      <c r="VIT83" s="71"/>
      <c r="VIU83" s="71"/>
      <c r="VIV83" s="71"/>
      <c r="VIW83" s="71"/>
      <c r="VIX83" s="71"/>
      <c r="VIY83" s="71"/>
      <c r="VIZ83" s="71"/>
      <c r="VJA83" s="71"/>
      <c r="VJB83" s="71"/>
      <c r="VJC83" s="71"/>
      <c r="VJD83" s="71"/>
      <c r="VJE83" s="71"/>
      <c r="VJF83" s="71"/>
      <c r="VJG83" s="71"/>
      <c r="VJH83" s="71"/>
      <c r="VJI83" s="71"/>
      <c r="VJJ83" s="71"/>
      <c r="VJK83" s="71"/>
      <c r="VJL83" s="71"/>
      <c r="VJM83" s="71"/>
      <c r="VJN83" s="71"/>
      <c r="VJO83" s="71"/>
      <c r="VJP83" s="71"/>
      <c r="VJQ83" s="71"/>
      <c r="VJR83" s="71"/>
      <c r="VJS83" s="71"/>
      <c r="VJT83" s="71"/>
      <c r="VJU83" s="71"/>
      <c r="VJV83" s="71"/>
      <c r="VJW83" s="71"/>
      <c r="VJX83" s="71"/>
      <c r="VJY83" s="71"/>
      <c r="VJZ83" s="71"/>
      <c r="VKA83" s="71"/>
      <c r="VKB83" s="71"/>
      <c r="VKC83" s="71"/>
      <c r="VKD83" s="71"/>
      <c r="VKE83" s="71"/>
      <c r="VKF83" s="71"/>
      <c r="VKG83" s="71"/>
      <c r="VKH83" s="71"/>
      <c r="VKI83" s="71"/>
      <c r="VKJ83" s="71"/>
      <c r="VKK83" s="71"/>
      <c r="VKL83" s="71"/>
      <c r="VKM83" s="71"/>
      <c r="VKN83" s="71"/>
      <c r="VKO83" s="71"/>
      <c r="VKP83" s="71"/>
      <c r="VKQ83" s="71"/>
      <c r="VKR83" s="71"/>
      <c r="VKS83" s="71"/>
      <c r="VKT83" s="71"/>
      <c r="VKU83" s="71"/>
      <c r="VKV83" s="71"/>
      <c r="VKW83" s="71"/>
      <c r="VKX83" s="71"/>
      <c r="VKY83" s="71"/>
      <c r="VKZ83" s="71"/>
      <c r="VLA83" s="71"/>
      <c r="VLB83" s="71"/>
      <c r="VLC83" s="71"/>
      <c r="VLD83" s="71"/>
      <c r="VLE83" s="71"/>
      <c r="VLF83" s="71"/>
      <c r="VLG83" s="71"/>
      <c r="VLH83" s="71"/>
      <c r="VLI83" s="71"/>
      <c r="VLJ83" s="71"/>
      <c r="VLK83" s="71"/>
      <c r="VLL83" s="71"/>
      <c r="VLM83" s="71"/>
      <c r="VLN83" s="71"/>
      <c r="VLO83" s="71"/>
      <c r="VLP83" s="71"/>
      <c r="VLQ83" s="71"/>
      <c r="VLR83" s="71"/>
      <c r="VLS83" s="71"/>
      <c r="VLT83" s="71"/>
      <c r="VLU83" s="71"/>
      <c r="VLV83" s="71"/>
      <c r="VLW83" s="71"/>
      <c r="VLX83" s="71"/>
      <c r="VLY83" s="71"/>
      <c r="VLZ83" s="71"/>
      <c r="VMA83" s="71"/>
      <c r="VMB83" s="71"/>
      <c r="VMC83" s="71"/>
      <c r="VMD83" s="71"/>
      <c r="VME83" s="71"/>
      <c r="VMF83" s="71"/>
      <c r="VMG83" s="71"/>
      <c r="VMH83" s="71"/>
      <c r="VMI83" s="71"/>
      <c r="VMJ83" s="71"/>
      <c r="VMK83" s="71"/>
      <c r="VML83" s="71"/>
      <c r="VMM83" s="71"/>
      <c r="VMN83" s="71"/>
      <c r="VMO83" s="71"/>
      <c r="VMP83" s="71"/>
      <c r="VMQ83" s="71"/>
      <c r="VMR83" s="71"/>
      <c r="VMS83" s="71"/>
      <c r="VMT83" s="71"/>
      <c r="VMU83" s="71"/>
      <c r="VMV83" s="71"/>
      <c r="VMW83" s="71"/>
      <c r="VMX83" s="71"/>
      <c r="VMY83" s="71"/>
      <c r="VMZ83" s="71"/>
      <c r="VNA83" s="71"/>
      <c r="VNB83" s="71"/>
      <c r="VNC83" s="71"/>
      <c r="VND83" s="71"/>
      <c r="VNE83" s="71"/>
      <c r="VNF83" s="71"/>
      <c r="VNG83" s="71"/>
      <c r="VNH83" s="71"/>
      <c r="VNI83" s="71"/>
      <c r="VNJ83" s="71"/>
      <c r="VNK83" s="71"/>
      <c r="VNL83" s="71"/>
      <c r="VNM83" s="71"/>
      <c r="VNN83" s="71"/>
      <c r="VNO83" s="71"/>
      <c r="VNP83" s="71"/>
      <c r="VNQ83" s="71"/>
      <c r="VNR83" s="71"/>
      <c r="VNS83" s="71"/>
      <c r="VNT83" s="71"/>
      <c r="VNU83" s="71"/>
      <c r="VNV83" s="71"/>
      <c r="VNW83" s="71"/>
      <c r="VNX83" s="71"/>
      <c r="VNY83" s="71"/>
      <c r="VNZ83" s="71"/>
      <c r="VOA83" s="71"/>
      <c r="VOB83" s="71"/>
      <c r="VOC83" s="71"/>
      <c r="VOD83" s="71"/>
      <c r="VOE83" s="71"/>
      <c r="VOF83" s="71"/>
      <c r="VOG83" s="71"/>
      <c r="VOH83" s="71"/>
      <c r="VOI83" s="71"/>
      <c r="VOJ83" s="71"/>
      <c r="VOK83" s="71"/>
      <c r="VOL83" s="71"/>
      <c r="VOM83" s="71"/>
      <c r="VON83" s="71"/>
      <c r="VOO83" s="71"/>
      <c r="VOP83" s="71"/>
      <c r="VOQ83" s="71"/>
      <c r="VOR83" s="71"/>
      <c r="VOS83" s="71"/>
      <c r="VOT83" s="71"/>
      <c r="VOU83" s="71"/>
      <c r="VOV83" s="71"/>
      <c r="VOW83" s="71"/>
      <c r="VOX83" s="71"/>
      <c r="VOY83" s="71"/>
      <c r="VOZ83" s="71"/>
      <c r="VPA83" s="71"/>
      <c r="VPB83" s="71"/>
      <c r="VPC83" s="71"/>
      <c r="VPD83" s="71"/>
      <c r="VPE83" s="71"/>
      <c r="VPF83" s="71"/>
      <c r="VPG83" s="71"/>
      <c r="VPH83" s="71"/>
      <c r="VPI83" s="71"/>
      <c r="VPJ83" s="71"/>
      <c r="VPK83" s="71"/>
      <c r="VPL83" s="71"/>
      <c r="VPM83" s="71"/>
      <c r="VPN83" s="71"/>
      <c r="VPO83" s="71"/>
      <c r="VPP83" s="71"/>
      <c r="VPQ83" s="71"/>
      <c r="VPR83" s="71"/>
      <c r="VPS83" s="71"/>
      <c r="VPT83" s="71"/>
      <c r="VPU83" s="71"/>
      <c r="VPV83" s="71"/>
      <c r="VPW83" s="71"/>
      <c r="VPX83" s="71"/>
      <c r="VPY83" s="71"/>
      <c r="VPZ83" s="71"/>
      <c r="VQA83" s="71"/>
      <c r="VQB83" s="71"/>
      <c r="VQC83" s="71"/>
      <c r="VQD83" s="71"/>
      <c r="VQE83" s="71"/>
      <c r="VQF83" s="71"/>
      <c r="VQK83" s="71"/>
      <c r="VQL83" s="71"/>
      <c r="VQM83" s="71"/>
      <c r="VQN83" s="71"/>
      <c r="VQO83" s="71"/>
      <c r="VQP83" s="71"/>
      <c r="VQQ83" s="71"/>
      <c r="VQR83" s="71"/>
      <c r="VQS83" s="71"/>
      <c r="VQT83" s="71"/>
      <c r="VQU83" s="71"/>
      <c r="VSM83" s="71"/>
      <c r="VSN83" s="71"/>
      <c r="VSO83" s="71"/>
      <c r="VSP83" s="71"/>
      <c r="VSQ83" s="71"/>
      <c r="VSR83" s="71"/>
      <c r="VSS83" s="71"/>
      <c r="VST83" s="71"/>
      <c r="VSU83" s="71"/>
      <c r="VSV83" s="71"/>
      <c r="VSW83" s="71"/>
      <c r="VSX83" s="71"/>
      <c r="VSY83" s="71"/>
      <c r="VSZ83" s="71"/>
      <c r="VTA83" s="71"/>
      <c r="VTB83" s="71"/>
      <c r="VTC83" s="71"/>
      <c r="VTD83" s="71"/>
      <c r="VTE83" s="71"/>
      <c r="VTF83" s="71"/>
      <c r="VTG83" s="71"/>
      <c r="VTH83" s="71"/>
      <c r="VTI83" s="71"/>
      <c r="VTJ83" s="71"/>
      <c r="VTK83" s="71"/>
      <c r="VTL83" s="71"/>
      <c r="VTM83" s="71"/>
      <c r="VTN83" s="71"/>
      <c r="VTO83" s="71"/>
      <c r="VTP83" s="71"/>
      <c r="VTQ83" s="71"/>
      <c r="VTR83" s="71"/>
      <c r="VTS83" s="71"/>
      <c r="VTT83" s="71"/>
      <c r="VTU83" s="71"/>
      <c r="VTV83" s="71"/>
      <c r="VTW83" s="71"/>
      <c r="VTX83" s="71"/>
      <c r="VTY83" s="71"/>
      <c r="VTZ83" s="71"/>
      <c r="VUA83" s="71"/>
      <c r="VUB83" s="71"/>
      <c r="VUC83" s="71"/>
      <c r="VUD83" s="71"/>
      <c r="VUE83" s="71"/>
      <c r="VUF83" s="71"/>
      <c r="VUG83" s="71"/>
      <c r="VUH83" s="71"/>
      <c r="VUI83" s="71"/>
      <c r="VUJ83" s="71"/>
      <c r="VUK83" s="71"/>
      <c r="VUL83" s="71"/>
      <c r="VUM83" s="71"/>
      <c r="VUN83" s="71"/>
      <c r="VUO83" s="71"/>
      <c r="VUP83" s="71"/>
      <c r="VUQ83" s="71"/>
      <c r="VUR83" s="71"/>
      <c r="VUS83" s="71"/>
      <c r="VUT83" s="71"/>
      <c r="VUU83" s="71"/>
      <c r="VUV83" s="71"/>
      <c r="VUW83" s="71"/>
      <c r="VUX83" s="71"/>
      <c r="VUY83" s="71"/>
      <c r="VUZ83" s="71"/>
      <c r="VVA83" s="71"/>
      <c r="VVB83" s="71"/>
      <c r="VVC83" s="71"/>
      <c r="VVD83" s="71"/>
      <c r="VVE83" s="71"/>
      <c r="VVF83" s="71"/>
      <c r="VVG83" s="71"/>
      <c r="VVH83" s="71"/>
      <c r="VVI83" s="71"/>
      <c r="VVJ83" s="71"/>
      <c r="VVK83" s="71"/>
      <c r="VVL83" s="71"/>
      <c r="VVM83" s="71"/>
      <c r="VVN83" s="71"/>
      <c r="VVO83" s="71"/>
      <c r="VVP83" s="71"/>
      <c r="VVQ83" s="71"/>
      <c r="VVR83" s="71"/>
      <c r="VVS83" s="71"/>
      <c r="VVT83" s="71"/>
      <c r="VVU83" s="71"/>
      <c r="VVV83" s="71"/>
      <c r="VVW83" s="71"/>
      <c r="VVX83" s="71"/>
      <c r="VVY83" s="71"/>
      <c r="VVZ83" s="71"/>
      <c r="VWA83" s="71"/>
      <c r="VWB83" s="71"/>
      <c r="VWC83" s="71"/>
      <c r="VWD83" s="71"/>
      <c r="VWE83" s="71"/>
      <c r="VWF83" s="71"/>
      <c r="VWG83" s="71"/>
      <c r="VWH83" s="71"/>
      <c r="VWI83" s="71"/>
      <c r="VWJ83" s="71"/>
      <c r="VWK83" s="71"/>
      <c r="VWL83" s="71"/>
      <c r="VWM83" s="71"/>
      <c r="VWN83" s="71"/>
      <c r="VWO83" s="71"/>
      <c r="VWP83" s="71"/>
      <c r="VWQ83" s="71"/>
      <c r="VWR83" s="71"/>
      <c r="VWS83" s="71"/>
      <c r="VWT83" s="71"/>
      <c r="VWU83" s="71"/>
      <c r="VWV83" s="71"/>
      <c r="VWW83" s="71"/>
      <c r="VWX83" s="71"/>
      <c r="VWY83" s="71"/>
      <c r="VWZ83" s="71"/>
      <c r="VXA83" s="71"/>
      <c r="VXB83" s="71"/>
      <c r="VXC83" s="71"/>
      <c r="VXD83" s="71"/>
      <c r="VXE83" s="71"/>
      <c r="VXF83" s="71"/>
      <c r="VXG83" s="71"/>
      <c r="VXH83" s="71"/>
      <c r="VXI83" s="71"/>
      <c r="VXJ83" s="71"/>
      <c r="VXK83" s="71"/>
      <c r="VXL83" s="71"/>
      <c r="VXM83" s="71"/>
      <c r="VXN83" s="71"/>
      <c r="VXO83" s="71"/>
      <c r="VXP83" s="71"/>
      <c r="VXQ83" s="71"/>
      <c r="VXR83" s="71"/>
      <c r="VXS83" s="71"/>
      <c r="VXT83" s="71"/>
      <c r="VXU83" s="71"/>
      <c r="VXV83" s="71"/>
      <c r="VXW83" s="71"/>
      <c r="VXX83" s="71"/>
      <c r="VXY83" s="71"/>
      <c r="VXZ83" s="71"/>
      <c r="VYA83" s="71"/>
      <c r="VYB83" s="71"/>
      <c r="VYC83" s="71"/>
      <c r="VYD83" s="71"/>
      <c r="VYE83" s="71"/>
      <c r="VYF83" s="71"/>
      <c r="VYG83" s="71"/>
      <c r="VYH83" s="71"/>
      <c r="VYI83" s="71"/>
      <c r="VYJ83" s="71"/>
      <c r="VYK83" s="71"/>
      <c r="VYL83" s="71"/>
      <c r="VYM83" s="71"/>
      <c r="VYN83" s="71"/>
      <c r="VYO83" s="71"/>
      <c r="VYP83" s="71"/>
      <c r="VYQ83" s="71"/>
      <c r="VYR83" s="71"/>
      <c r="VYS83" s="71"/>
      <c r="VYT83" s="71"/>
      <c r="VYU83" s="71"/>
      <c r="VYV83" s="71"/>
      <c r="VYW83" s="71"/>
      <c r="VYX83" s="71"/>
      <c r="VYY83" s="71"/>
      <c r="VYZ83" s="71"/>
      <c r="VZA83" s="71"/>
      <c r="VZB83" s="71"/>
      <c r="VZC83" s="71"/>
      <c r="VZD83" s="71"/>
      <c r="VZE83" s="71"/>
      <c r="VZF83" s="71"/>
      <c r="VZG83" s="71"/>
      <c r="VZH83" s="71"/>
      <c r="VZI83" s="71"/>
      <c r="VZJ83" s="71"/>
      <c r="VZK83" s="71"/>
      <c r="VZL83" s="71"/>
      <c r="VZM83" s="71"/>
      <c r="VZN83" s="71"/>
      <c r="VZO83" s="71"/>
      <c r="VZP83" s="71"/>
      <c r="VZQ83" s="71"/>
      <c r="VZR83" s="71"/>
      <c r="VZS83" s="71"/>
      <c r="VZT83" s="71"/>
      <c r="VZU83" s="71"/>
      <c r="VZV83" s="71"/>
      <c r="VZW83" s="71"/>
      <c r="VZX83" s="71"/>
      <c r="VZY83" s="71"/>
      <c r="VZZ83" s="71"/>
      <c r="WAA83" s="71"/>
      <c r="WAB83" s="71"/>
      <c r="WAG83" s="71"/>
      <c r="WAH83" s="71"/>
      <c r="WAI83" s="71"/>
      <c r="WAJ83" s="71"/>
      <c r="WAK83" s="71"/>
      <c r="WAL83" s="71"/>
      <c r="WAM83" s="71"/>
      <c r="WAN83" s="71"/>
      <c r="WAO83" s="71"/>
      <c r="WAP83" s="71"/>
      <c r="WAQ83" s="71"/>
      <c r="WCI83" s="71"/>
      <c r="WCJ83" s="71"/>
      <c r="WCK83" s="71"/>
      <c r="WCL83" s="71"/>
      <c r="WCM83" s="71"/>
      <c r="WCN83" s="71"/>
      <c r="WCO83" s="71"/>
      <c r="WCP83" s="71"/>
      <c r="WCQ83" s="71"/>
      <c r="WCR83" s="71"/>
      <c r="WCS83" s="71"/>
      <c r="WCT83" s="71"/>
      <c r="WCU83" s="71"/>
      <c r="WCV83" s="71"/>
      <c r="WCW83" s="71"/>
      <c r="WCX83" s="71"/>
      <c r="WCY83" s="71"/>
      <c r="WCZ83" s="71"/>
      <c r="WDA83" s="71"/>
      <c r="WDB83" s="71"/>
      <c r="WDC83" s="71"/>
      <c r="WDD83" s="71"/>
      <c r="WDE83" s="71"/>
      <c r="WDF83" s="71"/>
      <c r="WDG83" s="71"/>
      <c r="WDH83" s="71"/>
      <c r="WDI83" s="71"/>
      <c r="WDJ83" s="71"/>
      <c r="WDK83" s="71"/>
      <c r="WDL83" s="71"/>
      <c r="WDM83" s="71"/>
      <c r="WDN83" s="71"/>
      <c r="WDO83" s="71"/>
      <c r="WDP83" s="71"/>
      <c r="WDQ83" s="71"/>
      <c r="WDR83" s="71"/>
      <c r="WDS83" s="71"/>
      <c r="WDT83" s="71"/>
      <c r="WDU83" s="71"/>
      <c r="WDV83" s="71"/>
      <c r="WDW83" s="71"/>
      <c r="WDX83" s="71"/>
      <c r="WDY83" s="71"/>
      <c r="WDZ83" s="71"/>
      <c r="WEA83" s="71"/>
      <c r="WEB83" s="71"/>
      <c r="WEC83" s="71"/>
      <c r="WED83" s="71"/>
      <c r="WEE83" s="71"/>
      <c r="WEF83" s="71"/>
      <c r="WEG83" s="71"/>
      <c r="WEH83" s="71"/>
      <c r="WEI83" s="71"/>
      <c r="WEJ83" s="71"/>
      <c r="WEK83" s="71"/>
      <c r="WEL83" s="71"/>
      <c r="WEM83" s="71"/>
      <c r="WEN83" s="71"/>
      <c r="WEO83" s="71"/>
      <c r="WEP83" s="71"/>
      <c r="WEQ83" s="71"/>
      <c r="WER83" s="71"/>
      <c r="WES83" s="71"/>
      <c r="WET83" s="71"/>
      <c r="WEU83" s="71"/>
      <c r="WEV83" s="71"/>
      <c r="WEW83" s="71"/>
      <c r="WEX83" s="71"/>
      <c r="WEY83" s="71"/>
      <c r="WEZ83" s="71"/>
      <c r="WFA83" s="71"/>
      <c r="WFB83" s="71"/>
      <c r="WFC83" s="71"/>
      <c r="WFD83" s="71"/>
      <c r="WFE83" s="71"/>
      <c r="WFF83" s="71"/>
      <c r="WFG83" s="71"/>
      <c r="WFH83" s="71"/>
      <c r="WFI83" s="71"/>
      <c r="WFJ83" s="71"/>
      <c r="WFK83" s="71"/>
      <c r="WFL83" s="71"/>
      <c r="WFM83" s="71"/>
      <c r="WFN83" s="71"/>
      <c r="WFO83" s="71"/>
      <c r="WFP83" s="71"/>
      <c r="WFQ83" s="71"/>
      <c r="WFR83" s="71"/>
      <c r="WFS83" s="71"/>
      <c r="WFT83" s="71"/>
      <c r="WFU83" s="71"/>
      <c r="WFV83" s="71"/>
      <c r="WFW83" s="71"/>
      <c r="WFX83" s="71"/>
      <c r="WFY83" s="71"/>
      <c r="WFZ83" s="71"/>
      <c r="WGA83" s="71"/>
      <c r="WGB83" s="71"/>
      <c r="WGC83" s="71"/>
      <c r="WGD83" s="71"/>
      <c r="WGE83" s="71"/>
      <c r="WGF83" s="71"/>
      <c r="WGG83" s="71"/>
      <c r="WGH83" s="71"/>
      <c r="WGI83" s="71"/>
      <c r="WGJ83" s="71"/>
      <c r="WGK83" s="71"/>
      <c r="WGL83" s="71"/>
      <c r="WGM83" s="71"/>
      <c r="WGN83" s="71"/>
      <c r="WGO83" s="71"/>
      <c r="WGP83" s="71"/>
      <c r="WGQ83" s="71"/>
      <c r="WGR83" s="71"/>
      <c r="WGS83" s="71"/>
      <c r="WGT83" s="71"/>
      <c r="WGU83" s="71"/>
      <c r="WGV83" s="71"/>
      <c r="WGW83" s="71"/>
      <c r="WGX83" s="71"/>
      <c r="WGY83" s="71"/>
      <c r="WGZ83" s="71"/>
      <c r="WHA83" s="71"/>
      <c r="WHB83" s="71"/>
      <c r="WHC83" s="71"/>
      <c r="WHD83" s="71"/>
      <c r="WHE83" s="71"/>
      <c r="WHF83" s="71"/>
      <c r="WHG83" s="71"/>
      <c r="WHH83" s="71"/>
      <c r="WHI83" s="71"/>
      <c r="WHJ83" s="71"/>
      <c r="WHK83" s="71"/>
      <c r="WHL83" s="71"/>
      <c r="WHM83" s="71"/>
      <c r="WHN83" s="71"/>
      <c r="WHO83" s="71"/>
      <c r="WHP83" s="71"/>
      <c r="WHQ83" s="71"/>
      <c r="WHR83" s="71"/>
      <c r="WHS83" s="71"/>
      <c r="WHT83" s="71"/>
      <c r="WHU83" s="71"/>
      <c r="WHV83" s="71"/>
      <c r="WHW83" s="71"/>
      <c r="WHX83" s="71"/>
      <c r="WHY83" s="71"/>
      <c r="WHZ83" s="71"/>
      <c r="WIA83" s="71"/>
      <c r="WIB83" s="71"/>
      <c r="WIC83" s="71"/>
      <c r="WID83" s="71"/>
      <c r="WIE83" s="71"/>
      <c r="WIF83" s="71"/>
      <c r="WIG83" s="71"/>
      <c r="WIH83" s="71"/>
      <c r="WII83" s="71"/>
      <c r="WIJ83" s="71"/>
      <c r="WIK83" s="71"/>
      <c r="WIL83" s="71"/>
      <c r="WIM83" s="71"/>
      <c r="WIN83" s="71"/>
      <c r="WIO83" s="71"/>
      <c r="WIP83" s="71"/>
      <c r="WIQ83" s="71"/>
      <c r="WIR83" s="71"/>
      <c r="WIS83" s="71"/>
      <c r="WIT83" s="71"/>
      <c r="WIU83" s="71"/>
      <c r="WIV83" s="71"/>
      <c r="WIW83" s="71"/>
      <c r="WIX83" s="71"/>
      <c r="WIY83" s="71"/>
      <c r="WIZ83" s="71"/>
      <c r="WJA83" s="71"/>
      <c r="WJB83" s="71"/>
      <c r="WJC83" s="71"/>
      <c r="WJD83" s="71"/>
      <c r="WJE83" s="71"/>
      <c r="WJF83" s="71"/>
      <c r="WJG83" s="71"/>
      <c r="WJH83" s="71"/>
      <c r="WJI83" s="71"/>
      <c r="WJJ83" s="71"/>
      <c r="WJK83" s="71"/>
      <c r="WJL83" s="71"/>
      <c r="WJM83" s="71"/>
      <c r="WJN83" s="71"/>
      <c r="WJO83" s="71"/>
      <c r="WJP83" s="71"/>
      <c r="WJQ83" s="71"/>
      <c r="WJR83" s="71"/>
      <c r="WJS83" s="71"/>
      <c r="WJT83" s="71"/>
      <c r="WJU83" s="71"/>
      <c r="WJV83" s="71"/>
      <c r="WJW83" s="71"/>
      <c r="WJX83" s="71"/>
      <c r="WKC83" s="71"/>
      <c r="WKD83" s="71"/>
      <c r="WKE83" s="71"/>
      <c r="WKF83" s="71"/>
      <c r="WKG83" s="71"/>
      <c r="WKH83" s="71"/>
      <c r="WKI83" s="71"/>
      <c r="WKJ83" s="71"/>
      <c r="WKK83" s="71"/>
      <c r="WKL83" s="71"/>
      <c r="WKM83" s="71"/>
      <c r="WME83" s="71"/>
      <c r="WMF83" s="71"/>
      <c r="WMG83" s="71"/>
      <c r="WMH83" s="71"/>
      <c r="WMI83" s="71"/>
      <c r="WMJ83" s="71"/>
      <c r="WMK83" s="71"/>
      <c r="WML83" s="71"/>
      <c r="WMM83" s="71"/>
      <c r="WMN83" s="71"/>
      <c r="WMO83" s="71"/>
      <c r="WMP83" s="71"/>
      <c r="WMQ83" s="71"/>
      <c r="WMR83" s="71"/>
      <c r="WMS83" s="71"/>
      <c r="WMT83" s="71"/>
      <c r="WMU83" s="71"/>
      <c r="WMV83" s="71"/>
      <c r="WMW83" s="71"/>
      <c r="WMX83" s="71"/>
      <c r="WMY83" s="71"/>
      <c r="WMZ83" s="71"/>
      <c r="WNA83" s="71"/>
      <c r="WNB83" s="71"/>
      <c r="WNC83" s="71"/>
      <c r="WND83" s="71"/>
      <c r="WNE83" s="71"/>
      <c r="WNF83" s="71"/>
      <c r="WNG83" s="71"/>
      <c r="WNH83" s="71"/>
      <c r="WNI83" s="71"/>
      <c r="WNJ83" s="71"/>
      <c r="WNK83" s="71"/>
      <c r="WNL83" s="71"/>
      <c r="WNM83" s="71"/>
      <c r="WNN83" s="71"/>
      <c r="WNO83" s="71"/>
      <c r="WNP83" s="71"/>
      <c r="WNQ83" s="71"/>
      <c r="WNR83" s="71"/>
      <c r="WNS83" s="71"/>
      <c r="WNT83" s="71"/>
      <c r="WNU83" s="71"/>
      <c r="WNV83" s="71"/>
      <c r="WNW83" s="71"/>
      <c r="WNX83" s="71"/>
      <c r="WNY83" s="71"/>
      <c r="WNZ83" s="71"/>
      <c r="WOA83" s="71"/>
      <c r="WOB83" s="71"/>
      <c r="WOC83" s="71"/>
      <c r="WOD83" s="71"/>
      <c r="WOE83" s="71"/>
      <c r="WOF83" s="71"/>
      <c r="WOG83" s="71"/>
      <c r="WOH83" s="71"/>
      <c r="WOI83" s="71"/>
      <c r="WOJ83" s="71"/>
      <c r="WOK83" s="71"/>
      <c r="WOL83" s="71"/>
      <c r="WOM83" s="71"/>
      <c r="WON83" s="71"/>
      <c r="WOO83" s="71"/>
      <c r="WOP83" s="71"/>
      <c r="WOQ83" s="71"/>
      <c r="WOR83" s="71"/>
      <c r="WOS83" s="71"/>
      <c r="WOT83" s="71"/>
      <c r="WOU83" s="71"/>
      <c r="WOV83" s="71"/>
      <c r="WOW83" s="71"/>
      <c r="WOX83" s="71"/>
      <c r="WOY83" s="71"/>
      <c r="WOZ83" s="71"/>
      <c r="WPA83" s="71"/>
      <c r="WPB83" s="71"/>
      <c r="WPC83" s="71"/>
      <c r="WPD83" s="71"/>
      <c r="WPE83" s="71"/>
      <c r="WPF83" s="71"/>
      <c r="WPG83" s="71"/>
      <c r="WPH83" s="71"/>
      <c r="WPI83" s="71"/>
      <c r="WPJ83" s="71"/>
      <c r="WPK83" s="71"/>
      <c r="WPL83" s="71"/>
      <c r="WPM83" s="71"/>
      <c r="WPN83" s="71"/>
      <c r="WPO83" s="71"/>
      <c r="WPP83" s="71"/>
      <c r="WPQ83" s="71"/>
      <c r="WPR83" s="71"/>
      <c r="WPS83" s="71"/>
      <c r="WPT83" s="71"/>
      <c r="WPU83" s="71"/>
      <c r="WPV83" s="71"/>
      <c r="WPW83" s="71"/>
      <c r="WPX83" s="71"/>
      <c r="WPY83" s="71"/>
      <c r="WPZ83" s="71"/>
      <c r="WQA83" s="71"/>
      <c r="WQB83" s="71"/>
      <c r="WQC83" s="71"/>
      <c r="WQD83" s="71"/>
      <c r="WQE83" s="71"/>
      <c r="WQF83" s="71"/>
      <c r="WQG83" s="71"/>
      <c r="WQH83" s="71"/>
      <c r="WQI83" s="71"/>
      <c r="WQJ83" s="71"/>
      <c r="WQK83" s="71"/>
      <c r="WQL83" s="71"/>
      <c r="WQM83" s="71"/>
      <c r="WQN83" s="71"/>
      <c r="WQO83" s="71"/>
      <c r="WQP83" s="71"/>
      <c r="WQQ83" s="71"/>
      <c r="WQR83" s="71"/>
      <c r="WQS83" s="71"/>
      <c r="WQT83" s="71"/>
      <c r="WQU83" s="71"/>
      <c r="WQV83" s="71"/>
      <c r="WQW83" s="71"/>
      <c r="WQX83" s="71"/>
      <c r="WQY83" s="71"/>
      <c r="WQZ83" s="71"/>
      <c r="WRA83" s="71"/>
      <c r="WRB83" s="71"/>
      <c r="WRC83" s="71"/>
      <c r="WRD83" s="71"/>
      <c r="WRE83" s="71"/>
      <c r="WRF83" s="71"/>
      <c r="WRG83" s="71"/>
      <c r="WRH83" s="71"/>
      <c r="WRI83" s="71"/>
      <c r="WRJ83" s="71"/>
      <c r="WRK83" s="71"/>
      <c r="WRL83" s="71"/>
      <c r="WRM83" s="71"/>
      <c r="WRN83" s="71"/>
      <c r="WRO83" s="71"/>
      <c r="WRP83" s="71"/>
      <c r="WRQ83" s="71"/>
      <c r="WRR83" s="71"/>
      <c r="WRS83" s="71"/>
      <c r="WRT83" s="71"/>
      <c r="WRU83" s="71"/>
      <c r="WRV83" s="71"/>
      <c r="WRW83" s="71"/>
      <c r="WRX83" s="71"/>
      <c r="WRY83" s="71"/>
      <c r="WRZ83" s="71"/>
      <c r="WSA83" s="71"/>
      <c r="WSB83" s="71"/>
      <c r="WSC83" s="71"/>
      <c r="WSD83" s="71"/>
      <c r="WSE83" s="71"/>
      <c r="WSF83" s="71"/>
      <c r="WSG83" s="71"/>
      <c r="WSH83" s="71"/>
      <c r="WSI83" s="71"/>
      <c r="WSJ83" s="71"/>
      <c r="WSK83" s="71"/>
      <c r="WSL83" s="71"/>
      <c r="WSM83" s="71"/>
      <c r="WSN83" s="71"/>
      <c r="WSO83" s="71"/>
      <c r="WSP83" s="71"/>
      <c r="WSQ83" s="71"/>
      <c r="WSR83" s="71"/>
      <c r="WSS83" s="71"/>
      <c r="WST83" s="71"/>
      <c r="WSU83" s="71"/>
      <c r="WSV83" s="71"/>
      <c r="WSW83" s="71"/>
      <c r="WSX83" s="71"/>
      <c r="WSY83" s="71"/>
      <c r="WSZ83" s="71"/>
      <c r="WTA83" s="71"/>
      <c r="WTB83" s="71"/>
      <c r="WTC83" s="71"/>
      <c r="WTD83" s="71"/>
      <c r="WTE83" s="71"/>
      <c r="WTF83" s="71"/>
      <c r="WTG83" s="71"/>
      <c r="WTH83" s="71"/>
      <c r="WTI83" s="71"/>
      <c r="WTJ83" s="71"/>
      <c r="WTK83" s="71"/>
      <c r="WTL83" s="71"/>
      <c r="WTM83" s="71"/>
      <c r="WTN83" s="71"/>
      <c r="WTO83" s="71"/>
      <c r="WTP83" s="71"/>
      <c r="WTQ83" s="71"/>
      <c r="WTR83" s="71"/>
      <c r="WTS83" s="71"/>
      <c r="WTT83" s="71"/>
      <c r="WTY83" s="71"/>
      <c r="WTZ83" s="71"/>
      <c r="WUA83" s="71"/>
      <c r="WUB83" s="71"/>
      <c r="WUC83" s="71"/>
      <c r="WUD83" s="71"/>
      <c r="WUE83" s="71"/>
      <c r="WUF83" s="71"/>
      <c r="WUG83" s="71"/>
      <c r="WUH83" s="71"/>
      <c r="WUI83" s="71"/>
      <c r="WWA83" s="71"/>
      <c r="WWB83" s="71"/>
      <c r="WWC83" s="71"/>
      <c r="WWD83" s="71"/>
      <c r="WWE83" s="71"/>
      <c r="WWF83" s="71"/>
      <c r="WWG83" s="71"/>
      <c r="WWH83" s="71"/>
      <c r="WWI83" s="71"/>
      <c r="WWJ83" s="71"/>
      <c r="WWK83" s="71"/>
      <c r="WWL83" s="71"/>
      <c r="WWM83" s="71"/>
      <c r="WWN83" s="71"/>
      <c r="WWO83" s="71"/>
      <c r="WWP83" s="71"/>
      <c r="WWQ83" s="71"/>
      <c r="WWR83" s="71"/>
      <c r="WWS83" s="71"/>
      <c r="WWT83" s="71"/>
      <c r="WWU83" s="71"/>
      <c r="WWV83" s="71"/>
      <c r="WWW83" s="71"/>
      <c r="WWX83" s="71"/>
      <c r="WWY83" s="71"/>
      <c r="WWZ83" s="71"/>
      <c r="WXA83" s="71"/>
      <c r="WXB83" s="71"/>
      <c r="WXC83" s="71"/>
      <c r="WXD83" s="71"/>
      <c r="WXE83" s="71"/>
      <c r="WXF83" s="71"/>
      <c r="WXG83" s="71"/>
      <c r="WXH83" s="71"/>
      <c r="WXI83" s="71"/>
      <c r="WXJ83" s="71"/>
      <c r="WXK83" s="71"/>
      <c r="WXL83" s="71"/>
      <c r="WXM83" s="71"/>
      <c r="WXN83" s="71"/>
      <c r="WXO83" s="71"/>
      <c r="WXP83" s="71"/>
      <c r="WXQ83" s="71"/>
      <c r="WXR83" s="71"/>
      <c r="WXS83" s="71"/>
      <c r="WXT83" s="71"/>
      <c r="WXU83" s="71"/>
      <c r="WXV83" s="71"/>
      <c r="WXW83" s="71"/>
      <c r="WXX83" s="71"/>
      <c r="WXY83" s="71"/>
      <c r="WXZ83" s="71"/>
      <c r="WYA83" s="71"/>
      <c r="WYB83" s="71"/>
      <c r="WYC83" s="71"/>
      <c r="WYD83" s="71"/>
      <c r="WYE83" s="71"/>
      <c r="WYF83" s="71"/>
      <c r="WYG83" s="71"/>
      <c r="WYH83" s="71"/>
      <c r="WYI83" s="71"/>
      <c r="WYJ83" s="71"/>
      <c r="WYK83" s="71"/>
      <c r="WYL83" s="71"/>
      <c r="WYM83" s="71"/>
      <c r="WYN83" s="71"/>
      <c r="WYO83" s="71"/>
      <c r="WYP83" s="71"/>
      <c r="WYQ83" s="71"/>
      <c r="WYR83" s="71"/>
      <c r="WYS83" s="71"/>
      <c r="WYT83" s="71"/>
      <c r="WYU83" s="71"/>
      <c r="WYV83" s="71"/>
      <c r="WYW83" s="71"/>
      <c r="WYX83" s="71"/>
      <c r="WYY83" s="71"/>
      <c r="WYZ83" s="71"/>
      <c r="WZA83" s="71"/>
      <c r="WZB83" s="71"/>
      <c r="WZC83" s="71"/>
      <c r="WZD83" s="71"/>
      <c r="WZE83" s="71"/>
      <c r="WZF83" s="71"/>
      <c r="WZG83" s="71"/>
      <c r="WZH83" s="71"/>
      <c r="WZI83" s="71"/>
      <c r="WZJ83" s="71"/>
      <c r="WZK83" s="71"/>
      <c r="WZL83" s="71"/>
      <c r="WZM83" s="71"/>
      <c r="WZN83" s="71"/>
      <c r="WZO83" s="71"/>
      <c r="WZP83" s="71"/>
      <c r="WZQ83" s="71"/>
      <c r="WZR83" s="71"/>
      <c r="WZS83" s="71"/>
      <c r="WZT83" s="71"/>
      <c r="WZU83" s="71"/>
      <c r="WZV83" s="71"/>
      <c r="WZW83" s="71"/>
      <c r="WZX83" s="71"/>
      <c r="WZY83" s="71"/>
      <c r="WZZ83" s="71"/>
      <c r="XAA83" s="71"/>
      <c r="XAB83" s="71"/>
      <c r="XAC83" s="71"/>
      <c r="XAD83" s="71"/>
      <c r="XAE83" s="71"/>
      <c r="XAF83" s="71"/>
      <c r="XAG83" s="71"/>
      <c r="XAH83" s="71"/>
      <c r="XAI83" s="71"/>
      <c r="XAJ83" s="71"/>
      <c r="XAK83" s="71"/>
      <c r="XAL83" s="71"/>
      <c r="XAM83" s="71"/>
      <c r="XAN83" s="71"/>
      <c r="XAO83" s="71"/>
      <c r="XAP83" s="71"/>
      <c r="XAQ83" s="71"/>
      <c r="XAR83" s="71"/>
      <c r="XAS83" s="71"/>
      <c r="XAT83" s="71"/>
      <c r="XAU83" s="71"/>
      <c r="XAV83" s="71"/>
      <c r="XAW83" s="71"/>
      <c r="XAX83" s="71"/>
      <c r="XAY83" s="71"/>
      <c r="XAZ83" s="71"/>
      <c r="XBA83" s="71"/>
      <c r="XBB83" s="71"/>
      <c r="XBC83" s="71"/>
      <c r="XBD83" s="71"/>
      <c r="XBE83" s="71"/>
      <c r="XBF83" s="71"/>
      <c r="XBG83" s="71"/>
      <c r="XBH83" s="71"/>
      <c r="XBI83" s="71"/>
      <c r="XBJ83" s="71"/>
      <c r="XBK83" s="71"/>
      <c r="XBL83" s="71"/>
      <c r="XBM83" s="71"/>
      <c r="XBN83" s="71"/>
      <c r="XBO83" s="71"/>
      <c r="XBP83" s="71"/>
      <c r="XBQ83" s="71"/>
      <c r="XBR83" s="71"/>
      <c r="XBS83" s="71"/>
      <c r="XBT83" s="71"/>
      <c r="XBU83" s="71"/>
      <c r="XBV83" s="71"/>
      <c r="XBW83" s="71"/>
      <c r="XBX83" s="71"/>
      <c r="XBY83" s="71"/>
      <c r="XBZ83" s="71"/>
      <c r="XCA83" s="71"/>
      <c r="XCB83" s="71"/>
      <c r="XCC83" s="71"/>
      <c r="XCD83" s="71"/>
      <c r="XCE83" s="71"/>
      <c r="XCF83" s="71"/>
      <c r="XCG83" s="71"/>
      <c r="XCH83" s="71"/>
      <c r="XCI83" s="71"/>
      <c r="XCJ83" s="71"/>
      <c r="XCK83" s="71"/>
      <c r="XCL83" s="71"/>
      <c r="XCM83" s="71"/>
      <c r="XCN83" s="71"/>
      <c r="XCO83" s="71"/>
      <c r="XCP83" s="71"/>
      <c r="XCQ83" s="71"/>
      <c r="XCR83" s="71"/>
      <c r="XCS83" s="71"/>
      <c r="XCT83" s="71"/>
      <c r="XCU83" s="71"/>
      <c r="XCV83" s="71"/>
      <c r="XCW83" s="71"/>
      <c r="XCX83" s="71"/>
      <c r="XCY83" s="71"/>
      <c r="XCZ83" s="71"/>
      <c r="XDA83" s="71"/>
      <c r="XDB83" s="71"/>
      <c r="XDC83" s="71"/>
      <c r="XDD83" s="71"/>
      <c r="XDE83" s="71"/>
      <c r="XDF83" s="71"/>
      <c r="XDG83" s="71"/>
      <c r="XDH83" s="71"/>
      <c r="XDI83" s="71"/>
      <c r="XDJ83" s="71"/>
      <c r="XDK83" s="71"/>
      <c r="XDL83" s="71"/>
      <c r="XDM83" s="71"/>
      <c r="XDN83" s="71"/>
      <c r="XDO83" s="71"/>
      <c r="XDP83" s="71"/>
      <c r="XDQ83" s="71"/>
      <c r="XDR83" s="71"/>
      <c r="XDS83" s="71"/>
      <c r="XDT83" s="71"/>
      <c r="XDU83" s="71"/>
      <c r="XDV83" s="71"/>
      <c r="XDW83" s="71"/>
      <c r="XDX83" s="71"/>
      <c r="XDY83" s="71"/>
      <c r="XDZ83" s="71"/>
      <c r="XEA83" s="71"/>
      <c r="XEB83" s="71"/>
      <c r="XEC83" s="71"/>
      <c r="XED83" s="71"/>
      <c r="XEE83" s="71"/>
      <c r="XEF83" s="71"/>
      <c r="XEG83" s="71"/>
      <c r="XEH83" s="71"/>
      <c r="XEI83" s="71"/>
      <c r="XEJ83" s="71"/>
      <c r="XEK83" s="71"/>
      <c r="XEL83" s="71"/>
      <c r="XEM83" s="71"/>
      <c r="XEN83" s="71"/>
      <c r="XEO83" s="71"/>
      <c r="XEP83" s="71"/>
      <c r="XEQ83" s="71"/>
      <c r="XER83" s="71"/>
      <c r="XES83" s="71"/>
      <c r="XET83" s="71"/>
      <c r="XEU83" s="71"/>
      <c r="XEV83" s="71"/>
      <c r="XEW83" s="71"/>
    </row>
    <row r="84" spans="1:999 1043:2023 2067:3047 3091:4071 4115:5095 5139:6119 6163:7143 7187:8167 8211:9191 9235:10215 10259:11239 11283:12263 12307:13287 13331:14311 14355:15335 15379:16377" s="17" customFormat="1" ht="78.75" x14ac:dyDescent="0.25">
      <c r="A84" s="106">
        <f t="shared" si="169"/>
        <v>79</v>
      </c>
      <c r="B84" s="106" t="str">
        <f t="shared" ref="B84:B89" si="192">B77</f>
        <v>VT2</v>
      </c>
      <c r="C84" s="106" t="str">
        <f t="shared" ref="C84:C89" si="193">$B$83</f>
        <v>LT3NT1</v>
      </c>
      <c r="D84" s="131" t="str">
        <f>V84&amp;W84&amp;X84&amp;Y84&amp;Z84&amp;"
"&amp;AA84&amp;"
"
&amp;AB84</f>
        <v>Các tuyến đường giao thông đấu nối trực tiếp ra Đường Phùng Hưng đoạn từ Quốc lộ 51 đến Giáp ranh xã An Viễn có hiện trạng là đường nhựa, bê tông xi măng:
- Có bề rộng ≥5m, cách đường giao thông ≤1.000m.
- Có bề rộng từ ≥3m đến &lt;5m, cách đường giao thông ≤500m.</v>
      </c>
      <c r="E84" s="131"/>
      <c r="F84" s="131"/>
      <c r="G84" s="127">
        <v>4000</v>
      </c>
      <c r="H84" s="127">
        <v>2800</v>
      </c>
      <c r="I84" s="127">
        <v>2400</v>
      </c>
      <c r="J84" s="128">
        <f>VLOOKUP(C84,'[1]1. MA DO'!$E$5:$AB$1933,23,0)</f>
        <v>1.1100000000000001</v>
      </c>
      <c r="K84" s="129">
        <f t="shared" si="166"/>
        <v>1.1100000000000001</v>
      </c>
      <c r="L84" s="129">
        <f t="shared" si="167"/>
        <v>1.1100000000000001</v>
      </c>
      <c r="M84" s="116">
        <f t="shared" ref="M84:M89" si="194">M83</f>
        <v>10000</v>
      </c>
      <c r="N84" s="116">
        <f t="shared" ref="N84:N89" si="195">N83</f>
        <v>3600</v>
      </c>
      <c r="O84" s="116">
        <f t="shared" ref="O84:O89" si="196">O83</f>
        <v>2300</v>
      </c>
      <c r="P84" s="116">
        <f t="shared" ref="P84:P89" si="197">P83</f>
        <v>1600</v>
      </c>
      <c r="Q84" s="71">
        <f t="shared" ref="Q84:Q89" si="198">Q83</f>
        <v>10400</v>
      </c>
      <c r="R84" s="71">
        <f t="shared" ref="R84:R89" si="199">R83</f>
        <v>4000</v>
      </c>
      <c r="S84" s="71">
        <f t="shared" ref="S84:S89" si="200">S83</f>
        <v>2600</v>
      </c>
      <c r="T84" s="71">
        <f t="shared" ref="T84:U89" si="201">T83</f>
        <v>1800</v>
      </c>
      <c r="U84" s="71">
        <f t="shared" si="201"/>
        <v>2</v>
      </c>
      <c r="V84" s="71" t="str">
        <f t="shared" ref="V84:V89" si="202">V77</f>
        <v xml:space="preserve">Các tuyến đường giao thông đấu nối trực tiếp ra </v>
      </c>
      <c r="W84" s="71" t="str">
        <f t="shared" ref="W84:X89" si="203">W83</f>
        <v>Đường Phùng Hưng</v>
      </c>
      <c r="X84" s="71" t="str">
        <f t="shared" si="203"/>
        <v xml:space="preserve"> đoạn từ Quốc lộ 51</v>
      </c>
      <c r="Y84" s="71" t="str">
        <f t="shared" ref="Y84:Y89" si="204">Y83</f>
        <v xml:space="preserve"> đến Giáp ranh xã An Viễn</v>
      </c>
      <c r="Z84" s="71" t="s">
        <v>83</v>
      </c>
      <c r="AA84" s="71" t="str">
        <f>AA77</f>
        <v>- Có bề rộng ≥5m, cách đường giao thông ≤1.000m.</v>
      </c>
      <c r="AB84" s="71" t="str">
        <f>AB77</f>
        <v>- Có bề rộng từ ≥3m đến &lt;5m, cách đường giao thông ≤500m.</v>
      </c>
      <c r="AC84" s="71">
        <f>AC77</f>
        <v>0</v>
      </c>
    </row>
    <row r="85" spans="1:999 1043:2023 2067:3047 3091:4071 4115:5095 5139:6119 6163:7143 7187:8167 8211:9191 9235:10215 10259:11239 11283:12263 12307:13287 13331:14311 14355:15335 15379:16377" s="17" customFormat="1" ht="78.75" x14ac:dyDescent="0.25">
      <c r="A85" s="106">
        <f t="shared" si="169"/>
        <v>80</v>
      </c>
      <c r="B85" s="106" t="str">
        <f t="shared" si="192"/>
        <v>VT3</v>
      </c>
      <c r="C85" s="106" t="str">
        <f t="shared" si="193"/>
        <v>LT3NT1</v>
      </c>
      <c r="D85" s="131" t="str">
        <f>V85&amp;W85&amp;X85&amp;Y85&amp;Z85&amp;"
"&amp;AA85&amp;"
"&amp;AB85&amp;"
"&amp;AC85</f>
        <v>Các tuyến đường giao thông đấu nối trực tiếp ra Đường Phùng Hưng đoạn từ Quốc lộ 51 đến Giáp ranh xã An Viễn có hiện trạng là đường nhựa, bê tông xi măng:
- Có bề rộng ≥5m, cách đường giao thông &gt;1.000m.
- Có bề rộng từ ≥3m đến &lt;5m, cách đường giao thông từ &gt;500m đến ≤1.000m.
- Có bề rộng &lt;3m, cách đường giao thông ≤200m.</v>
      </c>
      <c r="E85" s="131"/>
      <c r="F85" s="131"/>
      <c r="G85" s="127">
        <v>2600</v>
      </c>
      <c r="H85" s="127">
        <v>1800</v>
      </c>
      <c r="I85" s="127">
        <v>1600</v>
      </c>
      <c r="J85" s="128">
        <f>VLOOKUP(C85,'[1]1. MA DO'!$E$5:$AB$1933,23,0)</f>
        <v>1.1100000000000001</v>
      </c>
      <c r="K85" s="129">
        <f t="shared" si="166"/>
        <v>1.1100000000000001</v>
      </c>
      <c r="L85" s="129">
        <f t="shared" si="167"/>
        <v>1.1100000000000001</v>
      </c>
      <c r="M85" s="116">
        <f t="shared" si="194"/>
        <v>10000</v>
      </c>
      <c r="N85" s="116">
        <f t="shared" si="195"/>
        <v>3600</v>
      </c>
      <c r="O85" s="116">
        <f t="shared" si="196"/>
        <v>2300</v>
      </c>
      <c r="P85" s="116">
        <f t="shared" si="197"/>
        <v>1600</v>
      </c>
      <c r="Q85" s="71">
        <f t="shared" si="198"/>
        <v>10400</v>
      </c>
      <c r="R85" s="71">
        <f t="shared" si="199"/>
        <v>4000</v>
      </c>
      <c r="S85" s="71">
        <f t="shared" si="200"/>
        <v>2600</v>
      </c>
      <c r="T85" s="71">
        <f t="shared" si="201"/>
        <v>1800</v>
      </c>
      <c r="U85" s="71">
        <f t="shared" si="201"/>
        <v>2</v>
      </c>
      <c r="V85" s="71" t="str">
        <f t="shared" si="202"/>
        <v xml:space="preserve">Các tuyến đường giao thông đấu nối trực tiếp ra </v>
      </c>
      <c r="W85" s="71" t="str">
        <f t="shared" si="203"/>
        <v>Đường Phùng Hưng</v>
      </c>
      <c r="X85" s="71" t="str">
        <f t="shared" si="203"/>
        <v xml:space="preserve"> đoạn từ Quốc lộ 51</v>
      </c>
      <c r="Y85" s="71" t="str">
        <f t="shared" si="204"/>
        <v xml:space="preserve"> đến Giáp ranh xã An Viễn</v>
      </c>
      <c r="Z85" s="71" t="s">
        <v>83</v>
      </c>
      <c r="AA85" s="71" t="str">
        <f t="shared" ref="AA85:AC85" si="205">AA78</f>
        <v>- Có bề rộng ≥5m, cách đường giao thông &gt;1.000m.</v>
      </c>
      <c r="AB85" s="71" t="str">
        <f t="shared" si="205"/>
        <v>- Có bề rộng từ ≥3m đến &lt;5m, cách đường giao thông từ &gt;500m đến ≤1.000m.</v>
      </c>
      <c r="AC85" s="71" t="str">
        <f t="shared" si="205"/>
        <v>- Có bề rộng &lt;3m, cách đường giao thông ≤200m.</v>
      </c>
    </row>
    <row r="86" spans="1:999 1043:2023 2067:3047 3091:4071 4115:5095 5139:6119 6163:7143 7187:8167 8211:9191 9235:10215 10259:11239 11283:12263 12307:13287 13331:14311 14355:15335 15379:16377" s="17" customFormat="1" ht="94.5" x14ac:dyDescent="0.25">
      <c r="A86" s="106">
        <f t="shared" si="169"/>
        <v>81</v>
      </c>
      <c r="B86" s="106" t="str">
        <f t="shared" si="192"/>
        <v>VT4</v>
      </c>
      <c r="C86" s="106" t="str">
        <f t="shared" si="193"/>
        <v>LT3NT1</v>
      </c>
      <c r="D86" s="131" t="str">
        <f>V86&amp;W86&amp;X86&amp;Y86&amp;Z86</f>
        <v>Các tuyến đường giao thông đấu nối trực tiếp ra Đường Phùng Hưng đoạn từ Quốc lộ 51 đến Giáp ranh xã An Viễn có hiện trạng là đường nhựa, bê tông xi măng:
- Có bề rộng từ ≥3m đến &lt;5m, cách đường giao thông &gt;1.000m.
- Có bề rộng &lt;3m, cách đường giao thông &gt;200m.</v>
      </c>
      <c r="E86" s="131"/>
      <c r="F86" s="131"/>
      <c r="G86" s="127">
        <v>1800</v>
      </c>
      <c r="H86" s="127">
        <v>1300</v>
      </c>
      <c r="I86" s="127">
        <v>1100</v>
      </c>
      <c r="J86" s="128">
        <f>VLOOKUP(C86,'[1]1. MA DO'!$E$5:$AB$1933,23,0)</f>
        <v>1.1100000000000001</v>
      </c>
      <c r="K86" s="129">
        <f t="shared" si="166"/>
        <v>1.1100000000000001</v>
      </c>
      <c r="L86" s="129">
        <f t="shared" si="167"/>
        <v>1.1100000000000001</v>
      </c>
      <c r="M86" s="116">
        <f t="shared" si="194"/>
        <v>10000</v>
      </c>
      <c r="N86" s="116">
        <f t="shared" si="195"/>
        <v>3600</v>
      </c>
      <c r="O86" s="116">
        <f t="shared" si="196"/>
        <v>2300</v>
      </c>
      <c r="P86" s="116">
        <f t="shared" si="197"/>
        <v>1600</v>
      </c>
      <c r="Q86" s="71">
        <f t="shared" si="198"/>
        <v>10400</v>
      </c>
      <c r="R86" s="71">
        <f t="shared" si="199"/>
        <v>4000</v>
      </c>
      <c r="S86" s="71">
        <f t="shared" si="200"/>
        <v>2600</v>
      </c>
      <c r="T86" s="71">
        <f t="shared" si="201"/>
        <v>1800</v>
      </c>
      <c r="U86" s="71">
        <f t="shared" si="201"/>
        <v>2</v>
      </c>
      <c r="V86" s="71" t="str">
        <f t="shared" si="202"/>
        <v xml:space="preserve">Các tuyến đường giao thông đấu nối trực tiếp ra </v>
      </c>
      <c r="W86" s="71" t="str">
        <f t="shared" si="203"/>
        <v>Đường Phùng Hưng</v>
      </c>
      <c r="X86" s="71" t="str">
        <f t="shared" si="203"/>
        <v xml:space="preserve"> đoạn từ Quốc lộ 51</v>
      </c>
      <c r="Y86" s="71" t="str">
        <f t="shared" si="204"/>
        <v xml:space="preserve"> đến Giáp ranh xã An Viễn</v>
      </c>
      <c r="Z86" s="71" t="s">
        <v>84</v>
      </c>
      <c r="AA86" s="71">
        <f t="shared" ref="AA86:AC86" si="206">AA79</f>
        <v>0</v>
      </c>
      <c r="AB86" s="71">
        <f t="shared" si="206"/>
        <v>0</v>
      </c>
      <c r="AC86" s="71">
        <f t="shared" si="206"/>
        <v>0</v>
      </c>
    </row>
    <row r="87" spans="1:999 1043:2023 2067:3047 3091:4071 4115:5095 5139:6119 6163:7143 7187:8167 8211:9191 9235:10215 10259:11239 11283:12263 12307:13287 13331:14311 14355:15335 15379:16377" s="17" customFormat="1" ht="94.5" x14ac:dyDescent="0.25">
      <c r="A87" s="106">
        <f t="shared" si="169"/>
        <v>82</v>
      </c>
      <c r="B87" s="106" t="str">
        <f t="shared" si="192"/>
        <v>VT2*0,8</v>
      </c>
      <c r="C87" s="106" t="str">
        <f t="shared" si="193"/>
        <v>LT3NT1</v>
      </c>
      <c r="D87" s="131" t="str">
        <f>V87&amp;W87&amp;X87&amp;Y87&amp;Z87&amp;"
"&amp;AA87&amp;"
"
&amp;AB87</f>
        <v>Các tuyến đường giao thông không đấu nối trực tiếp và thông ra Đường Phùng Hưng đoạn từ Quốc lộ 51 đến Giáp ranh xã An Viễn có hiện trạng là đường nhựa, bê tông xi măng:
- Có bề rộng ≥5m, cách đường giao thông ≤1.000m.
- Có bề rộng từ ≥3m đến &lt;5m, cách đường giao thông ≤500m.</v>
      </c>
      <c r="E87" s="131"/>
      <c r="F87" s="131"/>
      <c r="G87" s="127">
        <v>3600</v>
      </c>
      <c r="H87" s="127">
        <v>2500</v>
      </c>
      <c r="I87" s="127">
        <v>2200</v>
      </c>
      <c r="J87" s="128">
        <f>VLOOKUP(C87,'[1]1. MA DO'!$E$5:$AB$1933,23,0)</f>
        <v>1.1100000000000001</v>
      </c>
      <c r="K87" s="129">
        <f t="shared" si="166"/>
        <v>1.1100000000000001</v>
      </c>
      <c r="L87" s="129">
        <f t="shared" si="167"/>
        <v>1.1100000000000001</v>
      </c>
      <c r="M87" s="116">
        <f t="shared" si="194"/>
        <v>10000</v>
      </c>
      <c r="N87" s="116">
        <f t="shared" si="195"/>
        <v>3600</v>
      </c>
      <c r="O87" s="116">
        <f t="shared" si="196"/>
        <v>2300</v>
      </c>
      <c r="P87" s="116">
        <f t="shared" si="197"/>
        <v>1600</v>
      </c>
      <c r="Q87" s="71">
        <f t="shared" si="198"/>
        <v>10400</v>
      </c>
      <c r="R87" s="71">
        <f t="shared" si="199"/>
        <v>4000</v>
      </c>
      <c r="S87" s="71">
        <f t="shared" si="200"/>
        <v>2600</v>
      </c>
      <c r="T87" s="71">
        <f t="shared" si="201"/>
        <v>1800</v>
      </c>
      <c r="U87" s="71">
        <f t="shared" si="201"/>
        <v>2</v>
      </c>
      <c r="V87" s="71" t="str">
        <f t="shared" si="202"/>
        <v xml:space="preserve">Các tuyến đường giao thông không đấu nối trực tiếp và thông ra </v>
      </c>
      <c r="W87" s="71" t="str">
        <f t="shared" si="203"/>
        <v>Đường Phùng Hưng</v>
      </c>
      <c r="X87" s="71" t="str">
        <f t="shared" si="203"/>
        <v xml:space="preserve"> đoạn từ Quốc lộ 51</v>
      </c>
      <c r="Y87" s="71" t="str">
        <f t="shared" si="204"/>
        <v xml:space="preserve"> đến Giáp ranh xã An Viễn</v>
      </c>
      <c r="Z87" s="71" t="s">
        <v>83</v>
      </c>
      <c r="AA87" s="71" t="str">
        <f t="shared" ref="AA87:AC87" si="207">AA80</f>
        <v>- Có bề rộng ≥5m, cách đường giao thông ≤1.000m.</v>
      </c>
      <c r="AB87" s="71" t="str">
        <f t="shared" si="207"/>
        <v>- Có bề rộng từ ≥3m đến &lt;5m, cách đường giao thông ≤500m.</v>
      </c>
      <c r="AC87" s="71">
        <f t="shared" si="207"/>
        <v>0</v>
      </c>
    </row>
    <row r="88" spans="1:999 1043:2023 2067:3047 3091:4071 4115:5095 5139:6119 6163:7143 7187:8167 8211:9191 9235:10215 10259:11239 11283:12263 12307:13287 13331:14311 14355:15335 15379:16377" s="17" customFormat="1" ht="94.5" x14ac:dyDescent="0.25">
      <c r="A88" s="106">
        <f t="shared" si="169"/>
        <v>83</v>
      </c>
      <c r="B88" s="106" t="str">
        <f t="shared" si="192"/>
        <v>VT3*0,8</v>
      </c>
      <c r="C88" s="106" t="str">
        <f t="shared" si="193"/>
        <v>LT3NT1</v>
      </c>
      <c r="D88" s="131" t="str">
        <f>V88&amp;W88&amp;X88&amp;Y88&amp;Z88&amp;"
"&amp;AA88&amp;"
"
&amp;AB88&amp;"
"&amp;AC88</f>
        <v>Các tuyến đường giao thông không đấu nối trực tiếp và thông ra Đường Phùng Hưng đoạn từ Quốc lộ 51 đến Giáp ranh xã An Viễn có hiện trạng là đường nhựa, bê tông xi măng:
- Có bề rộng ≥5m, cách đường giao thông &gt;1.000m.
- Có bề rộng từ ≥3m đến &lt;5m, cách đường giao thông từ &gt;500m đến ≤1.000m.
- Có bề rộng &lt;3m, cách đường giao thông ≤200m.</v>
      </c>
      <c r="E88" s="131"/>
      <c r="F88" s="131"/>
      <c r="G88" s="127">
        <v>2300</v>
      </c>
      <c r="H88" s="127">
        <v>1600</v>
      </c>
      <c r="I88" s="127">
        <v>1400</v>
      </c>
      <c r="J88" s="128">
        <f>VLOOKUP(C88,'[1]1. MA DO'!$E$5:$AB$1933,23,0)</f>
        <v>1.1100000000000001</v>
      </c>
      <c r="K88" s="129">
        <f t="shared" si="166"/>
        <v>1.1100000000000001</v>
      </c>
      <c r="L88" s="129">
        <f t="shared" si="167"/>
        <v>1.1100000000000001</v>
      </c>
      <c r="M88" s="116">
        <f t="shared" si="194"/>
        <v>10000</v>
      </c>
      <c r="N88" s="116">
        <f t="shared" si="195"/>
        <v>3600</v>
      </c>
      <c r="O88" s="116">
        <f t="shared" si="196"/>
        <v>2300</v>
      </c>
      <c r="P88" s="116">
        <f t="shared" si="197"/>
        <v>1600</v>
      </c>
      <c r="Q88" s="71">
        <f t="shared" si="198"/>
        <v>10400</v>
      </c>
      <c r="R88" s="71">
        <f t="shared" si="199"/>
        <v>4000</v>
      </c>
      <c r="S88" s="71">
        <f t="shared" si="200"/>
        <v>2600</v>
      </c>
      <c r="T88" s="71">
        <f t="shared" si="201"/>
        <v>1800</v>
      </c>
      <c r="U88" s="71">
        <f t="shared" si="201"/>
        <v>2</v>
      </c>
      <c r="V88" s="71" t="str">
        <f t="shared" si="202"/>
        <v xml:space="preserve">Các tuyến đường giao thông không đấu nối trực tiếp và thông ra </v>
      </c>
      <c r="W88" s="71" t="str">
        <f t="shared" si="203"/>
        <v>Đường Phùng Hưng</v>
      </c>
      <c r="X88" s="71" t="str">
        <f t="shared" si="203"/>
        <v xml:space="preserve"> đoạn từ Quốc lộ 51</v>
      </c>
      <c r="Y88" s="71" t="str">
        <f t="shared" si="204"/>
        <v xml:space="preserve"> đến Giáp ranh xã An Viễn</v>
      </c>
      <c r="Z88" s="71" t="s">
        <v>83</v>
      </c>
      <c r="AA88" s="71" t="str">
        <f t="shared" ref="AA88:AC88" si="208">AA81</f>
        <v>- Có bề rộng ≥5m, cách đường giao thông &gt;1.000m.</v>
      </c>
      <c r="AB88" s="71" t="str">
        <f t="shared" si="208"/>
        <v>- Có bề rộng từ ≥3m đến &lt;5m, cách đường giao thông từ &gt;500m đến ≤1.000m.</v>
      </c>
      <c r="AC88" s="71" t="str">
        <f t="shared" si="208"/>
        <v>- Có bề rộng &lt;3m, cách đường giao thông ≤200m.</v>
      </c>
    </row>
    <row r="89" spans="1:999 1043:2023 2067:3047 3091:4071 4115:5095 5139:6119 6163:7143 7187:8167 8211:9191 9235:10215 10259:11239 11283:12263 12307:13287 13331:14311 14355:15335 15379:16377" s="17" customFormat="1" ht="94.5" x14ac:dyDescent="0.25">
      <c r="A89" s="106">
        <f t="shared" si="169"/>
        <v>84</v>
      </c>
      <c r="B89" s="106" t="str">
        <f t="shared" si="192"/>
        <v>VT4*0,8</v>
      </c>
      <c r="C89" s="106" t="str">
        <f t="shared" si="193"/>
        <v>LT3NT1</v>
      </c>
      <c r="D89" s="131" t="str">
        <f>V89&amp;W89&amp;X89&amp;Y89&amp;Z89</f>
        <v>Các tuyến đường giao thông không đấu nối trực tiếp và thông ra Đường Phùng Hưng đoạn từ Quốc lộ 51 đến Giáp ranh xã An Viễn có hiện trạng là đường nhựa, bê tông xi măng:
- Có bề rộng từ ≥3m đến &lt;5m, cách đường giao thông &gt;1.000m.
- Có bề rộng &lt;3m, cách đường giao thông &gt;200m.</v>
      </c>
      <c r="E89" s="131"/>
      <c r="F89" s="131"/>
      <c r="G89" s="127">
        <v>1600</v>
      </c>
      <c r="H89" s="127">
        <v>1100</v>
      </c>
      <c r="I89" s="127">
        <v>960</v>
      </c>
      <c r="J89" s="128">
        <f>VLOOKUP(C89,'[1]1. MA DO'!$E$5:$AB$1933,23,0)</f>
        <v>1.1100000000000001</v>
      </c>
      <c r="K89" s="129">
        <f t="shared" si="166"/>
        <v>1.1100000000000001</v>
      </c>
      <c r="L89" s="129">
        <f t="shared" si="167"/>
        <v>1.1100000000000001</v>
      </c>
      <c r="M89" s="116">
        <f t="shared" si="194"/>
        <v>10000</v>
      </c>
      <c r="N89" s="116">
        <f t="shared" si="195"/>
        <v>3600</v>
      </c>
      <c r="O89" s="116">
        <f t="shared" si="196"/>
        <v>2300</v>
      </c>
      <c r="P89" s="116">
        <f t="shared" si="197"/>
        <v>1600</v>
      </c>
      <c r="Q89" s="71">
        <f t="shared" si="198"/>
        <v>10400</v>
      </c>
      <c r="R89" s="71">
        <f t="shared" si="199"/>
        <v>4000</v>
      </c>
      <c r="S89" s="71">
        <f t="shared" si="200"/>
        <v>2600</v>
      </c>
      <c r="T89" s="71">
        <f t="shared" si="201"/>
        <v>1800</v>
      </c>
      <c r="U89" s="71">
        <f t="shared" si="201"/>
        <v>2</v>
      </c>
      <c r="V89" s="71" t="str">
        <f t="shared" si="202"/>
        <v xml:space="preserve">Các tuyến đường giao thông không đấu nối trực tiếp và thông ra </v>
      </c>
      <c r="W89" s="71" t="str">
        <f t="shared" si="203"/>
        <v>Đường Phùng Hưng</v>
      </c>
      <c r="X89" s="71" t="str">
        <f t="shared" si="203"/>
        <v xml:space="preserve"> đoạn từ Quốc lộ 51</v>
      </c>
      <c r="Y89" s="71" t="str">
        <f t="shared" si="204"/>
        <v xml:space="preserve"> đến Giáp ranh xã An Viễn</v>
      </c>
      <c r="Z89" s="71" t="s">
        <v>84</v>
      </c>
      <c r="AA89" s="71">
        <f t="shared" ref="AA89:AC89" si="209">AA82</f>
        <v>0</v>
      </c>
      <c r="AB89" s="71">
        <f t="shared" si="209"/>
        <v>0</v>
      </c>
      <c r="AC89" s="71">
        <f t="shared" si="209"/>
        <v>0</v>
      </c>
    </row>
    <row r="90" spans="1:999 1043:2023 2067:3047 3091:4071 4115:5095 5139:6119 6163:7143 7187:8167 8211:9191 9235:10215 10259:11239 11283:12263 12307:13287 13331:14311 14355:15335 15379:16377" s="17" customFormat="1" ht="31.5" x14ac:dyDescent="0.25">
      <c r="A90" s="106">
        <f t="shared" si="169"/>
        <v>85</v>
      </c>
      <c r="B90" s="106" t="str">
        <f>'Đầu vào (2)'!G85</f>
        <v>LT20NT2</v>
      </c>
      <c r="C90" s="106" t="str">
        <f>$B$90</f>
        <v>LT20NT2</v>
      </c>
      <c r="D90" s="125" t="str">
        <f>'Đầu vào (2)'!H85</f>
        <v>Đường khu công nghiệp Long Đức</v>
      </c>
      <c r="E90" s="125" t="str">
        <f>'Đầu vào (2)'!I85</f>
        <v>Quốc lộ 51</v>
      </c>
      <c r="F90" s="125" t="str">
        <f>'Đầu vào (2)'!K85</f>
        <v>Ranh khu công nghiệp Long Đức - xã An Phước</v>
      </c>
      <c r="G90" s="126">
        <v>7800</v>
      </c>
      <c r="H90" s="127">
        <v>5500</v>
      </c>
      <c r="I90" s="127">
        <v>4700</v>
      </c>
      <c r="J90" s="128">
        <f>VLOOKUP(C90,'[1]1. MA DO'!$E$5:$AB$1933,23,0)</f>
        <v>1.1299999999999999</v>
      </c>
      <c r="K90" s="129">
        <f t="shared" si="166"/>
        <v>1.1299999999999999</v>
      </c>
      <c r="L90" s="129">
        <f t="shared" si="167"/>
        <v>1.1299999999999999</v>
      </c>
      <c r="M90" s="116">
        <f>'Đầu vào (2)'!L85</f>
        <v>6000</v>
      </c>
      <c r="N90" s="116">
        <f>'Đầu vào (2)'!M85</f>
        <v>3000</v>
      </c>
      <c r="O90" s="116">
        <f>'Đầu vào (2)'!N85</f>
        <v>2100</v>
      </c>
      <c r="P90" s="116">
        <f>'Đầu vào (2)'!O85</f>
        <v>1600</v>
      </c>
      <c r="Q90" s="71">
        <f>VLOOKUP(B90,'[2]Giá đề xuất ODT'!$G$11:$AD$2233,21,0)</f>
        <v>7800</v>
      </c>
      <c r="R90" s="71">
        <f>VLOOKUP(B90,'[2]Giá đề xuất ODT'!$G$11:$AD$2233,22,0)</f>
        <v>3900</v>
      </c>
      <c r="S90" s="71">
        <f>VLOOKUP(B90,'[2]Giá đề xuất ODT'!$G$11:$AD$2233,23,0)</f>
        <v>2700</v>
      </c>
      <c r="T90" s="71">
        <f>VLOOKUP(B90,'[2]Giá đề xuất ODT'!$G$11:$AD$2233,24,0)</f>
        <v>2100</v>
      </c>
      <c r="U90" s="71">
        <v>3</v>
      </c>
      <c r="V90" s="71"/>
      <c r="W90" s="71" t="str">
        <f>D90</f>
        <v>Đường khu công nghiệp Long Đức</v>
      </c>
      <c r="X90" s="71" t="str">
        <f>" đoạn từ "&amp;E90</f>
        <v xml:space="preserve"> đoạn từ Quốc lộ 51</v>
      </c>
      <c r="Y90" s="71" t="str">
        <f>" đến "&amp;F90</f>
        <v xml:space="preserve"> đến Ranh khu công nghiệp Long Đức - xã An Phước</v>
      </c>
      <c r="Z90" s="71"/>
      <c r="AA90" s="71"/>
      <c r="AB90" s="71"/>
      <c r="AC90" s="71">
        <v>0</v>
      </c>
      <c r="AD90" s="71"/>
      <c r="AE90" s="71"/>
      <c r="AF90" s="71"/>
      <c r="AG90" s="71"/>
      <c r="AH90" s="71"/>
      <c r="AI90" s="71"/>
      <c r="AJ90" s="71"/>
      <c r="AK90" s="71"/>
      <c r="AL90" s="71"/>
      <c r="AM90" s="71"/>
      <c r="AN90" s="71"/>
      <c r="AO90" s="71"/>
      <c r="AP90" s="71"/>
      <c r="AQ90" s="71"/>
      <c r="AR90" s="71"/>
      <c r="AS90" s="71"/>
      <c r="AT90" s="71"/>
      <c r="AU90" s="71"/>
      <c r="AV90" s="71"/>
      <c r="AW90" s="71"/>
      <c r="AX90" s="71"/>
      <c r="AY90" s="71"/>
      <c r="AZ90" s="71"/>
      <c r="BA90" s="71"/>
      <c r="BB90" s="71"/>
      <c r="BC90" s="71"/>
      <c r="BD90" s="71"/>
      <c r="BE90" s="71"/>
      <c r="BF90" s="71"/>
      <c r="BG90" s="71"/>
      <c r="BH90" s="71"/>
      <c r="BI90" s="71"/>
      <c r="BJ90" s="71"/>
      <c r="BK90" s="71"/>
      <c r="BL90" s="71"/>
      <c r="BM90" s="71"/>
      <c r="BN90" s="71"/>
      <c r="BO90" s="71"/>
      <c r="BP90" s="71"/>
      <c r="BQ90" s="71"/>
      <c r="BR90" s="71"/>
      <c r="BS90" s="71"/>
      <c r="BT90" s="71"/>
      <c r="BU90" s="71"/>
      <c r="BV90" s="71"/>
      <c r="BW90" s="71"/>
      <c r="BX90" s="71"/>
      <c r="BY90" s="71"/>
      <c r="BZ90" s="71"/>
      <c r="CA90" s="71"/>
      <c r="CB90" s="71"/>
      <c r="CC90" s="71"/>
      <c r="CD90" s="71"/>
      <c r="CE90" s="71"/>
      <c r="CF90" s="71"/>
      <c r="CG90" s="71"/>
      <c r="CH90" s="71"/>
      <c r="CI90" s="71"/>
      <c r="CJ90" s="71"/>
      <c r="CK90" s="71"/>
      <c r="CL90" s="71"/>
      <c r="CM90" s="71"/>
      <c r="CN90" s="71"/>
      <c r="CO90" s="71"/>
      <c r="CP90" s="71"/>
      <c r="CQ90" s="71"/>
      <c r="CR90" s="71"/>
      <c r="CS90" s="71"/>
      <c r="CT90" s="71"/>
      <c r="CU90" s="71"/>
      <c r="CV90" s="71"/>
      <c r="CW90" s="71"/>
      <c r="CX90" s="71"/>
      <c r="CY90" s="71"/>
      <c r="CZ90" s="71"/>
      <c r="DA90" s="71"/>
      <c r="DB90" s="71"/>
      <c r="DC90" s="71"/>
      <c r="DD90" s="71"/>
      <c r="DE90" s="71"/>
      <c r="DF90" s="71"/>
      <c r="DG90" s="71"/>
      <c r="DH90" s="71"/>
      <c r="DI90" s="71"/>
      <c r="DJ90" s="71"/>
      <c r="DK90" s="71"/>
      <c r="DL90" s="71"/>
      <c r="DM90" s="71"/>
      <c r="DN90" s="71"/>
      <c r="DO90" s="71"/>
      <c r="DP90" s="71"/>
      <c r="DQ90" s="71"/>
      <c r="DR90" s="71"/>
      <c r="DS90" s="71"/>
      <c r="DT90" s="71"/>
      <c r="DU90" s="71"/>
      <c r="DV90" s="71"/>
      <c r="DW90" s="71"/>
      <c r="DX90" s="71"/>
      <c r="DY90" s="71"/>
      <c r="DZ90" s="71"/>
      <c r="EA90" s="71"/>
      <c r="EB90" s="71"/>
      <c r="EC90" s="71"/>
      <c r="ED90" s="71"/>
      <c r="EE90" s="71"/>
      <c r="EF90" s="71"/>
      <c r="EG90" s="71"/>
      <c r="EH90" s="71"/>
      <c r="EI90" s="71"/>
      <c r="EJ90" s="71"/>
      <c r="EK90" s="71"/>
      <c r="EL90" s="71"/>
      <c r="EM90" s="71"/>
      <c r="EN90" s="71"/>
      <c r="EO90" s="71"/>
      <c r="EP90" s="71"/>
      <c r="EQ90" s="71"/>
      <c r="ER90" s="71"/>
      <c r="ES90" s="71"/>
      <c r="ET90" s="71"/>
      <c r="EU90" s="71"/>
      <c r="EV90" s="71"/>
      <c r="EW90" s="71"/>
      <c r="EX90" s="71"/>
      <c r="EY90" s="71"/>
      <c r="EZ90" s="71"/>
      <c r="FA90" s="71"/>
      <c r="FB90" s="71"/>
      <c r="FC90" s="71"/>
      <c r="FD90" s="71"/>
      <c r="FE90" s="71"/>
      <c r="FF90" s="71"/>
      <c r="FG90" s="71"/>
      <c r="FH90" s="71"/>
      <c r="FI90" s="71"/>
      <c r="FJ90" s="71"/>
      <c r="FK90" s="71"/>
      <c r="FL90" s="71"/>
      <c r="FM90" s="71"/>
      <c r="FN90" s="71"/>
      <c r="FO90" s="71"/>
      <c r="FP90" s="71"/>
      <c r="FQ90" s="71"/>
      <c r="FR90" s="71"/>
      <c r="FS90" s="71"/>
      <c r="FT90" s="71"/>
      <c r="FU90" s="71"/>
      <c r="FV90" s="71"/>
      <c r="FW90" s="71"/>
      <c r="FX90" s="71"/>
      <c r="FY90" s="71"/>
      <c r="FZ90" s="71"/>
      <c r="GA90" s="71"/>
      <c r="GB90" s="71"/>
      <c r="GC90" s="71"/>
      <c r="GD90" s="71"/>
      <c r="GE90" s="71"/>
      <c r="GF90" s="71"/>
      <c r="GG90" s="71"/>
      <c r="GH90" s="71"/>
      <c r="GI90" s="71"/>
      <c r="GJ90" s="71"/>
      <c r="GK90" s="71"/>
      <c r="GL90" s="71"/>
      <c r="GM90" s="71"/>
      <c r="GN90" s="71"/>
      <c r="GO90" s="71"/>
      <c r="GP90" s="71"/>
      <c r="GQ90" s="71"/>
      <c r="GR90" s="71"/>
      <c r="GS90" s="71"/>
      <c r="GT90" s="71"/>
      <c r="GU90" s="71"/>
      <c r="GV90" s="71"/>
      <c r="GW90" s="71"/>
      <c r="GX90" s="71"/>
      <c r="GY90" s="71"/>
      <c r="GZ90" s="71"/>
      <c r="HA90" s="71"/>
      <c r="HB90" s="71"/>
      <c r="HC90" s="71"/>
      <c r="HD90" s="71"/>
      <c r="HE90" s="71"/>
      <c r="HF90" s="71"/>
      <c r="HG90" s="71"/>
      <c r="HH90" s="71"/>
      <c r="HM90" s="71"/>
      <c r="HN90" s="71"/>
      <c r="HO90" s="71"/>
      <c r="HP90" s="71"/>
      <c r="HQ90" s="71"/>
      <c r="HR90" s="71"/>
      <c r="HS90" s="71"/>
      <c r="HT90" s="71"/>
      <c r="HU90" s="71"/>
      <c r="HV90" s="71"/>
      <c r="HW90" s="71"/>
      <c r="JO90" s="71"/>
      <c r="JP90" s="71"/>
      <c r="JQ90" s="71"/>
      <c r="JR90" s="71"/>
      <c r="JS90" s="71"/>
      <c r="JT90" s="71"/>
      <c r="JU90" s="71"/>
      <c r="JV90" s="71"/>
      <c r="JW90" s="71"/>
      <c r="JX90" s="71"/>
      <c r="JY90" s="71"/>
      <c r="JZ90" s="71"/>
      <c r="KA90" s="71"/>
      <c r="KB90" s="71"/>
      <c r="KC90" s="71"/>
      <c r="KD90" s="71"/>
      <c r="KE90" s="71"/>
      <c r="KF90" s="71"/>
      <c r="KG90" s="71"/>
      <c r="KH90" s="71"/>
      <c r="KI90" s="71"/>
      <c r="KJ90" s="71"/>
      <c r="KK90" s="71"/>
      <c r="KL90" s="71"/>
      <c r="KM90" s="71"/>
      <c r="KN90" s="71"/>
      <c r="KO90" s="71"/>
      <c r="KP90" s="71"/>
      <c r="KQ90" s="71"/>
      <c r="KR90" s="71"/>
      <c r="KS90" s="71"/>
      <c r="KT90" s="71"/>
      <c r="KU90" s="71"/>
      <c r="KV90" s="71"/>
      <c r="KW90" s="71"/>
      <c r="KX90" s="71"/>
      <c r="KY90" s="71"/>
      <c r="KZ90" s="71"/>
      <c r="LA90" s="71"/>
      <c r="LB90" s="71"/>
      <c r="LC90" s="71"/>
      <c r="LD90" s="71"/>
      <c r="LE90" s="71"/>
      <c r="LF90" s="71"/>
      <c r="LG90" s="71"/>
      <c r="LH90" s="71"/>
      <c r="LI90" s="71"/>
      <c r="LJ90" s="71"/>
      <c r="LK90" s="71"/>
      <c r="LL90" s="71"/>
      <c r="LM90" s="71"/>
      <c r="LN90" s="71"/>
      <c r="LO90" s="71"/>
      <c r="LP90" s="71"/>
      <c r="LQ90" s="71"/>
      <c r="LR90" s="71"/>
      <c r="LS90" s="71"/>
      <c r="LT90" s="71"/>
      <c r="LU90" s="71"/>
      <c r="LV90" s="71"/>
      <c r="LW90" s="71"/>
      <c r="LX90" s="71"/>
      <c r="LY90" s="71"/>
      <c r="LZ90" s="71"/>
      <c r="MA90" s="71"/>
      <c r="MB90" s="71"/>
      <c r="MC90" s="71"/>
      <c r="MD90" s="71"/>
      <c r="ME90" s="71"/>
      <c r="MF90" s="71"/>
      <c r="MG90" s="71"/>
      <c r="MH90" s="71"/>
      <c r="MI90" s="71"/>
      <c r="MJ90" s="71"/>
      <c r="MK90" s="71"/>
      <c r="ML90" s="71"/>
      <c r="MM90" s="71"/>
      <c r="MN90" s="71"/>
      <c r="MO90" s="71"/>
      <c r="MP90" s="71"/>
      <c r="MQ90" s="71"/>
      <c r="MR90" s="71"/>
      <c r="MS90" s="71"/>
      <c r="MT90" s="71"/>
      <c r="MU90" s="71"/>
      <c r="MV90" s="71"/>
      <c r="MW90" s="71"/>
      <c r="MX90" s="71"/>
      <c r="MY90" s="71"/>
      <c r="MZ90" s="71"/>
      <c r="NA90" s="71"/>
      <c r="NB90" s="71"/>
      <c r="NC90" s="71"/>
      <c r="ND90" s="71"/>
      <c r="NE90" s="71"/>
      <c r="NF90" s="71"/>
      <c r="NG90" s="71"/>
      <c r="NH90" s="71"/>
      <c r="NI90" s="71"/>
      <c r="NJ90" s="71"/>
      <c r="NK90" s="71"/>
      <c r="NL90" s="71"/>
      <c r="NM90" s="71"/>
      <c r="NN90" s="71"/>
      <c r="NO90" s="71"/>
      <c r="NP90" s="71"/>
      <c r="NQ90" s="71"/>
      <c r="NR90" s="71"/>
      <c r="NS90" s="71"/>
      <c r="NT90" s="71"/>
      <c r="NU90" s="71"/>
      <c r="NV90" s="71"/>
      <c r="NW90" s="71"/>
      <c r="NX90" s="71"/>
      <c r="NY90" s="71"/>
      <c r="NZ90" s="71"/>
      <c r="OA90" s="71"/>
      <c r="OB90" s="71"/>
      <c r="OC90" s="71"/>
      <c r="OD90" s="71"/>
      <c r="OE90" s="71"/>
      <c r="OF90" s="71"/>
      <c r="OG90" s="71"/>
      <c r="OH90" s="71"/>
      <c r="OI90" s="71"/>
      <c r="OJ90" s="71"/>
      <c r="OK90" s="71"/>
      <c r="OL90" s="71"/>
      <c r="OM90" s="71"/>
      <c r="ON90" s="71"/>
      <c r="OO90" s="71"/>
      <c r="OP90" s="71"/>
      <c r="OQ90" s="71"/>
      <c r="OR90" s="71"/>
      <c r="OS90" s="71"/>
      <c r="OT90" s="71"/>
      <c r="OU90" s="71"/>
      <c r="OV90" s="71"/>
      <c r="OW90" s="71"/>
      <c r="OX90" s="71"/>
      <c r="OY90" s="71"/>
      <c r="OZ90" s="71"/>
      <c r="PA90" s="71"/>
      <c r="PB90" s="71"/>
      <c r="PC90" s="71"/>
      <c r="PD90" s="71"/>
      <c r="PE90" s="71"/>
      <c r="PF90" s="71"/>
      <c r="PG90" s="71"/>
      <c r="PH90" s="71"/>
      <c r="PI90" s="71"/>
      <c r="PJ90" s="71"/>
      <c r="PK90" s="71"/>
      <c r="PL90" s="71"/>
      <c r="PM90" s="71"/>
      <c r="PN90" s="71"/>
      <c r="PO90" s="71"/>
      <c r="PP90" s="71"/>
      <c r="PQ90" s="71"/>
      <c r="PR90" s="71"/>
      <c r="PS90" s="71"/>
      <c r="PT90" s="71"/>
      <c r="PU90" s="71"/>
      <c r="PV90" s="71"/>
      <c r="PW90" s="71"/>
      <c r="PX90" s="71"/>
      <c r="PY90" s="71"/>
      <c r="PZ90" s="71"/>
      <c r="QA90" s="71"/>
      <c r="QB90" s="71"/>
      <c r="QC90" s="71"/>
      <c r="QD90" s="71"/>
      <c r="QE90" s="71"/>
      <c r="QF90" s="71"/>
      <c r="QG90" s="71"/>
      <c r="QH90" s="71"/>
      <c r="QI90" s="71"/>
      <c r="QJ90" s="71"/>
      <c r="QK90" s="71"/>
      <c r="QL90" s="71"/>
      <c r="QM90" s="71"/>
      <c r="QN90" s="71"/>
      <c r="QO90" s="71"/>
      <c r="QP90" s="71"/>
      <c r="QQ90" s="71"/>
      <c r="QR90" s="71"/>
      <c r="QS90" s="71"/>
      <c r="QT90" s="71"/>
      <c r="QU90" s="71"/>
      <c r="QV90" s="71"/>
      <c r="QW90" s="71"/>
      <c r="QX90" s="71"/>
      <c r="QY90" s="71"/>
      <c r="QZ90" s="71"/>
      <c r="RA90" s="71"/>
      <c r="RB90" s="71"/>
      <c r="RC90" s="71"/>
      <c r="RD90" s="71"/>
      <c r="RI90" s="71"/>
      <c r="RJ90" s="71"/>
      <c r="RK90" s="71"/>
      <c r="RL90" s="71"/>
      <c r="RM90" s="71"/>
      <c r="RN90" s="71"/>
      <c r="RO90" s="71"/>
      <c r="RP90" s="71"/>
      <c r="RQ90" s="71"/>
      <c r="RR90" s="71"/>
      <c r="RS90" s="71"/>
      <c r="TK90" s="71"/>
      <c r="TL90" s="71"/>
      <c r="TM90" s="71"/>
      <c r="TN90" s="71"/>
      <c r="TO90" s="71"/>
      <c r="TP90" s="71"/>
      <c r="TQ90" s="71"/>
      <c r="TR90" s="71"/>
      <c r="TS90" s="71"/>
      <c r="TT90" s="71"/>
      <c r="TU90" s="71"/>
      <c r="TV90" s="71"/>
      <c r="TW90" s="71"/>
      <c r="TX90" s="71"/>
      <c r="TY90" s="71"/>
      <c r="TZ90" s="71"/>
      <c r="UA90" s="71"/>
      <c r="UB90" s="71"/>
      <c r="UC90" s="71"/>
      <c r="UD90" s="71"/>
      <c r="UE90" s="71"/>
      <c r="UF90" s="71"/>
      <c r="UG90" s="71"/>
      <c r="UH90" s="71"/>
      <c r="UI90" s="71"/>
      <c r="UJ90" s="71"/>
      <c r="UK90" s="71"/>
      <c r="UL90" s="71"/>
      <c r="UM90" s="71"/>
      <c r="UN90" s="71"/>
      <c r="UO90" s="71"/>
      <c r="UP90" s="71"/>
      <c r="UQ90" s="71"/>
      <c r="UR90" s="71"/>
      <c r="US90" s="71"/>
      <c r="UT90" s="71"/>
      <c r="UU90" s="71"/>
      <c r="UV90" s="71"/>
      <c r="UW90" s="71"/>
      <c r="UX90" s="71"/>
      <c r="UY90" s="71"/>
      <c r="UZ90" s="71"/>
      <c r="VA90" s="71"/>
      <c r="VB90" s="71"/>
      <c r="VC90" s="71"/>
      <c r="VD90" s="71"/>
      <c r="VE90" s="71"/>
      <c r="VF90" s="71"/>
      <c r="VG90" s="71"/>
      <c r="VH90" s="71"/>
      <c r="VI90" s="71"/>
      <c r="VJ90" s="71"/>
      <c r="VK90" s="71"/>
      <c r="VL90" s="71"/>
      <c r="VM90" s="71"/>
      <c r="VN90" s="71"/>
      <c r="VO90" s="71"/>
      <c r="VP90" s="71"/>
      <c r="VQ90" s="71"/>
      <c r="VR90" s="71"/>
      <c r="VS90" s="71"/>
      <c r="VT90" s="71"/>
      <c r="VU90" s="71"/>
      <c r="VV90" s="71"/>
      <c r="VW90" s="71"/>
      <c r="VX90" s="71"/>
      <c r="VY90" s="71"/>
      <c r="VZ90" s="71"/>
      <c r="WA90" s="71"/>
      <c r="WB90" s="71"/>
      <c r="WC90" s="71"/>
      <c r="WD90" s="71"/>
      <c r="WE90" s="71"/>
      <c r="WF90" s="71"/>
      <c r="WG90" s="71"/>
      <c r="WH90" s="71"/>
      <c r="WI90" s="71"/>
      <c r="WJ90" s="71"/>
      <c r="WK90" s="71"/>
      <c r="WL90" s="71"/>
      <c r="WM90" s="71"/>
      <c r="WN90" s="71"/>
      <c r="WO90" s="71"/>
      <c r="WP90" s="71"/>
      <c r="WQ90" s="71"/>
      <c r="WR90" s="71"/>
      <c r="WS90" s="71"/>
      <c r="WT90" s="71"/>
      <c r="WU90" s="71"/>
      <c r="WV90" s="71"/>
      <c r="WW90" s="71"/>
      <c r="WX90" s="71"/>
      <c r="WY90" s="71"/>
      <c r="WZ90" s="71"/>
      <c r="XA90" s="71"/>
      <c r="XB90" s="71"/>
      <c r="XC90" s="71"/>
      <c r="XD90" s="71"/>
      <c r="XE90" s="71"/>
      <c r="XF90" s="71"/>
      <c r="XG90" s="71"/>
      <c r="XH90" s="71"/>
      <c r="XI90" s="71"/>
      <c r="XJ90" s="71"/>
      <c r="XK90" s="71"/>
      <c r="XL90" s="71"/>
      <c r="XM90" s="71"/>
      <c r="XN90" s="71"/>
      <c r="XO90" s="71"/>
      <c r="XP90" s="71"/>
      <c r="XQ90" s="71"/>
      <c r="XR90" s="71"/>
      <c r="XS90" s="71"/>
      <c r="XT90" s="71"/>
      <c r="XU90" s="71"/>
      <c r="XV90" s="71"/>
      <c r="XW90" s="71"/>
      <c r="XX90" s="71"/>
      <c r="XY90" s="71"/>
      <c r="XZ90" s="71"/>
      <c r="YA90" s="71"/>
      <c r="YB90" s="71"/>
      <c r="YC90" s="71"/>
      <c r="YD90" s="71"/>
      <c r="YE90" s="71"/>
      <c r="YF90" s="71"/>
      <c r="YG90" s="71"/>
      <c r="YH90" s="71"/>
      <c r="YI90" s="71"/>
      <c r="YJ90" s="71"/>
      <c r="YK90" s="71"/>
      <c r="YL90" s="71"/>
      <c r="YM90" s="71"/>
      <c r="YN90" s="71"/>
      <c r="YO90" s="71"/>
      <c r="YP90" s="71"/>
      <c r="YQ90" s="71"/>
      <c r="YR90" s="71"/>
      <c r="YS90" s="71"/>
      <c r="YT90" s="71"/>
      <c r="YU90" s="71"/>
      <c r="YV90" s="71"/>
      <c r="YW90" s="71"/>
      <c r="YX90" s="71"/>
      <c r="YY90" s="71"/>
      <c r="YZ90" s="71"/>
      <c r="ZA90" s="71"/>
      <c r="ZB90" s="71"/>
      <c r="ZC90" s="71"/>
      <c r="ZD90" s="71"/>
      <c r="ZE90" s="71"/>
      <c r="ZF90" s="71"/>
      <c r="ZG90" s="71"/>
      <c r="ZH90" s="71"/>
      <c r="ZI90" s="71"/>
      <c r="ZJ90" s="71"/>
      <c r="ZK90" s="71"/>
      <c r="ZL90" s="71"/>
      <c r="ZM90" s="71"/>
      <c r="ZN90" s="71"/>
      <c r="ZO90" s="71"/>
      <c r="ZP90" s="71"/>
      <c r="ZQ90" s="71"/>
      <c r="ZR90" s="71"/>
      <c r="ZS90" s="71"/>
      <c r="ZT90" s="71"/>
      <c r="ZU90" s="71"/>
      <c r="ZV90" s="71"/>
      <c r="ZW90" s="71"/>
      <c r="ZX90" s="71"/>
      <c r="ZY90" s="71"/>
      <c r="ZZ90" s="71"/>
      <c r="AAA90" s="71"/>
      <c r="AAB90" s="71"/>
      <c r="AAC90" s="71"/>
      <c r="AAD90" s="71"/>
      <c r="AAE90" s="71"/>
      <c r="AAF90" s="71"/>
      <c r="AAG90" s="71"/>
      <c r="AAH90" s="71"/>
      <c r="AAI90" s="71"/>
      <c r="AAJ90" s="71"/>
      <c r="AAK90" s="71"/>
      <c r="AAL90" s="71"/>
      <c r="AAM90" s="71"/>
      <c r="AAN90" s="71"/>
      <c r="AAO90" s="71"/>
      <c r="AAP90" s="71"/>
      <c r="AAQ90" s="71"/>
      <c r="AAR90" s="71"/>
      <c r="AAS90" s="71"/>
      <c r="AAT90" s="71"/>
      <c r="AAU90" s="71"/>
      <c r="AAV90" s="71"/>
      <c r="AAW90" s="71"/>
      <c r="AAX90" s="71"/>
      <c r="AAY90" s="71"/>
      <c r="AAZ90" s="71"/>
      <c r="ABE90" s="71"/>
      <c r="ABF90" s="71"/>
      <c r="ABG90" s="71"/>
      <c r="ABH90" s="71"/>
      <c r="ABI90" s="71"/>
      <c r="ABJ90" s="71"/>
      <c r="ABK90" s="71"/>
      <c r="ABL90" s="71"/>
      <c r="ABM90" s="71"/>
      <c r="ABN90" s="71"/>
      <c r="ABO90" s="71"/>
      <c r="ADG90" s="71"/>
      <c r="ADH90" s="71"/>
      <c r="ADI90" s="71"/>
      <c r="ADJ90" s="71"/>
      <c r="ADK90" s="71"/>
      <c r="ADL90" s="71"/>
      <c r="ADM90" s="71"/>
      <c r="ADN90" s="71"/>
      <c r="ADO90" s="71"/>
      <c r="ADP90" s="71"/>
      <c r="ADQ90" s="71"/>
      <c r="ADR90" s="71"/>
      <c r="ADS90" s="71"/>
      <c r="ADT90" s="71"/>
      <c r="ADU90" s="71"/>
      <c r="ADV90" s="71"/>
      <c r="ADW90" s="71"/>
      <c r="ADX90" s="71"/>
      <c r="ADY90" s="71"/>
      <c r="ADZ90" s="71"/>
      <c r="AEA90" s="71"/>
      <c r="AEB90" s="71"/>
      <c r="AEC90" s="71"/>
      <c r="AED90" s="71"/>
      <c r="AEE90" s="71"/>
      <c r="AEF90" s="71"/>
      <c r="AEG90" s="71"/>
      <c r="AEH90" s="71"/>
      <c r="AEI90" s="71"/>
      <c r="AEJ90" s="71"/>
      <c r="AEK90" s="71"/>
      <c r="AEL90" s="71"/>
      <c r="AEM90" s="71"/>
      <c r="AEN90" s="71"/>
      <c r="AEO90" s="71"/>
      <c r="AEP90" s="71"/>
      <c r="AEQ90" s="71"/>
      <c r="AER90" s="71"/>
      <c r="AES90" s="71"/>
      <c r="AET90" s="71"/>
      <c r="AEU90" s="71"/>
      <c r="AEV90" s="71"/>
      <c r="AEW90" s="71"/>
      <c r="AEX90" s="71"/>
      <c r="AEY90" s="71"/>
      <c r="AEZ90" s="71"/>
      <c r="AFA90" s="71"/>
      <c r="AFB90" s="71"/>
      <c r="AFC90" s="71"/>
      <c r="AFD90" s="71"/>
      <c r="AFE90" s="71"/>
      <c r="AFF90" s="71"/>
      <c r="AFG90" s="71"/>
      <c r="AFH90" s="71"/>
      <c r="AFI90" s="71"/>
      <c r="AFJ90" s="71"/>
      <c r="AFK90" s="71"/>
      <c r="AFL90" s="71"/>
      <c r="AFM90" s="71"/>
      <c r="AFN90" s="71"/>
      <c r="AFO90" s="71"/>
      <c r="AFP90" s="71"/>
      <c r="AFQ90" s="71"/>
      <c r="AFR90" s="71"/>
      <c r="AFS90" s="71"/>
      <c r="AFT90" s="71"/>
      <c r="AFU90" s="71"/>
      <c r="AFV90" s="71"/>
      <c r="AFW90" s="71"/>
      <c r="AFX90" s="71"/>
      <c r="AFY90" s="71"/>
      <c r="AFZ90" s="71"/>
      <c r="AGA90" s="71"/>
      <c r="AGB90" s="71"/>
      <c r="AGC90" s="71"/>
      <c r="AGD90" s="71"/>
      <c r="AGE90" s="71"/>
      <c r="AGF90" s="71"/>
      <c r="AGG90" s="71"/>
      <c r="AGH90" s="71"/>
      <c r="AGI90" s="71"/>
      <c r="AGJ90" s="71"/>
      <c r="AGK90" s="71"/>
      <c r="AGL90" s="71"/>
      <c r="AGM90" s="71"/>
      <c r="AGN90" s="71"/>
      <c r="AGO90" s="71"/>
      <c r="AGP90" s="71"/>
      <c r="AGQ90" s="71"/>
      <c r="AGR90" s="71"/>
      <c r="AGS90" s="71"/>
      <c r="AGT90" s="71"/>
      <c r="AGU90" s="71"/>
      <c r="AGV90" s="71"/>
      <c r="AGW90" s="71"/>
      <c r="AGX90" s="71"/>
      <c r="AGY90" s="71"/>
      <c r="AGZ90" s="71"/>
      <c r="AHA90" s="71"/>
      <c r="AHB90" s="71"/>
      <c r="AHC90" s="71"/>
      <c r="AHD90" s="71"/>
      <c r="AHE90" s="71"/>
      <c r="AHF90" s="71"/>
      <c r="AHG90" s="71"/>
      <c r="AHH90" s="71"/>
      <c r="AHI90" s="71"/>
      <c r="AHJ90" s="71"/>
      <c r="AHK90" s="71"/>
      <c r="AHL90" s="71"/>
      <c r="AHM90" s="71"/>
      <c r="AHN90" s="71"/>
      <c r="AHO90" s="71"/>
      <c r="AHP90" s="71"/>
      <c r="AHQ90" s="71"/>
      <c r="AHR90" s="71"/>
      <c r="AHS90" s="71"/>
      <c r="AHT90" s="71"/>
      <c r="AHU90" s="71"/>
      <c r="AHV90" s="71"/>
      <c r="AHW90" s="71"/>
      <c r="AHX90" s="71"/>
      <c r="AHY90" s="71"/>
      <c r="AHZ90" s="71"/>
      <c r="AIA90" s="71"/>
      <c r="AIB90" s="71"/>
      <c r="AIC90" s="71"/>
      <c r="AID90" s="71"/>
      <c r="AIE90" s="71"/>
      <c r="AIF90" s="71"/>
      <c r="AIG90" s="71"/>
      <c r="AIH90" s="71"/>
      <c r="AII90" s="71"/>
      <c r="AIJ90" s="71"/>
      <c r="AIK90" s="71"/>
      <c r="AIL90" s="71"/>
      <c r="AIM90" s="71"/>
      <c r="AIN90" s="71"/>
      <c r="AIO90" s="71"/>
      <c r="AIP90" s="71"/>
      <c r="AIQ90" s="71"/>
      <c r="AIR90" s="71"/>
      <c r="AIS90" s="71"/>
      <c r="AIT90" s="71"/>
      <c r="AIU90" s="71"/>
      <c r="AIV90" s="71"/>
      <c r="AIW90" s="71"/>
      <c r="AIX90" s="71"/>
      <c r="AIY90" s="71"/>
      <c r="AIZ90" s="71"/>
      <c r="AJA90" s="71"/>
      <c r="AJB90" s="71"/>
      <c r="AJC90" s="71"/>
      <c r="AJD90" s="71"/>
      <c r="AJE90" s="71"/>
      <c r="AJF90" s="71"/>
      <c r="AJG90" s="71"/>
      <c r="AJH90" s="71"/>
      <c r="AJI90" s="71"/>
      <c r="AJJ90" s="71"/>
      <c r="AJK90" s="71"/>
      <c r="AJL90" s="71"/>
      <c r="AJM90" s="71"/>
      <c r="AJN90" s="71"/>
      <c r="AJO90" s="71"/>
      <c r="AJP90" s="71"/>
      <c r="AJQ90" s="71"/>
      <c r="AJR90" s="71"/>
      <c r="AJS90" s="71"/>
      <c r="AJT90" s="71"/>
      <c r="AJU90" s="71"/>
      <c r="AJV90" s="71"/>
      <c r="AJW90" s="71"/>
      <c r="AJX90" s="71"/>
      <c r="AJY90" s="71"/>
      <c r="AJZ90" s="71"/>
      <c r="AKA90" s="71"/>
      <c r="AKB90" s="71"/>
      <c r="AKC90" s="71"/>
      <c r="AKD90" s="71"/>
      <c r="AKE90" s="71"/>
      <c r="AKF90" s="71"/>
      <c r="AKG90" s="71"/>
      <c r="AKH90" s="71"/>
      <c r="AKI90" s="71"/>
      <c r="AKJ90" s="71"/>
      <c r="AKK90" s="71"/>
      <c r="AKL90" s="71"/>
      <c r="AKM90" s="71"/>
      <c r="AKN90" s="71"/>
      <c r="AKO90" s="71"/>
      <c r="AKP90" s="71"/>
      <c r="AKQ90" s="71"/>
      <c r="AKR90" s="71"/>
      <c r="AKS90" s="71"/>
      <c r="AKT90" s="71"/>
      <c r="AKU90" s="71"/>
      <c r="AKV90" s="71"/>
      <c r="ALA90" s="71"/>
      <c r="ALB90" s="71"/>
      <c r="ALC90" s="71"/>
      <c r="ALD90" s="71"/>
      <c r="ALE90" s="71"/>
      <c r="ALF90" s="71"/>
      <c r="ALG90" s="71"/>
      <c r="ALH90" s="71"/>
      <c r="ALI90" s="71"/>
      <c r="ALJ90" s="71"/>
      <c r="ALK90" s="71"/>
      <c r="ANC90" s="71"/>
      <c r="AND90" s="71"/>
      <c r="ANE90" s="71"/>
      <c r="ANF90" s="71"/>
      <c r="ANG90" s="71"/>
      <c r="ANH90" s="71"/>
      <c r="ANI90" s="71"/>
      <c r="ANJ90" s="71"/>
      <c r="ANK90" s="71"/>
      <c r="ANL90" s="71"/>
      <c r="ANM90" s="71"/>
      <c r="ANN90" s="71"/>
      <c r="ANO90" s="71"/>
      <c r="ANP90" s="71"/>
      <c r="ANQ90" s="71"/>
      <c r="ANR90" s="71"/>
      <c r="ANS90" s="71"/>
      <c r="ANT90" s="71"/>
      <c r="ANU90" s="71"/>
      <c r="ANV90" s="71"/>
      <c r="ANW90" s="71"/>
      <c r="ANX90" s="71"/>
      <c r="ANY90" s="71"/>
      <c r="ANZ90" s="71"/>
      <c r="AOA90" s="71"/>
      <c r="AOB90" s="71"/>
      <c r="AOC90" s="71"/>
      <c r="AOD90" s="71"/>
      <c r="AOE90" s="71"/>
      <c r="AOF90" s="71"/>
      <c r="AOG90" s="71"/>
      <c r="AOH90" s="71"/>
      <c r="AOI90" s="71"/>
      <c r="AOJ90" s="71"/>
      <c r="AOK90" s="71"/>
      <c r="AOL90" s="71"/>
      <c r="AOM90" s="71"/>
      <c r="AON90" s="71"/>
      <c r="AOO90" s="71"/>
      <c r="AOP90" s="71"/>
      <c r="AOQ90" s="71"/>
      <c r="AOR90" s="71"/>
      <c r="AOS90" s="71"/>
      <c r="AOT90" s="71"/>
      <c r="AOU90" s="71"/>
      <c r="AOV90" s="71"/>
      <c r="AOW90" s="71"/>
      <c r="AOX90" s="71"/>
      <c r="AOY90" s="71"/>
      <c r="AOZ90" s="71"/>
      <c r="APA90" s="71"/>
      <c r="APB90" s="71"/>
      <c r="APC90" s="71"/>
      <c r="APD90" s="71"/>
      <c r="APE90" s="71"/>
      <c r="APF90" s="71"/>
      <c r="APG90" s="71"/>
      <c r="APH90" s="71"/>
      <c r="API90" s="71"/>
      <c r="APJ90" s="71"/>
      <c r="APK90" s="71"/>
      <c r="APL90" s="71"/>
      <c r="APM90" s="71"/>
      <c r="APN90" s="71"/>
      <c r="APO90" s="71"/>
      <c r="APP90" s="71"/>
      <c r="APQ90" s="71"/>
      <c r="APR90" s="71"/>
      <c r="APS90" s="71"/>
      <c r="APT90" s="71"/>
      <c r="APU90" s="71"/>
      <c r="APV90" s="71"/>
      <c r="APW90" s="71"/>
      <c r="APX90" s="71"/>
      <c r="APY90" s="71"/>
      <c r="APZ90" s="71"/>
      <c r="AQA90" s="71"/>
      <c r="AQB90" s="71"/>
      <c r="AQC90" s="71"/>
      <c r="AQD90" s="71"/>
      <c r="AQE90" s="71"/>
      <c r="AQF90" s="71"/>
      <c r="AQG90" s="71"/>
      <c r="AQH90" s="71"/>
      <c r="AQI90" s="71"/>
      <c r="AQJ90" s="71"/>
      <c r="AQK90" s="71"/>
      <c r="AQL90" s="71"/>
      <c r="AQM90" s="71"/>
      <c r="AQN90" s="71"/>
      <c r="AQO90" s="71"/>
      <c r="AQP90" s="71"/>
      <c r="AQQ90" s="71"/>
      <c r="AQR90" s="71"/>
      <c r="AQS90" s="71"/>
      <c r="AQT90" s="71"/>
      <c r="AQU90" s="71"/>
      <c r="AQV90" s="71"/>
      <c r="AQW90" s="71"/>
      <c r="AQX90" s="71"/>
      <c r="AQY90" s="71"/>
      <c r="AQZ90" s="71"/>
      <c r="ARA90" s="71"/>
      <c r="ARB90" s="71"/>
      <c r="ARC90" s="71"/>
      <c r="ARD90" s="71"/>
      <c r="ARE90" s="71"/>
      <c r="ARF90" s="71"/>
      <c r="ARG90" s="71"/>
      <c r="ARH90" s="71"/>
      <c r="ARI90" s="71"/>
      <c r="ARJ90" s="71"/>
      <c r="ARK90" s="71"/>
      <c r="ARL90" s="71"/>
      <c r="ARM90" s="71"/>
      <c r="ARN90" s="71"/>
      <c r="ARO90" s="71"/>
      <c r="ARP90" s="71"/>
      <c r="ARQ90" s="71"/>
      <c r="ARR90" s="71"/>
      <c r="ARS90" s="71"/>
      <c r="ART90" s="71"/>
      <c r="ARU90" s="71"/>
      <c r="ARV90" s="71"/>
      <c r="ARW90" s="71"/>
      <c r="ARX90" s="71"/>
      <c r="ARY90" s="71"/>
      <c r="ARZ90" s="71"/>
      <c r="ASA90" s="71"/>
      <c r="ASB90" s="71"/>
      <c r="ASC90" s="71"/>
      <c r="ASD90" s="71"/>
      <c r="ASE90" s="71"/>
      <c r="ASF90" s="71"/>
      <c r="ASG90" s="71"/>
      <c r="ASH90" s="71"/>
      <c r="ASI90" s="71"/>
      <c r="ASJ90" s="71"/>
      <c r="ASK90" s="71"/>
      <c r="ASL90" s="71"/>
      <c r="ASM90" s="71"/>
      <c r="ASN90" s="71"/>
      <c r="ASO90" s="71"/>
      <c r="ASP90" s="71"/>
      <c r="ASQ90" s="71"/>
      <c r="ASR90" s="71"/>
      <c r="ASS90" s="71"/>
      <c r="AST90" s="71"/>
      <c r="ASU90" s="71"/>
      <c r="ASV90" s="71"/>
      <c r="ASW90" s="71"/>
      <c r="ASX90" s="71"/>
      <c r="ASY90" s="71"/>
      <c r="ASZ90" s="71"/>
      <c r="ATA90" s="71"/>
      <c r="ATB90" s="71"/>
      <c r="ATC90" s="71"/>
      <c r="ATD90" s="71"/>
      <c r="ATE90" s="71"/>
      <c r="ATF90" s="71"/>
      <c r="ATG90" s="71"/>
      <c r="ATH90" s="71"/>
      <c r="ATI90" s="71"/>
      <c r="ATJ90" s="71"/>
      <c r="ATK90" s="71"/>
      <c r="ATL90" s="71"/>
      <c r="ATM90" s="71"/>
      <c r="ATN90" s="71"/>
      <c r="ATO90" s="71"/>
      <c r="ATP90" s="71"/>
      <c r="ATQ90" s="71"/>
      <c r="ATR90" s="71"/>
      <c r="ATS90" s="71"/>
      <c r="ATT90" s="71"/>
      <c r="ATU90" s="71"/>
      <c r="ATV90" s="71"/>
      <c r="ATW90" s="71"/>
      <c r="ATX90" s="71"/>
      <c r="ATY90" s="71"/>
      <c r="ATZ90" s="71"/>
      <c r="AUA90" s="71"/>
      <c r="AUB90" s="71"/>
      <c r="AUC90" s="71"/>
      <c r="AUD90" s="71"/>
      <c r="AUE90" s="71"/>
      <c r="AUF90" s="71"/>
      <c r="AUG90" s="71"/>
      <c r="AUH90" s="71"/>
      <c r="AUI90" s="71"/>
      <c r="AUJ90" s="71"/>
      <c r="AUK90" s="71"/>
      <c r="AUL90" s="71"/>
      <c r="AUM90" s="71"/>
      <c r="AUN90" s="71"/>
      <c r="AUO90" s="71"/>
      <c r="AUP90" s="71"/>
      <c r="AUQ90" s="71"/>
      <c r="AUR90" s="71"/>
      <c r="AUW90" s="71"/>
      <c r="AUX90" s="71"/>
      <c r="AUY90" s="71"/>
      <c r="AUZ90" s="71"/>
      <c r="AVA90" s="71"/>
      <c r="AVB90" s="71"/>
      <c r="AVC90" s="71"/>
      <c r="AVD90" s="71"/>
      <c r="AVE90" s="71"/>
      <c r="AVF90" s="71"/>
      <c r="AVG90" s="71"/>
      <c r="AWY90" s="71"/>
      <c r="AWZ90" s="71"/>
      <c r="AXA90" s="71"/>
      <c r="AXB90" s="71"/>
      <c r="AXC90" s="71"/>
      <c r="AXD90" s="71"/>
      <c r="AXE90" s="71"/>
      <c r="AXF90" s="71"/>
      <c r="AXG90" s="71"/>
      <c r="AXH90" s="71"/>
      <c r="AXI90" s="71"/>
      <c r="AXJ90" s="71"/>
      <c r="AXK90" s="71"/>
      <c r="AXL90" s="71"/>
      <c r="AXM90" s="71"/>
      <c r="AXN90" s="71"/>
      <c r="AXO90" s="71"/>
      <c r="AXP90" s="71"/>
      <c r="AXQ90" s="71"/>
      <c r="AXR90" s="71"/>
      <c r="AXS90" s="71"/>
      <c r="AXT90" s="71"/>
      <c r="AXU90" s="71"/>
      <c r="AXV90" s="71"/>
      <c r="AXW90" s="71"/>
      <c r="AXX90" s="71"/>
      <c r="AXY90" s="71"/>
      <c r="AXZ90" s="71"/>
      <c r="AYA90" s="71"/>
      <c r="AYB90" s="71"/>
      <c r="AYC90" s="71"/>
      <c r="AYD90" s="71"/>
      <c r="AYE90" s="71"/>
      <c r="AYF90" s="71"/>
      <c r="AYG90" s="71"/>
      <c r="AYH90" s="71"/>
      <c r="AYI90" s="71"/>
      <c r="AYJ90" s="71"/>
      <c r="AYK90" s="71"/>
      <c r="AYL90" s="71"/>
      <c r="AYM90" s="71"/>
      <c r="AYN90" s="71"/>
      <c r="AYO90" s="71"/>
      <c r="AYP90" s="71"/>
      <c r="AYQ90" s="71"/>
      <c r="AYR90" s="71"/>
      <c r="AYS90" s="71"/>
      <c r="AYT90" s="71"/>
      <c r="AYU90" s="71"/>
      <c r="AYV90" s="71"/>
      <c r="AYW90" s="71"/>
      <c r="AYX90" s="71"/>
      <c r="AYY90" s="71"/>
      <c r="AYZ90" s="71"/>
      <c r="AZA90" s="71"/>
      <c r="AZB90" s="71"/>
      <c r="AZC90" s="71"/>
      <c r="AZD90" s="71"/>
      <c r="AZE90" s="71"/>
      <c r="AZF90" s="71"/>
      <c r="AZG90" s="71"/>
      <c r="AZH90" s="71"/>
      <c r="AZI90" s="71"/>
      <c r="AZJ90" s="71"/>
      <c r="AZK90" s="71"/>
      <c r="AZL90" s="71"/>
      <c r="AZM90" s="71"/>
      <c r="AZN90" s="71"/>
      <c r="AZO90" s="71"/>
      <c r="AZP90" s="71"/>
      <c r="AZQ90" s="71"/>
      <c r="AZR90" s="71"/>
      <c r="AZS90" s="71"/>
      <c r="AZT90" s="71"/>
      <c r="AZU90" s="71"/>
      <c r="AZV90" s="71"/>
      <c r="AZW90" s="71"/>
      <c r="AZX90" s="71"/>
      <c r="AZY90" s="71"/>
      <c r="AZZ90" s="71"/>
      <c r="BAA90" s="71"/>
      <c r="BAB90" s="71"/>
      <c r="BAC90" s="71"/>
      <c r="BAD90" s="71"/>
      <c r="BAE90" s="71"/>
      <c r="BAF90" s="71"/>
      <c r="BAG90" s="71"/>
      <c r="BAH90" s="71"/>
      <c r="BAI90" s="71"/>
      <c r="BAJ90" s="71"/>
      <c r="BAK90" s="71"/>
      <c r="BAL90" s="71"/>
      <c r="BAM90" s="71"/>
      <c r="BAN90" s="71"/>
      <c r="BAO90" s="71"/>
      <c r="BAP90" s="71"/>
      <c r="BAQ90" s="71"/>
      <c r="BAR90" s="71"/>
      <c r="BAS90" s="71"/>
      <c r="BAT90" s="71"/>
      <c r="BAU90" s="71"/>
      <c r="BAV90" s="71"/>
      <c r="BAW90" s="71"/>
      <c r="BAX90" s="71"/>
      <c r="BAY90" s="71"/>
      <c r="BAZ90" s="71"/>
      <c r="BBA90" s="71"/>
      <c r="BBB90" s="71"/>
      <c r="BBC90" s="71"/>
      <c r="BBD90" s="71"/>
      <c r="BBE90" s="71"/>
      <c r="BBF90" s="71"/>
      <c r="BBG90" s="71"/>
      <c r="BBH90" s="71"/>
      <c r="BBI90" s="71"/>
      <c r="BBJ90" s="71"/>
      <c r="BBK90" s="71"/>
      <c r="BBL90" s="71"/>
      <c r="BBM90" s="71"/>
      <c r="BBN90" s="71"/>
      <c r="BBO90" s="71"/>
      <c r="BBP90" s="71"/>
      <c r="BBQ90" s="71"/>
      <c r="BBR90" s="71"/>
      <c r="BBS90" s="71"/>
      <c r="BBT90" s="71"/>
      <c r="BBU90" s="71"/>
      <c r="BBV90" s="71"/>
      <c r="BBW90" s="71"/>
      <c r="BBX90" s="71"/>
      <c r="BBY90" s="71"/>
      <c r="BBZ90" s="71"/>
      <c r="BCA90" s="71"/>
      <c r="BCB90" s="71"/>
      <c r="BCC90" s="71"/>
      <c r="BCD90" s="71"/>
      <c r="BCE90" s="71"/>
      <c r="BCF90" s="71"/>
      <c r="BCG90" s="71"/>
      <c r="BCH90" s="71"/>
      <c r="BCI90" s="71"/>
      <c r="BCJ90" s="71"/>
      <c r="BCK90" s="71"/>
      <c r="BCL90" s="71"/>
      <c r="BCM90" s="71"/>
      <c r="BCN90" s="71"/>
      <c r="BCO90" s="71"/>
      <c r="BCP90" s="71"/>
      <c r="BCQ90" s="71"/>
      <c r="BCR90" s="71"/>
      <c r="BCS90" s="71"/>
      <c r="BCT90" s="71"/>
      <c r="BCU90" s="71"/>
      <c r="BCV90" s="71"/>
      <c r="BCW90" s="71"/>
      <c r="BCX90" s="71"/>
      <c r="BCY90" s="71"/>
      <c r="BCZ90" s="71"/>
      <c r="BDA90" s="71"/>
      <c r="BDB90" s="71"/>
      <c r="BDC90" s="71"/>
      <c r="BDD90" s="71"/>
      <c r="BDE90" s="71"/>
      <c r="BDF90" s="71"/>
      <c r="BDG90" s="71"/>
      <c r="BDH90" s="71"/>
      <c r="BDI90" s="71"/>
      <c r="BDJ90" s="71"/>
      <c r="BDK90" s="71"/>
      <c r="BDL90" s="71"/>
      <c r="BDM90" s="71"/>
      <c r="BDN90" s="71"/>
      <c r="BDO90" s="71"/>
      <c r="BDP90" s="71"/>
      <c r="BDQ90" s="71"/>
      <c r="BDR90" s="71"/>
      <c r="BDS90" s="71"/>
      <c r="BDT90" s="71"/>
      <c r="BDU90" s="71"/>
      <c r="BDV90" s="71"/>
      <c r="BDW90" s="71"/>
      <c r="BDX90" s="71"/>
      <c r="BDY90" s="71"/>
      <c r="BDZ90" s="71"/>
      <c r="BEA90" s="71"/>
      <c r="BEB90" s="71"/>
      <c r="BEC90" s="71"/>
      <c r="BED90" s="71"/>
      <c r="BEE90" s="71"/>
      <c r="BEF90" s="71"/>
      <c r="BEG90" s="71"/>
      <c r="BEH90" s="71"/>
      <c r="BEI90" s="71"/>
      <c r="BEJ90" s="71"/>
      <c r="BEK90" s="71"/>
      <c r="BEL90" s="71"/>
      <c r="BEM90" s="71"/>
      <c r="BEN90" s="71"/>
      <c r="BES90" s="71"/>
      <c r="BET90" s="71"/>
      <c r="BEU90" s="71"/>
      <c r="BEV90" s="71"/>
      <c r="BEW90" s="71"/>
      <c r="BEX90" s="71"/>
      <c r="BEY90" s="71"/>
      <c r="BEZ90" s="71"/>
      <c r="BFA90" s="71"/>
      <c r="BFB90" s="71"/>
      <c r="BFC90" s="71"/>
      <c r="BGU90" s="71"/>
      <c r="BGV90" s="71"/>
      <c r="BGW90" s="71"/>
      <c r="BGX90" s="71"/>
      <c r="BGY90" s="71"/>
      <c r="BGZ90" s="71"/>
      <c r="BHA90" s="71"/>
      <c r="BHB90" s="71"/>
      <c r="BHC90" s="71"/>
      <c r="BHD90" s="71"/>
      <c r="BHE90" s="71"/>
      <c r="BHF90" s="71"/>
      <c r="BHG90" s="71"/>
      <c r="BHH90" s="71"/>
      <c r="BHI90" s="71"/>
      <c r="BHJ90" s="71"/>
      <c r="BHK90" s="71"/>
      <c r="BHL90" s="71"/>
      <c r="BHM90" s="71"/>
      <c r="BHN90" s="71"/>
      <c r="BHO90" s="71"/>
      <c r="BHP90" s="71"/>
      <c r="BHQ90" s="71"/>
      <c r="BHR90" s="71"/>
      <c r="BHS90" s="71"/>
      <c r="BHT90" s="71"/>
      <c r="BHU90" s="71"/>
      <c r="BHV90" s="71"/>
      <c r="BHW90" s="71"/>
      <c r="BHX90" s="71"/>
      <c r="BHY90" s="71"/>
      <c r="BHZ90" s="71"/>
      <c r="BIA90" s="71"/>
      <c r="BIB90" s="71"/>
      <c r="BIC90" s="71"/>
      <c r="BID90" s="71"/>
      <c r="BIE90" s="71"/>
      <c r="BIF90" s="71"/>
      <c r="BIG90" s="71"/>
      <c r="BIH90" s="71"/>
      <c r="BII90" s="71"/>
      <c r="BIJ90" s="71"/>
      <c r="BIK90" s="71"/>
      <c r="BIL90" s="71"/>
      <c r="BIM90" s="71"/>
      <c r="BIN90" s="71"/>
      <c r="BIO90" s="71"/>
      <c r="BIP90" s="71"/>
      <c r="BIQ90" s="71"/>
      <c r="BIR90" s="71"/>
      <c r="BIS90" s="71"/>
      <c r="BIT90" s="71"/>
      <c r="BIU90" s="71"/>
      <c r="BIV90" s="71"/>
      <c r="BIW90" s="71"/>
      <c r="BIX90" s="71"/>
      <c r="BIY90" s="71"/>
      <c r="BIZ90" s="71"/>
      <c r="BJA90" s="71"/>
      <c r="BJB90" s="71"/>
      <c r="BJC90" s="71"/>
      <c r="BJD90" s="71"/>
      <c r="BJE90" s="71"/>
      <c r="BJF90" s="71"/>
      <c r="BJG90" s="71"/>
      <c r="BJH90" s="71"/>
      <c r="BJI90" s="71"/>
      <c r="BJJ90" s="71"/>
      <c r="BJK90" s="71"/>
      <c r="BJL90" s="71"/>
      <c r="BJM90" s="71"/>
      <c r="BJN90" s="71"/>
      <c r="BJO90" s="71"/>
      <c r="BJP90" s="71"/>
      <c r="BJQ90" s="71"/>
      <c r="BJR90" s="71"/>
      <c r="BJS90" s="71"/>
      <c r="BJT90" s="71"/>
      <c r="BJU90" s="71"/>
      <c r="BJV90" s="71"/>
      <c r="BJW90" s="71"/>
      <c r="BJX90" s="71"/>
      <c r="BJY90" s="71"/>
      <c r="BJZ90" s="71"/>
      <c r="BKA90" s="71"/>
      <c r="BKB90" s="71"/>
      <c r="BKC90" s="71"/>
      <c r="BKD90" s="71"/>
      <c r="BKE90" s="71"/>
      <c r="BKF90" s="71"/>
      <c r="BKG90" s="71"/>
      <c r="BKH90" s="71"/>
      <c r="BKI90" s="71"/>
      <c r="BKJ90" s="71"/>
      <c r="BKK90" s="71"/>
      <c r="BKL90" s="71"/>
      <c r="BKM90" s="71"/>
      <c r="BKN90" s="71"/>
      <c r="BKO90" s="71"/>
      <c r="BKP90" s="71"/>
      <c r="BKQ90" s="71"/>
      <c r="BKR90" s="71"/>
      <c r="BKS90" s="71"/>
      <c r="BKT90" s="71"/>
      <c r="BKU90" s="71"/>
      <c r="BKV90" s="71"/>
      <c r="BKW90" s="71"/>
      <c r="BKX90" s="71"/>
      <c r="BKY90" s="71"/>
      <c r="BKZ90" s="71"/>
      <c r="BLA90" s="71"/>
      <c r="BLB90" s="71"/>
      <c r="BLC90" s="71"/>
      <c r="BLD90" s="71"/>
      <c r="BLE90" s="71"/>
      <c r="BLF90" s="71"/>
      <c r="BLG90" s="71"/>
      <c r="BLH90" s="71"/>
      <c r="BLI90" s="71"/>
      <c r="BLJ90" s="71"/>
      <c r="BLK90" s="71"/>
      <c r="BLL90" s="71"/>
      <c r="BLM90" s="71"/>
      <c r="BLN90" s="71"/>
      <c r="BLO90" s="71"/>
      <c r="BLP90" s="71"/>
      <c r="BLQ90" s="71"/>
      <c r="BLR90" s="71"/>
      <c r="BLS90" s="71"/>
      <c r="BLT90" s="71"/>
      <c r="BLU90" s="71"/>
      <c r="BLV90" s="71"/>
      <c r="BLW90" s="71"/>
      <c r="BLX90" s="71"/>
      <c r="BLY90" s="71"/>
      <c r="BLZ90" s="71"/>
      <c r="BMA90" s="71"/>
      <c r="BMB90" s="71"/>
      <c r="BMC90" s="71"/>
      <c r="BMD90" s="71"/>
      <c r="BME90" s="71"/>
      <c r="BMF90" s="71"/>
      <c r="BMG90" s="71"/>
      <c r="BMH90" s="71"/>
      <c r="BMI90" s="71"/>
      <c r="BMJ90" s="71"/>
      <c r="BMK90" s="71"/>
      <c r="BML90" s="71"/>
      <c r="BMM90" s="71"/>
      <c r="BMN90" s="71"/>
      <c r="BMO90" s="71"/>
      <c r="BMP90" s="71"/>
      <c r="BMQ90" s="71"/>
      <c r="BMR90" s="71"/>
      <c r="BMS90" s="71"/>
      <c r="BMT90" s="71"/>
      <c r="BMU90" s="71"/>
      <c r="BMV90" s="71"/>
      <c r="BMW90" s="71"/>
      <c r="BMX90" s="71"/>
      <c r="BMY90" s="71"/>
      <c r="BMZ90" s="71"/>
      <c r="BNA90" s="71"/>
      <c r="BNB90" s="71"/>
      <c r="BNC90" s="71"/>
      <c r="BND90" s="71"/>
      <c r="BNE90" s="71"/>
      <c r="BNF90" s="71"/>
      <c r="BNG90" s="71"/>
      <c r="BNH90" s="71"/>
      <c r="BNI90" s="71"/>
      <c r="BNJ90" s="71"/>
      <c r="BNK90" s="71"/>
      <c r="BNL90" s="71"/>
      <c r="BNM90" s="71"/>
      <c r="BNN90" s="71"/>
      <c r="BNO90" s="71"/>
      <c r="BNP90" s="71"/>
      <c r="BNQ90" s="71"/>
      <c r="BNR90" s="71"/>
      <c r="BNS90" s="71"/>
      <c r="BNT90" s="71"/>
      <c r="BNU90" s="71"/>
      <c r="BNV90" s="71"/>
      <c r="BNW90" s="71"/>
      <c r="BNX90" s="71"/>
      <c r="BNY90" s="71"/>
      <c r="BNZ90" s="71"/>
      <c r="BOA90" s="71"/>
      <c r="BOB90" s="71"/>
      <c r="BOC90" s="71"/>
      <c r="BOD90" s="71"/>
      <c r="BOE90" s="71"/>
      <c r="BOF90" s="71"/>
      <c r="BOG90" s="71"/>
      <c r="BOH90" s="71"/>
      <c r="BOI90" s="71"/>
      <c r="BOJ90" s="71"/>
      <c r="BOO90" s="71"/>
      <c r="BOP90" s="71"/>
      <c r="BOQ90" s="71"/>
      <c r="BOR90" s="71"/>
      <c r="BOS90" s="71"/>
      <c r="BOT90" s="71"/>
      <c r="BOU90" s="71"/>
      <c r="BOV90" s="71"/>
      <c r="BOW90" s="71"/>
      <c r="BOX90" s="71"/>
      <c r="BOY90" s="71"/>
      <c r="BQQ90" s="71"/>
      <c r="BQR90" s="71"/>
      <c r="BQS90" s="71"/>
      <c r="BQT90" s="71"/>
      <c r="BQU90" s="71"/>
      <c r="BQV90" s="71"/>
      <c r="BQW90" s="71"/>
      <c r="BQX90" s="71"/>
      <c r="BQY90" s="71"/>
      <c r="BQZ90" s="71"/>
      <c r="BRA90" s="71"/>
      <c r="BRB90" s="71"/>
      <c r="BRC90" s="71"/>
      <c r="BRD90" s="71"/>
      <c r="BRE90" s="71"/>
      <c r="BRF90" s="71"/>
      <c r="BRG90" s="71"/>
      <c r="BRH90" s="71"/>
      <c r="BRI90" s="71"/>
      <c r="BRJ90" s="71"/>
      <c r="BRK90" s="71"/>
      <c r="BRL90" s="71"/>
      <c r="BRM90" s="71"/>
      <c r="BRN90" s="71"/>
      <c r="BRO90" s="71"/>
      <c r="BRP90" s="71"/>
      <c r="BRQ90" s="71"/>
      <c r="BRR90" s="71"/>
      <c r="BRS90" s="71"/>
      <c r="BRT90" s="71"/>
      <c r="BRU90" s="71"/>
      <c r="BRV90" s="71"/>
      <c r="BRW90" s="71"/>
      <c r="BRX90" s="71"/>
      <c r="BRY90" s="71"/>
      <c r="BRZ90" s="71"/>
      <c r="BSA90" s="71"/>
      <c r="BSB90" s="71"/>
      <c r="BSC90" s="71"/>
      <c r="BSD90" s="71"/>
      <c r="BSE90" s="71"/>
      <c r="BSF90" s="71"/>
      <c r="BSG90" s="71"/>
      <c r="BSH90" s="71"/>
      <c r="BSI90" s="71"/>
      <c r="BSJ90" s="71"/>
      <c r="BSK90" s="71"/>
      <c r="BSL90" s="71"/>
      <c r="BSM90" s="71"/>
      <c r="BSN90" s="71"/>
      <c r="BSO90" s="71"/>
      <c r="BSP90" s="71"/>
      <c r="BSQ90" s="71"/>
      <c r="BSR90" s="71"/>
      <c r="BSS90" s="71"/>
      <c r="BST90" s="71"/>
      <c r="BSU90" s="71"/>
      <c r="BSV90" s="71"/>
      <c r="BSW90" s="71"/>
      <c r="BSX90" s="71"/>
      <c r="BSY90" s="71"/>
      <c r="BSZ90" s="71"/>
      <c r="BTA90" s="71"/>
      <c r="BTB90" s="71"/>
      <c r="BTC90" s="71"/>
      <c r="BTD90" s="71"/>
      <c r="BTE90" s="71"/>
      <c r="BTF90" s="71"/>
      <c r="BTG90" s="71"/>
      <c r="BTH90" s="71"/>
      <c r="BTI90" s="71"/>
      <c r="BTJ90" s="71"/>
      <c r="BTK90" s="71"/>
      <c r="BTL90" s="71"/>
      <c r="BTM90" s="71"/>
      <c r="BTN90" s="71"/>
      <c r="BTO90" s="71"/>
      <c r="BTP90" s="71"/>
      <c r="BTQ90" s="71"/>
      <c r="BTR90" s="71"/>
      <c r="BTS90" s="71"/>
      <c r="BTT90" s="71"/>
      <c r="BTU90" s="71"/>
      <c r="BTV90" s="71"/>
      <c r="BTW90" s="71"/>
      <c r="BTX90" s="71"/>
      <c r="BTY90" s="71"/>
      <c r="BTZ90" s="71"/>
      <c r="BUA90" s="71"/>
      <c r="BUB90" s="71"/>
      <c r="BUC90" s="71"/>
      <c r="BUD90" s="71"/>
      <c r="BUE90" s="71"/>
      <c r="BUF90" s="71"/>
      <c r="BUG90" s="71"/>
      <c r="BUH90" s="71"/>
      <c r="BUI90" s="71"/>
      <c r="BUJ90" s="71"/>
      <c r="BUK90" s="71"/>
      <c r="BUL90" s="71"/>
      <c r="BUM90" s="71"/>
      <c r="BUN90" s="71"/>
      <c r="BUO90" s="71"/>
      <c r="BUP90" s="71"/>
      <c r="BUQ90" s="71"/>
      <c r="BUR90" s="71"/>
      <c r="BUS90" s="71"/>
      <c r="BUT90" s="71"/>
      <c r="BUU90" s="71"/>
      <c r="BUV90" s="71"/>
      <c r="BUW90" s="71"/>
      <c r="BUX90" s="71"/>
      <c r="BUY90" s="71"/>
      <c r="BUZ90" s="71"/>
      <c r="BVA90" s="71"/>
      <c r="BVB90" s="71"/>
      <c r="BVC90" s="71"/>
      <c r="BVD90" s="71"/>
      <c r="BVE90" s="71"/>
      <c r="BVF90" s="71"/>
      <c r="BVG90" s="71"/>
      <c r="BVH90" s="71"/>
      <c r="BVI90" s="71"/>
      <c r="BVJ90" s="71"/>
      <c r="BVK90" s="71"/>
      <c r="BVL90" s="71"/>
      <c r="BVM90" s="71"/>
      <c r="BVN90" s="71"/>
      <c r="BVO90" s="71"/>
      <c r="BVP90" s="71"/>
      <c r="BVQ90" s="71"/>
      <c r="BVR90" s="71"/>
      <c r="BVS90" s="71"/>
      <c r="BVT90" s="71"/>
      <c r="BVU90" s="71"/>
      <c r="BVV90" s="71"/>
      <c r="BVW90" s="71"/>
      <c r="BVX90" s="71"/>
      <c r="BVY90" s="71"/>
      <c r="BVZ90" s="71"/>
      <c r="BWA90" s="71"/>
      <c r="BWB90" s="71"/>
      <c r="BWC90" s="71"/>
      <c r="BWD90" s="71"/>
      <c r="BWE90" s="71"/>
      <c r="BWF90" s="71"/>
      <c r="BWG90" s="71"/>
      <c r="BWH90" s="71"/>
      <c r="BWI90" s="71"/>
      <c r="BWJ90" s="71"/>
      <c r="BWK90" s="71"/>
      <c r="BWL90" s="71"/>
      <c r="BWM90" s="71"/>
      <c r="BWN90" s="71"/>
      <c r="BWO90" s="71"/>
      <c r="BWP90" s="71"/>
      <c r="BWQ90" s="71"/>
      <c r="BWR90" s="71"/>
      <c r="BWS90" s="71"/>
      <c r="BWT90" s="71"/>
      <c r="BWU90" s="71"/>
      <c r="BWV90" s="71"/>
      <c r="BWW90" s="71"/>
      <c r="BWX90" s="71"/>
      <c r="BWY90" s="71"/>
      <c r="BWZ90" s="71"/>
      <c r="BXA90" s="71"/>
      <c r="BXB90" s="71"/>
      <c r="BXC90" s="71"/>
      <c r="BXD90" s="71"/>
      <c r="BXE90" s="71"/>
      <c r="BXF90" s="71"/>
      <c r="BXG90" s="71"/>
      <c r="BXH90" s="71"/>
      <c r="BXI90" s="71"/>
      <c r="BXJ90" s="71"/>
      <c r="BXK90" s="71"/>
      <c r="BXL90" s="71"/>
      <c r="BXM90" s="71"/>
      <c r="BXN90" s="71"/>
      <c r="BXO90" s="71"/>
      <c r="BXP90" s="71"/>
      <c r="BXQ90" s="71"/>
      <c r="BXR90" s="71"/>
      <c r="BXS90" s="71"/>
      <c r="BXT90" s="71"/>
      <c r="BXU90" s="71"/>
      <c r="BXV90" s="71"/>
      <c r="BXW90" s="71"/>
      <c r="BXX90" s="71"/>
      <c r="BXY90" s="71"/>
      <c r="BXZ90" s="71"/>
      <c r="BYA90" s="71"/>
      <c r="BYB90" s="71"/>
      <c r="BYC90" s="71"/>
      <c r="BYD90" s="71"/>
      <c r="BYE90" s="71"/>
      <c r="BYF90" s="71"/>
      <c r="BYK90" s="71"/>
      <c r="BYL90" s="71"/>
      <c r="BYM90" s="71"/>
      <c r="BYN90" s="71"/>
      <c r="BYO90" s="71"/>
      <c r="BYP90" s="71"/>
      <c r="BYQ90" s="71"/>
      <c r="BYR90" s="71"/>
      <c r="BYS90" s="71"/>
      <c r="BYT90" s="71"/>
      <c r="BYU90" s="71"/>
      <c r="CAM90" s="71"/>
      <c r="CAN90" s="71"/>
      <c r="CAO90" s="71"/>
      <c r="CAP90" s="71"/>
      <c r="CAQ90" s="71"/>
      <c r="CAR90" s="71"/>
      <c r="CAS90" s="71"/>
      <c r="CAT90" s="71"/>
      <c r="CAU90" s="71"/>
      <c r="CAV90" s="71"/>
      <c r="CAW90" s="71"/>
      <c r="CAX90" s="71"/>
      <c r="CAY90" s="71"/>
      <c r="CAZ90" s="71"/>
      <c r="CBA90" s="71"/>
      <c r="CBB90" s="71"/>
      <c r="CBC90" s="71"/>
      <c r="CBD90" s="71"/>
      <c r="CBE90" s="71"/>
      <c r="CBF90" s="71"/>
      <c r="CBG90" s="71"/>
      <c r="CBH90" s="71"/>
      <c r="CBI90" s="71"/>
      <c r="CBJ90" s="71"/>
      <c r="CBK90" s="71"/>
      <c r="CBL90" s="71"/>
      <c r="CBM90" s="71"/>
      <c r="CBN90" s="71"/>
      <c r="CBO90" s="71"/>
      <c r="CBP90" s="71"/>
      <c r="CBQ90" s="71"/>
      <c r="CBR90" s="71"/>
      <c r="CBS90" s="71"/>
      <c r="CBT90" s="71"/>
      <c r="CBU90" s="71"/>
      <c r="CBV90" s="71"/>
      <c r="CBW90" s="71"/>
      <c r="CBX90" s="71"/>
      <c r="CBY90" s="71"/>
      <c r="CBZ90" s="71"/>
      <c r="CCA90" s="71"/>
      <c r="CCB90" s="71"/>
      <c r="CCC90" s="71"/>
      <c r="CCD90" s="71"/>
      <c r="CCE90" s="71"/>
      <c r="CCF90" s="71"/>
      <c r="CCG90" s="71"/>
      <c r="CCH90" s="71"/>
      <c r="CCI90" s="71"/>
      <c r="CCJ90" s="71"/>
      <c r="CCK90" s="71"/>
      <c r="CCL90" s="71"/>
      <c r="CCM90" s="71"/>
      <c r="CCN90" s="71"/>
      <c r="CCO90" s="71"/>
      <c r="CCP90" s="71"/>
      <c r="CCQ90" s="71"/>
      <c r="CCR90" s="71"/>
      <c r="CCS90" s="71"/>
      <c r="CCT90" s="71"/>
      <c r="CCU90" s="71"/>
      <c r="CCV90" s="71"/>
      <c r="CCW90" s="71"/>
      <c r="CCX90" s="71"/>
      <c r="CCY90" s="71"/>
      <c r="CCZ90" s="71"/>
      <c r="CDA90" s="71"/>
      <c r="CDB90" s="71"/>
      <c r="CDC90" s="71"/>
      <c r="CDD90" s="71"/>
      <c r="CDE90" s="71"/>
      <c r="CDF90" s="71"/>
      <c r="CDG90" s="71"/>
      <c r="CDH90" s="71"/>
      <c r="CDI90" s="71"/>
      <c r="CDJ90" s="71"/>
      <c r="CDK90" s="71"/>
      <c r="CDL90" s="71"/>
      <c r="CDM90" s="71"/>
      <c r="CDN90" s="71"/>
      <c r="CDO90" s="71"/>
      <c r="CDP90" s="71"/>
      <c r="CDQ90" s="71"/>
      <c r="CDR90" s="71"/>
      <c r="CDS90" s="71"/>
      <c r="CDT90" s="71"/>
      <c r="CDU90" s="71"/>
      <c r="CDV90" s="71"/>
      <c r="CDW90" s="71"/>
      <c r="CDX90" s="71"/>
      <c r="CDY90" s="71"/>
      <c r="CDZ90" s="71"/>
      <c r="CEA90" s="71"/>
      <c r="CEB90" s="71"/>
      <c r="CEC90" s="71"/>
      <c r="CED90" s="71"/>
      <c r="CEE90" s="71"/>
      <c r="CEF90" s="71"/>
      <c r="CEG90" s="71"/>
      <c r="CEH90" s="71"/>
      <c r="CEI90" s="71"/>
      <c r="CEJ90" s="71"/>
      <c r="CEK90" s="71"/>
      <c r="CEL90" s="71"/>
      <c r="CEM90" s="71"/>
      <c r="CEN90" s="71"/>
      <c r="CEO90" s="71"/>
      <c r="CEP90" s="71"/>
      <c r="CEQ90" s="71"/>
      <c r="CER90" s="71"/>
      <c r="CES90" s="71"/>
      <c r="CET90" s="71"/>
      <c r="CEU90" s="71"/>
      <c r="CEV90" s="71"/>
      <c r="CEW90" s="71"/>
      <c r="CEX90" s="71"/>
      <c r="CEY90" s="71"/>
      <c r="CEZ90" s="71"/>
      <c r="CFA90" s="71"/>
      <c r="CFB90" s="71"/>
      <c r="CFC90" s="71"/>
      <c r="CFD90" s="71"/>
      <c r="CFE90" s="71"/>
      <c r="CFF90" s="71"/>
      <c r="CFG90" s="71"/>
      <c r="CFH90" s="71"/>
      <c r="CFI90" s="71"/>
      <c r="CFJ90" s="71"/>
      <c r="CFK90" s="71"/>
      <c r="CFL90" s="71"/>
      <c r="CFM90" s="71"/>
      <c r="CFN90" s="71"/>
      <c r="CFO90" s="71"/>
      <c r="CFP90" s="71"/>
      <c r="CFQ90" s="71"/>
      <c r="CFR90" s="71"/>
      <c r="CFS90" s="71"/>
      <c r="CFT90" s="71"/>
      <c r="CFU90" s="71"/>
      <c r="CFV90" s="71"/>
      <c r="CFW90" s="71"/>
      <c r="CFX90" s="71"/>
      <c r="CFY90" s="71"/>
      <c r="CFZ90" s="71"/>
      <c r="CGA90" s="71"/>
      <c r="CGB90" s="71"/>
      <c r="CGC90" s="71"/>
      <c r="CGD90" s="71"/>
      <c r="CGE90" s="71"/>
      <c r="CGF90" s="71"/>
      <c r="CGG90" s="71"/>
      <c r="CGH90" s="71"/>
      <c r="CGI90" s="71"/>
      <c r="CGJ90" s="71"/>
      <c r="CGK90" s="71"/>
      <c r="CGL90" s="71"/>
      <c r="CGM90" s="71"/>
      <c r="CGN90" s="71"/>
      <c r="CGO90" s="71"/>
      <c r="CGP90" s="71"/>
      <c r="CGQ90" s="71"/>
      <c r="CGR90" s="71"/>
      <c r="CGS90" s="71"/>
      <c r="CGT90" s="71"/>
      <c r="CGU90" s="71"/>
      <c r="CGV90" s="71"/>
      <c r="CGW90" s="71"/>
      <c r="CGX90" s="71"/>
      <c r="CGY90" s="71"/>
      <c r="CGZ90" s="71"/>
      <c r="CHA90" s="71"/>
      <c r="CHB90" s="71"/>
      <c r="CHC90" s="71"/>
      <c r="CHD90" s="71"/>
      <c r="CHE90" s="71"/>
      <c r="CHF90" s="71"/>
      <c r="CHG90" s="71"/>
      <c r="CHH90" s="71"/>
      <c r="CHI90" s="71"/>
      <c r="CHJ90" s="71"/>
      <c r="CHK90" s="71"/>
      <c r="CHL90" s="71"/>
      <c r="CHM90" s="71"/>
      <c r="CHN90" s="71"/>
      <c r="CHO90" s="71"/>
      <c r="CHP90" s="71"/>
      <c r="CHQ90" s="71"/>
      <c r="CHR90" s="71"/>
      <c r="CHS90" s="71"/>
      <c r="CHT90" s="71"/>
      <c r="CHU90" s="71"/>
      <c r="CHV90" s="71"/>
      <c r="CHW90" s="71"/>
      <c r="CHX90" s="71"/>
      <c r="CHY90" s="71"/>
      <c r="CHZ90" s="71"/>
      <c r="CIA90" s="71"/>
      <c r="CIB90" s="71"/>
      <c r="CIG90" s="71"/>
      <c r="CIH90" s="71"/>
      <c r="CII90" s="71"/>
      <c r="CIJ90" s="71"/>
      <c r="CIK90" s="71"/>
      <c r="CIL90" s="71"/>
      <c r="CIM90" s="71"/>
      <c r="CIN90" s="71"/>
      <c r="CIO90" s="71"/>
      <c r="CIP90" s="71"/>
      <c r="CIQ90" s="71"/>
      <c r="CKI90" s="71"/>
      <c r="CKJ90" s="71"/>
      <c r="CKK90" s="71"/>
      <c r="CKL90" s="71"/>
      <c r="CKM90" s="71"/>
      <c r="CKN90" s="71"/>
      <c r="CKO90" s="71"/>
      <c r="CKP90" s="71"/>
      <c r="CKQ90" s="71"/>
      <c r="CKR90" s="71"/>
      <c r="CKS90" s="71"/>
      <c r="CKT90" s="71"/>
      <c r="CKU90" s="71"/>
      <c r="CKV90" s="71"/>
      <c r="CKW90" s="71"/>
      <c r="CKX90" s="71"/>
      <c r="CKY90" s="71"/>
      <c r="CKZ90" s="71"/>
      <c r="CLA90" s="71"/>
      <c r="CLB90" s="71"/>
      <c r="CLC90" s="71"/>
      <c r="CLD90" s="71"/>
      <c r="CLE90" s="71"/>
      <c r="CLF90" s="71"/>
      <c r="CLG90" s="71"/>
      <c r="CLH90" s="71"/>
      <c r="CLI90" s="71"/>
      <c r="CLJ90" s="71"/>
      <c r="CLK90" s="71"/>
      <c r="CLL90" s="71"/>
      <c r="CLM90" s="71"/>
      <c r="CLN90" s="71"/>
      <c r="CLO90" s="71"/>
      <c r="CLP90" s="71"/>
      <c r="CLQ90" s="71"/>
      <c r="CLR90" s="71"/>
      <c r="CLS90" s="71"/>
      <c r="CLT90" s="71"/>
      <c r="CLU90" s="71"/>
      <c r="CLV90" s="71"/>
      <c r="CLW90" s="71"/>
      <c r="CLX90" s="71"/>
      <c r="CLY90" s="71"/>
      <c r="CLZ90" s="71"/>
      <c r="CMA90" s="71"/>
      <c r="CMB90" s="71"/>
      <c r="CMC90" s="71"/>
      <c r="CMD90" s="71"/>
      <c r="CME90" s="71"/>
      <c r="CMF90" s="71"/>
      <c r="CMG90" s="71"/>
      <c r="CMH90" s="71"/>
      <c r="CMI90" s="71"/>
      <c r="CMJ90" s="71"/>
      <c r="CMK90" s="71"/>
      <c r="CML90" s="71"/>
      <c r="CMM90" s="71"/>
      <c r="CMN90" s="71"/>
      <c r="CMO90" s="71"/>
      <c r="CMP90" s="71"/>
      <c r="CMQ90" s="71"/>
      <c r="CMR90" s="71"/>
      <c r="CMS90" s="71"/>
      <c r="CMT90" s="71"/>
      <c r="CMU90" s="71"/>
      <c r="CMV90" s="71"/>
      <c r="CMW90" s="71"/>
      <c r="CMX90" s="71"/>
      <c r="CMY90" s="71"/>
      <c r="CMZ90" s="71"/>
      <c r="CNA90" s="71"/>
      <c r="CNB90" s="71"/>
      <c r="CNC90" s="71"/>
      <c r="CND90" s="71"/>
      <c r="CNE90" s="71"/>
      <c r="CNF90" s="71"/>
      <c r="CNG90" s="71"/>
      <c r="CNH90" s="71"/>
      <c r="CNI90" s="71"/>
      <c r="CNJ90" s="71"/>
      <c r="CNK90" s="71"/>
      <c r="CNL90" s="71"/>
      <c r="CNM90" s="71"/>
      <c r="CNN90" s="71"/>
      <c r="CNO90" s="71"/>
      <c r="CNP90" s="71"/>
      <c r="CNQ90" s="71"/>
      <c r="CNR90" s="71"/>
      <c r="CNS90" s="71"/>
      <c r="CNT90" s="71"/>
      <c r="CNU90" s="71"/>
      <c r="CNV90" s="71"/>
      <c r="CNW90" s="71"/>
      <c r="CNX90" s="71"/>
      <c r="CNY90" s="71"/>
      <c r="CNZ90" s="71"/>
      <c r="COA90" s="71"/>
      <c r="COB90" s="71"/>
      <c r="COC90" s="71"/>
      <c r="COD90" s="71"/>
      <c r="COE90" s="71"/>
      <c r="COF90" s="71"/>
      <c r="COG90" s="71"/>
      <c r="COH90" s="71"/>
      <c r="COI90" s="71"/>
      <c r="COJ90" s="71"/>
      <c r="COK90" s="71"/>
      <c r="COL90" s="71"/>
      <c r="COM90" s="71"/>
      <c r="CON90" s="71"/>
      <c r="COO90" s="71"/>
      <c r="COP90" s="71"/>
      <c r="COQ90" s="71"/>
      <c r="COR90" s="71"/>
      <c r="COS90" s="71"/>
      <c r="COT90" s="71"/>
      <c r="COU90" s="71"/>
      <c r="COV90" s="71"/>
      <c r="COW90" s="71"/>
      <c r="COX90" s="71"/>
      <c r="COY90" s="71"/>
      <c r="COZ90" s="71"/>
      <c r="CPA90" s="71"/>
      <c r="CPB90" s="71"/>
      <c r="CPC90" s="71"/>
      <c r="CPD90" s="71"/>
      <c r="CPE90" s="71"/>
      <c r="CPF90" s="71"/>
      <c r="CPG90" s="71"/>
      <c r="CPH90" s="71"/>
      <c r="CPI90" s="71"/>
      <c r="CPJ90" s="71"/>
      <c r="CPK90" s="71"/>
      <c r="CPL90" s="71"/>
      <c r="CPM90" s="71"/>
      <c r="CPN90" s="71"/>
      <c r="CPO90" s="71"/>
      <c r="CPP90" s="71"/>
      <c r="CPQ90" s="71"/>
      <c r="CPR90" s="71"/>
      <c r="CPS90" s="71"/>
      <c r="CPT90" s="71"/>
      <c r="CPU90" s="71"/>
      <c r="CPV90" s="71"/>
      <c r="CPW90" s="71"/>
      <c r="CPX90" s="71"/>
      <c r="CPY90" s="71"/>
      <c r="CPZ90" s="71"/>
      <c r="CQA90" s="71"/>
      <c r="CQB90" s="71"/>
      <c r="CQC90" s="71"/>
      <c r="CQD90" s="71"/>
      <c r="CQE90" s="71"/>
      <c r="CQF90" s="71"/>
      <c r="CQG90" s="71"/>
      <c r="CQH90" s="71"/>
      <c r="CQI90" s="71"/>
      <c r="CQJ90" s="71"/>
      <c r="CQK90" s="71"/>
      <c r="CQL90" s="71"/>
      <c r="CQM90" s="71"/>
      <c r="CQN90" s="71"/>
      <c r="CQO90" s="71"/>
      <c r="CQP90" s="71"/>
      <c r="CQQ90" s="71"/>
      <c r="CQR90" s="71"/>
      <c r="CQS90" s="71"/>
      <c r="CQT90" s="71"/>
      <c r="CQU90" s="71"/>
      <c r="CQV90" s="71"/>
      <c r="CQW90" s="71"/>
      <c r="CQX90" s="71"/>
      <c r="CQY90" s="71"/>
      <c r="CQZ90" s="71"/>
      <c r="CRA90" s="71"/>
      <c r="CRB90" s="71"/>
      <c r="CRC90" s="71"/>
      <c r="CRD90" s="71"/>
      <c r="CRE90" s="71"/>
      <c r="CRF90" s="71"/>
      <c r="CRG90" s="71"/>
      <c r="CRH90" s="71"/>
      <c r="CRI90" s="71"/>
      <c r="CRJ90" s="71"/>
      <c r="CRK90" s="71"/>
      <c r="CRL90" s="71"/>
      <c r="CRM90" s="71"/>
      <c r="CRN90" s="71"/>
      <c r="CRO90" s="71"/>
      <c r="CRP90" s="71"/>
      <c r="CRQ90" s="71"/>
      <c r="CRR90" s="71"/>
      <c r="CRS90" s="71"/>
      <c r="CRT90" s="71"/>
      <c r="CRU90" s="71"/>
      <c r="CRV90" s="71"/>
      <c r="CRW90" s="71"/>
      <c r="CRX90" s="71"/>
      <c r="CSC90" s="71"/>
      <c r="CSD90" s="71"/>
      <c r="CSE90" s="71"/>
      <c r="CSF90" s="71"/>
      <c r="CSG90" s="71"/>
      <c r="CSH90" s="71"/>
      <c r="CSI90" s="71"/>
      <c r="CSJ90" s="71"/>
      <c r="CSK90" s="71"/>
      <c r="CSL90" s="71"/>
      <c r="CSM90" s="71"/>
      <c r="CUE90" s="71"/>
      <c r="CUF90" s="71"/>
      <c r="CUG90" s="71"/>
      <c r="CUH90" s="71"/>
      <c r="CUI90" s="71"/>
      <c r="CUJ90" s="71"/>
      <c r="CUK90" s="71"/>
      <c r="CUL90" s="71"/>
      <c r="CUM90" s="71"/>
      <c r="CUN90" s="71"/>
      <c r="CUO90" s="71"/>
      <c r="CUP90" s="71"/>
      <c r="CUQ90" s="71"/>
      <c r="CUR90" s="71"/>
      <c r="CUS90" s="71"/>
      <c r="CUT90" s="71"/>
      <c r="CUU90" s="71"/>
      <c r="CUV90" s="71"/>
      <c r="CUW90" s="71"/>
      <c r="CUX90" s="71"/>
      <c r="CUY90" s="71"/>
      <c r="CUZ90" s="71"/>
      <c r="CVA90" s="71"/>
      <c r="CVB90" s="71"/>
      <c r="CVC90" s="71"/>
      <c r="CVD90" s="71"/>
      <c r="CVE90" s="71"/>
      <c r="CVF90" s="71"/>
      <c r="CVG90" s="71"/>
      <c r="CVH90" s="71"/>
      <c r="CVI90" s="71"/>
      <c r="CVJ90" s="71"/>
      <c r="CVK90" s="71"/>
      <c r="CVL90" s="71"/>
      <c r="CVM90" s="71"/>
      <c r="CVN90" s="71"/>
      <c r="CVO90" s="71"/>
      <c r="CVP90" s="71"/>
      <c r="CVQ90" s="71"/>
      <c r="CVR90" s="71"/>
      <c r="CVS90" s="71"/>
      <c r="CVT90" s="71"/>
      <c r="CVU90" s="71"/>
      <c r="CVV90" s="71"/>
      <c r="CVW90" s="71"/>
      <c r="CVX90" s="71"/>
      <c r="CVY90" s="71"/>
      <c r="CVZ90" s="71"/>
      <c r="CWA90" s="71"/>
      <c r="CWB90" s="71"/>
      <c r="CWC90" s="71"/>
      <c r="CWD90" s="71"/>
      <c r="CWE90" s="71"/>
      <c r="CWF90" s="71"/>
      <c r="CWG90" s="71"/>
      <c r="CWH90" s="71"/>
      <c r="CWI90" s="71"/>
      <c r="CWJ90" s="71"/>
      <c r="CWK90" s="71"/>
      <c r="CWL90" s="71"/>
      <c r="CWM90" s="71"/>
      <c r="CWN90" s="71"/>
      <c r="CWO90" s="71"/>
      <c r="CWP90" s="71"/>
      <c r="CWQ90" s="71"/>
      <c r="CWR90" s="71"/>
      <c r="CWS90" s="71"/>
      <c r="CWT90" s="71"/>
      <c r="CWU90" s="71"/>
      <c r="CWV90" s="71"/>
      <c r="CWW90" s="71"/>
      <c r="CWX90" s="71"/>
      <c r="CWY90" s="71"/>
      <c r="CWZ90" s="71"/>
      <c r="CXA90" s="71"/>
      <c r="CXB90" s="71"/>
      <c r="CXC90" s="71"/>
      <c r="CXD90" s="71"/>
      <c r="CXE90" s="71"/>
      <c r="CXF90" s="71"/>
      <c r="CXG90" s="71"/>
      <c r="CXH90" s="71"/>
      <c r="CXI90" s="71"/>
      <c r="CXJ90" s="71"/>
      <c r="CXK90" s="71"/>
      <c r="CXL90" s="71"/>
      <c r="CXM90" s="71"/>
      <c r="CXN90" s="71"/>
      <c r="CXO90" s="71"/>
      <c r="CXP90" s="71"/>
      <c r="CXQ90" s="71"/>
      <c r="CXR90" s="71"/>
      <c r="CXS90" s="71"/>
      <c r="CXT90" s="71"/>
      <c r="CXU90" s="71"/>
      <c r="CXV90" s="71"/>
      <c r="CXW90" s="71"/>
      <c r="CXX90" s="71"/>
      <c r="CXY90" s="71"/>
      <c r="CXZ90" s="71"/>
      <c r="CYA90" s="71"/>
      <c r="CYB90" s="71"/>
      <c r="CYC90" s="71"/>
      <c r="CYD90" s="71"/>
      <c r="CYE90" s="71"/>
      <c r="CYF90" s="71"/>
      <c r="CYG90" s="71"/>
      <c r="CYH90" s="71"/>
      <c r="CYI90" s="71"/>
      <c r="CYJ90" s="71"/>
      <c r="CYK90" s="71"/>
      <c r="CYL90" s="71"/>
      <c r="CYM90" s="71"/>
      <c r="CYN90" s="71"/>
      <c r="CYO90" s="71"/>
      <c r="CYP90" s="71"/>
      <c r="CYQ90" s="71"/>
      <c r="CYR90" s="71"/>
      <c r="CYS90" s="71"/>
      <c r="CYT90" s="71"/>
      <c r="CYU90" s="71"/>
      <c r="CYV90" s="71"/>
      <c r="CYW90" s="71"/>
      <c r="CYX90" s="71"/>
      <c r="CYY90" s="71"/>
      <c r="CYZ90" s="71"/>
      <c r="CZA90" s="71"/>
      <c r="CZB90" s="71"/>
      <c r="CZC90" s="71"/>
      <c r="CZD90" s="71"/>
      <c r="CZE90" s="71"/>
      <c r="CZF90" s="71"/>
      <c r="CZG90" s="71"/>
      <c r="CZH90" s="71"/>
      <c r="CZI90" s="71"/>
      <c r="CZJ90" s="71"/>
      <c r="CZK90" s="71"/>
      <c r="CZL90" s="71"/>
      <c r="CZM90" s="71"/>
      <c r="CZN90" s="71"/>
      <c r="CZO90" s="71"/>
      <c r="CZP90" s="71"/>
      <c r="CZQ90" s="71"/>
      <c r="CZR90" s="71"/>
      <c r="CZS90" s="71"/>
      <c r="CZT90" s="71"/>
      <c r="CZU90" s="71"/>
      <c r="CZV90" s="71"/>
      <c r="CZW90" s="71"/>
      <c r="CZX90" s="71"/>
      <c r="CZY90" s="71"/>
      <c r="CZZ90" s="71"/>
      <c r="DAA90" s="71"/>
      <c r="DAB90" s="71"/>
      <c r="DAC90" s="71"/>
      <c r="DAD90" s="71"/>
      <c r="DAE90" s="71"/>
      <c r="DAF90" s="71"/>
      <c r="DAG90" s="71"/>
      <c r="DAH90" s="71"/>
      <c r="DAI90" s="71"/>
      <c r="DAJ90" s="71"/>
      <c r="DAK90" s="71"/>
      <c r="DAL90" s="71"/>
      <c r="DAM90" s="71"/>
      <c r="DAN90" s="71"/>
      <c r="DAO90" s="71"/>
      <c r="DAP90" s="71"/>
      <c r="DAQ90" s="71"/>
      <c r="DAR90" s="71"/>
      <c r="DAS90" s="71"/>
      <c r="DAT90" s="71"/>
      <c r="DAU90" s="71"/>
      <c r="DAV90" s="71"/>
      <c r="DAW90" s="71"/>
      <c r="DAX90" s="71"/>
      <c r="DAY90" s="71"/>
      <c r="DAZ90" s="71"/>
      <c r="DBA90" s="71"/>
      <c r="DBB90" s="71"/>
      <c r="DBC90" s="71"/>
      <c r="DBD90" s="71"/>
      <c r="DBE90" s="71"/>
      <c r="DBF90" s="71"/>
      <c r="DBG90" s="71"/>
      <c r="DBH90" s="71"/>
      <c r="DBI90" s="71"/>
      <c r="DBJ90" s="71"/>
      <c r="DBK90" s="71"/>
      <c r="DBL90" s="71"/>
      <c r="DBM90" s="71"/>
      <c r="DBN90" s="71"/>
      <c r="DBO90" s="71"/>
      <c r="DBP90" s="71"/>
      <c r="DBQ90" s="71"/>
      <c r="DBR90" s="71"/>
      <c r="DBS90" s="71"/>
      <c r="DBT90" s="71"/>
      <c r="DBY90" s="71"/>
      <c r="DBZ90" s="71"/>
      <c r="DCA90" s="71"/>
      <c r="DCB90" s="71"/>
      <c r="DCC90" s="71"/>
      <c r="DCD90" s="71"/>
      <c r="DCE90" s="71"/>
      <c r="DCF90" s="71"/>
      <c r="DCG90" s="71"/>
      <c r="DCH90" s="71"/>
      <c r="DCI90" s="71"/>
      <c r="DEA90" s="71"/>
      <c r="DEB90" s="71"/>
      <c r="DEC90" s="71"/>
      <c r="DED90" s="71"/>
      <c r="DEE90" s="71"/>
      <c r="DEF90" s="71"/>
      <c r="DEG90" s="71"/>
      <c r="DEH90" s="71"/>
      <c r="DEI90" s="71"/>
      <c r="DEJ90" s="71"/>
      <c r="DEK90" s="71"/>
      <c r="DEL90" s="71"/>
      <c r="DEM90" s="71"/>
      <c r="DEN90" s="71"/>
      <c r="DEO90" s="71"/>
      <c r="DEP90" s="71"/>
      <c r="DEQ90" s="71"/>
      <c r="DER90" s="71"/>
      <c r="DES90" s="71"/>
      <c r="DET90" s="71"/>
      <c r="DEU90" s="71"/>
      <c r="DEV90" s="71"/>
      <c r="DEW90" s="71"/>
      <c r="DEX90" s="71"/>
      <c r="DEY90" s="71"/>
      <c r="DEZ90" s="71"/>
      <c r="DFA90" s="71"/>
      <c r="DFB90" s="71"/>
      <c r="DFC90" s="71"/>
      <c r="DFD90" s="71"/>
      <c r="DFE90" s="71"/>
      <c r="DFF90" s="71"/>
      <c r="DFG90" s="71"/>
      <c r="DFH90" s="71"/>
      <c r="DFI90" s="71"/>
      <c r="DFJ90" s="71"/>
      <c r="DFK90" s="71"/>
      <c r="DFL90" s="71"/>
      <c r="DFM90" s="71"/>
      <c r="DFN90" s="71"/>
      <c r="DFO90" s="71"/>
      <c r="DFP90" s="71"/>
      <c r="DFQ90" s="71"/>
      <c r="DFR90" s="71"/>
      <c r="DFS90" s="71"/>
      <c r="DFT90" s="71"/>
      <c r="DFU90" s="71"/>
      <c r="DFV90" s="71"/>
      <c r="DFW90" s="71"/>
      <c r="DFX90" s="71"/>
      <c r="DFY90" s="71"/>
      <c r="DFZ90" s="71"/>
      <c r="DGA90" s="71"/>
      <c r="DGB90" s="71"/>
      <c r="DGC90" s="71"/>
      <c r="DGD90" s="71"/>
      <c r="DGE90" s="71"/>
      <c r="DGF90" s="71"/>
      <c r="DGG90" s="71"/>
      <c r="DGH90" s="71"/>
      <c r="DGI90" s="71"/>
      <c r="DGJ90" s="71"/>
      <c r="DGK90" s="71"/>
      <c r="DGL90" s="71"/>
      <c r="DGM90" s="71"/>
      <c r="DGN90" s="71"/>
      <c r="DGO90" s="71"/>
      <c r="DGP90" s="71"/>
      <c r="DGQ90" s="71"/>
      <c r="DGR90" s="71"/>
      <c r="DGS90" s="71"/>
      <c r="DGT90" s="71"/>
      <c r="DGU90" s="71"/>
      <c r="DGV90" s="71"/>
      <c r="DGW90" s="71"/>
      <c r="DGX90" s="71"/>
      <c r="DGY90" s="71"/>
      <c r="DGZ90" s="71"/>
      <c r="DHA90" s="71"/>
      <c r="DHB90" s="71"/>
      <c r="DHC90" s="71"/>
      <c r="DHD90" s="71"/>
      <c r="DHE90" s="71"/>
      <c r="DHF90" s="71"/>
      <c r="DHG90" s="71"/>
      <c r="DHH90" s="71"/>
      <c r="DHI90" s="71"/>
      <c r="DHJ90" s="71"/>
      <c r="DHK90" s="71"/>
      <c r="DHL90" s="71"/>
      <c r="DHM90" s="71"/>
      <c r="DHN90" s="71"/>
      <c r="DHO90" s="71"/>
      <c r="DHP90" s="71"/>
      <c r="DHQ90" s="71"/>
      <c r="DHR90" s="71"/>
      <c r="DHS90" s="71"/>
      <c r="DHT90" s="71"/>
      <c r="DHU90" s="71"/>
      <c r="DHV90" s="71"/>
      <c r="DHW90" s="71"/>
      <c r="DHX90" s="71"/>
      <c r="DHY90" s="71"/>
      <c r="DHZ90" s="71"/>
      <c r="DIA90" s="71"/>
      <c r="DIB90" s="71"/>
      <c r="DIC90" s="71"/>
      <c r="DID90" s="71"/>
      <c r="DIE90" s="71"/>
      <c r="DIF90" s="71"/>
      <c r="DIG90" s="71"/>
      <c r="DIH90" s="71"/>
      <c r="DII90" s="71"/>
      <c r="DIJ90" s="71"/>
      <c r="DIK90" s="71"/>
      <c r="DIL90" s="71"/>
      <c r="DIM90" s="71"/>
      <c r="DIN90" s="71"/>
      <c r="DIO90" s="71"/>
      <c r="DIP90" s="71"/>
      <c r="DIQ90" s="71"/>
      <c r="DIR90" s="71"/>
      <c r="DIS90" s="71"/>
      <c r="DIT90" s="71"/>
      <c r="DIU90" s="71"/>
      <c r="DIV90" s="71"/>
      <c r="DIW90" s="71"/>
      <c r="DIX90" s="71"/>
      <c r="DIY90" s="71"/>
      <c r="DIZ90" s="71"/>
      <c r="DJA90" s="71"/>
      <c r="DJB90" s="71"/>
      <c r="DJC90" s="71"/>
      <c r="DJD90" s="71"/>
      <c r="DJE90" s="71"/>
      <c r="DJF90" s="71"/>
      <c r="DJG90" s="71"/>
      <c r="DJH90" s="71"/>
      <c r="DJI90" s="71"/>
      <c r="DJJ90" s="71"/>
      <c r="DJK90" s="71"/>
      <c r="DJL90" s="71"/>
      <c r="DJM90" s="71"/>
      <c r="DJN90" s="71"/>
      <c r="DJO90" s="71"/>
      <c r="DJP90" s="71"/>
      <c r="DJQ90" s="71"/>
      <c r="DJR90" s="71"/>
      <c r="DJS90" s="71"/>
      <c r="DJT90" s="71"/>
      <c r="DJU90" s="71"/>
      <c r="DJV90" s="71"/>
      <c r="DJW90" s="71"/>
      <c r="DJX90" s="71"/>
      <c r="DJY90" s="71"/>
      <c r="DJZ90" s="71"/>
      <c r="DKA90" s="71"/>
      <c r="DKB90" s="71"/>
      <c r="DKC90" s="71"/>
      <c r="DKD90" s="71"/>
      <c r="DKE90" s="71"/>
      <c r="DKF90" s="71"/>
      <c r="DKG90" s="71"/>
      <c r="DKH90" s="71"/>
      <c r="DKI90" s="71"/>
      <c r="DKJ90" s="71"/>
      <c r="DKK90" s="71"/>
      <c r="DKL90" s="71"/>
      <c r="DKM90" s="71"/>
      <c r="DKN90" s="71"/>
      <c r="DKO90" s="71"/>
      <c r="DKP90" s="71"/>
      <c r="DKQ90" s="71"/>
      <c r="DKR90" s="71"/>
      <c r="DKS90" s="71"/>
      <c r="DKT90" s="71"/>
      <c r="DKU90" s="71"/>
      <c r="DKV90" s="71"/>
      <c r="DKW90" s="71"/>
      <c r="DKX90" s="71"/>
      <c r="DKY90" s="71"/>
      <c r="DKZ90" s="71"/>
      <c r="DLA90" s="71"/>
      <c r="DLB90" s="71"/>
      <c r="DLC90" s="71"/>
      <c r="DLD90" s="71"/>
      <c r="DLE90" s="71"/>
      <c r="DLF90" s="71"/>
      <c r="DLG90" s="71"/>
      <c r="DLH90" s="71"/>
      <c r="DLI90" s="71"/>
      <c r="DLJ90" s="71"/>
      <c r="DLK90" s="71"/>
      <c r="DLL90" s="71"/>
      <c r="DLM90" s="71"/>
      <c r="DLN90" s="71"/>
      <c r="DLO90" s="71"/>
      <c r="DLP90" s="71"/>
      <c r="DLU90" s="71"/>
      <c r="DLV90" s="71"/>
      <c r="DLW90" s="71"/>
      <c r="DLX90" s="71"/>
      <c r="DLY90" s="71"/>
      <c r="DLZ90" s="71"/>
      <c r="DMA90" s="71"/>
      <c r="DMB90" s="71"/>
      <c r="DMC90" s="71"/>
      <c r="DMD90" s="71"/>
      <c r="DME90" s="71"/>
      <c r="DNW90" s="71"/>
      <c r="DNX90" s="71"/>
      <c r="DNY90" s="71"/>
      <c r="DNZ90" s="71"/>
      <c r="DOA90" s="71"/>
      <c r="DOB90" s="71"/>
      <c r="DOC90" s="71"/>
      <c r="DOD90" s="71"/>
      <c r="DOE90" s="71"/>
      <c r="DOF90" s="71"/>
      <c r="DOG90" s="71"/>
      <c r="DOH90" s="71"/>
      <c r="DOI90" s="71"/>
      <c r="DOJ90" s="71"/>
      <c r="DOK90" s="71"/>
      <c r="DOL90" s="71"/>
      <c r="DOM90" s="71"/>
      <c r="DON90" s="71"/>
      <c r="DOO90" s="71"/>
      <c r="DOP90" s="71"/>
      <c r="DOQ90" s="71"/>
      <c r="DOR90" s="71"/>
      <c r="DOS90" s="71"/>
      <c r="DOT90" s="71"/>
      <c r="DOU90" s="71"/>
      <c r="DOV90" s="71"/>
      <c r="DOW90" s="71"/>
      <c r="DOX90" s="71"/>
      <c r="DOY90" s="71"/>
      <c r="DOZ90" s="71"/>
      <c r="DPA90" s="71"/>
      <c r="DPB90" s="71"/>
      <c r="DPC90" s="71"/>
      <c r="DPD90" s="71"/>
      <c r="DPE90" s="71"/>
      <c r="DPF90" s="71"/>
      <c r="DPG90" s="71"/>
      <c r="DPH90" s="71"/>
      <c r="DPI90" s="71"/>
      <c r="DPJ90" s="71"/>
      <c r="DPK90" s="71"/>
      <c r="DPL90" s="71"/>
      <c r="DPM90" s="71"/>
      <c r="DPN90" s="71"/>
      <c r="DPO90" s="71"/>
      <c r="DPP90" s="71"/>
      <c r="DPQ90" s="71"/>
      <c r="DPR90" s="71"/>
      <c r="DPS90" s="71"/>
      <c r="DPT90" s="71"/>
      <c r="DPU90" s="71"/>
      <c r="DPV90" s="71"/>
      <c r="DPW90" s="71"/>
      <c r="DPX90" s="71"/>
      <c r="DPY90" s="71"/>
      <c r="DPZ90" s="71"/>
      <c r="DQA90" s="71"/>
      <c r="DQB90" s="71"/>
      <c r="DQC90" s="71"/>
      <c r="DQD90" s="71"/>
      <c r="DQE90" s="71"/>
      <c r="DQF90" s="71"/>
      <c r="DQG90" s="71"/>
      <c r="DQH90" s="71"/>
      <c r="DQI90" s="71"/>
      <c r="DQJ90" s="71"/>
      <c r="DQK90" s="71"/>
      <c r="DQL90" s="71"/>
      <c r="DQM90" s="71"/>
      <c r="DQN90" s="71"/>
      <c r="DQO90" s="71"/>
      <c r="DQP90" s="71"/>
      <c r="DQQ90" s="71"/>
      <c r="DQR90" s="71"/>
      <c r="DQS90" s="71"/>
      <c r="DQT90" s="71"/>
      <c r="DQU90" s="71"/>
      <c r="DQV90" s="71"/>
      <c r="DQW90" s="71"/>
      <c r="DQX90" s="71"/>
      <c r="DQY90" s="71"/>
      <c r="DQZ90" s="71"/>
      <c r="DRA90" s="71"/>
      <c r="DRB90" s="71"/>
      <c r="DRC90" s="71"/>
      <c r="DRD90" s="71"/>
      <c r="DRE90" s="71"/>
      <c r="DRF90" s="71"/>
      <c r="DRG90" s="71"/>
      <c r="DRH90" s="71"/>
      <c r="DRI90" s="71"/>
      <c r="DRJ90" s="71"/>
      <c r="DRK90" s="71"/>
      <c r="DRL90" s="71"/>
      <c r="DRM90" s="71"/>
      <c r="DRN90" s="71"/>
      <c r="DRO90" s="71"/>
      <c r="DRP90" s="71"/>
      <c r="DRQ90" s="71"/>
      <c r="DRR90" s="71"/>
      <c r="DRS90" s="71"/>
      <c r="DRT90" s="71"/>
      <c r="DRU90" s="71"/>
      <c r="DRV90" s="71"/>
      <c r="DRW90" s="71"/>
      <c r="DRX90" s="71"/>
      <c r="DRY90" s="71"/>
      <c r="DRZ90" s="71"/>
      <c r="DSA90" s="71"/>
      <c r="DSB90" s="71"/>
      <c r="DSC90" s="71"/>
      <c r="DSD90" s="71"/>
      <c r="DSE90" s="71"/>
      <c r="DSF90" s="71"/>
      <c r="DSG90" s="71"/>
      <c r="DSH90" s="71"/>
      <c r="DSI90" s="71"/>
      <c r="DSJ90" s="71"/>
      <c r="DSK90" s="71"/>
      <c r="DSL90" s="71"/>
      <c r="DSM90" s="71"/>
      <c r="DSN90" s="71"/>
      <c r="DSO90" s="71"/>
      <c r="DSP90" s="71"/>
      <c r="DSQ90" s="71"/>
      <c r="DSR90" s="71"/>
      <c r="DSS90" s="71"/>
      <c r="DST90" s="71"/>
      <c r="DSU90" s="71"/>
      <c r="DSV90" s="71"/>
      <c r="DSW90" s="71"/>
      <c r="DSX90" s="71"/>
      <c r="DSY90" s="71"/>
      <c r="DSZ90" s="71"/>
      <c r="DTA90" s="71"/>
      <c r="DTB90" s="71"/>
      <c r="DTC90" s="71"/>
      <c r="DTD90" s="71"/>
      <c r="DTE90" s="71"/>
      <c r="DTF90" s="71"/>
      <c r="DTG90" s="71"/>
      <c r="DTH90" s="71"/>
      <c r="DTI90" s="71"/>
      <c r="DTJ90" s="71"/>
      <c r="DTK90" s="71"/>
      <c r="DTL90" s="71"/>
      <c r="DTM90" s="71"/>
      <c r="DTN90" s="71"/>
      <c r="DTO90" s="71"/>
      <c r="DTP90" s="71"/>
      <c r="DTQ90" s="71"/>
      <c r="DTR90" s="71"/>
      <c r="DTS90" s="71"/>
      <c r="DTT90" s="71"/>
      <c r="DTU90" s="71"/>
      <c r="DTV90" s="71"/>
      <c r="DTW90" s="71"/>
      <c r="DTX90" s="71"/>
      <c r="DTY90" s="71"/>
      <c r="DTZ90" s="71"/>
      <c r="DUA90" s="71"/>
      <c r="DUB90" s="71"/>
      <c r="DUC90" s="71"/>
      <c r="DUD90" s="71"/>
      <c r="DUE90" s="71"/>
      <c r="DUF90" s="71"/>
      <c r="DUG90" s="71"/>
      <c r="DUH90" s="71"/>
      <c r="DUI90" s="71"/>
      <c r="DUJ90" s="71"/>
      <c r="DUK90" s="71"/>
      <c r="DUL90" s="71"/>
      <c r="DUM90" s="71"/>
      <c r="DUN90" s="71"/>
      <c r="DUO90" s="71"/>
      <c r="DUP90" s="71"/>
      <c r="DUQ90" s="71"/>
      <c r="DUR90" s="71"/>
      <c r="DUS90" s="71"/>
      <c r="DUT90" s="71"/>
      <c r="DUU90" s="71"/>
      <c r="DUV90" s="71"/>
      <c r="DUW90" s="71"/>
      <c r="DUX90" s="71"/>
      <c r="DUY90" s="71"/>
      <c r="DUZ90" s="71"/>
      <c r="DVA90" s="71"/>
      <c r="DVB90" s="71"/>
      <c r="DVC90" s="71"/>
      <c r="DVD90" s="71"/>
      <c r="DVE90" s="71"/>
      <c r="DVF90" s="71"/>
      <c r="DVG90" s="71"/>
      <c r="DVH90" s="71"/>
      <c r="DVI90" s="71"/>
      <c r="DVJ90" s="71"/>
      <c r="DVK90" s="71"/>
      <c r="DVL90" s="71"/>
      <c r="DVQ90" s="71"/>
      <c r="DVR90" s="71"/>
      <c r="DVS90" s="71"/>
      <c r="DVT90" s="71"/>
      <c r="DVU90" s="71"/>
      <c r="DVV90" s="71"/>
      <c r="DVW90" s="71"/>
      <c r="DVX90" s="71"/>
      <c r="DVY90" s="71"/>
      <c r="DVZ90" s="71"/>
      <c r="DWA90" s="71"/>
      <c r="DXS90" s="71"/>
      <c r="DXT90" s="71"/>
      <c r="DXU90" s="71"/>
      <c r="DXV90" s="71"/>
      <c r="DXW90" s="71"/>
      <c r="DXX90" s="71"/>
      <c r="DXY90" s="71"/>
      <c r="DXZ90" s="71"/>
      <c r="DYA90" s="71"/>
      <c r="DYB90" s="71"/>
      <c r="DYC90" s="71"/>
      <c r="DYD90" s="71"/>
      <c r="DYE90" s="71"/>
      <c r="DYF90" s="71"/>
      <c r="DYG90" s="71"/>
      <c r="DYH90" s="71"/>
      <c r="DYI90" s="71"/>
      <c r="DYJ90" s="71"/>
      <c r="DYK90" s="71"/>
      <c r="DYL90" s="71"/>
      <c r="DYM90" s="71"/>
      <c r="DYN90" s="71"/>
      <c r="DYO90" s="71"/>
      <c r="DYP90" s="71"/>
      <c r="DYQ90" s="71"/>
      <c r="DYR90" s="71"/>
      <c r="DYS90" s="71"/>
      <c r="DYT90" s="71"/>
      <c r="DYU90" s="71"/>
      <c r="DYV90" s="71"/>
      <c r="DYW90" s="71"/>
      <c r="DYX90" s="71"/>
      <c r="DYY90" s="71"/>
      <c r="DYZ90" s="71"/>
      <c r="DZA90" s="71"/>
      <c r="DZB90" s="71"/>
      <c r="DZC90" s="71"/>
      <c r="DZD90" s="71"/>
      <c r="DZE90" s="71"/>
      <c r="DZF90" s="71"/>
      <c r="DZG90" s="71"/>
      <c r="DZH90" s="71"/>
      <c r="DZI90" s="71"/>
      <c r="DZJ90" s="71"/>
      <c r="DZK90" s="71"/>
      <c r="DZL90" s="71"/>
      <c r="DZM90" s="71"/>
      <c r="DZN90" s="71"/>
      <c r="DZO90" s="71"/>
      <c r="DZP90" s="71"/>
      <c r="DZQ90" s="71"/>
      <c r="DZR90" s="71"/>
      <c r="DZS90" s="71"/>
      <c r="DZT90" s="71"/>
      <c r="DZU90" s="71"/>
      <c r="DZV90" s="71"/>
      <c r="DZW90" s="71"/>
      <c r="DZX90" s="71"/>
      <c r="DZY90" s="71"/>
      <c r="DZZ90" s="71"/>
      <c r="EAA90" s="71"/>
      <c r="EAB90" s="71"/>
      <c r="EAC90" s="71"/>
      <c r="EAD90" s="71"/>
      <c r="EAE90" s="71"/>
      <c r="EAF90" s="71"/>
      <c r="EAG90" s="71"/>
      <c r="EAH90" s="71"/>
      <c r="EAI90" s="71"/>
      <c r="EAJ90" s="71"/>
      <c r="EAK90" s="71"/>
      <c r="EAL90" s="71"/>
      <c r="EAM90" s="71"/>
      <c r="EAN90" s="71"/>
      <c r="EAO90" s="71"/>
      <c r="EAP90" s="71"/>
      <c r="EAQ90" s="71"/>
      <c r="EAR90" s="71"/>
      <c r="EAS90" s="71"/>
      <c r="EAT90" s="71"/>
      <c r="EAU90" s="71"/>
      <c r="EAV90" s="71"/>
      <c r="EAW90" s="71"/>
      <c r="EAX90" s="71"/>
      <c r="EAY90" s="71"/>
      <c r="EAZ90" s="71"/>
      <c r="EBA90" s="71"/>
      <c r="EBB90" s="71"/>
      <c r="EBC90" s="71"/>
      <c r="EBD90" s="71"/>
      <c r="EBE90" s="71"/>
      <c r="EBF90" s="71"/>
      <c r="EBG90" s="71"/>
      <c r="EBH90" s="71"/>
      <c r="EBI90" s="71"/>
      <c r="EBJ90" s="71"/>
      <c r="EBK90" s="71"/>
      <c r="EBL90" s="71"/>
      <c r="EBM90" s="71"/>
      <c r="EBN90" s="71"/>
      <c r="EBO90" s="71"/>
      <c r="EBP90" s="71"/>
      <c r="EBQ90" s="71"/>
      <c r="EBR90" s="71"/>
      <c r="EBS90" s="71"/>
      <c r="EBT90" s="71"/>
      <c r="EBU90" s="71"/>
      <c r="EBV90" s="71"/>
      <c r="EBW90" s="71"/>
      <c r="EBX90" s="71"/>
      <c r="EBY90" s="71"/>
      <c r="EBZ90" s="71"/>
      <c r="ECA90" s="71"/>
      <c r="ECB90" s="71"/>
      <c r="ECC90" s="71"/>
      <c r="ECD90" s="71"/>
      <c r="ECE90" s="71"/>
      <c r="ECF90" s="71"/>
      <c r="ECG90" s="71"/>
      <c r="ECH90" s="71"/>
      <c r="ECI90" s="71"/>
      <c r="ECJ90" s="71"/>
      <c r="ECK90" s="71"/>
      <c r="ECL90" s="71"/>
      <c r="ECM90" s="71"/>
      <c r="ECN90" s="71"/>
      <c r="ECO90" s="71"/>
      <c r="ECP90" s="71"/>
      <c r="ECQ90" s="71"/>
      <c r="ECR90" s="71"/>
      <c r="ECS90" s="71"/>
      <c r="ECT90" s="71"/>
      <c r="ECU90" s="71"/>
      <c r="ECV90" s="71"/>
      <c r="ECW90" s="71"/>
      <c r="ECX90" s="71"/>
      <c r="ECY90" s="71"/>
      <c r="ECZ90" s="71"/>
      <c r="EDA90" s="71"/>
      <c r="EDB90" s="71"/>
      <c r="EDC90" s="71"/>
      <c r="EDD90" s="71"/>
      <c r="EDE90" s="71"/>
      <c r="EDF90" s="71"/>
      <c r="EDG90" s="71"/>
      <c r="EDH90" s="71"/>
      <c r="EDI90" s="71"/>
      <c r="EDJ90" s="71"/>
      <c r="EDK90" s="71"/>
      <c r="EDL90" s="71"/>
      <c r="EDM90" s="71"/>
      <c r="EDN90" s="71"/>
      <c r="EDO90" s="71"/>
      <c r="EDP90" s="71"/>
      <c r="EDQ90" s="71"/>
      <c r="EDR90" s="71"/>
      <c r="EDS90" s="71"/>
      <c r="EDT90" s="71"/>
      <c r="EDU90" s="71"/>
      <c r="EDV90" s="71"/>
      <c r="EDW90" s="71"/>
      <c r="EDX90" s="71"/>
      <c r="EDY90" s="71"/>
      <c r="EDZ90" s="71"/>
      <c r="EEA90" s="71"/>
      <c r="EEB90" s="71"/>
      <c r="EEC90" s="71"/>
      <c r="EED90" s="71"/>
      <c r="EEE90" s="71"/>
      <c r="EEF90" s="71"/>
      <c r="EEG90" s="71"/>
      <c r="EEH90" s="71"/>
      <c r="EEI90" s="71"/>
      <c r="EEJ90" s="71"/>
      <c r="EEK90" s="71"/>
      <c r="EEL90" s="71"/>
      <c r="EEM90" s="71"/>
      <c r="EEN90" s="71"/>
      <c r="EEO90" s="71"/>
      <c r="EEP90" s="71"/>
      <c r="EEQ90" s="71"/>
      <c r="EER90" s="71"/>
      <c r="EES90" s="71"/>
      <c r="EET90" s="71"/>
      <c r="EEU90" s="71"/>
      <c r="EEV90" s="71"/>
      <c r="EEW90" s="71"/>
      <c r="EEX90" s="71"/>
      <c r="EEY90" s="71"/>
      <c r="EEZ90" s="71"/>
      <c r="EFA90" s="71"/>
      <c r="EFB90" s="71"/>
      <c r="EFC90" s="71"/>
      <c r="EFD90" s="71"/>
      <c r="EFE90" s="71"/>
      <c r="EFF90" s="71"/>
      <c r="EFG90" s="71"/>
      <c r="EFH90" s="71"/>
      <c r="EFM90" s="71"/>
      <c r="EFN90" s="71"/>
      <c r="EFO90" s="71"/>
      <c r="EFP90" s="71"/>
      <c r="EFQ90" s="71"/>
      <c r="EFR90" s="71"/>
      <c r="EFS90" s="71"/>
      <c r="EFT90" s="71"/>
      <c r="EFU90" s="71"/>
      <c r="EFV90" s="71"/>
      <c r="EFW90" s="71"/>
      <c r="EHO90" s="71"/>
      <c r="EHP90" s="71"/>
      <c r="EHQ90" s="71"/>
      <c r="EHR90" s="71"/>
      <c r="EHS90" s="71"/>
      <c r="EHT90" s="71"/>
      <c r="EHU90" s="71"/>
      <c r="EHV90" s="71"/>
      <c r="EHW90" s="71"/>
      <c r="EHX90" s="71"/>
      <c r="EHY90" s="71"/>
      <c r="EHZ90" s="71"/>
      <c r="EIA90" s="71"/>
      <c r="EIB90" s="71"/>
      <c r="EIC90" s="71"/>
      <c r="EID90" s="71"/>
      <c r="EIE90" s="71"/>
      <c r="EIF90" s="71"/>
      <c r="EIG90" s="71"/>
      <c r="EIH90" s="71"/>
      <c r="EII90" s="71"/>
      <c r="EIJ90" s="71"/>
      <c r="EIK90" s="71"/>
      <c r="EIL90" s="71"/>
      <c r="EIM90" s="71"/>
      <c r="EIN90" s="71"/>
      <c r="EIO90" s="71"/>
      <c r="EIP90" s="71"/>
      <c r="EIQ90" s="71"/>
      <c r="EIR90" s="71"/>
      <c r="EIS90" s="71"/>
      <c r="EIT90" s="71"/>
      <c r="EIU90" s="71"/>
      <c r="EIV90" s="71"/>
      <c r="EIW90" s="71"/>
      <c r="EIX90" s="71"/>
      <c r="EIY90" s="71"/>
      <c r="EIZ90" s="71"/>
      <c r="EJA90" s="71"/>
      <c r="EJB90" s="71"/>
      <c r="EJC90" s="71"/>
      <c r="EJD90" s="71"/>
      <c r="EJE90" s="71"/>
      <c r="EJF90" s="71"/>
      <c r="EJG90" s="71"/>
      <c r="EJH90" s="71"/>
      <c r="EJI90" s="71"/>
      <c r="EJJ90" s="71"/>
      <c r="EJK90" s="71"/>
      <c r="EJL90" s="71"/>
      <c r="EJM90" s="71"/>
      <c r="EJN90" s="71"/>
      <c r="EJO90" s="71"/>
      <c r="EJP90" s="71"/>
      <c r="EJQ90" s="71"/>
      <c r="EJR90" s="71"/>
      <c r="EJS90" s="71"/>
      <c r="EJT90" s="71"/>
      <c r="EJU90" s="71"/>
      <c r="EJV90" s="71"/>
      <c r="EJW90" s="71"/>
      <c r="EJX90" s="71"/>
      <c r="EJY90" s="71"/>
      <c r="EJZ90" s="71"/>
      <c r="EKA90" s="71"/>
      <c r="EKB90" s="71"/>
      <c r="EKC90" s="71"/>
      <c r="EKD90" s="71"/>
      <c r="EKE90" s="71"/>
      <c r="EKF90" s="71"/>
      <c r="EKG90" s="71"/>
      <c r="EKH90" s="71"/>
      <c r="EKI90" s="71"/>
      <c r="EKJ90" s="71"/>
      <c r="EKK90" s="71"/>
      <c r="EKL90" s="71"/>
      <c r="EKM90" s="71"/>
      <c r="EKN90" s="71"/>
      <c r="EKO90" s="71"/>
      <c r="EKP90" s="71"/>
      <c r="EKQ90" s="71"/>
      <c r="EKR90" s="71"/>
      <c r="EKS90" s="71"/>
      <c r="EKT90" s="71"/>
      <c r="EKU90" s="71"/>
      <c r="EKV90" s="71"/>
      <c r="EKW90" s="71"/>
      <c r="EKX90" s="71"/>
      <c r="EKY90" s="71"/>
      <c r="EKZ90" s="71"/>
      <c r="ELA90" s="71"/>
      <c r="ELB90" s="71"/>
      <c r="ELC90" s="71"/>
      <c r="ELD90" s="71"/>
      <c r="ELE90" s="71"/>
      <c r="ELF90" s="71"/>
      <c r="ELG90" s="71"/>
      <c r="ELH90" s="71"/>
      <c r="ELI90" s="71"/>
      <c r="ELJ90" s="71"/>
      <c r="ELK90" s="71"/>
      <c r="ELL90" s="71"/>
      <c r="ELM90" s="71"/>
      <c r="ELN90" s="71"/>
      <c r="ELO90" s="71"/>
      <c r="ELP90" s="71"/>
      <c r="ELQ90" s="71"/>
      <c r="ELR90" s="71"/>
      <c r="ELS90" s="71"/>
      <c r="ELT90" s="71"/>
      <c r="ELU90" s="71"/>
      <c r="ELV90" s="71"/>
      <c r="ELW90" s="71"/>
      <c r="ELX90" s="71"/>
      <c r="ELY90" s="71"/>
      <c r="ELZ90" s="71"/>
      <c r="EMA90" s="71"/>
      <c r="EMB90" s="71"/>
      <c r="EMC90" s="71"/>
      <c r="EMD90" s="71"/>
      <c r="EME90" s="71"/>
      <c r="EMF90" s="71"/>
      <c r="EMG90" s="71"/>
      <c r="EMH90" s="71"/>
      <c r="EMI90" s="71"/>
      <c r="EMJ90" s="71"/>
      <c r="EMK90" s="71"/>
      <c r="EML90" s="71"/>
      <c r="EMM90" s="71"/>
      <c r="EMN90" s="71"/>
      <c r="EMO90" s="71"/>
      <c r="EMP90" s="71"/>
      <c r="EMQ90" s="71"/>
      <c r="EMR90" s="71"/>
      <c r="EMS90" s="71"/>
      <c r="EMT90" s="71"/>
      <c r="EMU90" s="71"/>
      <c r="EMV90" s="71"/>
      <c r="EMW90" s="71"/>
      <c r="EMX90" s="71"/>
      <c r="EMY90" s="71"/>
      <c r="EMZ90" s="71"/>
      <c r="ENA90" s="71"/>
      <c r="ENB90" s="71"/>
      <c r="ENC90" s="71"/>
      <c r="END90" s="71"/>
      <c r="ENE90" s="71"/>
      <c r="ENF90" s="71"/>
      <c r="ENG90" s="71"/>
      <c r="ENH90" s="71"/>
      <c r="ENI90" s="71"/>
      <c r="ENJ90" s="71"/>
      <c r="ENK90" s="71"/>
      <c r="ENL90" s="71"/>
      <c r="ENM90" s="71"/>
      <c r="ENN90" s="71"/>
      <c r="ENO90" s="71"/>
      <c r="ENP90" s="71"/>
      <c r="ENQ90" s="71"/>
      <c r="ENR90" s="71"/>
      <c r="ENS90" s="71"/>
      <c r="ENT90" s="71"/>
      <c r="ENU90" s="71"/>
      <c r="ENV90" s="71"/>
      <c r="ENW90" s="71"/>
      <c r="ENX90" s="71"/>
      <c r="ENY90" s="71"/>
      <c r="ENZ90" s="71"/>
      <c r="EOA90" s="71"/>
      <c r="EOB90" s="71"/>
      <c r="EOC90" s="71"/>
      <c r="EOD90" s="71"/>
      <c r="EOE90" s="71"/>
      <c r="EOF90" s="71"/>
      <c r="EOG90" s="71"/>
      <c r="EOH90" s="71"/>
      <c r="EOI90" s="71"/>
      <c r="EOJ90" s="71"/>
      <c r="EOK90" s="71"/>
      <c r="EOL90" s="71"/>
      <c r="EOM90" s="71"/>
      <c r="EON90" s="71"/>
      <c r="EOO90" s="71"/>
      <c r="EOP90" s="71"/>
      <c r="EOQ90" s="71"/>
      <c r="EOR90" s="71"/>
      <c r="EOS90" s="71"/>
      <c r="EOT90" s="71"/>
      <c r="EOU90" s="71"/>
      <c r="EOV90" s="71"/>
      <c r="EOW90" s="71"/>
      <c r="EOX90" s="71"/>
      <c r="EOY90" s="71"/>
      <c r="EOZ90" s="71"/>
      <c r="EPA90" s="71"/>
      <c r="EPB90" s="71"/>
      <c r="EPC90" s="71"/>
      <c r="EPD90" s="71"/>
      <c r="EPI90" s="71"/>
      <c r="EPJ90" s="71"/>
      <c r="EPK90" s="71"/>
      <c r="EPL90" s="71"/>
      <c r="EPM90" s="71"/>
      <c r="EPN90" s="71"/>
      <c r="EPO90" s="71"/>
      <c r="EPP90" s="71"/>
      <c r="EPQ90" s="71"/>
      <c r="EPR90" s="71"/>
      <c r="EPS90" s="71"/>
      <c r="ERK90" s="71"/>
      <c r="ERL90" s="71"/>
      <c r="ERM90" s="71"/>
      <c r="ERN90" s="71"/>
      <c r="ERO90" s="71"/>
      <c r="ERP90" s="71"/>
      <c r="ERQ90" s="71"/>
      <c r="ERR90" s="71"/>
      <c r="ERS90" s="71"/>
      <c r="ERT90" s="71"/>
      <c r="ERU90" s="71"/>
      <c r="ERV90" s="71"/>
      <c r="ERW90" s="71"/>
      <c r="ERX90" s="71"/>
      <c r="ERY90" s="71"/>
      <c r="ERZ90" s="71"/>
      <c r="ESA90" s="71"/>
      <c r="ESB90" s="71"/>
      <c r="ESC90" s="71"/>
      <c r="ESD90" s="71"/>
      <c r="ESE90" s="71"/>
      <c r="ESF90" s="71"/>
      <c r="ESG90" s="71"/>
      <c r="ESH90" s="71"/>
      <c r="ESI90" s="71"/>
      <c r="ESJ90" s="71"/>
      <c r="ESK90" s="71"/>
      <c r="ESL90" s="71"/>
      <c r="ESM90" s="71"/>
      <c r="ESN90" s="71"/>
      <c r="ESO90" s="71"/>
      <c r="ESP90" s="71"/>
      <c r="ESQ90" s="71"/>
      <c r="ESR90" s="71"/>
      <c r="ESS90" s="71"/>
      <c r="EST90" s="71"/>
      <c r="ESU90" s="71"/>
      <c r="ESV90" s="71"/>
      <c r="ESW90" s="71"/>
      <c r="ESX90" s="71"/>
      <c r="ESY90" s="71"/>
      <c r="ESZ90" s="71"/>
      <c r="ETA90" s="71"/>
      <c r="ETB90" s="71"/>
      <c r="ETC90" s="71"/>
      <c r="ETD90" s="71"/>
      <c r="ETE90" s="71"/>
      <c r="ETF90" s="71"/>
      <c r="ETG90" s="71"/>
      <c r="ETH90" s="71"/>
      <c r="ETI90" s="71"/>
      <c r="ETJ90" s="71"/>
      <c r="ETK90" s="71"/>
      <c r="ETL90" s="71"/>
      <c r="ETM90" s="71"/>
      <c r="ETN90" s="71"/>
      <c r="ETO90" s="71"/>
      <c r="ETP90" s="71"/>
      <c r="ETQ90" s="71"/>
      <c r="ETR90" s="71"/>
      <c r="ETS90" s="71"/>
      <c r="ETT90" s="71"/>
      <c r="ETU90" s="71"/>
      <c r="ETV90" s="71"/>
      <c r="ETW90" s="71"/>
      <c r="ETX90" s="71"/>
      <c r="ETY90" s="71"/>
      <c r="ETZ90" s="71"/>
      <c r="EUA90" s="71"/>
      <c r="EUB90" s="71"/>
      <c r="EUC90" s="71"/>
      <c r="EUD90" s="71"/>
      <c r="EUE90" s="71"/>
      <c r="EUF90" s="71"/>
      <c r="EUG90" s="71"/>
      <c r="EUH90" s="71"/>
      <c r="EUI90" s="71"/>
      <c r="EUJ90" s="71"/>
      <c r="EUK90" s="71"/>
      <c r="EUL90" s="71"/>
      <c r="EUM90" s="71"/>
      <c r="EUN90" s="71"/>
      <c r="EUO90" s="71"/>
      <c r="EUP90" s="71"/>
      <c r="EUQ90" s="71"/>
      <c r="EUR90" s="71"/>
      <c r="EUS90" s="71"/>
      <c r="EUT90" s="71"/>
      <c r="EUU90" s="71"/>
      <c r="EUV90" s="71"/>
      <c r="EUW90" s="71"/>
      <c r="EUX90" s="71"/>
      <c r="EUY90" s="71"/>
      <c r="EUZ90" s="71"/>
      <c r="EVA90" s="71"/>
      <c r="EVB90" s="71"/>
      <c r="EVC90" s="71"/>
      <c r="EVD90" s="71"/>
      <c r="EVE90" s="71"/>
      <c r="EVF90" s="71"/>
      <c r="EVG90" s="71"/>
      <c r="EVH90" s="71"/>
      <c r="EVI90" s="71"/>
      <c r="EVJ90" s="71"/>
      <c r="EVK90" s="71"/>
      <c r="EVL90" s="71"/>
      <c r="EVM90" s="71"/>
      <c r="EVN90" s="71"/>
      <c r="EVO90" s="71"/>
      <c r="EVP90" s="71"/>
      <c r="EVQ90" s="71"/>
      <c r="EVR90" s="71"/>
      <c r="EVS90" s="71"/>
      <c r="EVT90" s="71"/>
      <c r="EVU90" s="71"/>
      <c r="EVV90" s="71"/>
      <c r="EVW90" s="71"/>
      <c r="EVX90" s="71"/>
      <c r="EVY90" s="71"/>
      <c r="EVZ90" s="71"/>
      <c r="EWA90" s="71"/>
      <c r="EWB90" s="71"/>
      <c r="EWC90" s="71"/>
      <c r="EWD90" s="71"/>
      <c r="EWE90" s="71"/>
      <c r="EWF90" s="71"/>
      <c r="EWG90" s="71"/>
      <c r="EWH90" s="71"/>
      <c r="EWI90" s="71"/>
      <c r="EWJ90" s="71"/>
      <c r="EWK90" s="71"/>
      <c r="EWL90" s="71"/>
      <c r="EWM90" s="71"/>
      <c r="EWN90" s="71"/>
      <c r="EWO90" s="71"/>
      <c r="EWP90" s="71"/>
      <c r="EWQ90" s="71"/>
      <c r="EWR90" s="71"/>
      <c r="EWS90" s="71"/>
      <c r="EWT90" s="71"/>
      <c r="EWU90" s="71"/>
      <c r="EWV90" s="71"/>
      <c r="EWW90" s="71"/>
      <c r="EWX90" s="71"/>
      <c r="EWY90" s="71"/>
      <c r="EWZ90" s="71"/>
      <c r="EXA90" s="71"/>
      <c r="EXB90" s="71"/>
      <c r="EXC90" s="71"/>
      <c r="EXD90" s="71"/>
      <c r="EXE90" s="71"/>
      <c r="EXF90" s="71"/>
      <c r="EXG90" s="71"/>
      <c r="EXH90" s="71"/>
      <c r="EXI90" s="71"/>
      <c r="EXJ90" s="71"/>
      <c r="EXK90" s="71"/>
      <c r="EXL90" s="71"/>
      <c r="EXM90" s="71"/>
      <c r="EXN90" s="71"/>
      <c r="EXO90" s="71"/>
      <c r="EXP90" s="71"/>
      <c r="EXQ90" s="71"/>
      <c r="EXR90" s="71"/>
      <c r="EXS90" s="71"/>
      <c r="EXT90" s="71"/>
      <c r="EXU90" s="71"/>
      <c r="EXV90" s="71"/>
      <c r="EXW90" s="71"/>
      <c r="EXX90" s="71"/>
      <c r="EXY90" s="71"/>
      <c r="EXZ90" s="71"/>
      <c r="EYA90" s="71"/>
      <c r="EYB90" s="71"/>
      <c r="EYC90" s="71"/>
      <c r="EYD90" s="71"/>
      <c r="EYE90" s="71"/>
      <c r="EYF90" s="71"/>
      <c r="EYG90" s="71"/>
      <c r="EYH90" s="71"/>
      <c r="EYI90" s="71"/>
      <c r="EYJ90" s="71"/>
      <c r="EYK90" s="71"/>
      <c r="EYL90" s="71"/>
      <c r="EYM90" s="71"/>
      <c r="EYN90" s="71"/>
      <c r="EYO90" s="71"/>
      <c r="EYP90" s="71"/>
      <c r="EYQ90" s="71"/>
      <c r="EYR90" s="71"/>
      <c r="EYS90" s="71"/>
      <c r="EYT90" s="71"/>
      <c r="EYU90" s="71"/>
      <c r="EYV90" s="71"/>
      <c r="EYW90" s="71"/>
      <c r="EYX90" s="71"/>
      <c r="EYY90" s="71"/>
      <c r="EYZ90" s="71"/>
      <c r="EZE90" s="71"/>
      <c r="EZF90" s="71"/>
      <c r="EZG90" s="71"/>
      <c r="EZH90" s="71"/>
      <c r="EZI90" s="71"/>
      <c r="EZJ90" s="71"/>
      <c r="EZK90" s="71"/>
      <c r="EZL90" s="71"/>
      <c r="EZM90" s="71"/>
      <c r="EZN90" s="71"/>
      <c r="EZO90" s="71"/>
      <c r="FBG90" s="71"/>
      <c r="FBH90" s="71"/>
      <c r="FBI90" s="71"/>
      <c r="FBJ90" s="71"/>
      <c r="FBK90" s="71"/>
      <c r="FBL90" s="71"/>
      <c r="FBM90" s="71"/>
      <c r="FBN90" s="71"/>
      <c r="FBO90" s="71"/>
      <c r="FBP90" s="71"/>
      <c r="FBQ90" s="71"/>
      <c r="FBR90" s="71"/>
      <c r="FBS90" s="71"/>
      <c r="FBT90" s="71"/>
      <c r="FBU90" s="71"/>
      <c r="FBV90" s="71"/>
      <c r="FBW90" s="71"/>
      <c r="FBX90" s="71"/>
      <c r="FBY90" s="71"/>
      <c r="FBZ90" s="71"/>
      <c r="FCA90" s="71"/>
      <c r="FCB90" s="71"/>
      <c r="FCC90" s="71"/>
      <c r="FCD90" s="71"/>
      <c r="FCE90" s="71"/>
      <c r="FCF90" s="71"/>
      <c r="FCG90" s="71"/>
      <c r="FCH90" s="71"/>
      <c r="FCI90" s="71"/>
      <c r="FCJ90" s="71"/>
      <c r="FCK90" s="71"/>
      <c r="FCL90" s="71"/>
      <c r="FCM90" s="71"/>
      <c r="FCN90" s="71"/>
      <c r="FCO90" s="71"/>
      <c r="FCP90" s="71"/>
      <c r="FCQ90" s="71"/>
      <c r="FCR90" s="71"/>
      <c r="FCS90" s="71"/>
      <c r="FCT90" s="71"/>
      <c r="FCU90" s="71"/>
      <c r="FCV90" s="71"/>
      <c r="FCW90" s="71"/>
      <c r="FCX90" s="71"/>
      <c r="FCY90" s="71"/>
      <c r="FCZ90" s="71"/>
      <c r="FDA90" s="71"/>
      <c r="FDB90" s="71"/>
      <c r="FDC90" s="71"/>
      <c r="FDD90" s="71"/>
      <c r="FDE90" s="71"/>
      <c r="FDF90" s="71"/>
      <c r="FDG90" s="71"/>
      <c r="FDH90" s="71"/>
      <c r="FDI90" s="71"/>
      <c r="FDJ90" s="71"/>
      <c r="FDK90" s="71"/>
      <c r="FDL90" s="71"/>
      <c r="FDM90" s="71"/>
      <c r="FDN90" s="71"/>
      <c r="FDO90" s="71"/>
      <c r="FDP90" s="71"/>
      <c r="FDQ90" s="71"/>
      <c r="FDR90" s="71"/>
      <c r="FDS90" s="71"/>
      <c r="FDT90" s="71"/>
      <c r="FDU90" s="71"/>
      <c r="FDV90" s="71"/>
      <c r="FDW90" s="71"/>
      <c r="FDX90" s="71"/>
      <c r="FDY90" s="71"/>
      <c r="FDZ90" s="71"/>
      <c r="FEA90" s="71"/>
      <c r="FEB90" s="71"/>
      <c r="FEC90" s="71"/>
      <c r="FED90" s="71"/>
      <c r="FEE90" s="71"/>
      <c r="FEF90" s="71"/>
      <c r="FEG90" s="71"/>
      <c r="FEH90" s="71"/>
      <c r="FEI90" s="71"/>
      <c r="FEJ90" s="71"/>
      <c r="FEK90" s="71"/>
      <c r="FEL90" s="71"/>
      <c r="FEM90" s="71"/>
      <c r="FEN90" s="71"/>
      <c r="FEO90" s="71"/>
      <c r="FEP90" s="71"/>
      <c r="FEQ90" s="71"/>
      <c r="FER90" s="71"/>
      <c r="FES90" s="71"/>
      <c r="FET90" s="71"/>
      <c r="FEU90" s="71"/>
      <c r="FEV90" s="71"/>
      <c r="FEW90" s="71"/>
      <c r="FEX90" s="71"/>
      <c r="FEY90" s="71"/>
      <c r="FEZ90" s="71"/>
      <c r="FFA90" s="71"/>
      <c r="FFB90" s="71"/>
      <c r="FFC90" s="71"/>
      <c r="FFD90" s="71"/>
      <c r="FFE90" s="71"/>
      <c r="FFF90" s="71"/>
      <c r="FFG90" s="71"/>
      <c r="FFH90" s="71"/>
      <c r="FFI90" s="71"/>
      <c r="FFJ90" s="71"/>
      <c r="FFK90" s="71"/>
      <c r="FFL90" s="71"/>
      <c r="FFM90" s="71"/>
      <c r="FFN90" s="71"/>
      <c r="FFO90" s="71"/>
      <c r="FFP90" s="71"/>
      <c r="FFQ90" s="71"/>
      <c r="FFR90" s="71"/>
      <c r="FFS90" s="71"/>
      <c r="FFT90" s="71"/>
      <c r="FFU90" s="71"/>
      <c r="FFV90" s="71"/>
      <c r="FFW90" s="71"/>
      <c r="FFX90" s="71"/>
      <c r="FFY90" s="71"/>
      <c r="FFZ90" s="71"/>
      <c r="FGA90" s="71"/>
      <c r="FGB90" s="71"/>
      <c r="FGC90" s="71"/>
      <c r="FGD90" s="71"/>
      <c r="FGE90" s="71"/>
      <c r="FGF90" s="71"/>
      <c r="FGG90" s="71"/>
      <c r="FGH90" s="71"/>
      <c r="FGI90" s="71"/>
      <c r="FGJ90" s="71"/>
      <c r="FGK90" s="71"/>
      <c r="FGL90" s="71"/>
      <c r="FGM90" s="71"/>
      <c r="FGN90" s="71"/>
      <c r="FGO90" s="71"/>
      <c r="FGP90" s="71"/>
      <c r="FGQ90" s="71"/>
      <c r="FGR90" s="71"/>
      <c r="FGS90" s="71"/>
      <c r="FGT90" s="71"/>
      <c r="FGU90" s="71"/>
      <c r="FGV90" s="71"/>
      <c r="FGW90" s="71"/>
      <c r="FGX90" s="71"/>
      <c r="FGY90" s="71"/>
      <c r="FGZ90" s="71"/>
      <c r="FHA90" s="71"/>
      <c r="FHB90" s="71"/>
      <c r="FHC90" s="71"/>
      <c r="FHD90" s="71"/>
      <c r="FHE90" s="71"/>
      <c r="FHF90" s="71"/>
      <c r="FHG90" s="71"/>
      <c r="FHH90" s="71"/>
      <c r="FHI90" s="71"/>
      <c r="FHJ90" s="71"/>
      <c r="FHK90" s="71"/>
      <c r="FHL90" s="71"/>
      <c r="FHM90" s="71"/>
      <c r="FHN90" s="71"/>
      <c r="FHO90" s="71"/>
      <c r="FHP90" s="71"/>
      <c r="FHQ90" s="71"/>
      <c r="FHR90" s="71"/>
      <c r="FHS90" s="71"/>
      <c r="FHT90" s="71"/>
      <c r="FHU90" s="71"/>
      <c r="FHV90" s="71"/>
      <c r="FHW90" s="71"/>
      <c r="FHX90" s="71"/>
      <c r="FHY90" s="71"/>
      <c r="FHZ90" s="71"/>
      <c r="FIA90" s="71"/>
      <c r="FIB90" s="71"/>
      <c r="FIC90" s="71"/>
      <c r="FID90" s="71"/>
      <c r="FIE90" s="71"/>
      <c r="FIF90" s="71"/>
      <c r="FIG90" s="71"/>
      <c r="FIH90" s="71"/>
      <c r="FII90" s="71"/>
      <c r="FIJ90" s="71"/>
      <c r="FIK90" s="71"/>
      <c r="FIL90" s="71"/>
      <c r="FIM90" s="71"/>
      <c r="FIN90" s="71"/>
      <c r="FIO90" s="71"/>
      <c r="FIP90" s="71"/>
      <c r="FIQ90" s="71"/>
      <c r="FIR90" s="71"/>
      <c r="FIS90" s="71"/>
      <c r="FIT90" s="71"/>
      <c r="FIU90" s="71"/>
      <c r="FIV90" s="71"/>
      <c r="FJA90" s="71"/>
      <c r="FJB90" s="71"/>
      <c r="FJC90" s="71"/>
      <c r="FJD90" s="71"/>
      <c r="FJE90" s="71"/>
      <c r="FJF90" s="71"/>
      <c r="FJG90" s="71"/>
      <c r="FJH90" s="71"/>
      <c r="FJI90" s="71"/>
      <c r="FJJ90" s="71"/>
      <c r="FJK90" s="71"/>
      <c r="FLC90" s="71"/>
      <c r="FLD90" s="71"/>
      <c r="FLE90" s="71"/>
      <c r="FLF90" s="71"/>
      <c r="FLG90" s="71"/>
      <c r="FLH90" s="71"/>
      <c r="FLI90" s="71"/>
      <c r="FLJ90" s="71"/>
      <c r="FLK90" s="71"/>
      <c r="FLL90" s="71"/>
      <c r="FLM90" s="71"/>
      <c r="FLN90" s="71"/>
      <c r="FLO90" s="71"/>
      <c r="FLP90" s="71"/>
      <c r="FLQ90" s="71"/>
      <c r="FLR90" s="71"/>
      <c r="FLS90" s="71"/>
      <c r="FLT90" s="71"/>
      <c r="FLU90" s="71"/>
      <c r="FLV90" s="71"/>
      <c r="FLW90" s="71"/>
      <c r="FLX90" s="71"/>
      <c r="FLY90" s="71"/>
      <c r="FLZ90" s="71"/>
      <c r="FMA90" s="71"/>
      <c r="FMB90" s="71"/>
      <c r="FMC90" s="71"/>
      <c r="FMD90" s="71"/>
      <c r="FME90" s="71"/>
      <c r="FMF90" s="71"/>
      <c r="FMG90" s="71"/>
      <c r="FMH90" s="71"/>
      <c r="FMI90" s="71"/>
      <c r="FMJ90" s="71"/>
      <c r="FMK90" s="71"/>
      <c r="FML90" s="71"/>
      <c r="FMM90" s="71"/>
      <c r="FMN90" s="71"/>
      <c r="FMO90" s="71"/>
      <c r="FMP90" s="71"/>
      <c r="FMQ90" s="71"/>
      <c r="FMR90" s="71"/>
      <c r="FMS90" s="71"/>
      <c r="FMT90" s="71"/>
      <c r="FMU90" s="71"/>
      <c r="FMV90" s="71"/>
      <c r="FMW90" s="71"/>
      <c r="FMX90" s="71"/>
      <c r="FMY90" s="71"/>
      <c r="FMZ90" s="71"/>
      <c r="FNA90" s="71"/>
      <c r="FNB90" s="71"/>
      <c r="FNC90" s="71"/>
      <c r="FND90" s="71"/>
      <c r="FNE90" s="71"/>
      <c r="FNF90" s="71"/>
      <c r="FNG90" s="71"/>
      <c r="FNH90" s="71"/>
      <c r="FNI90" s="71"/>
      <c r="FNJ90" s="71"/>
      <c r="FNK90" s="71"/>
      <c r="FNL90" s="71"/>
      <c r="FNM90" s="71"/>
      <c r="FNN90" s="71"/>
      <c r="FNO90" s="71"/>
      <c r="FNP90" s="71"/>
      <c r="FNQ90" s="71"/>
      <c r="FNR90" s="71"/>
      <c r="FNS90" s="71"/>
      <c r="FNT90" s="71"/>
      <c r="FNU90" s="71"/>
      <c r="FNV90" s="71"/>
      <c r="FNW90" s="71"/>
      <c r="FNX90" s="71"/>
      <c r="FNY90" s="71"/>
      <c r="FNZ90" s="71"/>
      <c r="FOA90" s="71"/>
      <c r="FOB90" s="71"/>
      <c r="FOC90" s="71"/>
      <c r="FOD90" s="71"/>
      <c r="FOE90" s="71"/>
      <c r="FOF90" s="71"/>
      <c r="FOG90" s="71"/>
      <c r="FOH90" s="71"/>
      <c r="FOI90" s="71"/>
      <c r="FOJ90" s="71"/>
      <c r="FOK90" s="71"/>
      <c r="FOL90" s="71"/>
      <c r="FOM90" s="71"/>
      <c r="FON90" s="71"/>
      <c r="FOO90" s="71"/>
      <c r="FOP90" s="71"/>
      <c r="FOQ90" s="71"/>
      <c r="FOR90" s="71"/>
      <c r="FOS90" s="71"/>
      <c r="FOT90" s="71"/>
      <c r="FOU90" s="71"/>
      <c r="FOV90" s="71"/>
      <c r="FOW90" s="71"/>
      <c r="FOX90" s="71"/>
      <c r="FOY90" s="71"/>
      <c r="FOZ90" s="71"/>
      <c r="FPA90" s="71"/>
      <c r="FPB90" s="71"/>
      <c r="FPC90" s="71"/>
      <c r="FPD90" s="71"/>
      <c r="FPE90" s="71"/>
      <c r="FPF90" s="71"/>
      <c r="FPG90" s="71"/>
      <c r="FPH90" s="71"/>
      <c r="FPI90" s="71"/>
      <c r="FPJ90" s="71"/>
      <c r="FPK90" s="71"/>
      <c r="FPL90" s="71"/>
      <c r="FPM90" s="71"/>
      <c r="FPN90" s="71"/>
      <c r="FPO90" s="71"/>
      <c r="FPP90" s="71"/>
      <c r="FPQ90" s="71"/>
      <c r="FPR90" s="71"/>
      <c r="FPS90" s="71"/>
      <c r="FPT90" s="71"/>
      <c r="FPU90" s="71"/>
      <c r="FPV90" s="71"/>
      <c r="FPW90" s="71"/>
      <c r="FPX90" s="71"/>
      <c r="FPY90" s="71"/>
      <c r="FPZ90" s="71"/>
      <c r="FQA90" s="71"/>
      <c r="FQB90" s="71"/>
      <c r="FQC90" s="71"/>
      <c r="FQD90" s="71"/>
      <c r="FQE90" s="71"/>
      <c r="FQF90" s="71"/>
      <c r="FQG90" s="71"/>
      <c r="FQH90" s="71"/>
      <c r="FQI90" s="71"/>
      <c r="FQJ90" s="71"/>
      <c r="FQK90" s="71"/>
      <c r="FQL90" s="71"/>
      <c r="FQM90" s="71"/>
      <c r="FQN90" s="71"/>
      <c r="FQO90" s="71"/>
      <c r="FQP90" s="71"/>
      <c r="FQQ90" s="71"/>
      <c r="FQR90" s="71"/>
      <c r="FQS90" s="71"/>
      <c r="FQT90" s="71"/>
      <c r="FQU90" s="71"/>
      <c r="FQV90" s="71"/>
      <c r="FQW90" s="71"/>
      <c r="FQX90" s="71"/>
      <c r="FQY90" s="71"/>
      <c r="FQZ90" s="71"/>
      <c r="FRA90" s="71"/>
      <c r="FRB90" s="71"/>
      <c r="FRC90" s="71"/>
      <c r="FRD90" s="71"/>
      <c r="FRE90" s="71"/>
      <c r="FRF90" s="71"/>
      <c r="FRG90" s="71"/>
      <c r="FRH90" s="71"/>
      <c r="FRI90" s="71"/>
      <c r="FRJ90" s="71"/>
      <c r="FRK90" s="71"/>
      <c r="FRL90" s="71"/>
      <c r="FRM90" s="71"/>
      <c r="FRN90" s="71"/>
      <c r="FRO90" s="71"/>
      <c r="FRP90" s="71"/>
      <c r="FRQ90" s="71"/>
      <c r="FRR90" s="71"/>
      <c r="FRS90" s="71"/>
      <c r="FRT90" s="71"/>
      <c r="FRU90" s="71"/>
      <c r="FRV90" s="71"/>
      <c r="FRW90" s="71"/>
      <c r="FRX90" s="71"/>
      <c r="FRY90" s="71"/>
      <c r="FRZ90" s="71"/>
      <c r="FSA90" s="71"/>
      <c r="FSB90" s="71"/>
      <c r="FSC90" s="71"/>
      <c r="FSD90" s="71"/>
      <c r="FSE90" s="71"/>
      <c r="FSF90" s="71"/>
      <c r="FSG90" s="71"/>
      <c r="FSH90" s="71"/>
      <c r="FSI90" s="71"/>
      <c r="FSJ90" s="71"/>
      <c r="FSK90" s="71"/>
      <c r="FSL90" s="71"/>
      <c r="FSM90" s="71"/>
      <c r="FSN90" s="71"/>
      <c r="FSO90" s="71"/>
      <c r="FSP90" s="71"/>
      <c r="FSQ90" s="71"/>
      <c r="FSR90" s="71"/>
      <c r="FSW90" s="71"/>
      <c r="FSX90" s="71"/>
      <c r="FSY90" s="71"/>
      <c r="FSZ90" s="71"/>
      <c r="FTA90" s="71"/>
      <c r="FTB90" s="71"/>
      <c r="FTC90" s="71"/>
      <c r="FTD90" s="71"/>
      <c r="FTE90" s="71"/>
      <c r="FTF90" s="71"/>
      <c r="FTG90" s="71"/>
      <c r="FUY90" s="71"/>
      <c r="FUZ90" s="71"/>
      <c r="FVA90" s="71"/>
      <c r="FVB90" s="71"/>
      <c r="FVC90" s="71"/>
      <c r="FVD90" s="71"/>
      <c r="FVE90" s="71"/>
      <c r="FVF90" s="71"/>
      <c r="FVG90" s="71"/>
      <c r="FVH90" s="71"/>
      <c r="FVI90" s="71"/>
      <c r="FVJ90" s="71"/>
      <c r="FVK90" s="71"/>
      <c r="FVL90" s="71"/>
      <c r="FVM90" s="71"/>
      <c r="FVN90" s="71"/>
      <c r="FVO90" s="71"/>
      <c r="FVP90" s="71"/>
      <c r="FVQ90" s="71"/>
      <c r="FVR90" s="71"/>
      <c r="FVS90" s="71"/>
      <c r="FVT90" s="71"/>
      <c r="FVU90" s="71"/>
      <c r="FVV90" s="71"/>
      <c r="FVW90" s="71"/>
      <c r="FVX90" s="71"/>
      <c r="FVY90" s="71"/>
      <c r="FVZ90" s="71"/>
      <c r="FWA90" s="71"/>
      <c r="FWB90" s="71"/>
      <c r="FWC90" s="71"/>
      <c r="FWD90" s="71"/>
      <c r="FWE90" s="71"/>
      <c r="FWF90" s="71"/>
      <c r="FWG90" s="71"/>
      <c r="FWH90" s="71"/>
      <c r="FWI90" s="71"/>
      <c r="FWJ90" s="71"/>
      <c r="FWK90" s="71"/>
      <c r="FWL90" s="71"/>
      <c r="FWM90" s="71"/>
      <c r="FWN90" s="71"/>
      <c r="FWO90" s="71"/>
      <c r="FWP90" s="71"/>
      <c r="FWQ90" s="71"/>
      <c r="FWR90" s="71"/>
      <c r="FWS90" s="71"/>
      <c r="FWT90" s="71"/>
      <c r="FWU90" s="71"/>
      <c r="FWV90" s="71"/>
      <c r="FWW90" s="71"/>
      <c r="FWX90" s="71"/>
      <c r="FWY90" s="71"/>
      <c r="FWZ90" s="71"/>
      <c r="FXA90" s="71"/>
      <c r="FXB90" s="71"/>
      <c r="FXC90" s="71"/>
      <c r="FXD90" s="71"/>
      <c r="FXE90" s="71"/>
      <c r="FXF90" s="71"/>
      <c r="FXG90" s="71"/>
      <c r="FXH90" s="71"/>
      <c r="FXI90" s="71"/>
      <c r="FXJ90" s="71"/>
      <c r="FXK90" s="71"/>
      <c r="FXL90" s="71"/>
      <c r="FXM90" s="71"/>
      <c r="FXN90" s="71"/>
      <c r="FXO90" s="71"/>
      <c r="FXP90" s="71"/>
      <c r="FXQ90" s="71"/>
      <c r="FXR90" s="71"/>
      <c r="FXS90" s="71"/>
      <c r="FXT90" s="71"/>
      <c r="FXU90" s="71"/>
      <c r="FXV90" s="71"/>
      <c r="FXW90" s="71"/>
      <c r="FXX90" s="71"/>
      <c r="FXY90" s="71"/>
      <c r="FXZ90" s="71"/>
      <c r="FYA90" s="71"/>
      <c r="FYB90" s="71"/>
      <c r="FYC90" s="71"/>
      <c r="FYD90" s="71"/>
      <c r="FYE90" s="71"/>
      <c r="FYF90" s="71"/>
      <c r="FYG90" s="71"/>
      <c r="FYH90" s="71"/>
      <c r="FYI90" s="71"/>
      <c r="FYJ90" s="71"/>
      <c r="FYK90" s="71"/>
      <c r="FYL90" s="71"/>
      <c r="FYM90" s="71"/>
      <c r="FYN90" s="71"/>
      <c r="FYO90" s="71"/>
      <c r="FYP90" s="71"/>
      <c r="FYQ90" s="71"/>
      <c r="FYR90" s="71"/>
      <c r="FYS90" s="71"/>
      <c r="FYT90" s="71"/>
      <c r="FYU90" s="71"/>
      <c r="FYV90" s="71"/>
      <c r="FYW90" s="71"/>
      <c r="FYX90" s="71"/>
      <c r="FYY90" s="71"/>
      <c r="FYZ90" s="71"/>
      <c r="FZA90" s="71"/>
      <c r="FZB90" s="71"/>
      <c r="FZC90" s="71"/>
      <c r="FZD90" s="71"/>
      <c r="FZE90" s="71"/>
      <c r="FZF90" s="71"/>
      <c r="FZG90" s="71"/>
      <c r="FZH90" s="71"/>
      <c r="FZI90" s="71"/>
      <c r="FZJ90" s="71"/>
      <c r="FZK90" s="71"/>
      <c r="FZL90" s="71"/>
      <c r="FZM90" s="71"/>
      <c r="FZN90" s="71"/>
      <c r="FZO90" s="71"/>
      <c r="FZP90" s="71"/>
      <c r="FZQ90" s="71"/>
      <c r="FZR90" s="71"/>
      <c r="FZS90" s="71"/>
      <c r="FZT90" s="71"/>
      <c r="FZU90" s="71"/>
      <c r="FZV90" s="71"/>
      <c r="FZW90" s="71"/>
      <c r="FZX90" s="71"/>
      <c r="FZY90" s="71"/>
      <c r="FZZ90" s="71"/>
      <c r="GAA90" s="71"/>
      <c r="GAB90" s="71"/>
      <c r="GAC90" s="71"/>
      <c r="GAD90" s="71"/>
      <c r="GAE90" s="71"/>
      <c r="GAF90" s="71"/>
      <c r="GAG90" s="71"/>
      <c r="GAH90" s="71"/>
      <c r="GAI90" s="71"/>
      <c r="GAJ90" s="71"/>
      <c r="GAK90" s="71"/>
      <c r="GAL90" s="71"/>
      <c r="GAM90" s="71"/>
      <c r="GAN90" s="71"/>
      <c r="GAO90" s="71"/>
      <c r="GAP90" s="71"/>
      <c r="GAQ90" s="71"/>
      <c r="GAR90" s="71"/>
      <c r="GAS90" s="71"/>
      <c r="GAT90" s="71"/>
      <c r="GAU90" s="71"/>
      <c r="GAV90" s="71"/>
      <c r="GAW90" s="71"/>
      <c r="GAX90" s="71"/>
      <c r="GAY90" s="71"/>
      <c r="GAZ90" s="71"/>
      <c r="GBA90" s="71"/>
      <c r="GBB90" s="71"/>
      <c r="GBC90" s="71"/>
      <c r="GBD90" s="71"/>
      <c r="GBE90" s="71"/>
      <c r="GBF90" s="71"/>
      <c r="GBG90" s="71"/>
      <c r="GBH90" s="71"/>
      <c r="GBI90" s="71"/>
      <c r="GBJ90" s="71"/>
      <c r="GBK90" s="71"/>
      <c r="GBL90" s="71"/>
      <c r="GBM90" s="71"/>
      <c r="GBN90" s="71"/>
      <c r="GBO90" s="71"/>
      <c r="GBP90" s="71"/>
      <c r="GBQ90" s="71"/>
      <c r="GBR90" s="71"/>
      <c r="GBS90" s="71"/>
      <c r="GBT90" s="71"/>
      <c r="GBU90" s="71"/>
      <c r="GBV90" s="71"/>
      <c r="GBW90" s="71"/>
      <c r="GBX90" s="71"/>
      <c r="GBY90" s="71"/>
      <c r="GBZ90" s="71"/>
      <c r="GCA90" s="71"/>
      <c r="GCB90" s="71"/>
      <c r="GCC90" s="71"/>
      <c r="GCD90" s="71"/>
      <c r="GCE90" s="71"/>
      <c r="GCF90" s="71"/>
      <c r="GCG90" s="71"/>
      <c r="GCH90" s="71"/>
      <c r="GCI90" s="71"/>
      <c r="GCJ90" s="71"/>
      <c r="GCK90" s="71"/>
      <c r="GCL90" s="71"/>
      <c r="GCM90" s="71"/>
      <c r="GCN90" s="71"/>
      <c r="GCS90" s="71"/>
      <c r="GCT90" s="71"/>
      <c r="GCU90" s="71"/>
      <c r="GCV90" s="71"/>
      <c r="GCW90" s="71"/>
      <c r="GCX90" s="71"/>
      <c r="GCY90" s="71"/>
      <c r="GCZ90" s="71"/>
      <c r="GDA90" s="71"/>
      <c r="GDB90" s="71"/>
      <c r="GDC90" s="71"/>
      <c r="GEU90" s="71"/>
      <c r="GEV90" s="71"/>
      <c r="GEW90" s="71"/>
      <c r="GEX90" s="71"/>
      <c r="GEY90" s="71"/>
      <c r="GEZ90" s="71"/>
      <c r="GFA90" s="71"/>
      <c r="GFB90" s="71"/>
      <c r="GFC90" s="71"/>
      <c r="GFD90" s="71"/>
      <c r="GFE90" s="71"/>
      <c r="GFF90" s="71"/>
      <c r="GFG90" s="71"/>
      <c r="GFH90" s="71"/>
      <c r="GFI90" s="71"/>
      <c r="GFJ90" s="71"/>
      <c r="GFK90" s="71"/>
      <c r="GFL90" s="71"/>
      <c r="GFM90" s="71"/>
      <c r="GFN90" s="71"/>
      <c r="GFO90" s="71"/>
      <c r="GFP90" s="71"/>
      <c r="GFQ90" s="71"/>
      <c r="GFR90" s="71"/>
      <c r="GFS90" s="71"/>
      <c r="GFT90" s="71"/>
      <c r="GFU90" s="71"/>
      <c r="GFV90" s="71"/>
      <c r="GFW90" s="71"/>
      <c r="GFX90" s="71"/>
      <c r="GFY90" s="71"/>
      <c r="GFZ90" s="71"/>
      <c r="GGA90" s="71"/>
      <c r="GGB90" s="71"/>
      <c r="GGC90" s="71"/>
      <c r="GGD90" s="71"/>
      <c r="GGE90" s="71"/>
      <c r="GGF90" s="71"/>
      <c r="GGG90" s="71"/>
      <c r="GGH90" s="71"/>
      <c r="GGI90" s="71"/>
      <c r="GGJ90" s="71"/>
      <c r="GGK90" s="71"/>
      <c r="GGL90" s="71"/>
      <c r="GGM90" s="71"/>
      <c r="GGN90" s="71"/>
      <c r="GGO90" s="71"/>
      <c r="GGP90" s="71"/>
      <c r="GGQ90" s="71"/>
      <c r="GGR90" s="71"/>
      <c r="GGS90" s="71"/>
      <c r="GGT90" s="71"/>
      <c r="GGU90" s="71"/>
      <c r="GGV90" s="71"/>
      <c r="GGW90" s="71"/>
      <c r="GGX90" s="71"/>
      <c r="GGY90" s="71"/>
      <c r="GGZ90" s="71"/>
      <c r="GHA90" s="71"/>
      <c r="GHB90" s="71"/>
      <c r="GHC90" s="71"/>
      <c r="GHD90" s="71"/>
      <c r="GHE90" s="71"/>
      <c r="GHF90" s="71"/>
      <c r="GHG90" s="71"/>
      <c r="GHH90" s="71"/>
      <c r="GHI90" s="71"/>
      <c r="GHJ90" s="71"/>
      <c r="GHK90" s="71"/>
      <c r="GHL90" s="71"/>
      <c r="GHM90" s="71"/>
      <c r="GHN90" s="71"/>
      <c r="GHO90" s="71"/>
      <c r="GHP90" s="71"/>
      <c r="GHQ90" s="71"/>
      <c r="GHR90" s="71"/>
      <c r="GHS90" s="71"/>
      <c r="GHT90" s="71"/>
      <c r="GHU90" s="71"/>
      <c r="GHV90" s="71"/>
      <c r="GHW90" s="71"/>
      <c r="GHX90" s="71"/>
      <c r="GHY90" s="71"/>
      <c r="GHZ90" s="71"/>
      <c r="GIA90" s="71"/>
      <c r="GIB90" s="71"/>
      <c r="GIC90" s="71"/>
      <c r="GID90" s="71"/>
      <c r="GIE90" s="71"/>
      <c r="GIF90" s="71"/>
      <c r="GIG90" s="71"/>
      <c r="GIH90" s="71"/>
      <c r="GII90" s="71"/>
      <c r="GIJ90" s="71"/>
      <c r="GIK90" s="71"/>
      <c r="GIL90" s="71"/>
      <c r="GIM90" s="71"/>
      <c r="GIN90" s="71"/>
      <c r="GIO90" s="71"/>
      <c r="GIP90" s="71"/>
      <c r="GIQ90" s="71"/>
      <c r="GIR90" s="71"/>
      <c r="GIS90" s="71"/>
      <c r="GIT90" s="71"/>
      <c r="GIU90" s="71"/>
      <c r="GIV90" s="71"/>
      <c r="GIW90" s="71"/>
      <c r="GIX90" s="71"/>
      <c r="GIY90" s="71"/>
      <c r="GIZ90" s="71"/>
      <c r="GJA90" s="71"/>
      <c r="GJB90" s="71"/>
      <c r="GJC90" s="71"/>
      <c r="GJD90" s="71"/>
      <c r="GJE90" s="71"/>
      <c r="GJF90" s="71"/>
      <c r="GJG90" s="71"/>
      <c r="GJH90" s="71"/>
      <c r="GJI90" s="71"/>
      <c r="GJJ90" s="71"/>
      <c r="GJK90" s="71"/>
      <c r="GJL90" s="71"/>
      <c r="GJM90" s="71"/>
      <c r="GJN90" s="71"/>
      <c r="GJO90" s="71"/>
      <c r="GJP90" s="71"/>
      <c r="GJQ90" s="71"/>
      <c r="GJR90" s="71"/>
      <c r="GJS90" s="71"/>
      <c r="GJT90" s="71"/>
      <c r="GJU90" s="71"/>
      <c r="GJV90" s="71"/>
      <c r="GJW90" s="71"/>
      <c r="GJX90" s="71"/>
      <c r="GJY90" s="71"/>
      <c r="GJZ90" s="71"/>
      <c r="GKA90" s="71"/>
      <c r="GKB90" s="71"/>
      <c r="GKC90" s="71"/>
      <c r="GKD90" s="71"/>
      <c r="GKE90" s="71"/>
      <c r="GKF90" s="71"/>
      <c r="GKG90" s="71"/>
      <c r="GKH90" s="71"/>
      <c r="GKI90" s="71"/>
      <c r="GKJ90" s="71"/>
      <c r="GKK90" s="71"/>
      <c r="GKL90" s="71"/>
      <c r="GKM90" s="71"/>
      <c r="GKN90" s="71"/>
      <c r="GKO90" s="71"/>
      <c r="GKP90" s="71"/>
      <c r="GKQ90" s="71"/>
      <c r="GKR90" s="71"/>
      <c r="GKS90" s="71"/>
      <c r="GKT90" s="71"/>
      <c r="GKU90" s="71"/>
      <c r="GKV90" s="71"/>
      <c r="GKW90" s="71"/>
      <c r="GKX90" s="71"/>
      <c r="GKY90" s="71"/>
      <c r="GKZ90" s="71"/>
      <c r="GLA90" s="71"/>
      <c r="GLB90" s="71"/>
      <c r="GLC90" s="71"/>
      <c r="GLD90" s="71"/>
      <c r="GLE90" s="71"/>
      <c r="GLF90" s="71"/>
      <c r="GLG90" s="71"/>
      <c r="GLH90" s="71"/>
      <c r="GLI90" s="71"/>
      <c r="GLJ90" s="71"/>
      <c r="GLK90" s="71"/>
      <c r="GLL90" s="71"/>
      <c r="GLM90" s="71"/>
      <c r="GLN90" s="71"/>
      <c r="GLO90" s="71"/>
      <c r="GLP90" s="71"/>
      <c r="GLQ90" s="71"/>
      <c r="GLR90" s="71"/>
      <c r="GLS90" s="71"/>
      <c r="GLT90" s="71"/>
      <c r="GLU90" s="71"/>
      <c r="GLV90" s="71"/>
      <c r="GLW90" s="71"/>
      <c r="GLX90" s="71"/>
      <c r="GLY90" s="71"/>
      <c r="GLZ90" s="71"/>
      <c r="GMA90" s="71"/>
      <c r="GMB90" s="71"/>
      <c r="GMC90" s="71"/>
      <c r="GMD90" s="71"/>
      <c r="GME90" s="71"/>
      <c r="GMF90" s="71"/>
      <c r="GMG90" s="71"/>
      <c r="GMH90" s="71"/>
      <c r="GMI90" s="71"/>
      <c r="GMJ90" s="71"/>
      <c r="GMO90" s="71"/>
      <c r="GMP90" s="71"/>
      <c r="GMQ90" s="71"/>
      <c r="GMR90" s="71"/>
      <c r="GMS90" s="71"/>
      <c r="GMT90" s="71"/>
      <c r="GMU90" s="71"/>
      <c r="GMV90" s="71"/>
      <c r="GMW90" s="71"/>
      <c r="GMX90" s="71"/>
      <c r="GMY90" s="71"/>
      <c r="GOQ90" s="71"/>
      <c r="GOR90" s="71"/>
      <c r="GOS90" s="71"/>
      <c r="GOT90" s="71"/>
      <c r="GOU90" s="71"/>
      <c r="GOV90" s="71"/>
      <c r="GOW90" s="71"/>
      <c r="GOX90" s="71"/>
      <c r="GOY90" s="71"/>
      <c r="GOZ90" s="71"/>
      <c r="GPA90" s="71"/>
      <c r="GPB90" s="71"/>
      <c r="GPC90" s="71"/>
      <c r="GPD90" s="71"/>
      <c r="GPE90" s="71"/>
      <c r="GPF90" s="71"/>
      <c r="GPG90" s="71"/>
      <c r="GPH90" s="71"/>
      <c r="GPI90" s="71"/>
      <c r="GPJ90" s="71"/>
      <c r="GPK90" s="71"/>
      <c r="GPL90" s="71"/>
      <c r="GPM90" s="71"/>
      <c r="GPN90" s="71"/>
      <c r="GPO90" s="71"/>
      <c r="GPP90" s="71"/>
      <c r="GPQ90" s="71"/>
      <c r="GPR90" s="71"/>
      <c r="GPS90" s="71"/>
      <c r="GPT90" s="71"/>
      <c r="GPU90" s="71"/>
      <c r="GPV90" s="71"/>
      <c r="GPW90" s="71"/>
      <c r="GPX90" s="71"/>
      <c r="GPY90" s="71"/>
      <c r="GPZ90" s="71"/>
      <c r="GQA90" s="71"/>
      <c r="GQB90" s="71"/>
      <c r="GQC90" s="71"/>
      <c r="GQD90" s="71"/>
      <c r="GQE90" s="71"/>
      <c r="GQF90" s="71"/>
      <c r="GQG90" s="71"/>
      <c r="GQH90" s="71"/>
      <c r="GQI90" s="71"/>
      <c r="GQJ90" s="71"/>
      <c r="GQK90" s="71"/>
      <c r="GQL90" s="71"/>
      <c r="GQM90" s="71"/>
      <c r="GQN90" s="71"/>
      <c r="GQO90" s="71"/>
      <c r="GQP90" s="71"/>
      <c r="GQQ90" s="71"/>
      <c r="GQR90" s="71"/>
      <c r="GQS90" s="71"/>
      <c r="GQT90" s="71"/>
      <c r="GQU90" s="71"/>
      <c r="GQV90" s="71"/>
      <c r="GQW90" s="71"/>
      <c r="GQX90" s="71"/>
      <c r="GQY90" s="71"/>
      <c r="GQZ90" s="71"/>
      <c r="GRA90" s="71"/>
      <c r="GRB90" s="71"/>
      <c r="GRC90" s="71"/>
      <c r="GRD90" s="71"/>
      <c r="GRE90" s="71"/>
      <c r="GRF90" s="71"/>
      <c r="GRG90" s="71"/>
      <c r="GRH90" s="71"/>
      <c r="GRI90" s="71"/>
      <c r="GRJ90" s="71"/>
      <c r="GRK90" s="71"/>
      <c r="GRL90" s="71"/>
      <c r="GRM90" s="71"/>
      <c r="GRN90" s="71"/>
      <c r="GRO90" s="71"/>
      <c r="GRP90" s="71"/>
      <c r="GRQ90" s="71"/>
      <c r="GRR90" s="71"/>
      <c r="GRS90" s="71"/>
      <c r="GRT90" s="71"/>
      <c r="GRU90" s="71"/>
      <c r="GRV90" s="71"/>
      <c r="GRW90" s="71"/>
      <c r="GRX90" s="71"/>
      <c r="GRY90" s="71"/>
      <c r="GRZ90" s="71"/>
      <c r="GSA90" s="71"/>
      <c r="GSB90" s="71"/>
      <c r="GSC90" s="71"/>
      <c r="GSD90" s="71"/>
      <c r="GSE90" s="71"/>
      <c r="GSF90" s="71"/>
      <c r="GSG90" s="71"/>
      <c r="GSH90" s="71"/>
      <c r="GSI90" s="71"/>
      <c r="GSJ90" s="71"/>
      <c r="GSK90" s="71"/>
      <c r="GSL90" s="71"/>
      <c r="GSM90" s="71"/>
      <c r="GSN90" s="71"/>
      <c r="GSO90" s="71"/>
      <c r="GSP90" s="71"/>
      <c r="GSQ90" s="71"/>
      <c r="GSR90" s="71"/>
      <c r="GSS90" s="71"/>
      <c r="GST90" s="71"/>
      <c r="GSU90" s="71"/>
      <c r="GSV90" s="71"/>
      <c r="GSW90" s="71"/>
      <c r="GSX90" s="71"/>
      <c r="GSY90" s="71"/>
      <c r="GSZ90" s="71"/>
      <c r="GTA90" s="71"/>
      <c r="GTB90" s="71"/>
      <c r="GTC90" s="71"/>
      <c r="GTD90" s="71"/>
      <c r="GTE90" s="71"/>
      <c r="GTF90" s="71"/>
      <c r="GTG90" s="71"/>
      <c r="GTH90" s="71"/>
      <c r="GTI90" s="71"/>
      <c r="GTJ90" s="71"/>
      <c r="GTK90" s="71"/>
      <c r="GTL90" s="71"/>
      <c r="GTM90" s="71"/>
      <c r="GTN90" s="71"/>
      <c r="GTO90" s="71"/>
      <c r="GTP90" s="71"/>
      <c r="GTQ90" s="71"/>
      <c r="GTR90" s="71"/>
      <c r="GTS90" s="71"/>
      <c r="GTT90" s="71"/>
      <c r="GTU90" s="71"/>
      <c r="GTV90" s="71"/>
      <c r="GTW90" s="71"/>
      <c r="GTX90" s="71"/>
      <c r="GTY90" s="71"/>
      <c r="GTZ90" s="71"/>
      <c r="GUA90" s="71"/>
      <c r="GUB90" s="71"/>
      <c r="GUC90" s="71"/>
      <c r="GUD90" s="71"/>
      <c r="GUE90" s="71"/>
      <c r="GUF90" s="71"/>
      <c r="GUG90" s="71"/>
      <c r="GUH90" s="71"/>
      <c r="GUI90" s="71"/>
      <c r="GUJ90" s="71"/>
      <c r="GUK90" s="71"/>
      <c r="GUL90" s="71"/>
      <c r="GUM90" s="71"/>
      <c r="GUN90" s="71"/>
      <c r="GUO90" s="71"/>
      <c r="GUP90" s="71"/>
      <c r="GUQ90" s="71"/>
      <c r="GUR90" s="71"/>
      <c r="GUS90" s="71"/>
      <c r="GUT90" s="71"/>
      <c r="GUU90" s="71"/>
      <c r="GUV90" s="71"/>
      <c r="GUW90" s="71"/>
      <c r="GUX90" s="71"/>
      <c r="GUY90" s="71"/>
      <c r="GUZ90" s="71"/>
      <c r="GVA90" s="71"/>
      <c r="GVB90" s="71"/>
      <c r="GVC90" s="71"/>
      <c r="GVD90" s="71"/>
      <c r="GVE90" s="71"/>
      <c r="GVF90" s="71"/>
      <c r="GVG90" s="71"/>
      <c r="GVH90" s="71"/>
      <c r="GVI90" s="71"/>
      <c r="GVJ90" s="71"/>
      <c r="GVK90" s="71"/>
      <c r="GVL90" s="71"/>
      <c r="GVM90" s="71"/>
      <c r="GVN90" s="71"/>
      <c r="GVO90" s="71"/>
      <c r="GVP90" s="71"/>
      <c r="GVQ90" s="71"/>
      <c r="GVR90" s="71"/>
      <c r="GVS90" s="71"/>
      <c r="GVT90" s="71"/>
      <c r="GVU90" s="71"/>
      <c r="GVV90" s="71"/>
      <c r="GVW90" s="71"/>
      <c r="GVX90" s="71"/>
      <c r="GVY90" s="71"/>
      <c r="GVZ90" s="71"/>
      <c r="GWA90" s="71"/>
      <c r="GWB90" s="71"/>
      <c r="GWC90" s="71"/>
      <c r="GWD90" s="71"/>
      <c r="GWE90" s="71"/>
      <c r="GWF90" s="71"/>
      <c r="GWK90" s="71"/>
      <c r="GWL90" s="71"/>
      <c r="GWM90" s="71"/>
      <c r="GWN90" s="71"/>
      <c r="GWO90" s="71"/>
      <c r="GWP90" s="71"/>
      <c r="GWQ90" s="71"/>
      <c r="GWR90" s="71"/>
      <c r="GWS90" s="71"/>
      <c r="GWT90" s="71"/>
      <c r="GWU90" s="71"/>
      <c r="GYM90" s="71"/>
      <c r="GYN90" s="71"/>
      <c r="GYO90" s="71"/>
      <c r="GYP90" s="71"/>
      <c r="GYQ90" s="71"/>
      <c r="GYR90" s="71"/>
      <c r="GYS90" s="71"/>
      <c r="GYT90" s="71"/>
      <c r="GYU90" s="71"/>
      <c r="GYV90" s="71"/>
      <c r="GYW90" s="71"/>
      <c r="GYX90" s="71"/>
      <c r="GYY90" s="71"/>
      <c r="GYZ90" s="71"/>
      <c r="GZA90" s="71"/>
      <c r="GZB90" s="71"/>
      <c r="GZC90" s="71"/>
      <c r="GZD90" s="71"/>
      <c r="GZE90" s="71"/>
      <c r="GZF90" s="71"/>
      <c r="GZG90" s="71"/>
      <c r="GZH90" s="71"/>
      <c r="GZI90" s="71"/>
      <c r="GZJ90" s="71"/>
      <c r="GZK90" s="71"/>
      <c r="GZL90" s="71"/>
      <c r="GZM90" s="71"/>
      <c r="GZN90" s="71"/>
      <c r="GZO90" s="71"/>
      <c r="GZP90" s="71"/>
      <c r="GZQ90" s="71"/>
      <c r="GZR90" s="71"/>
      <c r="GZS90" s="71"/>
      <c r="GZT90" s="71"/>
      <c r="GZU90" s="71"/>
      <c r="GZV90" s="71"/>
      <c r="GZW90" s="71"/>
      <c r="GZX90" s="71"/>
      <c r="GZY90" s="71"/>
      <c r="GZZ90" s="71"/>
      <c r="HAA90" s="71"/>
      <c r="HAB90" s="71"/>
      <c r="HAC90" s="71"/>
      <c r="HAD90" s="71"/>
      <c r="HAE90" s="71"/>
      <c r="HAF90" s="71"/>
      <c r="HAG90" s="71"/>
      <c r="HAH90" s="71"/>
      <c r="HAI90" s="71"/>
      <c r="HAJ90" s="71"/>
      <c r="HAK90" s="71"/>
      <c r="HAL90" s="71"/>
      <c r="HAM90" s="71"/>
      <c r="HAN90" s="71"/>
      <c r="HAO90" s="71"/>
      <c r="HAP90" s="71"/>
      <c r="HAQ90" s="71"/>
      <c r="HAR90" s="71"/>
      <c r="HAS90" s="71"/>
      <c r="HAT90" s="71"/>
      <c r="HAU90" s="71"/>
      <c r="HAV90" s="71"/>
      <c r="HAW90" s="71"/>
      <c r="HAX90" s="71"/>
      <c r="HAY90" s="71"/>
      <c r="HAZ90" s="71"/>
      <c r="HBA90" s="71"/>
      <c r="HBB90" s="71"/>
      <c r="HBC90" s="71"/>
      <c r="HBD90" s="71"/>
      <c r="HBE90" s="71"/>
      <c r="HBF90" s="71"/>
      <c r="HBG90" s="71"/>
      <c r="HBH90" s="71"/>
      <c r="HBI90" s="71"/>
      <c r="HBJ90" s="71"/>
      <c r="HBK90" s="71"/>
      <c r="HBL90" s="71"/>
      <c r="HBM90" s="71"/>
      <c r="HBN90" s="71"/>
      <c r="HBO90" s="71"/>
      <c r="HBP90" s="71"/>
      <c r="HBQ90" s="71"/>
      <c r="HBR90" s="71"/>
      <c r="HBS90" s="71"/>
      <c r="HBT90" s="71"/>
      <c r="HBU90" s="71"/>
      <c r="HBV90" s="71"/>
      <c r="HBW90" s="71"/>
      <c r="HBX90" s="71"/>
      <c r="HBY90" s="71"/>
      <c r="HBZ90" s="71"/>
      <c r="HCA90" s="71"/>
      <c r="HCB90" s="71"/>
      <c r="HCC90" s="71"/>
      <c r="HCD90" s="71"/>
      <c r="HCE90" s="71"/>
      <c r="HCF90" s="71"/>
      <c r="HCG90" s="71"/>
      <c r="HCH90" s="71"/>
      <c r="HCI90" s="71"/>
      <c r="HCJ90" s="71"/>
      <c r="HCK90" s="71"/>
      <c r="HCL90" s="71"/>
      <c r="HCM90" s="71"/>
      <c r="HCN90" s="71"/>
      <c r="HCO90" s="71"/>
      <c r="HCP90" s="71"/>
      <c r="HCQ90" s="71"/>
      <c r="HCR90" s="71"/>
      <c r="HCS90" s="71"/>
      <c r="HCT90" s="71"/>
      <c r="HCU90" s="71"/>
      <c r="HCV90" s="71"/>
      <c r="HCW90" s="71"/>
      <c r="HCX90" s="71"/>
      <c r="HCY90" s="71"/>
      <c r="HCZ90" s="71"/>
      <c r="HDA90" s="71"/>
      <c r="HDB90" s="71"/>
      <c r="HDC90" s="71"/>
      <c r="HDD90" s="71"/>
      <c r="HDE90" s="71"/>
      <c r="HDF90" s="71"/>
      <c r="HDG90" s="71"/>
      <c r="HDH90" s="71"/>
      <c r="HDI90" s="71"/>
      <c r="HDJ90" s="71"/>
      <c r="HDK90" s="71"/>
      <c r="HDL90" s="71"/>
      <c r="HDM90" s="71"/>
      <c r="HDN90" s="71"/>
      <c r="HDO90" s="71"/>
      <c r="HDP90" s="71"/>
      <c r="HDQ90" s="71"/>
      <c r="HDR90" s="71"/>
      <c r="HDS90" s="71"/>
      <c r="HDT90" s="71"/>
      <c r="HDU90" s="71"/>
      <c r="HDV90" s="71"/>
      <c r="HDW90" s="71"/>
      <c r="HDX90" s="71"/>
      <c r="HDY90" s="71"/>
      <c r="HDZ90" s="71"/>
      <c r="HEA90" s="71"/>
      <c r="HEB90" s="71"/>
      <c r="HEC90" s="71"/>
      <c r="HED90" s="71"/>
      <c r="HEE90" s="71"/>
      <c r="HEF90" s="71"/>
      <c r="HEG90" s="71"/>
      <c r="HEH90" s="71"/>
      <c r="HEI90" s="71"/>
      <c r="HEJ90" s="71"/>
      <c r="HEK90" s="71"/>
      <c r="HEL90" s="71"/>
      <c r="HEM90" s="71"/>
      <c r="HEN90" s="71"/>
      <c r="HEO90" s="71"/>
      <c r="HEP90" s="71"/>
      <c r="HEQ90" s="71"/>
      <c r="HER90" s="71"/>
      <c r="HES90" s="71"/>
      <c r="HET90" s="71"/>
      <c r="HEU90" s="71"/>
      <c r="HEV90" s="71"/>
      <c r="HEW90" s="71"/>
      <c r="HEX90" s="71"/>
      <c r="HEY90" s="71"/>
      <c r="HEZ90" s="71"/>
      <c r="HFA90" s="71"/>
      <c r="HFB90" s="71"/>
      <c r="HFC90" s="71"/>
      <c r="HFD90" s="71"/>
      <c r="HFE90" s="71"/>
      <c r="HFF90" s="71"/>
      <c r="HFG90" s="71"/>
      <c r="HFH90" s="71"/>
      <c r="HFI90" s="71"/>
      <c r="HFJ90" s="71"/>
      <c r="HFK90" s="71"/>
      <c r="HFL90" s="71"/>
      <c r="HFM90" s="71"/>
      <c r="HFN90" s="71"/>
      <c r="HFO90" s="71"/>
      <c r="HFP90" s="71"/>
      <c r="HFQ90" s="71"/>
      <c r="HFR90" s="71"/>
      <c r="HFS90" s="71"/>
      <c r="HFT90" s="71"/>
      <c r="HFU90" s="71"/>
      <c r="HFV90" s="71"/>
      <c r="HFW90" s="71"/>
      <c r="HFX90" s="71"/>
      <c r="HFY90" s="71"/>
      <c r="HFZ90" s="71"/>
      <c r="HGA90" s="71"/>
      <c r="HGB90" s="71"/>
      <c r="HGG90" s="71"/>
      <c r="HGH90" s="71"/>
      <c r="HGI90" s="71"/>
      <c r="HGJ90" s="71"/>
      <c r="HGK90" s="71"/>
      <c r="HGL90" s="71"/>
      <c r="HGM90" s="71"/>
      <c r="HGN90" s="71"/>
      <c r="HGO90" s="71"/>
      <c r="HGP90" s="71"/>
      <c r="HGQ90" s="71"/>
      <c r="HII90" s="71"/>
      <c r="HIJ90" s="71"/>
      <c r="HIK90" s="71"/>
      <c r="HIL90" s="71"/>
      <c r="HIM90" s="71"/>
      <c r="HIN90" s="71"/>
      <c r="HIO90" s="71"/>
      <c r="HIP90" s="71"/>
      <c r="HIQ90" s="71"/>
      <c r="HIR90" s="71"/>
      <c r="HIS90" s="71"/>
      <c r="HIT90" s="71"/>
      <c r="HIU90" s="71"/>
      <c r="HIV90" s="71"/>
      <c r="HIW90" s="71"/>
      <c r="HIX90" s="71"/>
      <c r="HIY90" s="71"/>
      <c r="HIZ90" s="71"/>
      <c r="HJA90" s="71"/>
      <c r="HJB90" s="71"/>
      <c r="HJC90" s="71"/>
      <c r="HJD90" s="71"/>
      <c r="HJE90" s="71"/>
      <c r="HJF90" s="71"/>
      <c r="HJG90" s="71"/>
      <c r="HJH90" s="71"/>
      <c r="HJI90" s="71"/>
      <c r="HJJ90" s="71"/>
      <c r="HJK90" s="71"/>
      <c r="HJL90" s="71"/>
      <c r="HJM90" s="71"/>
      <c r="HJN90" s="71"/>
      <c r="HJO90" s="71"/>
      <c r="HJP90" s="71"/>
      <c r="HJQ90" s="71"/>
      <c r="HJR90" s="71"/>
      <c r="HJS90" s="71"/>
      <c r="HJT90" s="71"/>
      <c r="HJU90" s="71"/>
      <c r="HJV90" s="71"/>
      <c r="HJW90" s="71"/>
      <c r="HJX90" s="71"/>
      <c r="HJY90" s="71"/>
      <c r="HJZ90" s="71"/>
      <c r="HKA90" s="71"/>
      <c r="HKB90" s="71"/>
      <c r="HKC90" s="71"/>
      <c r="HKD90" s="71"/>
      <c r="HKE90" s="71"/>
      <c r="HKF90" s="71"/>
      <c r="HKG90" s="71"/>
      <c r="HKH90" s="71"/>
      <c r="HKI90" s="71"/>
      <c r="HKJ90" s="71"/>
      <c r="HKK90" s="71"/>
      <c r="HKL90" s="71"/>
      <c r="HKM90" s="71"/>
      <c r="HKN90" s="71"/>
      <c r="HKO90" s="71"/>
      <c r="HKP90" s="71"/>
      <c r="HKQ90" s="71"/>
      <c r="HKR90" s="71"/>
      <c r="HKS90" s="71"/>
      <c r="HKT90" s="71"/>
      <c r="HKU90" s="71"/>
      <c r="HKV90" s="71"/>
      <c r="HKW90" s="71"/>
      <c r="HKX90" s="71"/>
      <c r="HKY90" s="71"/>
      <c r="HKZ90" s="71"/>
      <c r="HLA90" s="71"/>
      <c r="HLB90" s="71"/>
      <c r="HLC90" s="71"/>
      <c r="HLD90" s="71"/>
      <c r="HLE90" s="71"/>
      <c r="HLF90" s="71"/>
      <c r="HLG90" s="71"/>
      <c r="HLH90" s="71"/>
      <c r="HLI90" s="71"/>
      <c r="HLJ90" s="71"/>
      <c r="HLK90" s="71"/>
      <c r="HLL90" s="71"/>
      <c r="HLM90" s="71"/>
      <c r="HLN90" s="71"/>
      <c r="HLO90" s="71"/>
      <c r="HLP90" s="71"/>
      <c r="HLQ90" s="71"/>
      <c r="HLR90" s="71"/>
      <c r="HLS90" s="71"/>
      <c r="HLT90" s="71"/>
      <c r="HLU90" s="71"/>
      <c r="HLV90" s="71"/>
      <c r="HLW90" s="71"/>
      <c r="HLX90" s="71"/>
      <c r="HLY90" s="71"/>
      <c r="HLZ90" s="71"/>
      <c r="HMA90" s="71"/>
      <c r="HMB90" s="71"/>
      <c r="HMC90" s="71"/>
      <c r="HMD90" s="71"/>
      <c r="HME90" s="71"/>
      <c r="HMF90" s="71"/>
      <c r="HMG90" s="71"/>
      <c r="HMH90" s="71"/>
      <c r="HMI90" s="71"/>
      <c r="HMJ90" s="71"/>
      <c r="HMK90" s="71"/>
      <c r="HML90" s="71"/>
      <c r="HMM90" s="71"/>
      <c r="HMN90" s="71"/>
      <c r="HMO90" s="71"/>
      <c r="HMP90" s="71"/>
      <c r="HMQ90" s="71"/>
      <c r="HMR90" s="71"/>
      <c r="HMS90" s="71"/>
      <c r="HMT90" s="71"/>
      <c r="HMU90" s="71"/>
      <c r="HMV90" s="71"/>
      <c r="HMW90" s="71"/>
      <c r="HMX90" s="71"/>
      <c r="HMY90" s="71"/>
      <c r="HMZ90" s="71"/>
      <c r="HNA90" s="71"/>
      <c r="HNB90" s="71"/>
      <c r="HNC90" s="71"/>
      <c r="HND90" s="71"/>
      <c r="HNE90" s="71"/>
      <c r="HNF90" s="71"/>
      <c r="HNG90" s="71"/>
      <c r="HNH90" s="71"/>
      <c r="HNI90" s="71"/>
      <c r="HNJ90" s="71"/>
      <c r="HNK90" s="71"/>
      <c r="HNL90" s="71"/>
      <c r="HNM90" s="71"/>
      <c r="HNN90" s="71"/>
      <c r="HNO90" s="71"/>
      <c r="HNP90" s="71"/>
      <c r="HNQ90" s="71"/>
      <c r="HNR90" s="71"/>
      <c r="HNS90" s="71"/>
      <c r="HNT90" s="71"/>
      <c r="HNU90" s="71"/>
      <c r="HNV90" s="71"/>
      <c r="HNW90" s="71"/>
      <c r="HNX90" s="71"/>
      <c r="HNY90" s="71"/>
      <c r="HNZ90" s="71"/>
      <c r="HOA90" s="71"/>
      <c r="HOB90" s="71"/>
      <c r="HOC90" s="71"/>
      <c r="HOD90" s="71"/>
      <c r="HOE90" s="71"/>
      <c r="HOF90" s="71"/>
      <c r="HOG90" s="71"/>
      <c r="HOH90" s="71"/>
      <c r="HOI90" s="71"/>
      <c r="HOJ90" s="71"/>
      <c r="HOK90" s="71"/>
      <c r="HOL90" s="71"/>
      <c r="HOM90" s="71"/>
      <c r="HON90" s="71"/>
      <c r="HOO90" s="71"/>
      <c r="HOP90" s="71"/>
      <c r="HOQ90" s="71"/>
      <c r="HOR90" s="71"/>
      <c r="HOS90" s="71"/>
      <c r="HOT90" s="71"/>
      <c r="HOU90" s="71"/>
      <c r="HOV90" s="71"/>
      <c r="HOW90" s="71"/>
      <c r="HOX90" s="71"/>
      <c r="HOY90" s="71"/>
      <c r="HOZ90" s="71"/>
      <c r="HPA90" s="71"/>
      <c r="HPB90" s="71"/>
      <c r="HPC90" s="71"/>
      <c r="HPD90" s="71"/>
      <c r="HPE90" s="71"/>
      <c r="HPF90" s="71"/>
      <c r="HPG90" s="71"/>
      <c r="HPH90" s="71"/>
      <c r="HPI90" s="71"/>
      <c r="HPJ90" s="71"/>
      <c r="HPK90" s="71"/>
      <c r="HPL90" s="71"/>
      <c r="HPM90" s="71"/>
      <c r="HPN90" s="71"/>
      <c r="HPO90" s="71"/>
      <c r="HPP90" s="71"/>
      <c r="HPQ90" s="71"/>
      <c r="HPR90" s="71"/>
      <c r="HPS90" s="71"/>
      <c r="HPT90" s="71"/>
      <c r="HPU90" s="71"/>
      <c r="HPV90" s="71"/>
      <c r="HPW90" s="71"/>
      <c r="HPX90" s="71"/>
      <c r="HQC90" s="71"/>
      <c r="HQD90" s="71"/>
      <c r="HQE90" s="71"/>
      <c r="HQF90" s="71"/>
      <c r="HQG90" s="71"/>
      <c r="HQH90" s="71"/>
      <c r="HQI90" s="71"/>
      <c r="HQJ90" s="71"/>
      <c r="HQK90" s="71"/>
      <c r="HQL90" s="71"/>
      <c r="HQM90" s="71"/>
      <c r="HSE90" s="71"/>
      <c r="HSF90" s="71"/>
      <c r="HSG90" s="71"/>
      <c r="HSH90" s="71"/>
      <c r="HSI90" s="71"/>
      <c r="HSJ90" s="71"/>
      <c r="HSK90" s="71"/>
      <c r="HSL90" s="71"/>
      <c r="HSM90" s="71"/>
      <c r="HSN90" s="71"/>
      <c r="HSO90" s="71"/>
      <c r="HSP90" s="71"/>
      <c r="HSQ90" s="71"/>
      <c r="HSR90" s="71"/>
      <c r="HSS90" s="71"/>
      <c r="HST90" s="71"/>
      <c r="HSU90" s="71"/>
      <c r="HSV90" s="71"/>
      <c r="HSW90" s="71"/>
      <c r="HSX90" s="71"/>
      <c r="HSY90" s="71"/>
      <c r="HSZ90" s="71"/>
      <c r="HTA90" s="71"/>
      <c r="HTB90" s="71"/>
      <c r="HTC90" s="71"/>
      <c r="HTD90" s="71"/>
      <c r="HTE90" s="71"/>
      <c r="HTF90" s="71"/>
      <c r="HTG90" s="71"/>
      <c r="HTH90" s="71"/>
      <c r="HTI90" s="71"/>
      <c r="HTJ90" s="71"/>
      <c r="HTK90" s="71"/>
      <c r="HTL90" s="71"/>
      <c r="HTM90" s="71"/>
      <c r="HTN90" s="71"/>
      <c r="HTO90" s="71"/>
      <c r="HTP90" s="71"/>
      <c r="HTQ90" s="71"/>
      <c r="HTR90" s="71"/>
      <c r="HTS90" s="71"/>
      <c r="HTT90" s="71"/>
      <c r="HTU90" s="71"/>
      <c r="HTV90" s="71"/>
      <c r="HTW90" s="71"/>
      <c r="HTX90" s="71"/>
      <c r="HTY90" s="71"/>
      <c r="HTZ90" s="71"/>
      <c r="HUA90" s="71"/>
      <c r="HUB90" s="71"/>
      <c r="HUC90" s="71"/>
      <c r="HUD90" s="71"/>
      <c r="HUE90" s="71"/>
      <c r="HUF90" s="71"/>
      <c r="HUG90" s="71"/>
      <c r="HUH90" s="71"/>
      <c r="HUI90" s="71"/>
      <c r="HUJ90" s="71"/>
      <c r="HUK90" s="71"/>
      <c r="HUL90" s="71"/>
      <c r="HUM90" s="71"/>
      <c r="HUN90" s="71"/>
      <c r="HUO90" s="71"/>
      <c r="HUP90" s="71"/>
      <c r="HUQ90" s="71"/>
      <c r="HUR90" s="71"/>
      <c r="HUS90" s="71"/>
      <c r="HUT90" s="71"/>
      <c r="HUU90" s="71"/>
      <c r="HUV90" s="71"/>
      <c r="HUW90" s="71"/>
      <c r="HUX90" s="71"/>
      <c r="HUY90" s="71"/>
      <c r="HUZ90" s="71"/>
      <c r="HVA90" s="71"/>
      <c r="HVB90" s="71"/>
      <c r="HVC90" s="71"/>
      <c r="HVD90" s="71"/>
      <c r="HVE90" s="71"/>
      <c r="HVF90" s="71"/>
      <c r="HVG90" s="71"/>
      <c r="HVH90" s="71"/>
      <c r="HVI90" s="71"/>
      <c r="HVJ90" s="71"/>
      <c r="HVK90" s="71"/>
      <c r="HVL90" s="71"/>
      <c r="HVM90" s="71"/>
      <c r="HVN90" s="71"/>
      <c r="HVO90" s="71"/>
      <c r="HVP90" s="71"/>
      <c r="HVQ90" s="71"/>
      <c r="HVR90" s="71"/>
      <c r="HVS90" s="71"/>
      <c r="HVT90" s="71"/>
      <c r="HVU90" s="71"/>
      <c r="HVV90" s="71"/>
      <c r="HVW90" s="71"/>
      <c r="HVX90" s="71"/>
      <c r="HVY90" s="71"/>
      <c r="HVZ90" s="71"/>
      <c r="HWA90" s="71"/>
      <c r="HWB90" s="71"/>
      <c r="HWC90" s="71"/>
      <c r="HWD90" s="71"/>
      <c r="HWE90" s="71"/>
      <c r="HWF90" s="71"/>
      <c r="HWG90" s="71"/>
      <c r="HWH90" s="71"/>
      <c r="HWI90" s="71"/>
      <c r="HWJ90" s="71"/>
      <c r="HWK90" s="71"/>
      <c r="HWL90" s="71"/>
      <c r="HWM90" s="71"/>
      <c r="HWN90" s="71"/>
      <c r="HWO90" s="71"/>
      <c r="HWP90" s="71"/>
      <c r="HWQ90" s="71"/>
      <c r="HWR90" s="71"/>
      <c r="HWS90" s="71"/>
      <c r="HWT90" s="71"/>
      <c r="HWU90" s="71"/>
      <c r="HWV90" s="71"/>
      <c r="HWW90" s="71"/>
      <c r="HWX90" s="71"/>
      <c r="HWY90" s="71"/>
      <c r="HWZ90" s="71"/>
      <c r="HXA90" s="71"/>
      <c r="HXB90" s="71"/>
      <c r="HXC90" s="71"/>
      <c r="HXD90" s="71"/>
      <c r="HXE90" s="71"/>
      <c r="HXF90" s="71"/>
      <c r="HXG90" s="71"/>
      <c r="HXH90" s="71"/>
      <c r="HXI90" s="71"/>
      <c r="HXJ90" s="71"/>
      <c r="HXK90" s="71"/>
      <c r="HXL90" s="71"/>
      <c r="HXM90" s="71"/>
      <c r="HXN90" s="71"/>
      <c r="HXO90" s="71"/>
      <c r="HXP90" s="71"/>
      <c r="HXQ90" s="71"/>
      <c r="HXR90" s="71"/>
      <c r="HXS90" s="71"/>
      <c r="HXT90" s="71"/>
      <c r="HXU90" s="71"/>
      <c r="HXV90" s="71"/>
      <c r="HXW90" s="71"/>
      <c r="HXX90" s="71"/>
      <c r="HXY90" s="71"/>
      <c r="HXZ90" s="71"/>
      <c r="HYA90" s="71"/>
      <c r="HYB90" s="71"/>
      <c r="HYC90" s="71"/>
      <c r="HYD90" s="71"/>
      <c r="HYE90" s="71"/>
      <c r="HYF90" s="71"/>
      <c r="HYG90" s="71"/>
      <c r="HYH90" s="71"/>
      <c r="HYI90" s="71"/>
      <c r="HYJ90" s="71"/>
      <c r="HYK90" s="71"/>
      <c r="HYL90" s="71"/>
      <c r="HYM90" s="71"/>
      <c r="HYN90" s="71"/>
      <c r="HYO90" s="71"/>
      <c r="HYP90" s="71"/>
      <c r="HYQ90" s="71"/>
      <c r="HYR90" s="71"/>
      <c r="HYS90" s="71"/>
      <c r="HYT90" s="71"/>
      <c r="HYU90" s="71"/>
      <c r="HYV90" s="71"/>
      <c r="HYW90" s="71"/>
      <c r="HYX90" s="71"/>
      <c r="HYY90" s="71"/>
      <c r="HYZ90" s="71"/>
      <c r="HZA90" s="71"/>
      <c r="HZB90" s="71"/>
      <c r="HZC90" s="71"/>
      <c r="HZD90" s="71"/>
      <c r="HZE90" s="71"/>
      <c r="HZF90" s="71"/>
      <c r="HZG90" s="71"/>
      <c r="HZH90" s="71"/>
      <c r="HZI90" s="71"/>
      <c r="HZJ90" s="71"/>
      <c r="HZK90" s="71"/>
      <c r="HZL90" s="71"/>
      <c r="HZM90" s="71"/>
      <c r="HZN90" s="71"/>
      <c r="HZO90" s="71"/>
      <c r="HZP90" s="71"/>
      <c r="HZQ90" s="71"/>
      <c r="HZR90" s="71"/>
      <c r="HZS90" s="71"/>
      <c r="HZT90" s="71"/>
      <c r="HZY90" s="71"/>
      <c r="HZZ90" s="71"/>
      <c r="IAA90" s="71"/>
      <c r="IAB90" s="71"/>
      <c r="IAC90" s="71"/>
      <c r="IAD90" s="71"/>
      <c r="IAE90" s="71"/>
      <c r="IAF90" s="71"/>
      <c r="IAG90" s="71"/>
      <c r="IAH90" s="71"/>
      <c r="IAI90" s="71"/>
      <c r="ICA90" s="71"/>
      <c r="ICB90" s="71"/>
      <c r="ICC90" s="71"/>
      <c r="ICD90" s="71"/>
      <c r="ICE90" s="71"/>
      <c r="ICF90" s="71"/>
      <c r="ICG90" s="71"/>
      <c r="ICH90" s="71"/>
      <c r="ICI90" s="71"/>
      <c r="ICJ90" s="71"/>
      <c r="ICK90" s="71"/>
      <c r="ICL90" s="71"/>
      <c r="ICM90" s="71"/>
      <c r="ICN90" s="71"/>
      <c r="ICO90" s="71"/>
      <c r="ICP90" s="71"/>
      <c r="ICQ90" s="71"/>
      <c r="ICR90" s="71"/>
      <c r="ICS90" s="71"/>
      <c r="ICT90" s="71"/>
      <c r="ICU90" s="71"/>
      <c r="ICV90" s="71"/>
      <c r="ICW90" s="71"/>
      <c r="ICX90" s="71"/>
      <c r="ICY90" s="71"/>
      <c r="ICZ90" s="71"/>
      <c r="IDA90" s="71"/>
      <c r="IDB90" s="71"/>
      <c r="IDC90" s="71"/>
      <c r="IDD90" s="71"/>
      <c r="IDE90" s="71"/>
      <c r="IDF90" s="71"/>
      <c r="IDG90" s="71"/>
      <c r="IDH90" s="71"/>
      <c r="IDI90" s="71"/>
      <c r="IDJ90" s="71"/>
      <c r="IDK90" s="71"/>
      <c r="IDL90" s="71"/>
      <c r="IDM90" s="71"/>
      <c r="IDN90" s="71"/>
      <c r="IDO90" s="71"/>
      <c r="IDP90" s="71"/>
      <c r="IDQ90" s="71"/>
      <c r="IDR90" s="71"/>
      <c r="IDS90" s="71"/>
      <c r="IDT90" s="71"/>
      <c r="IDU90" s="71"/>
      <c r="IDV90" s="71"/>
      <c r="IDW90" s="71"/>
      <c r="IDX90" s="71"/>
      <c r="IDY90" s="71"/>
      <c r="IDZ90" s="71"/>
      <c r="IEA90" s="71"/>
      <c r="IEB90" s="71"/>
      <c r="IEC90" s="71"/>
      <c r="IED90" s="71"/>
      <c r="IEE90" s="71"/>
      <c r="IEF90" s="71"/>
      <c r="IEG90" s="71"/>
      <c r="IEH90" s="71"/>
      <c r="IEI90" s="71"/>
      <c r="IEJ90" s="71"/>
      <c r="IEK90" s="71"/>
      <c r="IEL90" s="71"/>
      <c r="IEM90" s="71"/>
      <c r="IEN90" s="71"/>
      <c r="IEO90" s="71"/>
      <c r="IEP90" s="71"/>
      <c r="IEQ90" s="71"/>
      <c r="IER90" s="71"/>
      <c r="IES90" s="71"/>
      <c r="IET90" s="71"/>
      <c r="IEU90" s="71"/>
      <c r="IEV90" s="71"/>
      <c r="IEW90" s="71"/>
      <c r="IEX90" s="71"/>
      <c r="IEY90" s="71"/>
      <c r="IEZ90" s="71"/>
      <c r="IFA90" s="71"/>
      <c r="IFB90" s="71"/>
      <c r="IFC90" s="71"/>
      <c r="IFD90" s="71"/>
      <c r="IFE90" s="71"/>
      <c r="IFF90" s="71"/>
      <c r="IFG90" s="71"/>
      <c r="IFH90" s="71"/>
      <c r="IFI90" s="71"/>
      <c r="IFJ90" s="71"/>
      <c r="IFK90" s="71"/>
      <c r="IFL90" s="71"/>
      <c r="IFM90" s="71"/>
      <c r="IFN90" s="71"/>
      <c r="IFO90" s="71"/>
      <c r="IFP90" s="71"/>
      <c r="IFQ90" s="71"/>
      <c r="IFR90" s="71"/>
      <c r="IFS90" s="71"/>
      <c r="IFT90" s="71"/>
      <c r="IFU90" s="71"/>
      <c r="IFV90" s="71"/>
      <c r="IFW90" s="71"/>
      <c r="IFX90" s="71"/>
      <c r="IFY90" s="71"/>
      <c r="IFZ90" s="71"/>
      <c r="IGA90" s="71"/>
      <c r="IGB90" s="71"/>
      <c r="IGC90" s="71"/>
      <c r="IGD90" s="71"/>
      <c r="IGE90" s="71"/>
      <c r="IGF90" s="71"/>
      <c r="IGG90" s="71"/>
      <c r="IGH90" s="71"/>
      <c r="IGI90" s="71"/>
      <c r="IGJ90" s="71"/>
      <c r="IGK90" s="71"/>
      <c r="IGL90" s="71"/>
      <c r="IGM90" s="71"/>
      <c r="IGN90" s="71"/>
      <c r="IGO90" s="71"/>
      <c r="IGP90" s="71"/>
      <c r="IGQ90" s="71"/>
      <c r="IGR90" s="71"/>
      <c r="IGS90" s="71"/>
      <c r="IGT90" s="71"/>
      <c r="IGU90" s="71"/>
      <c r="IGV90" s="71"/>
      <c r="IGW90" s="71"/>
      <c r="IGX90" s="71"/>
      <c r="IGY90" s="71"/>
      <c r="IGZ90" s="71"/>
      <c r="IHA90" s="71"/>
      <c r="IHB90" s="71"/>
      <c r="IHC90" s="71"/>
      <c r="IHD90" s="71"/>
      <c r="IHE90" s="71"/>
      <c r="IHF90" s="71"/>
      <c r="IHG90" s="71"/>
      <c r="IHH90" s="71"/>
      <c r="IHI90" s="71"/>
      <c r="IHJ90" s="71"/>
      <c r="IHK90" s="71"/>
      <c r="IHL90" s="71"/>
      <c r="IHM90" s="71"/>
      <c r="IHN90" s="71"/>
      <c r="IHO90" s="71"/>
      <c r="IHP90" s="71"/>
      <c r="IHQ90" s="71"/>
      <c r="IHR90" s="71"/>
      <c r="IHS90" s="71"/>
      <c r="IHT90" s="71"/>
      <c r="IHU90" s="71"/>
      <c r="IHV90" s="71"/>
      <c r="IHW90" s="71"/>
      <c r="IHX90" s="71"/>
      <c r="IHY90" s="71"/>
      <c r="IHZ90" s="71"/>
      <c r="IIA90" s="71"/>
      <c r="IIB90" s="71"/>
      <c r="IIC90" s="71"/>
      <c r="IID90" s="71"/>
      <c r="IIE90" s="71"/>
      <c r="IIF90" s="71"/>
      <c r="IIG90" s="71"/>
      <c r="IIH90" s="71"/>
      <c r="III90" s="71"/>
      <c r="IIJ90" s="71"/>
      <c r="IIK90" s="71"/>
      <c r="IIL90" s="71"/>
      <c r="IIM90" s="71"/>
      <c r="IIN90" s="71"/>
      <c r="IIO90" s="71"/>
      <c r="IIP90" s="71"/>
      <c r="IIQ90" s="71"/>
      <c r="IIR90" s="71"/>
      <c r="IIS90" s="71"/>
      <c r="IIT90" s="71"/>
      <c r="IIU90" s="71"/>
      <c r="IIV90" s="71"/>
      <c r="IIW90" s="71"/>
      <c r="IIX90" s="71"/>
      <c r="IIY90" s="71"/>
      <c r="IIZ90" s="71"/>
      <c r="IJA90" s="71"/>
      <c r="IJB90" s="71"/>
      <c r="IJC90" s="71"/>
      <c r="IJD90" s="71"/>
      <c r="IJE90" s="71"/>
      <c r="IJF90" s="71"/>
      <c r="IJG90" s="71"/>
      <c r="IJH90" s="71"/>
      <c r="IJI90" s="71"/>
      <c r="IJJ90" s="71"/>
      <c r="IJK90" s="71"/>
      <c r="IJL90" s="71"/>
      <c r="IJM90" s="71"/>
      <c r="IJN90" s="71"/>
      <c r="IJO90" s="71"/>
      <c r="IJP90" s="71"/>
      <c r="IJU90" s="71"/>
      <c r="IJV90" s="71"/>
      <c r="IJW90" s="71"/>
      <c r="IJX90" s="71"/>
      <c r="IJY90" s="71"/>
      <c r="IJZ90" s="71"/>
      <c r="IKA90" s="71"/>
      <c r="IKB90" s="71"/>
      <c r="IKC90" s="71"/>
      <c r="IKD90" s="71"/>
      <c r="IKE90" s="71"/>
      <c r="ILW90" s="71"/>
      <c r="ILX90" s="71"/>
      <c r="ILY90" s="71"/>
      <c r="ILZ90" s="71"/>
      <c r="IMA90" s="71"/>
      <c r="IMB90" s="71"/>
      <c r="IMC90" s="71"/>
      <c r="IMD90" s="71"/>
      <c r="IME90" s="71"/>
      <c r="IMF90" s="71"/>
      <c r="IMG90" s="71"/>
      <c r="IMH90" s="71"/>
      <c r="IMI90" s="71"/>
      <c r="IMJ90" s="71"/>
      <c r="IMK90" s="71"/>
      <c r="IML90" s="71"/>
      <c r="IMM90" s="71"/>
      <c r="IMN90" s="71"/>
      <c r="IMO90" s="71"/>
      <c r="IMP90" s="71"/>
      <c r="IMQ90" s="71"/>
      <c r="IMR90" s="71"/>
      <c r="IMS90" s="71"/>
      <c r="IMT90" s="71"/>
      <c r="IMU90" s="71"/>
      <c r="IMV90" s="71"/>
      <c r="IMW90" s="71"/>
      <c r="IMX90" s="71"/>
      <c r="IMY90" s="71"/>
      <c r="IMZ90" s="71"/>
      <c r="INA90" s="71"/>
      <c r="INB90" s="71"/>
      <c r="INC90" s="71"/>
      <c r="IND90" s="71"/>
      <c r="INE90" s="71"/>
      <c r="INF90" s="71"/>
      <c r="ING90" s="71"/>
      <c r="INH90" s="71"/>
      <c r="INI90" s="71"/>
      <c r="INJ90" s="71"/>
      <c r="INK90" s="71"/>
      <c r="INL90" s="71"/>
      <c r="INM90" s="71"/>
      <c r="INN90" s="71"/>
      <c r="INO90" s="71"/>
      <c r="INP90" s="71"/>
      <c r="INQ90" s="71"/>
      <c r="INR90" s="71"/>
      <c r="INS90" s="71"/>
      <c r="INT90" s="71"/>
      <c r="INU90" s="71"/>
      <c r="INV90" s="71"/>
      <c r="INW90" s="71"/>
      <c r="INX90" s="71"/>
      <c r="INY90" s="71"/>
      <c r="INZ90" s="71"/>
      <c r="IOA90" s="71"/>
      <c r="IOB90" s="71"/>
      <c r="IOC90" s="71"/>
      <c r="IOD90" s="71"/>
      <c r="IOE90" s="71"/>
      <c r="IOF90" s="71"/>
      <c r="IOG90" s="71"/>
      <c r="IOH90" s="71"/>
      <c r="IOI90" s="71"/>
      <c r="IOJ90" s="71"/>
      <c r="IOK90" s="71"/>
      <c r="IOL90" s="71"/>
      <c r="IOM90" s="71"/>
      <c r="ION90" s="71"/>
      <c r="IOO90" s="71"/>
      <c r="IOP90" s="71"/>
      <c r="IOQ90" s="71"/>
      <c r="IOR90" s="71"/>
      <c r="IOS90" s="71"/>
      <c r="IOT90" s="71"/>
      <c r="IOU90" s="71"/>
      <c r="IOV90" s="71"/>
      <c r="IOW90" s="71"/>
      <c r="IOX90" s="71"/>
      <c r="IOY90" s="71"/>
      <c r="IOZ90" s="71"/>
      <c r="IPA90" s="71"/>
      <c r="IPB90" s="71"/>
      <c r="IPC90" s="71"/>
      <c r="IPD90" s="71"/>
      <c r="IPE90" s="71"/>
      <c r="IPF90" s="71"/>
      <c r="IPG90" s="71"/>
      <c r="IPH90" s="71"/>
      <c r="IPI90" s="71"/>
      <c r="IPJ90" s="71"/>
      <c r="IPK90" s="71"/>
      <c r="IPL90" s="71"/>
      <c r="IPM90" s="71"/>
      <c r="IPN90" s="71"/>
      <c r="IPO90" s="71"/>
      <c r="IPP90" s="71"/>
      <c r="IPQ90" s="71"/>
      <c r="IPR90" s="71"/>
      <c r="IPS90" s="71"/>
      <c r="IPT90" s="71"/>
      <c r="IPU90" s="71"/>
      <c r="IPV90" s="71"/>
      <c r="IPW90" s="71"/>
      <c r="IPX90" s="71"/>
      <c r="IPY90" s="71"/>
      <c r="IPZ90" s="71"/>
      <c r="IQA90" s="71"/>
      <c r="IQB90" s="71"/>
      <c r="IQC90" s="71"/>
      <c r="IQD90" s="71"/>
      <c r="IQE90" s="71"/>
      <c r="IQF90" s="71"/>
      <c r="IQG90" s="71"/>
      <c r="IQH90" s="71"/>
      <c r="IQI90" s="71"/>
      <c r="IQJ90" s="71"/>
      <c r="IQK90" s="71"/>
      <c r="IQL90" s="71"/>
      <c r="IQM90" s="71"/>
      <c r="IQN90" s="71"/>
      <c r="IQO90" s="71"/>
      <c r="IQP90" s="71"/>
      <c r="IQQ90" s="71"/>
      <c r="IQR90" s="71"/>
      <c r="IQS90" s="71"/>
      <c r="IQT90" s="71"/>
      <c r="IQU90" s="71"/>
      <c r="IQV90" s="71"/>
      <c r="IQW90" s="71"/>
      <c r="IQX90" s="71"/>
      <c r="IQY90" s="71"/>
      <c r="IQZ90" s="71"/>
      <c r="IRA90" s="71"/>
      <c r="IRB90" s="71"/>
      <c r="IRC90" s="71"/>
      <c r="IRD90" s="71"/>
      <c r="IRE90" s="71"/>
      <c r="IRF90" s="71"/>
      <c r="IRG90" s="71"/>
      <c r="IRH90" s="71"/>
      <c r="IRI90" s="71"/>
      <c r="IRJ90" s="71"/>
      <c r="IRK90" s="71"/>
      <c r="IRL90" s="71"/>
      <c r="IRM90" s="71"/>
      <c r="IRN90" s="71"/>
      <c r="IRO90" s="71"/>
      <c r="IRP90" s="71"/>
      <c r="IRQ90" s="71"/>
      <c r="IRR90" s="71"/>
      <c r="IRS90" s="71"/>
      <c r="IRT90" s="71"/>
      <c r="IRU90" s="71"/>
      <c r="IRV90" s="71"/>
      <c r="IRW90" s="71"/>
      <c r="IRX90" s="71"/>
      <c r="IRY90" s="71"/>
      <c r="IRZ90" s="71"/>
      <c r="ISA90" s="71"/>
      <c r="ISB90" s="71"/>
      <c r="ISC90" s="71"/>
      <c r="ISD90" s="71"/>
      <c r="ISE90" s="71"/>
      <c r="ISF90" s="71"/>
      <c r="ISG90" s="71"/>
      <c r="ISH90" s="71"/>
      <c r="ISI90" s="71"/>
      <c r="ISJ90" s="71"/>
      <c r="ISK90" s="71"/>
      <c r="ISL90" s="71"/>
      <c r="ISM90" s="71"/>
      <c r="ISN90" s="71"/>
      <c r="ISO90" s="71"/>
      <c r="ISP90" s="71"/>
      <c r="ISQ90" s="71"/>
      <c r="ISR90" s="71"/>
      <c r="ISS90" s="71"/>
      <c r="IST90" s="71"/>
      <c r="ISU90" s="71"/>
      <c r="ISV90" s="71"/>
      <c r="ISW90" s="71"/>
      <c r="ISX90" s="71"/>
      <c r="ISY90" s="71"/>
      <c r="ISZ90" s="71"/>
      <c r="ITA90" s="71"/>
      <c r="ITB90" s="71"/>
      <c r="ITC90" s="71"/>
      <c r="ITD90" s="71"/>
      <c r="ITE90" s="71"/>
      <c r="ITF90" s="71"/>
      <c r="ITG90" s="71"/>
      <c r="ITH90" s="71"/>
      <c r="ITI90" s="71"/>
      <c r="ITJ90" s="71"/>
      <c r="ITK90" s="71"/>
      <c r="ITL90" s="71"/>
      <c r="ITQ90" s="71"/>
      <c r="ITR90" s="71"/>
      <c r="ITS90" s="71"/>
      <c r="ITT90" s="71"/>
      <c r="ITU90" s="71"/>
      <c r="ITV90" s="71"/>
      <c r="ITW90" s="71"/>
      <c r="ITX90" s="71"/>
      <c r="ITY90" s="71"/>
      <c r="ITZ90" s="71"/>
      <c r="IUA90" s="71"/>
      <c r="IVS90" s="71"/>
      <c r="IVT90" s="71"/>
      <c r="IVU90" s="71"/>
      <c r="IVV90" s="71"/>
      <c r="IVW90" s="71"/>
      <c r="IVX90" s="71"/>
      <c r="IVY90" s="71"/>
      <c r="IVZ90" s="71"/>
      <c r="IWA90" s="71"/>
      <c r="IWB90" s="71"/>
      <c r="IWC90" s="71"/>
      <c r="IWD90" s="71"/>
      <c r="IWE90" s="71"/>
      <c r="IWF90" s="71"/>
      <c r="IWG90" s="71"/>
      <c r="IWH90" s="71"/>
      <c r="IWI90" s="71"/>
      <c r="IWJ90" s="71"/>
      <c r="IWK90" s="71"/>
      <c r="IWL90" s="71"/>
      <c r="IWM90" s="71"/>
      <c r="IWN90" s="71"/>
      <c r="IWO90" s="71"/>
      <c r="IWP90" s="71"/>
      <c r="IWQ90" s="71"/>
      <c r="IWR90" s="71"/>
      <c r="IWS90" s="71"/>
      <c r="IWT90" s="71"/>
      <c r="IWU90" s="71"/>
      <c r="IWV90" s="71"/>
      <c r="IWW90" s="71"/>
      <c r="IWX90" s="71"/>
      <c r="IWY90" s="71"/>
      <c r="IWZ90" s="71"/>
      <c r="IXA90" s="71"/>
      <c r="IXB90" s="71"/>
      <c r="IXC90" s="71"/>
      <c r="IXD90" s="71"/>
      <c r="IXE90" s="71"/>
      <c r="IXF90" s="71"/>
      <c r="IXG90" s="71"/>
      <c r="IXH90" s="71"/>
      <c r="IXI90" s="71"/>
      <c r="IXJ90" s="71"/>
      <c r="IXK90" s="71"/>
      <c r="IXL90" s="71"/>
      <c r="IXM90" s="71"/>
      <c r="IXN90" s="71"/>
      <c r="IXO90" s="71"/>
      <c r="IXP90" s="71"/>
      <c r="IXQ90" s="71"/>
      <c r="IXR90" s="71"/>
      <c r="IXS90" s="71"/>
      <c r="IXT90" s="71"/>
      <c r="IXU90" s="71"/>
      <c r="IXV90" s="71"/>
      <c r="IXW90" s="71"/>
      <c r="IXX90" s="71"/>
      <c r="IXY90" s="71"/>
      <c r="IXZ90" s="71"/>
      <c r="IYA90" s="71"/>
      <c r="IYB90" s="71"/>
      <c r="IYC90" s="71"/>
      <c r="IYD90" s="71"/>
      <c r="IYE90" s="71"/>
      <c r="IYF90" s="71"/>
      <c r="IYG90" s="71"/>
      <c r="IYH90" s="71"/>
      <c r="IYI90" s="71"/>
      <c r="IYJ90" s="71"/>
      <c r="IYK90" s="71"/>
      <c r="IYL90" s="71"/>
      <c r="IYM90" s="71"/>
      <c r="IYN90" s="71"/>
      <c r="IYO90" s="71"/>
      <c r="IYP90" s="71"/>
      <c r="IYQ90" s="71"/>
      <c r="IYR90" s="71"/>
      <c r="IYS90" s="71"/>
      <c r="IYT90" s="71"/>
      <c r="IYU90" s="71"/>
      <c r="IYV90" s="71"/>
      <c r="IYW90" s="71"/>
      <c r="IYX90" s="71"/>
      <c r="IYY90" s="71"/>
      <c r="IYZ90" s="71"/>
      <c r="IZA90" s="71"/>
      <c r="IZB90" s="71"/>
      <c r="IZC90" s="71"/>
      <c r="IZD90" s="71"/>
      <c r="IZE90" s="71"/>
      <c r="IZF90" s="71"/>
      <c r="IZG90" s="71"/>
      <c r="IZH90" s="71"/>
      <c r="IZI90" s="71"/>
      <c r="IZJ90" s="71"/>
      <c r="IZK90" s="71"/>
      <c r="IZL90" s="71"/>
      <c r="IZM90" s="71"/>
      <c r="IZN90" s="71"/>
      <c r="IZO90" s="71"/>
      <c r="IZP90" s="71"/>
      <c r="IZQ90" s="71"/>
      <c r="IZR90" s="71"/>
      <c r="IZS90" s="71"/>
      <c r="IZT90" s="71"/>
      <c r="IZU90" s="71"/>
      <c r="IZV90" s="71"/>
      <c r="IZW90" s="71"/>
      <c r="IZX90" s="71"/>
      <c r="IZY90" s="71"/>
      <c r="IZZ90" s="71"/>
      <c r="JAA90" s="71"/>
      <c r="JAB90" s="71"/>
      <c r="JAC90" s="71"/>
      <c r="JAD90" s="71"/>
      <c r="JAE90" s="71"/>
      <c r="JAF90" s="71"/>
      <c r="JAG90" s="71"/>
      <c r="JAH90" s="71"/>
      <c r="JAI90" s="71"/>
      <c r="JAJ90" s="71"/>
      <c r="JAK90" s="71"/>
      <c r="JAL90" s="71"/>
      <c r="JAM90" s="71"/>
      <c r="JAN90" s="71"/>
      <c r="JAO90" s="71"/>
      <c r="JAP90" s="71"/>
      <c r="JAQ90" s="71"/>
      <c r="JAR90" s="71"/>
      <c r="JAS90" s="71"/>
      <c r="JAT90" s="71"/>
      <c r="JAU90" s="71"/>
      <c r="JAV90" s="71"/>
      <c r="JAW90" s="71"/>
      <c r="JAX90" s="71"/>
      <c r="JAY90" s="71"/>
      <c r="JAZ90" s="71"/>
      <c r="JBA90" s="71"/>
      <c r="JBB90" s="71"/>
      <c r="JBC90" s="71"/>
      <c r="JBD90" s="71"/>
      <c r="JBE90" s="71"/>
      <c r="JBF90" s="71"/>
      <c r="JBG90" s="71"/>
      <c r="JBH90" s="71"/>
      <c r="JBI90" s="71"/>
      <c r="JBJ90" s="71"/>
      <c r="JBK90" s="71"/>
      <c r="JBL90" s="71"/>
      <c r="JBM90" s="71"/>
      <c r="JBN90" s="71"/>
      <c r="JBO90" s="71"/>
      <c r="JBP90" s="71"/>
      <c r="JBQ90" s="71"/>
      <c r="JBR90" s="71"/>
      <c r="JBS90" s="71"/>
      <c r="JBT90" s="71"/>
      <c r="JBU90" s="71"/>
      <c r="JBV90" s="71"/>
      <c r="JBW90" s="71"/>
      <c r="JBX90" s="71"/>
      <c r="JBY90" s="71"/>
      <c r="JBZ90" s="71"/>
      <c r="JCA90" s="71"/>
      <c r="JCB90" s="71"/>
      <c r="JCC90" s="71"/>
      <c r="JCD90" s="71"/>
      <c r="JCE90" s="71"/>
      <c r="JCF90" s="71"/>
      <c r="JCG90" s="71"/>
      <c r="JCH90" s="71"/>
      <c r="JCI90" s="71"/>
      <c r="JCJ90" s="71"/>
      <c r="JCK90" s="71"/>
      <c r="JCL90" s="71"/>
      <c r="JCM90" s="71"/>
      <c r="JCN90" s="71"/>
      <c r="JCO90" s="71"/>
      <c r="JCP90" s="71"/>
      <c r="JCQ90" s="71"/>
      <c r="JCR90" s="71"/>
      <c r="JCS90" s="71"/>
      <c r="JCT90" s="71"/>
      <c r="JCU90" s="71"/>
      <c r="JCV90" s="71"/>
      <c r="JCW90" s="71"/>
      <c r="JCX90" s="71"/>
      <c r="JCY90" s="71"/>
      <c r="JCZ90" s="71"/>
      <c r="JDA90" s="71"/>
      <c r="JDB90" s="71"/>
      <c r="JDC90" s="71"/>
      <c r="JDD90" s="71"/>
      <c r="JDE90" s="71"/>
      <c r="JDF90" s="71"/>
      <c r="JDG90" s="71"/>
      <c r="JDH90" s="71"/>
      <c r="JDM90" s="71"/>
      <c r="JDN90" s="71"/>
      <c r="JDO90" s="71"/>
      <c r="JDP90" s="71"/>
      <c r="JDQ90" s="71"/>
      <c r="JDR90" s="71"/>
      <c r="JDS90" s="71"/>
      <c r="JDT90" s="71"/>
      <c r="JDU90" s="71"/>
      <c r="JDV90" s="71"/>
      <c r="JDW90" s="71"/>
      <c r="JFO90" s="71"/>
      <c r="JFP90" s="71"/>
      <c r="JFQ90" s="71"/>
      <c r="JFR90" s="71"/>
      <c r="JFS90" s="71"/>
      <c r="JFT90" s="71"/>
      <c r="JFU90" s="71"/>
      <c r="JFV90" s="71"/>
      <c r="JFW90" s="71"/>
      <c r="JFX90" s="71"/>
      <c r="JFY90" s="71"/>
      <c r="JFZ90" s="71"/>
      <c r="JGA90" s="71"/>
      <c r="JGB90" s="71"/>
      <c r="JGC90" s="71"/>
      <c r="JGD90" s="71"/>
      <c r="JGE90" s="71"/>
      <c r="JGF90" s="71"/>
      <c r="JGG90" s="71"/>
      <c r="JGH90" s="71"/>
      <c r="JGI90" s="71"/>
      <c r="JGJ90" s="71"/>
      <c r="JGK90" s="71"/>
      <c r="JGL90" s="71"/>
      <c r="JGM90" s="71"/>
      <c r="JGN90" s="71"/>
      <c r="JGO90" s="71"/>
      <c r="JGP90" s="71"/>
      <c r="JGQ90" s="71"/>
      <c r="JGR90" s="71"/>
      <c r="JGS90" s="71"/>
      <c r="JGT90" s="71"/>
      <c r="JGU90" s="71"/>
      <c r="JGV90" s="71"/>
      <c r="JGW90" s="71"/>
      <c r="JGX90" s="71"/>
      <c r="JGY90" s="71"/>
      <c r="JGZ90" s="71"/>
      <c r="JHA90" s="71"/>
      <c r="JHB90" s="71"/>
      <c r="JHC90" s="71"/>
      <c r="JHD90" s="71"/>
      <c r="JHE90" s="71"/>
      <c r="JHF90" s="71"/>
      <c r="JHG90" s="71"/>
      <c r="JHH90" s="71"/>
      <c r="JHI90" s="71"/>
      <c r="JHJ90" s="71"/>
      <c r="JHK90" s="71"/>
      <c r="JHL90" s="71"/>
      <c r="JHM90" s="71"/>
      <c r="JHN90" s="71"/>
      <c r="JHO90" s="71"/>
      <c r="JHP90" s="71"/>
      <c r="JHQ90" s="71"/>
      <c r="JHR90" s="71"/>
      <c r="JHS90" s="71"/>
      <c r="JHT90" s="71"/>
      <c r="JHU90" s="71"/>
      <c r="JHV90" s="71"/>
      <c r="JHW90" s="71"/>
      <c r="JHX90" s="71"/>
      <c r="JHY90" s="71"/>
      <c r="JHZ90" s="71"/>
      <c r="JIA90" s="71"/>
      <c r="JIB90" s="71"/>
      <c r="JIC90" s="71"/>
      <c r="JID90" s="71"/>
      <c r="JIE90" s="71"/>
      <c r="JIF90" s="71"/>
      <c r="JIG90" s="71"/>
      <c r="JIH90" s="71"/>
      <c r="JII90" s="71"/>
      <c r="JIJ90" s="71"/>
      <c r="JIK90" s="71"/>
      <c r="JIL90" s="71"/>
      <c r="JIM90" s="71"/>
      <c r="JIN90" s="71"/>
      <c r="JIO90" s="71"/>
      <c r="JIP90" s="71"/>
      <c r="JIQ90" s="71"/>
      <c r="JIR90" s="71"/>
      <c r="JIS90" s="71"/>
      <c r="JIT90" s="71"/>
      <c r="JIU90" s="71"/>
      <c r="JIV90" s="71"/>
      <c r="JIW90" s="71"/>
      <c r="JIX90" s="71"/>
      <c r="JIY90" s="71"/>
      <c r="JIZ90" s="71"/>
      <c r="JJA90" s="71"/>
      <c r="JJB90" s="71"/>
      <c r="JJC90" s="71"/>
      <c r="JJD90" s="71"/>
      <c r="JJE90" s="71"/>
      <c r="JJF90" s="71"/>
      <c r="JJG90" s="71"/>
      <c r="JJH90" s="71"/>
      <c r="JJI90" s="71"/>
      <c r="JJJ90" s="71"/>
      <c r="JJK90" s="71"/>
      <c r="JJL90" s="71"/>
      <c r="JJM90" s="71"/>
      <c r="JJN90" s="71"/>
      <c r="JJO90" s="71"/>
      <c r="JJP90" s="71"/>
      <c r="JJQ90" s="71"/>
      <c r="JJR90" s="71"/>
      <c r="JJS90" s="71"/>
      <c r="JJT90" s="71"/>
      <c r="JJU90" s="71"/>
      <c r="JJV90" s="71"/>
      <c r="JJW90" s="71"/>
      <c r="JJX90" s="71"/>
      <c r="JJY90" s="71"/>
      <c r="JJZ90" s="71"/>
      <c r="JKA90" s="71"/>
      <c r="JKB90" s="71"/>
      <c r="JKC90" s="71"/>
      <c r="JKD90" s="71"/>
      <c r="JKE90" s="71"/>
      <c r="JKF90" s="71"/>
      <c r="JKG90" s="71"/>
      <c r="JKH90" s="71"/>
      <c r="JKI90" s="71"/>
      <c r="JKJ90" s="71"/>
      <c r="JKK90" s="71"/>
      <c r="JKL90" s="71"/>
      <c r="JKM90" s="71"/>
      <c r="JKN90" s="71"/>
      <c r="JKO90" s="71"/>
      <c r="JKP90" s="71"/>
      <c r="JKQ90" s="71"/>
      <c r="JKR90" s="71"/>
      <c r="JKS90" s="71"/>
      <c r="JKT90" s="71"/>
      <c r="JKU90" s="71"/>
      <c r="JKV90" s="71"/>
      <c r="JKW90" s="71"/>
      <c r="JKX90" s="71"/>
      <c r="JKY90" s="71"/>
      <c r="JKZ90" s="71"/>
      <c r="JLA90" s="71"/>
      <c r="JLB90" s="71"/>
      <c r="JLC90" s="71"/>
      <c r="JLD90" s="71"/>
      <c r="JLE90" s="71"/>
      <c r="JLF90" s="71"/>
      <c r="JLG90" s="71"/>
      <c r="JLH90" s="71"/>
      <c r="JLI90" s="71"/>
      <c r="JLJ90" s="71"/>
      <c r="JLK90" s="71"/>
      <c r="JLL90" s="71"/>
      <c r="JLM90" s="71"/>
      <c r="JLN90" s="71"/>
      <c r="JLO90" s="71"/>
      <c r="JLP90" s="71"/>
      <c r="JLQ90" s="71"/>
      <c r="JLR90" s="71"/>
      <c r="JLS90" s="71"/>
      <c r="JLT90" s="71"/>
      <c r="JLU90" s="71"/>
      <c r="JLV90" s="71"/>
      <c r="JLW90" s="71"/>
      <c r="JLX90" s="71"/>
      <c r="JLY90" s="71"/>
      <c r="JLZ90" s="71"/>
      <c r="JMA90" s="71"/>
      <c r="JMB90" s="71"/>
      <c r="JMC90" s="71"/>
      <c r="JMD90" s="71"/>
      <c r="JME90" s="71"/>
      <c r="JMF90" s="71"/>
      <c r="JMG90" s="71"/>
      <c r="JMH90" s="71"/>
      <c r="JMI90" s="71"/>
      <c r="JMJ90" s="71"/>
      <c r="JMK90" s="71"/>
      <c r="JML90" s="71"/>
      <c r="JMM90" s="71"/>
      <c r="JMN90" s="71"/>
      <c r="JMO90" s="71"/>
      <c r="JMP90" s="71"/>
      <c r="JMQ90" s="71"/>
      <c r="JMR90" s="71"/>
      <c r="JMS90" s="71"/>
      <c r="JMT90" s="71"/>
      <c r="JMU90" s="71"/>
      <c r="JMV90" s="71"/>
      <c r="JMW90" s="71"/>
      <c r="JMX90" s="71"/>
      <c r="JMY90" s="71"/>
      <c r="JMZ90" s="71"/>
      <c r="JNA90" s="71"/>
      <c r="JNB90" s="71"/>
      <c r="JNC90" s="71"/>
      <c r="JND90" s="71"/>
      <c r="JNI90" s="71"/>
      <c r="JNJ90" s="71"/>
      <c r="JNK90" s="71"/>
      <c r="JNL90" s="71"/>
      <c r="JNM90" s="71"/>
      <c r="JNN90" s="71"/>
      <c r="JNO90" s="71"/>
      <c r="JNP90" s="71"/>
      <c r="JNQ90" s="71"/>
      <c r="JNR90" s="71"/>
      <c r="JNS90" s="71"/>
      <c r="JPK90" s="71"/>
      <c r="JPL90" s="71"/>
      <c r="JPM90" s="71"/>
      <c r="JPN90" s="71"/>
      <c r="JPO90" s="71"/>
      <c r="JPP90" s="71"/>
      <c r="JPQ90" s="71"/>
      <c r="JPR90" s="71"/>
      <c r="JPS90" s="71"/>
      <c r="JPT90" s="71"/>
      <c r="JPU90" s="71"/>
      <c r="JPV90" s="71"/>
      <c r="JPW90" s="71"/>
      <c r="JPX90" s="71"/>
      <c r="JPY90" s="71"/>
      <c r="JPZ90" s="71"/>
      <c r="JQA90" s="71"/>
      <c r="JQB90" s="71"/>
      <c r="JQC90" s="71"/>
      <c r="JQD90" s="71"/>
      <c r="JQE90" s="71"/>
      <c r="JQF90" s="71"/>
      <c r="JQG90" s="71"/>
      <c r="JQH90" s="71"/>
      <c r="JQI90" s="71"/>
      <c r="JQJ90" s="71"/>
      <c r="JQK90" s="71"/>
      <c r="JQL90" s="71"/>
      <c r="JQM90" s="71"/>
      <c r="JQN90" s="71"/>
      <c r="JQO90" s="71"/>
      <c r="JQP90" s="71"/>
      <c r="JQQ90" s="71"/>
      <c r="JQR90" s="71"/>
      <c r="JQS90" s="71"/>
      <c r="JQT90" s="71"/>
      <c r="JQU90" s="71"/>
      <c r="JQV90" s="71"/>
      <c r="JQW90" s="71"/>
      <c r="JQX90" s="71"/>
      <c r="JQY90" s="71"/>
      <c r="JQZ90" s="71"/>
      <c r="JRA90" s="71"/>
      <c r="JRB90" s="71"/>
      <c r="JRC90" s="71"/>
      <c r="JRD90" s="71"/>
      <c r="JRE90" s="71"/>
      <c r="JRF90" s="71"/>
      <c r="JRG90" s="71"/>
      <c r="JRH90" s="71"/>
      <c r="JRI90" s="71"/>
      <c r="JRJ90" s="71"/>
      <c r="JRK90" s="71"/>
      <c r="JRL90" s="71"/>
      <c r="JRM90" s="71"/>
      <c r="JRN90" s="71"/>
      <c r="JRO90" s="71"/>
      <c r="JRP90" s="71"/>
      <c r="JRQ90" s="71"/>
      <c r="JRR90" s="71"/>
      <c r="JRS90" s="71"/>
      <c r="JRT90" s="71"/>
      <c r="JRU90" s="71"/>
      <c r="JRV90" s="71"/>
      <c r="JRW90" s="71"/>
      <c r="JRX90" s="71"/>
      <c r="JRY90" s="71"/>
      <c r="JRZ90" s="71"/>
      <c r="JSA90" s="71"/>
      <c r="JSB90" s="71"/>
      <c r="JSC90" s="71"/>
      <c r="JSD90" s="71"/>
      <c r="JSE90" s="71"/>
      <c r="JSF90" s="71"/>
      <c r="JSG90" s="71"/>
      <c r="JSH90" s="71"/>
      <c r="JSI90" s="71"/>
      <c r="JSJ90" s="71"/>
      <c r="JSK90" s="71"/>
      <c r="JSL90" s="71"/>
      <c r="JSM90" s="71"/>
      <c r="JSN90" s="71"/>
      <c r="JSO90" s="71"/>
      <c r="JSP90" s="71"/>
      <c r="JSQ90" s="71"/>
      <c r="JSR90" s="71"/>
      <c r="JSS90" s="71"/>
      <c r="JST90" s="71"/>
      <c r="JSU90" s="71"/>
      <c r="JSV90" s="71"/>
      <c r="JSW90" s="71"/>
      <c r="JSX90" s="71"/>
      <c r="JSY90" s="71"/>
      <c r="JSZ90" s="71"/>
      <c r="JTA90" s="71"/>
      <c r="JTB90" s="71"/>
      <c r="JTC90" s="71"/>
      <c r="JTD90" s="71"/>
      <c r="JTE90" s="71"/>
      <c r="JTF90" s="71"/>
      <c r="JTG90" s="71"/>
      <c r="JTH90" s="71"/>
      <c r="JTI90" s="71"/>
      <c r="JTJ90" s="71"/>
      <c r="JTK90" s="71"/>
      <c r="JTL90" s="71"/>
      <c r="JTM90" s="71"/>
      <c r="JTN90" s="71"/>
      <c r="JTO90" s="71"/>
      <c r="JTP90" s="71"/>
      <c r="JTQ90" s="71"/>
      <c r="JTR90" s="71"/>
      <c r="JTS90" s="71"/>
      <c r="JTT90" s="71"/>
      <c r="JTU90" s="71"/>
      <c r="JTV90" s="71"/>
      <c r="JTW90" s="71"/>
      <c r="JTX90" s="71"/>
      <c r="JTY90" s="71"/>
      <c r="JTZ90" s="71"/>
      <c r="JUA90" s="71"/>
      <c r="JUB90" s="71"/>
      <c r="JUC90" s="71"/>
      <c r="JUD90" s="71"/>
      <c r="JUE90" s="71"/>
      <c r="JUF90" s="71"/>
      <c r="JUG90" s="71"/>
      <c r="JUH90" s="71"/>
      <c r="JUI90" s="71"/>
      <c r="JUJ90" s="71"/>
      <c r="JUK90" s="71"/>
      <c r="JUL90" s="71"/>
      <c r="JUM90" s="71"/>
      <c r="JUN90" s="71"/>
      <c r="JUO90" s="71"/>
      <c r="JUP90" s="71"/>
      <c r="JUQ90" s="71"/>
      <c r="JUR90" s="71"/>
      <c r="JUS90" s="71"/>
      <c r="JUT90" s="71"/>
      <c r="JUU90" s="71"/>
      <c r="JUV90" s="71"/>
      <c r="JUW90" s="71"/>
      <c r="JUX90" s="71"/>
      <c r="JUY90" s="71"/>
      <c r="JUZ90" s="71"/>
      <c r="JVA90" s="71"/>
      <c r="JVB90" s="71"/>
      <c r="JVC90" s="71"/>
      <c r="JVD90" s="71"/>
      <c r="JVE90" s="71"/>
      <c r="JVF90" s="71"/>
      <c r="JVG90" s="71"/>
      <c r="JVH90" s="71"/>
      <c r="JVI90" s="71"/>
      <c r="JVJ90" s="71"/>
      <c r="JVK90" s="71"/>
      <c r="JVL90" s="71"/>
      <c r="JVM90" s="71"/>
      <c r="JVN90" s="71"/>
      <c r="JVO90" s="71"/>
      <c r="JVP90" s="71"/>
      <c r="JVQ90" s="71"/>
      <c r="JVR90" s="71"/>
      <c r="JVS90" s="71"/>
      <c r="JVT90" s="71"/>
      <c r="JVU90" s="71"/>
      <c r="JVV90" s="71"/>
      <c r="JVW90" s="71"/>
      <c r="JVX90" s="71"/>
      <c r="JVY90" s="71"/>
      <c r="JVZ90" s="71"/>
      <c r="JWA90" s="71"/>
      <c r="JWB90" s="71"/>
      <c r="JWC90" s="71"/>
      <c r="JWD90" s="71"/>
      <c r="JWE90" s="71"/>
      <c r="JWF90" s="71"/>
      <c r="JWG90" s="71"/>
      <c r="JWH90" s="71"/>
      <c r="JWI90" s="71"/>
      <c r="JWJ90" s="71"/>
      <c r="JWK90" s="71"/>
      <c r="JWL90" s="71"/>
      <c r="JWM90" s="71"/>
      <c r="JWN90" s="71"/>
      <c r="JWO90" s="71"/>
      <c r="JWP90" s="71"/>
      <c r="JWQ90" s="71"/>
      <c r="JWR90" s="71"/>
      <c r="JWS90" s="71"/>
      <c r="JWT90" s="71"/>
      <c r="JWU90" s="71"/>
      <c r="JWV90" s="71"/>
      <c r="JWW90" s="71"/>
      <c r="JWX90" s="71"/>
      <c r="JWY90" s="71"/>
      <c r="JWZ90" s="71"/>
      <c r="JXE90" s="71"/>
      <c r="JXF90" s="71"/>
      <c r="JXG90" s="71"/>
      <c r="JXH90" s="71"/>
      <c r="JXI90" s="71"/>
      <c r="JXJ90" s="71"/>
      <c r="JXK90" s="71"/>
      <c r="JXL90" s="71"/>
      <c r="JXM90" s="71"/>
      <c r="JXN90" s="71"/>
      <c r="JXO90" s="71"/>
      <c r="JZG90" s="71"/>
      <c r="JZH90" s="71"/>
      <c r="JZI90" s="71"/>
      <c r="JZJ90" s="71"/>
      <c r="JZK90" s="71"/>
      <c r="JZL90" s="71"/>
      <c r="JZM90" s="71"/>
      <c r="JZN90" s="71"/>
      <c r="JZO90" s="71"/>
      <c r="JZP90" s="71"/>
      <c r="JZQ90" s="71"/>
      <c r="JZR90" s="71"/>
      <c r="JZS90" s="71"/>
      <c r="JZT90" s="71"/>
      <c r="JZU90" s="71"/>
      <c r="JZV90" s="71"/>
      <c r="JZW90" s="71"/>
      <c r="JZX90" s="71"/>
      <c r="JZY90" s="71"/>
      <c r="JZZ90" s="71"/>
      <c r="KAA90" s="71"/>
      <c r="KAB90" s="71"/>
      <c r="KAC90" s="71"/>
      <c r="KAD90" s="71"/>
      <c r="KAE90" s="71"/>
      <c r="KAF90" s="71"/>
      <c r="KAG90" s="71"/>
      <c r="KAH90" s="71"/>
      <c r="KAI90" s="71"/>
      <c r="KAJ90" s="71"/>
      <c r="KAK90" s="71"/>
      <c r="KAL90" s="71"/>
      <c r="KAM90" s="71"/>
      <c r="KAN90" s="71"/>
      <c r="KAO90" s="71"/>
      <c r="KAP90" s="71"/>
      <c r="KAQ90" s="71"/>
      <c r="KAR90" s="71"/>
      <c r="KAS90" s="71"/>
      <c r="KAT90" s="71"/>
      <c r="KAU90" s="71"/>
      <c r="KAV90" s="71"/>
      <c r="KAW90" s="71"/>
      <c r="KAX90" s="71"/>
      <c r="KAY90" s="71"/>
      <c r="KAZ90" s="71"/>
      <c r="KBA90" s="71"/>
      <c r="KBB90" s="71"/>
      <c r="KBC90" s="71"/>
      <c r="KBD90" s="71"/>
      <c r="KBE90" s="71"/>
      <c r="KBF90" s="71"/>
      <c r="KBG90" s="71"/>
      <c r="KBH90" s="71"/>
      <c r="KBI90" s="71"/>
      <c r="KBJ90" s="71"/>
      <c r="KBK90" s="71"/>
      <c r="KBL90" s="71"/>
      <c r="KBM90" s="71"/>
      <c r="KBN90" s="71"/>
      <c r="KBO90" s="71"/>
      <c r="KBP90" s="71"/>
      <c r="KBQ90" s="71"/>
      <c r="KBR90" s="71"/>
      <c r="KBS90" s="71"/>
      <c r="KBT90" s="71"/>
      <c r="KBU90" s="71"/>
      <c r="KBV90" s="71"/>
      <c r="KBW90" s="71"/>
      <c r="KBX90" s="71"/>
      <c r="KBY90" s="71"/>
      <c r="KBZ90" s="71"/>
      <c r="KCA90" s="71"/>
      <c r="KCB90" s="71"/>
      <c r="KCC90" s="71"/>
      <c r="KCD90" s="71"/>
      <c r="KCE90" s="71"/>
      <c r="KCF90" s="71"/>
      <c r="KCG90" s="71"/>
      <c r="KCH90" s="71"/>
      <c r="KCI90" s="71"/>
      <c r="KCJ90" s="71"/>
      <c r="KCK90" s="71"/>
      <c r="KCL90" s="71"/>
      <c r="KCM90" s="71"/>
      <c r="KCN90" s="71"/>
      <c r="KCO90" s="71"/>
      <c r="KCP90" s="71"/>
      <c r="KCQ90" s="71"/>
      <c r="KCR90" s="71"/>
      <c r="KCS90" s="71"/>
      <c r="KCT90" s="71"/>
      <c r="KCU90" s="71"/>
      <c r="KCV90" s="71"/>
      <c r="KCW90" s="71"/>
      <c r="KCX90" s="71"/>
      <c r="KCY90" s="71"/>
      <c r="KCZ90" s="71"/>
      <c r="KDA90" s="71"/>
      <c r="KDB90" s="71"/>
      <c r="KDC90" s="71"/>
      <c r="KDD90" s="71"/>
      <c r="KDE90" s="71"/>
      <c r="KDF90" s="71"/>
      <c r="KDG90" s="71"/>
      <c r="KDH90" s="71"/>
      <c r="KDI90" s="71"/>
      <c r="KDJ90" s="71"/>
      <c r="KDK90" s="71"/>
      <c r="KDL90" s="71"/>
      <c r="KDM90" s="71"/>
      <c r="KDN90" s="71"/>
      <c r="KDO90" s="71"/>
      <c r="KDP90" s="71"/>
      <c r="KDQ90" s="71"/>
      <c r="KDR90" s="71"/>
      <c r="KDS90" s="71"/>
      <c r="KDT90" s="71"/>
      <c r="KDU90" s="71"/>
      <c r="KDV90" s="71"/>
      <c r="KDW90" s="71"/>
      <c r="KDX90" s="71"/>
      <c r="KDY90" s="71"/>
      <c r="KDZ90" s="71"/>
      <c r="KEA90" s="71"/>
      <c r="KEB90" s="71"/>
      <c r="KEC90" s="71"/>
      <c r="KED90" s="71"/>
      <c r="KEE90" s="71"/>
      <c r="KEF90" s="71"/>
      <c r="KEG90" s="71"/>
      <c r="KEH90" s="71"/>
      <c r="KEI90" s="71"/>
      <c r="KEJ90" s="71"/>
      <c r="KEK90" s="71"/>
      <c r="KEL90" s="71"/>
      <c r="KEM90" s="71"/>
      <c r="KEN90" s="71"/>
      <c r="KEO90" s="71"/>
      <c r="KEP90" s="71"/>
      <c r="KEQ90" s="71"/>
      <c r="KER90" s="71"/>
      <c r="KES90" s="71"/>
      <c r="KET90" s="71"/>
      <c r="KEU90" s="71"/>
      <c r="KEV90" s="71"/>
      <c r="KEW90" s="71"/>
      <c r="KEX90" s="71"/>
      <c r="KEY90" s="71"/>
      <c r="KEZ90" s="71"/>
      <c r="KFA90" s="71"/>
      <c r="KFB90" s="71"/>
      <c r="KFC90" s="71"/>
      <c r="KFD90" s="71"/>
      <c r="KFE90" s="71"/>
      <c r="KFF90" s="71"/>
      <c r="KFG90" s="71"/>
      <c r="KFH90" s="71"/>
      <c r="KFI90" s="71"/>
      <c r="KFJ90" s="71"/>
      <c r="KFK90" s="71"/>
      <c r="KFL90" s="71"/>
      <c r="KFM90" s="71"/>
      <c r="KFN90" s="71"/>
      <c r="KFO90" s="71"/>
      <c r="KFP90" s="71"/>
      <c r="KFQ90" s="71"/>
      <c r="KFR90" s="71"/>
      <c r="KFS90" s="71"/>
      <c r="KFT90" s="71"/>
      <c r="KFU90" s="71"/>
      <c r="KFV90" s="71"/>
      <c r="KFW90" s="71"/>
      <c r="KFX90" s="71"/>
      <c r="KFY90" s="71"/>
      <c r="KFZ90" s="71"/>
      <c r="KGA90" s="71"/>
      <c r="KGB90" s="71"/>
      <c r="KGC90" s="71"/>
      <c r="KGD90" s="71"/>
      <c r="KGE90" s="71"/>
      <c r="KGF90" s="71"/>
      <c r="KGG90" s="71"/>
      <c r="KGH90" s="71"/>
      <c r="KGI90" s="71"/>
      <c r="KGJ90" s="71"/>
      <c r="KGK90" s="71"/>
      <c r="KGL90" s="71"/>
      <c r="KGM90" s="71"/>
      <c r="KGN90" s="71"/>
      <c r="KGO90" s="71"/>
      <c r="KGP90" s="71"/>
      <c r="KGQ90" s="71"/>
      <c r="KGR90" s="71"/>
      <c r="KGS90" s="71"/>
      <c r="KGT90" s="71"/>
      <c r="KGU90" s="71"/>
      <c r="KGV90" s="71"/>
      <c r="KHA90" s="71"/>
      <c r="KHB90" s="71"/>
      <c r="KHC90" s="71"/>
      <c r="KHD90" s="71"/>
      <c r="KHE90" s="71"/>
      <c r="KHF90" s="71"/>
      <c r="KHG90" s="71"/>
      <c r="KHH90" s="71"/>
      <c r="KHI90" s="71"/>
      <c r="KHJ90" s="71"/>
      <c r="KHK90" s="71"/>
      <c r="KJC90" s="71"/>
      <c r="KJD90" s="71"/>
      <c r="KJE90" s="71"/>
      <c r="KJF90" s="71"/>
      <c r="KJG90" s="71"/>
      <c r="KJH90" s="71"/>
      <c r="KJI90" s="71"/>
      <c r="KJJ90" s="71"/>
      <c r="KJK90" s="71"/>
      <c r="KJL90" s="71"/>
      <c r="KJM90" s="71"/>
      <c r="KJN90" s="71"/>
      <c r="KJO90" s="71"/>
      <c r="KJP90" s="71"/>
      <c r="KJQ90" s="71"/>
      <c r="KJR90" s="71"/>
      <c r="KJS90" s="71"/>
      <c r="KJT90" s="71"/>
      <c r="KJU90" s="71"/>
      <c r="KJV90" s="71"/>
      <c r="KJW90" s="71"/>
      <c r="KJX90" s="71"/>
      <c r="KJY90" s="71"/>
      <c r="KJZ90" s="71"/>
      <c r="KKA90" s="71"/>
      <c r="KKB90" s="71"/>
      <c r="KKC90" s="71"/>
      <c r="KKD90" s="71"/>
      <c r="KKE90" s="71"/>
      <c r="KKF90" s="71"/>
      <c r="KKG90" s="71"/>
      <c r="KKH90" s="71"/>
      <c r="KKI90" s="71"/>
      <c r="KKJ90" s="71"/>
      <c r="KKK90" s="71"/>
      <c r="KKL90" s="71"/>
      <c r="KKM90" s="71"/>
      <c r="KKN90" s="71"/>
      <c r="KKO90" s="71"/>
      <c r="KKP90" s="71"/>
      <c r="KKQ90" s="71"/>
      <c r="KKR90" s="71"/>
      <c r="KKS90" s="71"/>
      <c r="KKT90" s="71"/>
      <c r="KKU90" s="71"/>
      <c r="KKV90" s="71"/>
      <c r="KKW90" s="71"/>
      <c r="KKX90" s="71"/>
      <c r="KKY90" s="71"/>
      <c r="KKZ90" s="71"/>
      <c r="KLA90" s="71"/>
      <c r="KLB90" s="71"/>
      <c r="KLC90" s="71"/>
      <c r="KLD90" s="71"/>
      <c r="KLE90" s="71"/>
      <c r="KLF90" s="71"/>
      <c r="KLG90" s="71"/>
      <c r="KLH90" s="71"/>
      <c r="KLI90" s="71"/>
      <c r="KLJ90" s="71"/>
      <c r="KLK90" s="71"/>
      <c r="KLL90" s="71"/>
      <c r="KLM90" s="71"/>
      <c r="KLN90" s="71"/>
      <c r="KLO90" s="71"/>
      <c r="KLP90" s="71"/>
      <c r="KLQ90" s="71"/>
      <c r="KLR90" s="71"/>
      <c r="KLS90" s="71"/>
      <c r="KLT90" s="71"/>
      <c r="KLU90" s="71"/>
      <c r="KLV90" s="71"/>
      <c r="KLW90" s="71"/>
      <c r="KLX90" s="71"/>
      <c r="KLY90" s="71"/>
      <c r="KLZ90" s="71"/>
      <c r="KMA90" s="71"/>
      <c r="KMB90" s="71"/>
      <c r="KMC90" s="71"/>
      <c r="KMD90" s="71"/>
      <c r="KME90" s="71"/>
      <c r="KMF90" s="71"/>
      <c r="KMG90" s="71"/>
      <c r="KMH90" s="71"/>
      <c r="KMI90" s="71"/>
      <c r="KMJ90" s="71"/>
      <c r="KMK90" s="71"/>
      <c r="KML90" s="71"/>
      <c r="KMM90" s="71"/>
      <c r="KMN90" s="71"/>
      <c r="KMO90" s="71"/>
      <c r="KMP90" s="71"/>
      <c r="KMQ90" s="71"/>
      <c r="KMR90" s="71"/>
      <c r="KMS90" s="71"/>
      <c r="KMT90" s="71"/>
      <c r="KMU90" s="71"/>
      <c r="KMV90" s="71"/>
      <c r="KMW90" s="71"/>
      <c r="KMX90" s="71"/>
      <c r="KMY90" s="71"/>
      <c r="KMZ90" s="71"/>
      <c r="KNA90" s="71"/>
      <c r="KNB90" s="71"/>
      <c r="KNC90" s="71"/>
      <c r="KND90" s="71"/>
      <c r="KNE90" s="71"/>
      <c r="KNF90" s="71"/>
      <c r="KNG90" s="71"/>
      <c r="KNH90" s="71"/>
      <c r="KNI90" s="71"/>
      <c r="KNJ90" s="71"/>
      <c r="KNK90" s="71"/>
      <c r="KNL90" s="71"/>
      <c r="KNM90" s="71"/>
      <c r="KNN90" s="71"/>
      <c r="KNO90" s="71"/>
      <c r="KNP90" s="71"/>
      <c r="KNQ90" s="71"/>
      <c r="KNR90" s="71"/>
      <c r="KNS90" s="71"/>
      <c r="KNT90" s="71"/>
      <c r="KNU90" s="71"/>
      <c r="KNV90" s="71"/>
      <c r="KNW90" s="71"/>
      <c r="KNX90" s="71"/>
      <c r="KNY90" s="71"/>
      <c r="KNZ90" s="71"/>
      <c r="KOA90" s="71"/>
      <c r="KOB90" s="71"/>
      <c r="KOC90" s="71"/>
      <c r="KOD90" s="71"/>
      <c r="KOE90" s="71"/>
      <c r="KOF90" s="71"/>
      <c r="KOG90" s="71"/>
      <c r="KOH90" s="71"/>
      <c r="KOI90" s="71"/>
      <c r="KOJ90" s="71"/>
      <c r="KOK90" s="71"/>
      <c r="KOL90" s="71"/>
      <c r="KOM90" s="71"/>
      <c r="KON90" s="71"/>
      <c r="KOO90" s="71"/>
      <c r="KOP90" s="71"/>
      <c r="KOQ90" s="71"/>
      <c r="KOR90" s="71"/>
      <c r="KOS90" s="71"/>
      <c r="KOT90" s="71"/>
      <c r="KOU90" s="71"/>
      <c r="KOV90" s="71"/>
      <c r="KOW90" s="71"/>
      <c r="KOX90" s="71"/>
      <c r="KOY90" s="71"/>
      <c r="KOZ90" s="71"/>
      <c r="KPA90" s="71"/>
      <c r="KPB90" s="71"/>
      <c r="KPC90" s="71"/>
      <c r="KPD90" s="71"/>
      <c r="KPE90" s="71"/>
      <c r="KPF90" s="71"/>
      <c r="KPG90" s="71"/>
      <c r="KPH90" s="71"/>
      <c r="KPI90" s="71"/>
      <c r="KPJ90" s="71"/>
      <c r="KPK90" s="71"/>
      <c r="KPL90" s="71"/>
      <c r="KPM90" s="71"/>
      <c r="KPN90" s="71"/>
      <c r="KPO90" s="71"/>
      <c r="KPP90" s="71"/>
      <c r="KPQ90" s="71"/>
      <c r="KPR90" s="71"/>
      <c r="KPS90" s="71"/>
      <c r="KPT90" s="71"/>
      <c r="KPU90" s="71"/>
      <c r="KPV90" s="71"/>
      <c r="KPW90" s="71"/>
      <c r="KPX90" s="71"/>
      <c r="KPY90" s="71"/>
      <c r="KPZ90" s="71"/>
      <c r="KQA90" s="71"/>
      <c r="KQB90" s="71"/>
      <c r="KQC90" s="71"/>
      <c r="KQD90" s="71"/>
      <c r="KQE90" s="71"/>
      <c r="KQF90" s="71"/>
      <c r="KQG90" s="71"/>
      <c r="KQH90" s="71"/>
      <c r="KQI90" s="71"/>
      <c r="KQJ90" s="71"/>
      <c r="KQK90" s="71"/>
      <c r="KQL90" s="71"/>
      <c r="KQM90" s="71"/>
      <c r="KQN90" s="71"/>
      <c r="KQO90" s="71"/>
      <c r="KQP90" s="71"/>
      <c r="KQQ90" s="71"/>
      <c r="KQR90" s="71"/>
      <c r="KQW90" s="71"/>
      <c r="KQX90" s="71"/>
      <c r="KQY90" s="71"/>
      <c r="KQZ90" s="71"/>
      <c r="KRA90" s="71"/>
      <c r="KRB90" s="71"/>
      <c r="KRC90" s="71"/>
      <c r="KRD90" s="71"/>
      <c r="KRE90" s="71"/>
      <c r="KRF90" s="71"/>
      <c r="KRG90" s="71"/>
      <c r="KSY90" s="71"/>
      <c r="KSZ90" s="71"/>
      <c r="KTA90" s="71"/>
      <c r="KTB90" s="71"/>
      <c r="KTC90" s="71"/>
      <c r="KTD90" s="71"/>
      <c r="KTE90" s="71"/>
      <c r="KTF90" s="71"/>
      <c r="KTG90" s="71"/>
      <c r="KTH90" s="71"/>
      <c r="KTI90" s="71"/>
      <c r="KTJ90" s="71"/>
      <c r="KTK90" s="71"/>
      <c r="KTL90" s="71"/>
      <c r="KTM90" s="71"/>
      <c r="KTN90" s="71"/>
      <c r="KTO90" s="71"/>
      <c r="KTP90" s="71"/>
      <c r="KTQ90" s="71"/>
      <c r="KTR90" s="71"/>
      <c r="KTS90" s="71"/>
      <c r="KTT90" s="71"/>
      <c r="KTU90" s="71"/>
      <c r="KTV90" s="71"/>
      <c r="KTW90" s="71"/>
      <c r="KTX90" s="71"/>
      <c r="KTY90" s="71"/>
      <c r="KTZ90" s="71"/>
      <c r="KUA90" s="71"/>
      <c r="KUB90" s="71"/>
      <c r="KUC90" s="71"/>
      <c r="KUD90" s="71"/>
      <c r="KUE90" s="71"/>
      <c r="KUF90" s="71"/>
      <c r="KUG90" s="71"/>
      <c r="KUH90" s="71"/>
      <c r="KUI90" s="71"/>
      <c r="KUJ90" s="71"/>
      <c r="KUK90" s="71"/>
      <c r="KUL90" s="71"/>
      <c r="KUM90" s="71"/>
      <c r="KUN90" s="71"/>
      <c r="KUO90" s="71"/>
      <c r="KUP90" s="71"/>
      <c r="KUQ90" s="71"/>
      <c r="KUR90" s="71"/>
      <c r="KUS90" s="71"/>
      <c r="KUT90" s="71"/>
      <c r="KUU90" s="71"/>
      <c r="KUV90" s="71"/>
      <c r="KUW90" s="71"/>
      <c r="KUX90" s="71"/>
      <c r="KUY90" s="71"/>
      <c r="KUZ90" s="71"/>
      <c r="KVA90" s="71"/>
      <c r="KVB90" s="71"/>
      <c r="KVC90" s="71"/>
      <c r="KVD90" s="71"/>
      <c r="KVE90" s="71"/>
      <c r="KVF90" s="71"/>
      <c r="KVG90" s="71"/>
      <c r="KVH90" s="71"/>
      <c r="KVI90" s="71"/>
      <c r="KVJ90" s="71"/>
      <c r="KVK90" s="71"/>
      <c r="KVL90" s="71"/>
      <c r="KVM90" s="71"/>
      <c r="KVN90" s="71"/>
      <c r="KVO90" s="71"/>
      <c r="KVP90" s="71"/>
      <c r="KVQ90" s="71"/>
      <c r="KVR90" s="71"/>
      <c r="KVS90" s="71"/>
      <c r="KVT90" s="71"/>
      <c r="KVU90" s="71"/>
      <c r="KVV90" s="71"/>
      <c r="KVW90" s="71"/>
      <c r="KVX90" s="71"/>
      <c r="KVY90" s="71"/>
      <c r="KVZ90" s="71"/>
      <c r="KWA90" s="71"/>
      <c r="KWB90" s="71"/>
      <c r="KWC90" s="71"/>
      <c r="KWD90" s="71"/>
      <c r="KWE90" s="71"/>
      <c r="KWF90" s="71"/>
      <c r="KWG90" s="71"/>
      <c r="KWH90" s="71"/>
      <c r="KWI90" s="71"/>
      <c r="KWJ90" s="71"/>
      <c r="KWK90" s="71"/>
      <c r="KWL90" s="71"/>
      <c r="KWM90" s="71"/>
      <c r="KWN90" s="71"/>
      <c r="KWO90" s="71"/>
      <c r="KWP90" s="71"/>
      <c r="KWQ90" s="71"/>
      <c r="KWR90" s="71"/>
      <c r="KWS90" s="71"/>
      <c r="KWT90" s="71"/>
      <c r="KWU90" s="71"/>
      <c r="KWV90" s="71"/>
      <c r="KWW90" s="71"/>
      <c r="KWX90" s="71"/>
      <c r="KWY90" s="71"/>
      <c r="KWZ90" s="71"/>
      <c r="KXA90" s="71"/>
      <c r="KXB90" s="71"/>
      <c r="KXC90" s="71"/>
      <c r="KXD90" s="71"/>
      <c r="KXE90" s="71"/>
      <c r="KXF90" s="71"/>
      <c r="KXG90" s="71"/>
      <c r="KXH90" s="71"/>
      <c r="KXI90" s="71"/>
      <c r="KXJ90" s="71"/>
      <c r="KXK90" s="71"/>
      <c r="KXL90" s="71"/>
      <c r="KXM90" s="71"/>
      <c r="KXN90" s="71"/>
      <c r="KXO90" s="71"/>
      <c r="KXP90" s="71"/>
      <c r="KXQ90" s="71"/>
      <c r="KXR90" s="71"/>
      <c r="KXS90" s="71"/>
      <c r="KXT90" s="71"/>
      <c r="KXU90" s="71"/>
      <c r="KXV90" s="71"/>
      <c r="KXW90" s="71"/>
      <c r="KXX90" s="71"/>
      <c r="KXY90" s="71"/>
      <c r="KXZ90" s="71"/>
      <c r="KYA90" s="71"/>
      <c r="KYB90" s="71"/>
      <c r="KYC90" s="71"/>
      <c r="KYD90" s="71"/>
      <c r="KYE90" s="71"/>
      <c r="KYF90" s="71"/>
      <c r="KYG90" s="71"/>
      <c r="KYH90" s="71"/>
      <c r="KYI90" s="71"/>
      <c r="KYJ90" s="71"/>
      <c r="KYK90" s="71"/>
      <c r="KYL90" s="71"/>
      <c r="KYM90" s="71"/>
      <c r="KYN90" s="71"/>
      <c r="KYO90" s="71"/>
      <c r="KYP90" s="71"/>
      <c r="KYQ90" s="71"/>
      <c r="KYR90" s="71"/>
      <c r="KYS90" s="71"/>
      <c r="KYT90" s="71"/>
      <c r="KYU90" s="71"/>
      <c r="KYV90" s="71"/>
      <c r="KYW90" s="71"/>
      <c r="KYX90" s="71"/>
      <c r="KYY90" s="71"/>
      <c r="KYZ90" s="71"/>
      <c r="KZA90" s="71"/>
      <c r="KZB90" s="71"/>
      <c r="KZC90" s="71"/>
      <c r="KZD90" s="71"/>
      <c r="KZE90" s="71"/>
      <c r="KZF90" s="71"/>
      <c r="KZG90" s="71"/>
      <c r="KZH90" s="71"/>
      <c r="KZI90" s="71"/>
      <c r="KZJ90" s="71"/>
      <c r="KZK90" s="71"/>
      <c r="KZL90" s="71"/>
      <c r="KZM90" s="71"/>
      <c r="KZN90" s="71"/>
      <c r="KZO90" s="71"/>
      <c r="KZP90" s="71"/>
      <c r="KZQ90" s="71"/>
      <c r="KZR90" s="71"/>
      <c r="KZS90" s="71"/>
      <c r="KZT90" s="71"/>
      <c r="KZU90" s="71"/>
      <c r="KZV90" s="71"/>
      <c r="KZW90" s="71"/>
      <c r="KZX90" s="71"/>
      <c r="KZY90" s="71"/>
      <c r="KZZ90" s="71"/>
      <c r="LAA90" s="71"/>
      <c r="LAB90" s="71"/>
      <c r="LAC90" s="71"/>
      <c r="LAD90" s="71"/>
      <c r="LAE90" s="71"/>
      <c r="LAF90" s="71"/>
      <c r="LAG90" s="71"/>
      <c r="LAH90" s="71"/>
      <c r="LAI90" s="71"/>
      <c r="LAJ90" s="71"/>
      <c r="LAK90" s="71"/>
      <c r="LAL90" s="71"/>
      <c r="LAM90" s="71"/>
      <c r="LAN90" s="71"/>
      <c r="LAS90" s="71"/>
      <c r="LAT90" s="71"/>
      <c r="LAU90" s="71"/>
      <c r="LAV90" s="71"/>
      <c r="LAW90" s="71"/>
      <c r="LAX90" s="71"/>
      <c r="LAY90" s="71"/>
      <c r="LAZ90" s="71"/>
      <c r="LBA90" s="71"/>
      <c r="LBB90" s="71"/>
      <c r="LBC90" s="71"/>
      <c r="LCU90" s="71"/>
      <c r="LCV90" s="71"/>
      <c r="LCW90" s="71"/>
      <c r="LCX90" s="71"/>
      <c r="LCY90" s="71"/>
      <c r="LCZ90" s="71"/>
      <c r="LDA90" s="71"/>
      <c r="LDB90" s="71"/>
      <c r="LDC90" s="71"/>
      <c r="LDD90" s="71"/>
      <c r="LDE90" s="71"/>
      <c r="LDF90" s="71"/>
      <c r="LDG90" s="71"/>
      <c r="LDH90" s="71"/>
      <c r="LDI90" s="71"/>
      <c r="LDJ90" s="71"/>
      <c r="LDK90" s="71"/>
      <c r="LDL90" s="71"/>
      <c r="LDM90" s="71"/>
      <c r="LDN90" s="71"/>
      <c r="LDO90" s="71"/>
      <c r="LDP90" s="71"/>
      <c r="LDQ90" s="71"/>
      <c r="LDR90" s="71"/>
      <c r="LDS90" s="71"/>
      <c r="LDT90" s="71"/>
      <c r="LDU90" s="71"/>
      <c r="LDV90" s="71"/>
      <c r="LDW90" s="71"/>
      <c r="LDX90" s="71"/>
      <c r="LDY90" s="71"/>
      <c r="LDZ90" s="71"/>
      <c r="LEA90" s="71"/>
      <c r="LEB90" s="71"/>
      <c r="LEC90" s="71"/>
      <c r="LED90" s="71"/>
      <c r="LEE90" s="71"/>
      <c r="LEF90" s="71"/>
      <c r="LEG90" s="71"/>
      <c r="LEH90" s="71"/>
      <c r="LEI90" s="71"/>
      <c r="LEJ90" s="71"/>
      <c r="LEK90" s="71"/>
      <c r="LEL90" s="71"/>
      <c r="LEM90" s="71"/>
      <c r="LEN90" s="71"/>
      <c r="LEO90" s="71"/>
      <c r="LEP90" s="71"/>
      <c r="LEQ90" s="71"/>
      <c r="LER90" s="71"/>
      <c r="LES90" s="71"/>
      <c r="LET90" s="71"/>
      <c r="LEU90" s="71"/>
      <c r="LEV90" s="71"/>
      <c r="LEW90" s="71"/>
      <c r="LEX90" s="71"/>
      <c r="LEY90" s="71"/>
      <c r="LEZ90" s="71"/>
      <c r="LFA90" s="71"/>
      <c r="LFB90" s="71"/>
      <c r="LFC90" s="71"/>
      <c r="LFD90" s="71"/>
      <c r="LFE90" s="71"/>
      <c r="LFF90" s="71"/>
      <c r="LFG90" s="71"/>
      <c r="LFH90" s="71"/>
      <c r="LFI90" s="71"/>
      <c r="LFJ90" s="71"/>
      <c r="LFK90" s="71"/>
      <c r="LFL90" s="71"/>
      <c r="LFM90" s="71"/>
      <c r="LFN90" s="71"/>
      <c r="LFO90" s="71"/>
      <c r="LFP90" s="71"/>
      <c r="LFQ90" s="71"/>
      <c r="LFR90" s="71"/>
      <c r="LFS90" s="71"/>
      <c r="LFT90" s="71"/>
      <c r="LFU90" s="71"/>
      <c r="LFV90" s="71"/>
      <c r="LFW90" s="71"/>
      <c r="LFX90" s="71"/>
      <c r="LFY90" s="71"/>
      <c r="LFZ90" s="71"/>
      <c r="LGA90" s="71"/>
      <c r="LGB90" s="71"/>
      <c r="LGC90" s="71"/>
      <c r="LGD90" s="71"/>
      <c r="LGE90" s="71"/>
      <c r="LGF90" s="71"/>
      <c r="LGG90" s="71"/>
      <c r="LGH90" s="71"/>
      <c r="LGI90" s="71"/>
      <c r="LGJ90" s="71"/>
      <c r="LGK90" s="71"/>
      <c r="LGL90" s="71"/>
      <c r="LGM90" s="71"/>
      <c r="LGN90" s="71"/>
      <c r="LGO90" s="71"/>
      <c r="LGP90" s="71"/>
      <c r="LGQ90" s="71"/>
      <c r="LGR90" s="71"/>
      <c r="LGS90" s="71"/>
      <c r="LGT90" s="71"/>
      <c r="LGU90" s="71"/>
      <c r="LGV90" s="71"/>
      <c r="LGW90" s="71"/>
      <c r="LGX90" s="71"/>
      <c r="LGY90" s="71"/>
      <c r="LGZ90" s="71"/>
      <c r="LHA90" s="71"/>
      <c r="LHB90" s="71"/>
      <c r="LHC90" s="71"/>
      <c r="LHD90" s="71"/>
      <c r="LHE90" s="71"/>
      <c r="LHF90" s="71"/>
      <c r="LHG90" s="71"/>
      <c r="LHH90" s="71"/>
      <c r="LHI90" s="71"/>
      <c r="LHJ90" s="71"/>
      <c r="LHK90" s="71"/>
      <c r="LHL90" s="71"/>
      <c r="LHM90" s="71"/>
      <c r="LHN90" s="71"/>
      <c r="LHO90" s="71"/>
      <c r="LHP90" s="71"/>
      <c r="LHQ90" s="71"/>
      <c r="LHR90" s="71"/>
      <c r="LHS90" s="71"/>
      <c r="LHT90" s="71"/>
      <c r="LHU90" s="71"/>
      <c r="LHV90" s="71"/>
      <c r="LHW90" s="71"/>
      <c r="LHX90" s="71"/>
      <c r="LHY90" s="71"/>
      <c r="LHZ90" s="71"/>
      <c r="LIA90" s="71"/>
      <c r="LIB90" s="71"/>
      <c r="LIC90" s="71"/>
      <c r="LID90" s="71"/>
      <c r="LIE90" s="71"/>
      <c r="LIF90" s="71"/>
      <c r="LIG90" s="71"/>
      <c r="LIH90" s="71"/>
      <c r="LII90" s="71"/>
      <c r="LIJ90" s="71"/>
      <c r="LIK90" s="71"/>
      <c r="LIL90" s="71"/>
      <c r="LIM90" s="71"/>
      <c r="LIN90" s="71"/>
      <c r="LIO90" s="71"/>
      <c r="LIP90" s="71"/>
      <c r="LIQ90" s="71"/>
      <c r="LIR90" s="71"/>
      <c r="LIS90" s="71"/>
      <c r="LIT90" s="71"/>
      <c r="LIU90" s="71"/>
      <c r="LIV90" s="71"/>
      <c r="LIW90" s="71"/>
      <c r="LIX90" s="71"/>
      <c r="LIY90" s="71"/>
      <c r="LIZ90" s="71"/>
      <c r="LJA90" s="71"/>
      <c r="LJB90" s="71"/>
      <c r="LJC90" s="71"/>
      <c r="LJD90" s="71"/>
      <c r="LJE90" s="71"/>
      <c r="LJF90" s="71"/>
      <c r="LJG90" s="71"/>
      <c r="LJH90" s="71"/>
      <c r="LJI90" s="71"/>
      <c r="LJJ90" s="71"/>
      <c r="LJK90" s="71"/>
      <c r="LJL90" s="71"/>
      <c r="LJM90" s="71"/>
      <c r="LJN90" s="71"/>
      <c r="LJO90" s="71"/>
      <c r="LJP90" s="71"/>
      <c r="LJQ90" s="71"/>
      <c r="LJR90" s="71"/>
      <c r="LJS90" s="71"/>
      <c r="LJT90" s="71"/>
      <c r="LJU90" s="71"/>
      <c r="LJV90" s="71"/>
      <c r="LJW90" s="71"/>
      <c r="LJX90" s="71"/>
      <c r="LJY90" s="71"/>
      <c r="LJZ90" s="71"/>
      <c r="LKA90" s="71"/>
      <c r="LKB90" s="71"/>
      <c r="LKC90" s="71"/>
      <c r="LKD90" s="71"/>
      <c r="LKE90" s="71"/>
      <c r="LKF90" s="71"/>
      <c r="LKG90" s="71"/>
      <c r="LKH90" s="71"/>
      <c r="LKI90" s="71"/>
      <c r="LKJ90" s="71"/>
      <c r="LKO90" s="71"/>
      <c r="LKP90" s="71"/>
      <c r="LKQ90" s="71"/>
      <c r="LKR90" s="71"/>
      <c r="LKS90" s="71"/>
      <c r="LKT90" s="71"/>
      <c r="LKU90" s="71"/>
      <c r="LKV90" s="71"/>
      <c r="LKW90" s="71"/>
      <c r="LKX90" s="71"/>
      <c r="LKY90" s="71"/>
      <c r="LMQ90" s="71"/>
      <c r="LMR90" s="71"/>
      <c r="LMS90" s="71"/>
      <c r="LMT90" s="71"/>
      <c r="LMU90" s="71"/>
      <c r="LMV90" s="71"/>
      <c r="LMW90" s="71"/>
      <c r="LMX90" s="71"/>
      <c r="LMY90" s="71"/>
      <c r="LMZ90" s="71"/>
      <c r="LNA90" s="71"/>
      <c r="LNB90" s="71"/>
      <c r="LNC90" s="71"/>
      <c r="LND90" s="71"/>
      <c r="LNE90" s="71"/>
      <c r="LNF90" s="71"/>
      <c r="LNG90" s="71"/>
      <c r="LNH90" s="71"/>
      <c r="LNI90" s="71"/>
      <c r="LNJ90" s="71"/>
      <c r="LNK90" s="71"/>
      <c r="LNL90" s="71"/>
      <c r="LNM90" s="71"/>
      <c r="LNN90" s="71"/>
      <c r="LNO90" s="71"/>
      <c r="LNP90" s="71"/>
      <c r="LNQ90" s="71"/>
      <c r="LNR90" s="71"/>
      <c r="LNS90" s="71"/>
      <c r="LNT90" s="71"/>
      <c r="LNU90" s="71"/>
      <c r="LNV90" s="71"/>
      <c r="LNW90" s="71"/>
      <c r="LNX90" s="71"/>
      <c r="LNY90" s="71"/>
      <c r="LNZ90" s="71"/>
      <c r="LOA90" s="71"/>
      <c r="LOB90" s="71"/>
      <c r="LOC90" s="71"/>
      <c r="LOD90" s="71"/>
      <c r="LOE90" s="71"/>
      <c r="LOF90" s="71"/>
      <c r="LOG90" s="71"/>
      <c r="LOH90" s="71"/>
      <c r="LOI90" s="71"/>
      <c r="LOJ90" s="71"/>
      <c r="LOK90" s="71"/>
      <c r="LOL90" s="71"/>
      <c r="LOM90" s="71"/>
      <c r="LON90" s="71"/>
      <c r="LOO90" s="71"/>
      <c r="LOP90" s="71"/>
      <c r="LOQ90" s="71"/>
      <c r="LOR90" s="71"/>
      <c r="LOS90" s="71"/>
      <c r="LOT90" s="71"/>
      <c r="LOU90" s="71"/>
      <c r="LOV90" s="71"/>
      <c r="LOW90" s="71"/>
      <c r="LOX90" s="71"/>
      <c r="LOY90" s="71"/>
      <c r="LOZ90" s="71"/>
      <c r="LPA90" s="71"/>
      <c r="LPB90" s="71"/>
      <c r="LPC90" s="71"/>
      <c r="LPD90" s="71"/>
      <c r="LPE90" s="71"/>
      <c r="LPF90" s="71"/>
      <c r="LPG90" s="71"/>
      <c r="LPH90" s="71"/>
      <c r="LPI90" s="71"/>
      <c r="LPJ90" s="71"/>
      <c r="LPK90" s="71"/>
      <c r="LPL90" s="71"/>
      <c r="LPM90" s="71"/>
      <c r="LPN90" s="71"/>
      <c r="LPO90" s="71"/>
      <c r="LPP90" s="71"/>
      <c r="LPQ90" s="71"/>
      <c r="LPR90" s="71"/>
      <c r="LPS90" s="71"/>
      <c r="LPT90" s="71"/>
      <c r="LPU90" s="71"/>
      <c r="LPV90" s="71"/>
      <c r="LPW90" s="71"/>
      <c r="LPX90" s="71"/>
      <c r="LPY90" s="71"/>
      <c r="LPZ90" s="71"/>
      <c r="LQA90" s="71"/>
      <c r="LQB90" s="71"/>
      <c r="LQC90" s="71"/>
      <c r="LQD90" s="71"/>
      <c r="LQE90" s="71"/>
      <c r="LQF90" s="71"/>
      <c r="LQG90" s="71"/>
      <c r="LQH90" s="71"/>
      <c r="LQI90" s="71"/>
      <c r="LQJ90" s="71"/>
      <c r="LQK90" s="71"/>
      <c r="LQL90" s="71"/>
      <c r="LQM90" s="71"/>
      <c r="LQN90" s="71"/>
      <c r="LQO90" s="71"/>
      <c r="LQP90" s="71"/>
      <c r="LQQ90" s="71"/>
      <c r="LQR90" s="71"/>
      <c r="LQS90" s="71"/>
      <c r="LQT90" s="71"/>
      <c r="LQU90" s="71"/>
      <c r="LQV90" s="71"/>
      <c r="LQW90" s="71"/>
      <c r="LQX90" s="71"/>
      <c r="LQY90" s="71"/>
      <c r="LQZ90" s="71"/>
      <c r="LRA90" s="71"/>
      <c r="LRB90" s="71"/>
      <c r="LRC90" s="71"/>
      <c r="LRD90" s="71"/>
      <c r="LRE90" s="71"/>
      <c r="LRF90" s="71"/>
      <c r="LRG90" s="71"/>
      <c r="LRH90" s="71"/>
      <c r="LRI90" s="71"/>
      <c r="LRJ90" s="71"/>
      <c r="LRK90" s="71"/>
      <c r="LRL90" s="71"/>
      <c r="LRM90" s="71"/>
      <c r="LRN90" s="71"/>
      <c r="LRO90" s="71"/>
      <c r="LRP90" s="71"/>
      <c r="LRQ90" s="71"/>
      <c r="LRR90" s="71"/>
      <c r="LRS90" s="71"/>
      <c r="LRT90" s="71"/>
      <c r="LRU90" s="71"/>
      <c r="LRV90" s="71"/>
      <c r="LRW90" s="71"/>
      <c r="LRX90" s="71"/>
      <c r="LRY90" s="71"/>
      <c r="LRZ90" s="71"/>
      <c r="LSA90" s="71"/>
      <c r="LSB90" s="71"/>
      <c r="LSC90" s="71"/>
      <c r="LSD90" s="71"/>
      <c r="LSE90" s="71"/>
      <c r="LSF90" s="71"/>
      <c r="LSG90" s="71"/>
      <c r="LSH90" s="71"/>
      <c r="LSI90" s="71"/>
      <c r="LSJ90" s="71"/>
      <c r="LSK90" s="71"/>
      <c r="LSL90" s="71"/>
      <c r="LSM90" s="71"/>
      <c r="LSN90" s="71"/>
      <c r="LSO90" s="71"/>
      <c r="LSP90" s="71"/>
      <c r="LSQ90" s="71"/>
      <c r="LSR90" s="71"/>
      <c r="LSS90" s="71"/>
      <c r="LST90" s="71"/>
      <c r="LSU90" s="71"/>
      <c r="LSV90" s="71"/>
      <c r="LSW90" s="71"/>
      <c r="LSX90" s="71"/>
      <c r="LSY90" s="71"/>
      <c r="LSZ90" s="71"/>
      <c r="LTA90" s="71"/>
      <c r="LTB90" s="71"/>
      <c r="LTC90" s="71"/>
      <c r="LTD90" s="71"/>
      <c r="LTE90" s="71"/>
      <c r="LTF90" s="71"/>
      <c r="LTG90" s="71"/>
      <c r="LTH90" s="71"/>
      <c r="LTI90" s="71"/>
      <c r="LTJ90" s="71"/>
      <c r="LTK90" s="71"/>
      <c r="LTL90" s="71"/>
      <c r="LTM90" s="71"/>
      <c r="LTN90" s="71"/>
      <c r="LTO90" s="71"/>
      <c r="LTP90" s="71"/>
      <c r="LTQ90" s="71"/>
      <c r="LTR90" s="71"/>
      <c r="LTS90" s="71"/>
      <c r="LTT90" s="71"/>
      <c r="LTU90" s="71"/>
      <c r="LTV90" s="71"/>
      <c r="LTW90" s="71"/>
      <c r="LTX90" s="71"/>
      <c r="LTY90" s="71"/>
      <c r="LTZ90" s="71"/>
      <c r="LUA90" s="71"/>
      <c r="LUB90" s="71"/>
      <c r="LUC90" s="71"/>
      <c r="LUD90" s="71"/>
      <c r="LUE90" s="71"/>
      <c r="LUF90" s="71"/>
      <c r="LUK90" s="71"/>
      <c r="LUL90" s="71"/>
      <c r="LUM90" s="71"/>
      <c r="LUN90" s="71"/>
      <c r="LUO90" s="71"/>
      <c r="LUP90" s="71"/>
      <c r="LUQ90" s="71"/>
      <c r="LUR90" s="71"/>
      <c r="LUS90" s="71"/>
      <c r="LUT90" s="71"/>
      <c r="LUU90" s="71"/>
      <c r="LWM90" s="71"/>
      <c r="LWN90" s="71"/>
      <c r="LWO90" s="71"/>
      <c r="LWP90" s="71"/>
      <c r="LWQ90" s="71"/>
      <c r="LWR90" s="71"/>
      <c r="LWS90" s="71"/>
      <c r="LWT90" s="71"/>
      <c r="LWU90" s="71"/>
      <c r="LWV90" s="71"/>
      <c r="LWW90" s="71"/>
      <c r="LWX90" s="71"/>
      <c r="LWY90" s="71"/>
      <c r="LWZ90" s="71"/>
      <c r="LXA90" s="71"/>
      <c r="LXB90" s="71"/>
      <c r="LXC90" s="71"/>
      <c r="LXD90" s="71"/>
      <c r="LXE90" s="71"/>
      <c r="LXF90" s="71"/>
      <c r="LXG90" s="71"/>
      <c r="LXH90" s="71"/>
      <c r="LXI90" s="71"/>
      <c r="LXJ90" s="71"/>
      <c r="LXK90" s="71"/>
      <c r="LXL90" s="71"/>
      <c r="LXM90" s="71"/>
      <c r="LXN90" s="71"/>
      <c r="LXO90" s="71"/>
      <c r="LXP90" s="71"/>
      <c r="LXQ90" s="71"/>
      <c r="LXR90" s="71"/>
      <c r="LXS90" s="71"/>
      <c r="LXT90" s="71"/>
      <c r="LXU90" s="71"/>
      <c r="LXV90" s="71"/>
      <c r="LXW90" s="71"/>
      <c r="LXX90" s="71"/>
      <c r="LXY90" s="71"/>
      <c r="LXZ90" s="71"/>
      <c r="LYA90" s="71"/>
      <c r="LYB90" s="71"/>
      <c r="LYC90" s="71"/>
      <c r="LYD90" s="71"/>
      <c r="LYE90" s="71"/>
      <c r="LYF90" s="71"/>
      <c r="LYG90" s="71"/>
      <c r="LYH90" s="71"/>
      <c r="LYI90" s="71"/>
      <c r="LYJ90" s="71"/>
      <c r="LYK90" s="71"/>
      <c r="LYL90" s="71"/>
      <c r="LYM90" s="71"/>
      <c r="LYN90" s="71"/>
      <c r="LYO90" s="71"/>
      <c r="LYP90" s="71"/>
      <c r="LYQ90" s="71"/>
      <c r="LYR90" s="71"/>
      <c r="LYS90" s="71"/>
      <c r="LYT90" s="71"/>
      <c r="LYU90" s="71"/>
      <c r="LYV90" s="71"/>
      <c r="LYW90" s="71"/>
      <c r="LYX90" s="71"/>
      <c r="LYY90" s="71"/>
      <c r="LYZ90" s="71"/>
      <c r="LZA90" s="71"/>
      <c r="LZB90" s="71"/>
      <c r="LZC90" s="71"/>
      <c r="LZD90" s="71"/>
      <c r="LZE90" s="71"/>
      <c r="LZF90" s="71"/>
      <c r="LZG90" s="71"/>
      <c r="LZH90" s="71"/>
      <c r="LZI90" s="71"/>
      <c r="LZJ90" s="71"/>
      <c r="LZK90" s="71"/>
      <c r="LZL90" s="71"/>
      <c r="LZM90" s="71"/>
      <c r="LZN90" s="71"/>
      <c r="LZO90" s="71"/>
      <c r="LZP90" s="71"/>
      <c r="LZQ90" s="71"/>
      <c r="LZR90" s="71"/>
      <c r="LZS90" s="71"/>
      <c r="LZT90" s="71"/>
      <c r="LZU90" s="71"/>
      <c r="LZV90" s="71"/>
      <c r="LZW90" s="71"/>
      <c r="LZX90" s="71"/>
      <c r="LZY90" s="71"/>
      <c r="LZZ90" s="71"/>
      <c r="MAA90" s="71"/>
      <c r="MAB90" s="71"/>
      <c r="MAC90" s="71"/>
      <c r="MAD90" s="71"/>
      <c r="MAE90" s="71"/>
      <c r="MAF90" s="71"/>
      <c r="MAG90" s="71"/>
      <c r="MAH90" s="71"/>
      <c r="MAI90" s="71"/>
      <c r="MAJ90" s="71"/>
      <c r="MAK90" s="71"/>
      <c r="MAL90" s="71"/>
      <c r="MAM90" s="71"/>
      <c r="MAN90" s="71"/>
      <c r="MAO90" s="71"/>
      <c r="MAP90" s="71"/>
      <c r="MAQ90" s="71"/>
      <c r="MAR90" s="71"/>
      <c r="MAS90" s="71"/>
      <c r="MAT90" s="71"/>
      <c r="MAU90" s="71"/>
      <c r="MAV90" s="71"/>
      <c r="MAW90" s="71"/>
      <c r="MAX90" s="71"/>
      <c r="MAY90" s="71"/>
      <c r="MAZ90" s="71"/>
      <c r="MBA90" s="71"/>
      <c r="MBB90" s="71"/>
      <c r="MBC90" s="71"/>
      <c r="MBD90" s="71"/>
      <c r="MBE90" s="71"/>
      <c r="MBF90" s="71"/>
      <c r="MBG90" s="71"/>
      <c r="MBH90" s="71"/>
      <c r="MBI90" s="71"/>
      <c r="MBJ90" s="71"/>
      <c r="MBK90" s="71"/>
      <c r="MBL90" s="71"/>
      <c r="MBM90" s="71"/>
      <c r="MBN90" s="71"/>
      <c r="MBO90" s="71"/>
      <c r="MBP90" s="71"/>
      <c r="MBQ90" s="71"/>
      <c r="MBR90" s="71"/>
      <c r="MBS90" s="71"/>
      <c r="MBT90" s="71"/>
      <c r="MBU90" s="71"/>
      <c r="MBV90" s="71"/>
      <c r="MBW90" s="71"/>
      <c r="MBX90" s="71"/>
      <c r="MBY90" s="71"/>
      <c r="MBZ90" s="71"/>
      <c r="MCA90" s="71"/>
      <c r="MCB90" s="71"/>
      <c r="MCC90" s="71"/>
      <c r="MCD90" s="71"/>
      <c r="MCE90" s="71"/>
      <c r="MCF90" s="71"/>
      <c r="MCG90" s="71"/>
      <c r="MCH90" s="71"/>
      <c r="MCI90" s="71"/>
      <c r="MCJ90" s="71"/>
      <c r="MCK90" s="71"/>
      <c r="MCL90" s="71"/>
      <c r="MCM90" s="71"/>
      <c r="MCN90" s="71"/>
      <c r="MCO90" s="71"/>
      <c r="MCP90" s="71"/>
      <c r="MCQ90" s="71"/>
      <c r="MCR90" s="71"/>
      <c r="MCS90" s="71"/>
      <c r="MCT90" s="71"/>
      <c r="MCU90" s="71"/>
      <c r="MCV90" s="71"/>
      <c r="MCW90" s="71"/>
      <c r="MCX90" s="71"/>
      <c r="MCY90" s="71"/>
      <c r="MCZ90" s="71"/>
      <c r="MDA90" s="71"/>
      <c r="MDB90" s="71"/>
      <c r="MDC90" s="71"/>
      <c r="MDD90" s="71"/>
      <c r="MDE90" s="71"/>
      <c r="MDF90" s="71"/>
      <c r="MDG90" s="71"/>
      <c r="MDH90" s="71"/>
      <c r="MDI90" s="71"/>
      <c r="MDJ90" s="71"/>
      <c r="MDK90" s="71"/>
      <c r="MDL90" s="71"/>
      <c r="MDM90" s="71"/>
      <c r="MDN90" s="71"/>
      <c r="MDO90" s="71"/>
      <c r="MDP90" s="71"/>
      <c r="MDQ90" s="71"/>
      <c r="MDR90" s="71"/>
      <c r="MDS90" s="71"/>
      <c r="MDT90" s="71"/>
      <c r="MDU90" s="71"/>
      <c r="MDV90" s="71"/>
      <c r="MDW90" s="71"/>
      <c r="MDX90" s="71"/>
      <c r="MDY90" s="71"/>
      <c r="MDZ90" s="71"/>
      <c r="MEA90" s="71"/>
      <c r="MEB90" s="71"/>
      <c r="MEG90" s="71"/>
      <c r="MEH90" s="71"/>
      <c r="MEI90" s="71"/>
      <c r="MEJ90" s="71"/>
      <c r="MEK90" s="71"/>
      <c r="MEL90" s="71"/>
      <c r="MEM90" s="71"/>
      <c r="MEN90" s="71"/>
      <c r="MEO90" s="71"/>
      <c r="MEP90" s="71"/>
      <c r="MEQ90" s="71"/>
      <c r="MGI90" s="71"/>
      <c r="MGJ90" s="71"/>
      <c r="MGK90" s="71"/>
      <c r="MGL90" s="71"/>
      <c r="MGM90" s="71"/>
      <c r="MGN90" s="71"/>
      <c r="MGO90" s="71"/>
      <c r="MGP90" s="71"/>
      <c r="MGQ90" s="71"/>
      <c r="MGR90" s="71"/>
      <c r="MGS90" s="71"/>
      <c r="MGT90" s="71"/>
      <c r="MGU90" s="71"/>
      <c r="MGV90" s="71"/>
      <c r="MGW90" s="71"/>
      <c r="MGX90" s="71"/>
      <c r="MGY90" s="71"/>
      <c r="MGZ90" s="71"/>
      <c r="MHA90" s="71"/>
      <c r="MHB90" s="71"/>
      <c r="MHC90" s="71"/>
      <c r="MHD90" s="71"/>
      <c r="MHE90" s="71"/>
      <c r="MHF90" s="71"/>
      <c r="MHG90" s="71"/>
      <c r="MHH90" s="71"/>
      <c r="MHI90" s="71"/>
      <c r="MHJ90" s="71"/>
      <c r="MHK90" s="71"/>
      <c r="MHL90" s="71"/>
      <c r="MHM90" s="71"/>
      <c r="MHN90" s="71"/>
      <c r="MHO90" s="71"/>
      <c r="MHP90" s="71"/>
      <c r="MHQ90" s="71"/>
      <c r="MHR90" s="71"/>
      <c r="MHS90" s="71"/>
      <c r="MHT90" s="71"/>
      <c r="MHU90" s="71"/>
      <c r="MHV90" s="71"/>
      <c r="MHW90" s="71"/>
      <c r="MHX90" s="71"/>
      <c r="MHY90" s="71"/>
      <c r="MHZ90" s="71"/>
      <c r="MIA90" s="71"/>
      <c r="MIB90" s="71"/>
      <c r="MIC90" s="71"/>
      <c r="MID90" s="71"/>
      <c r="MIE90" s="71"/>
      <c r="MIF90" s="71"/>
      <c r="MIG90" s="71"/>
      <c r="MIH90" s="71"/>
      <c r="MII90" s="71"/>
      <c r="MIJ90" s="71"/>
      <c r="MIK90" s="71"/>
      <c r="MIL90" s="71"/>
      <c r="MIM90" s="71"/>
      <c r="MIN90" s="71"/>
      <c r="MIO90" s="71"/>
      <c r="MIP90" s="71"/>
      <c r="MIQ90" s="71"/>
      <c r="MIR90" s="71"/>
      <c r="MIS90" s="71"/>
      <c r="MIT90" s="71"/>
      <c r="MIU90" s="71"/>
      <c r="MIV90" s="71"/>
      <c r="MIW90" s="71"/>
      <c r="MIX90" s="71"/>
      <c r="MIY90" s="71"/>
      <c r="MIZ90" s="71"/>
      <c r="MJA90" s="71"/>
      <c r="MJB90" s="71"/>
      <c r="MJC90" s="71"/>
      <c r="MJD90" s="71"/>
      <c r="MJE90" s="71"/>
      <c r="MJF90" s="71"/>
      <c r="MJG90" s="71"/>
      <c r="MJH90" s="71"/>
      <c r="MJI90" s="71"/>
      <c r="MJJ90" s="71"/>
      <c r="MJK90" s="71"/>
      <c r="MJL90" s="71"/>
      <c r="MJM90" s="71"/>
      <c r="MJN90" s="71"/>
      <c r="MJO90" s="71"/>
      <c r="MJP90" s="71"/>
      <c r="MJQ90" s="71"/>
      <c r="MJR90" s="71"/>
      <c r="MJS90" s="71"/>
      <c r="MJT90" s="71"/>
      <c r="MJU90" s="71"/>
      <c r="MJV90" s="71"/>
      <c r="MJW90" s="71"/>
      <c r="MJX90" s="71"/>
      <c r="MJY90" s="71"/>
      <c r="MJZ90" s="71"/>
      <c r="MKA90" s="71"/>
      <c r="MKB90" s="71"/>
      <c r="MKC90" s="71"/>
      <c r="MKD90" s="71"/>
      <c r="MKE90" s="71"/>
      <c r="MKF90" s="71"/>
      <c r="MKG90" s="71"/>
      <c r="MKH90" s="71"/>
      <c r="MKI90" s="71"/>
      <c r="MKJ90" s="71"/>
      <c r="MKK90" s="71"/>
      <c r="MKL90" s="71"/>
      <c r="MKM90" s="71"/>
      <c r="MKN90" s="71"/>
      <c r="MKO90" s="71"/>
      <c r="MKP90" s="71"/>
      <c r="MKQ90" s="71"/>
      <c r="MKR90" s="71"/>
      <c r="MKS90" s="71"/>
      <c r="MKT90" s="71"/>
      <c r="MKU90" s="71"/>
      <c r="MKV90" s="71"/>
      <c r="MKW90" s="71"/>
      <c r="MKX90" s="71"/>
      <c r="MKY90" s="71"/>
      <c r="MKZ90" s="71"/>
      <c r="MLA90" s="71"/>
      <c r="MLB90" s="71"/>
      <c r="MLC90" s="71"/>
      <c r="MLD90" s="71"/>
      <c r="MLE90" s="71"/>
      <c r="MLF90" s="71"/>
      <c r="MLG90" s="71"/>
      <c r="MLH90" s="71"/>
      <c r="MLI90" s="71"/>
      <c r="MLJ90" s="71"/>
      <c r="MLK90" s="71"/>
      <c r="MLL90" s="71"/>
      <c r="MLM90" s="71"/>
      <c r="MLN90" s="71"/>
      <c r="MLO90" s="71"/>
      <c r="MLP90" s="71"/>
      <c r="MLQ90" s="71"/>
      <c r="MLR90" s="71"/>
      <c r="MLS90" s="71"/>
      <c r="MLT90" s="71"/>
      <c r="MLU90" s="71"/>
      <c r="MLV90" s="71"/>
      <c r="MLW90" s="71"/>
      <c r="MLX90" s="71"/>
      <c r="MLY90" s="71"/>
      <c r="MLZ90" s="71"/>
      <c r="MMA90" s="71"/>
      <c r="MMB90" s="71"/>
      <c r="MMC90" s="71"/>
      <c r="MMD90" s="71"/>
      <c r="MME90" s="71"/>
      <c r="MMF90" s="71"/>
      <c r="MMG90" s="71"/>
      <c r="MMH90" s="71"/>
      <c r="MMI90" s="71"/>
      <c r="MMJ90" s="71"/>
      <c r="MMK90" s="71"/>
      <c r="MML90" s="71"/>
      <c r="MMM90" s="71"/>
      <c r="MMN90" s="71"/>
      <c r="MMO90" s="71"/>
      <c r="MMP90" s="71"/>
      <c r="MMQ90" s="71"/>
      <c r="MMR90" s="71"/>
      <c r="MMS90" s="71"/>
      <c r="MMT90" s="71"/>
      <c r="MMU90" s="71"/>
      <c r="MMV90" s="71"/>
      <c r="MMW90" s="71"/>
      <c r="MMX90" s="71"/>
      <c r="MMY90" s="71"/>
      <c r="MMZ90" s="71"/>
      <c r="MNA90" s="71"/>
      <c r="MNB90" s="71"/>
      <c r="MNC90" s="71"/>
      <c r="MND90" s="71"/>
      <c r="MNE90" s="71"/>
      <c r="MNF90" s="71"/>
      <c r="MNG90" s="71"/>
      <c r="MNH90" s="71"/>
      <c r="MNI90" s="71"/>
      <c r="MNJ90" s="71"/>
      <c r="MNK90" s="71"/>
      <c r="MNL90" s="71"/>
      <c r="MNM90" s="71"/>
      <c r="MNN90" s="71"/>
      <c r="MNO90" s="71"/>
      <c r="MNP90" s="71"/>
      <c r="MNQ90" s="71"/>
      <c r="MNR90" s="71"/>
      <c r="MNS90" s="71"/>
      <c r="MNT90" s="71"/>
      <c r="MNU90" s="71"/>
      <c r="MNV90" s="71"/>
      <c r="MNW90" s="71"/>
      <c r="MNX90" s="71"/>
      <c r="MOC90" s="71"/>
      <c r="MOD90" s="71"/>
      <c r="MOE90" s="71"/>
      <c r="MOF90" s="71"/>
      <c r="MOG90" s="71"/>
      <c r="MOH90" s="71"/>
      <c r="MOI90" s="71"/>
      <c r="MOJ90" s="71"/>
      <c r="MOK90" s="71"/>
      <c r="MOL90" s="71"/>
      <c r="MOM90" s="71"/>
      <c r="MQE90" s="71"/>
      <c r="MQF90" s="71"/>
      <c r="MQG90" s="71"/>
      <c r="MQH90" s="71"/>
      <c r="MQI90" s="71"/>
      <c r="MQJ90" s="71"/>
      <c r="MQK90" s="71"/>
      <c r="MQL90" s="71"/>
      <c r="MQM90" s="71"/>
      <c r="MQN90" s="71"/>
      <c r="MQO90" s="71"/>
      <c r="MQP90" s="71"/>
      <c r="MQQ90" s="71"/>
      <c r="MQR90" s="71"/>
      <c r="MQS90" s="71"/>
      <c r="MQT90" s="71"/>
      <c r="MQU90" s="71"/>
      <c r="MQV90" s="71"/>
      <c r="MQW90" s="71"/>
      <c r="MQX90" s="71"/>
      <c r="MQY90" s="71"/>
      <c r="MQZ90" s="71"/>
      <c r="MRA90" s="71"/>
      <c r="MRB90" s="71"/>
      <c r="MRC90" s="71"/>
      <c r="MRD90" s="71"/>
      <c r="MRE90" s="71"/>
      <c r="MRF90" s="71"/>
      <c r="MRG90" s="71"/>
      <c r="MRH90" s="71"/>
      <c r="MRI90" s="71"/>
      <c r="MRJ90" s="71"/>
      <c r="MRK90" s="71"/>
      <c r="MRL90" s="71"/>
      <c r="MRM90" s="71"/>
      <c r="MRN90" s="71"/>
      <c r="MRO90" s="71"/>
      <c r="MRP90" s="71"/>
      <c r="MRQ90" s="71"/>
      <c r="MRR90" s="71"/>
      <c r="MRS90" s="71"/>
      <c r="MRT90" s="71"/>
      <c r="MRU90" s="71"/>
      <c r="MRV90" s="71"/>
      <c r="MRW90" s="71"/>
      <c r="MRX90" s="71"/>
      <c r="MRY90" s="71"/>
      <c r="MRZ90" s="71"/>
      <c r="MSA90" s="71"/>
      <c r="MSB90" s="71"/>
      <c r="MSC90" s="71"/>
      <c r="MSD90" s="71"/>
      <c r="MSE90" s="71"/>
      <c r="MSF90" s="71"/>
      <c r="MSG90" s="71"/>
      <c r="MSH90" s="71"/>
      <c r="MSI90" s="71"/>
      <c r="MSJ90" s="71"/>
      <c r="MSK90" s="71"/>
      <c r="MSL90" s="71"/>
      <c r="MSM90" s="71"/>
      <c r="MSN90" s="71"/>
      <c r="MSO90" s="71"/>
      <c r="MSP90" s="71"/>
      <c r="MSQ90" s="71"/>
      <c r="MSR90" s="71"/>
      <c r="MSS90" s="71"/>
      <c r="MST90" s="71"/>
      <c r="MSU90" s="71"/>
      <c r="MSV90" s="71"/>
      <c r="MSW90" s="71"/>
      <c r="MSX90" s="71"/>
      <c r="MSY90" s="71"/>
      <c r="MSZ90" s="71"/>
      <c r="MTA90" s="71"/>
      <c r="MTB90" s="71"/>
      <c r="MTC90" s="71"/>
      <c r="MTD90" s="71"/>
      <c r="MTE90" s="71"/>
      <c r="MTF90" s="71"/>
      <c r="MTG90" s="71"/>
      <c r="MTH90" s="71"/>
      <c r="MTI90" s="71"/>
      <c r="MTJ90" s="71"/>
      <c r="MTK90" s="71"/>
      <c r="MTL90" s="71"/>
      <c r="MTM90" s="71"/>
      <c r="MTN90" s="71"/>
      <c r="MTO90" s="71"/>
      <c r="MTP90" s="71"/>
      <c r="MTQ90" s="71"/>
      <c r="MTR90" s="71"/>
      <c r="MTS90" s="71"/>
      <c r="MTT90" s="71"/>
      <c r="MTU90" s="71"/>
      <c r="MTV90" s="71"/>
      <c r="MTW90" s="71"/>
      <c r="MTX90" s="71"/>
      <c r="MTY90" s="71"/>
      <c r="MTZ90" s="71"/>
      <c r="MUA90" s="71"/>
      <c r="MUB90" s="71"/>
      <c r="MUC90" s="71"/>
      <c r="MUD90" s="71"/>
      <c r="MUE90" s="71"/>
      <c r="MUF90" s="71"/>
      <c r="MUG90" s="71"/>
      <c r="MUH90" s="71"/>
      <c r="MUI90" s="71"/>
      <c r="MUJ90" s="71"/>
      <c r="MUK90" s="71"/>
      <c r="MUL90" s="71"/>
      <c r="MUM90" s="71"/>
      <c r="MUN90" s="71"/>
      <c r="MUO90" s="71"/>
      <c r="MUP90" s="71"/>
      <c r="MUQ90" s="71"/>
      <c r="MUR90" s="71"/>
      <c r="MUS90" s="71"/>
      <c r="MUT90" s="71"/>
      <c r="MUU90" s="71"/>
      <c r="MUV90" s="71"/>
      <c r="MUW90" s="71"/>
      <c r="MUX90" s="71"/>
      <c r="MUY90" s="71"/>
      <c r="MUZ90" s="71"/>
      <c r="MVA90" s="71"/>
      <c r="MVB90" s="71"/>
      <c r="MVC90" s="71"/>
      <c r="MVD90" s="71"/>
      <c r="MVE90" s="71"/>
      <c r="MVF90" s="71"/>
      <c r="MVG90" s="71"/>
      <c r="MVH90" s="71"/>
      <c r="MVI90" s="71"/>
      <c r="MVJ90" s="71"/>
      <c r="MVK90" s="71"/>
      <c r="MVL90" s="71"/>
      <c r="MVM90" s="71"/>
      <c r="MVN90" s="71"/>
      <c r="MVO90" s="71"/>
      <c r="MVP90" s="71"/>
      <c r="MVQ90" s="71"/>
      <c r="MVR90" s="71"/>
      <c r="MVS90" s="71"/>
      <c r="MVT90" s="71"/>
      <c r="MVU90" s="71"/>
      <c r="MVV90" s="71"/>
      <c r="MVW90" s="71"/>
      <c r="MVX90" s="71"/>
      <c r="MVY90" s="71"/>
      <c r="MVZ90" s="71"/>
      <c r="MWA90" s="71"/>
      <c r="MWB90" s="71"/>
      <c r="MWC90" s="71"/>
      <c r="MWD90" s="71"/>
      <c r="MWE90" s="71"/>
      <c r="MWF90" s="71"/>
      <c r="MWG90" s="71"/>
      <c r="MWH90" s="71"/>
      <c r="MWI90" s="71"/>
      <c r="MWJ90" s="71"/>
      <c r="MWK90" s="71"/>
      <c r="MWL90" s="71"/>
      <c r="MWM90" s="71"/>
      <c r="MWN90" s="71"/>
      <c r="MWO90" s="71"/>
      <c r="MWP90" s="71"/>
      <c r="MWQ90" s="71"/>
      <c r="MWR90" s="71"/>
      <c r="MWS90" s="71"/>
      <c r="MWT90" s="71"/>
      <c r="MWU90" s="71"/>
      <c r="MWV90" s="71"/>
      <c r="MWW90" s="71"/>
      <c r="MWX90" s="71"/>
      <c r="MWY90" s="71"/>
      <c r="MWZ90" s="71"/>
      <c r="MXA90" s="71"/>
      <c r="MXB90" s="71"/>
      <c r="MXC90" s="71"/>
      <c r="MXD90" s="71"/>
      <c r="MXE90" s="71"/>
      <c r="MXF90" s="71"/>
      <c r="MXG90" s="71"/>
      <c r="MXH90" s="71"/>
      <c r="MXI90" s="71"/>
      <c r="MXJ90" s="71"/>
      <c r="MXK90" s="71"/>
      <c r="MXL90" s="71"/>
      <c r="MXM90" s="71"/>
      <c r="MXN90" s="71"/>
      <c r="MXO90" s="71"/>
      <c r="MXP90" s="71"/>
      <c r="MXQ90" s="71"/>
      <c r="MXR90" s="71"/>
      <c r="MXS90" s="71"/>
      <c r="MXT90" s="71"/>
      <c r="MXY90" s="71"/>
      <c r="MXZ90" s="71"/>
      <c r="MYA90" s="71"/>
      <c r="MYB90" s="71"/>
      <c r="MYC90" s="71"/>
      <c r="MYD90" s="71"/>
      <c r="MYE90" s="71"/>
      <c r="MYF90" s="71"/>
      <c r="MYG90" s="71"/>
      <c r="MYH90" s="71"/>
      <c r="MYI90" s="71"/>
      <c r="NAA90" s="71"/>
      <c r="NAB90" s="71"/>
      <c r="NAC90" s="71"/>
      <c r="NAD90" s="71"/>
      <c r="NAE90" s="71"/>
      <c r="NAF90" s="71"/>
      <c r="NAG90" s="71"/>
      <c r="NAH90" s="71"/>
      <c r="NAI90" s="71"/>
      <c r="NAJ90" s="71"/>
      <c r="NAK90" s="71"/>
      <c r="NAL90" s="71"/>
      <c r="NAM90" s="71"/>
      <c r="NAN90" s="71"/>
      <c r="NAO90" s="71"/>
      <c r="NAP90" s="71"/>
      <c r="NAQ90" s="71"/>
      <c r="NAR90" s="71"/>
      <c r="NAS90" s="71"/>
      <c r="NAT90" s="71"/>
      <c r="NAU90" s="71"/>
      <c r="NAV90" s="71"/>
      <c r="NAW90" s="71"/>
      <c r="NAX90" s="71"/>
      <c r="NAY90" s="71"/>
      <c r="NAZ90" s="71"/>
      <c r="NBA90" s="71"/>
      <c r="NBB90" s="71"/>
      <c r="NBC90" s="71"/>
      <c r="NBD90" s="71"/>
      <c r="NBE90" s="71"/>
      <c r="NBF90" s="71"/>
      <c r="NBG90" s="71"/>
      <c r="NBH90" s="71"/>
      <c r="NBI90" s="71"/>
      <c r="NBJ90" s="71"/>
      <c r="NBK90" s="71"/>
      <c r="NBL90" s="71"/>
      <c r="NBM90" s="71"/>
      <c r="NBN90" s="71"/>
      <c r="NBO90" s="71"/>
      <c r="NBP90" s="71"/>
      <c r="NBQ90" s="71"/>
      <c r="NBR90" s="71"/>
      <c r="NBS90" s="71"/>
      <c r="NBT90" s="71"/>
      <c r="NBU90" s="71"/>
      <c r="NBV90" s="71"/>
      <c r="NBW90" s="71"/>
      <c r="NBX90" s="71"/>
      <c r="NBY90" s="71"/>
      <c r="NBZ90" s="71"/>
      <c r="NCA90" s="71"/>
      <c r="NCB90" s="71"/>
      <c r="NCC90" s="71"/>
      <c r="NCD90" s="71"/>
      <c r="NCE90" s="71"/>
      <c r="NCF90" s="71"/>
      <c r="NCG90" s="71"/>
      <c r="NCH90" s="71"/>
      <c r="NCI90" s="71"/>
      <c r="NCJ90" s="71"/>
      <c r="NCK90" s="71"/>
      <c r="NCL90" s="71"/>
      <c r="NCM90" s="71"/>
      <c r="NCN90" s="71"/>
      <c r="NCO90" s="71"/>
      <c r="NCP90" s="71"/>
      <c r="NCQ90" s="71"/>
      <c r="NCR90" s="71"/>
      <c r="NCS90" s="71"/>
      <c r="NCT90" s="71"/>
      <c r="NCU90" s="71"/>
      <c r="NCV90" s="71"/>
      <c r="NCW90" s="71"/>
      <c r="NCX90" s="71"/>
      <c r="NCY90" s="71"/>
      <c r="NCZ90" s="71"/>
      <c r="NDA90" s="71"/>
      <c r="NDB90" s="71"/>
      <c r="NDC90" s="71"/>
      <c r="NDD90" s="71"/>
      <c r="NDE90" s="71"/>
      <c r="NDF90" s="71"/>
      <c r="NDG90" s="71"/>
      <c r="NDH90" s="71"/>
      <c r="NDI90" s="71"/>
      <c r="NDJ90" s="71"/>
      <c r="NDK90" s="71"/>
      <c r="NDL90" s="71"/>
      <c r="NDM90" s="71"/>
      <c r="NDN90" s="71"/>
      <c r="NDO90" s="71"/>
      <c r="NDP90" s="71"/>
      <c r="NDQ90" s="71"/>
      <c r="NDR90" s="71"/>
      <c r="NDS90" s="71"/>
      <c r="NDT90" s="71"/>
      <c r="NDU90" s="71"/>
      <c r="NDV90" s="71"/>
      <c r="NDW90" s="71"/>
      <c r="NDX90" s="71"/>
      <c r="NDY90" s="71"/>
      <c r="NDZ90" s="71"/>
      <c r="NEA90" s="71"/>
      <c r="NEB90" s="71"/>
      <c r="NEC90" s="71"/>
      <c r="NED90" s="71"/>
      <c r="NEE90" s="71"/>
      <c r="NEF90" s="71"/>
      <c r="NEG90" s="71"/>
      <c r="NEH90" s="71"/>
      <c r="NEI90" s="71"/>
      <c r="NEJ90" s="71"/>
      <c r="NEK90" s="71"/>
      <c r="NEL90" s="71"/>
      <c r="NEM90" s="71"/>
      <c r="NEN90" s="71"/>
      <c r="NEO90" s="71"/>
      <c r="NEP90" s="71"/>
      <c r="NEQ90" s="71"/>
      <c r="NER90" s="71"/>
      <c r="NES90" s="71"/>
      <c r="NET90" s="71"/>
      <c r="NEU90" s="71"/>
      <c r="NEV90" s="71"/>
      <c r="NEW90" s="71"/>
      <c r="NEX90" s="71"/>
      <c r="NEY90" s="71"/>
      <c r="NEZ90" s="71"/>
      <c r="NFA90" s="71"/>
      <c r="NFB90" s="71"/>
      <c r="NFC90" s="71"/>
      <c r="NFD90" s="71"/>
      <c r="NFE90" s="71"/>
      <c r="NFF90" s="71"/>
      <c r="NFG90" s="71"/>
      <c r="NFH90" s="71"/>
      <c r="NFI90" s="71"/>
      <c r="NFJ90" s="71"/>
      <c r="NFK90" s="71"/>
      <c r="NFL90" s="71"/>
      <c r="NFM90" s="71"/>
      <c r="NFN90" s="71"/>
      <c r="NFO90" s="71"/>
      <c r="NFP90" s="71"/>
      <c r="NFQ90" s="71"/>
      <c r="NFR90" s="71"/>
      <c r="NFS90" s="71"/>
      <c r="NFT90" s="71"/>
      <c r="NFU90" s="71"/>
      <c r="NFV90" s="71"/>
      <c r="NFW90" s="71"/>
      <c r="NFX90" s="71"/>
      <c r="NFY90" s="71"/>
      <c r="NFZ90" s="71"/>
      <c r="NGA90" s="71"/>
      <c r="NGB90" s="71"/>
      <c r="NGC90" s="71"/>
      <c r="NGD90" s="71"/>
      <c r="NGE90" s="71"/>
      <c r="NGF90" s="71"/>
      <c r="NGG90" s="71"/>
      <c r="NGH90" s="71"/>
      <c r="NGI90" s="71"/>
      <c r="NGJ90" s="71"/>
      <c r="NGK90" s="71"/>
      <c r="NGL90" s="71"/>
      <c r="NGM90" s="71"/>
      <c r="NGN90" s="71"/>
      <c r="NGO90" s="71"/>
      <c r="NGP90" s="71"/>
      <c r="NGQ90" s="71"/>
      <c r="NGR90" s="71"/>
      <c r="NGS90" s="71"/>
      <c r="NGT90" s="71"/>
      <c r="NGU90" s="71"/>
      <c r="NGV90" s="71"/>
      <c r="NGW90" s="71"/>
      <c r="NGX90" s="71"/>
      <c r="NGY90" s="71"/>
      <c r="NGZ90" s="71"/>
      <c r="NHA90" s="71"/>
      <c r="NHB90" s="71"/>
      <c r="NHC90" s="71"/>
      <c r="NHD90" s="71"/>
      <c r="NHE90" s="71"/>
      <c r="NHF90" s="71"/>
      <c r="NHG90" s="71"/>
      <c r="NHH90" s="71"/>
      <c r="NHI90" s="71"/>
      <c r="NHJ90" s="71"/>
      <c r="NHK90" s="71"/>
      <c r="NHL90" s="71"/>
      <c r="NHM90" s="71"/>
      <c r="NHN90" s="71"/>
      <c r="NHO90" s="71"/>
      <c r="NHP90" s="71"/>
      <c r="NHU90" s="71"/>
      <c r="NHV90" s="71"/>
      <c r="NHW90" s="71"/>
      <c r="NHX90" s="71"/>
      <c r="NHY90" s="71"/>
      <c r="NHZ90" s="71"/>
      <c r="NIA90" s="71"/>
      <c r="NIB90" s="71"/>
      <c r="NIC90" s="71"/>
      <c r="NID90" s="71"/>
      <c r="NIE90" s="71"/>
      <c r="NJW90" s="71"/>
      <c r="NJX90" s="71"/>
      <c r="NJY90" s="71"/>
      <c r="NJZ90" s="71"/>
      <c r="NKA90" s="71"/>
      <c r="NKB90" s="71"/>
      <c r="NKC90" s="71"/>
      <c r="NKD90" s="71"/>
      <c r="NKE90" s="71"/>
      <c r="NKF90" s="71"/>
      <c r="NKG90" s="71"/>
      <c r="NKH90" s="71"/>
      <c r="NKI90" s="71"/>
      <c r="NKJ90" s="71"/>
      <c r="NKK90" s="71"/>
      <c r="NKL90" s="71"/>
      <c r="NKM90" s="71"/>
      <c r="NKN90" s="71"/>
      <c r="NKO90" s="71"/>
      <c r="NKP90" s="71"/>
      <c r="NKQ90" s="71"/>
      <c r="NKR90" s="71"/>
      <c r="NKS90" s="71"/>
      <c r="NKT90" s="71"/>
      <c r="NKU90" s="71"/>
      <c r="NKV90" s="71"/>
      <c r="NKW90" s="71"/>
      <c r="NKX90" s="71"/>
      <c r="NKY90" s="71"/>
      <c r="NKZ90" s="71"/>
      <c r="NLA90" s="71"/>
      <c r="NLB90" s="71"/>
      <c r="NLC90" s="71"/>
      <c r="NLD90" s="71"/>
      <c r="NLE90" s="71"/>
      <c r="NLF90" s="71"/>
      <c r="NLG90" s="71"/>
      <c r="NLH90" s="71"/>
      <c r="NLI90" s="71"/>
      <c r="NLJ90" s="71"/>
      <c r="NLK90" s="71"/>
      <c r="NLL90" s="71"/>
      <c r="NLM90" s="71"/>
      <c r="NLN90" s="71"/>
      <c r="NLO90" s="71"/>
      <c r="NLP90" s="71"/>
      <c r="NLQ90" s="71"/>
      <c r="NLR90" s="71"/>
      <c r="NLS90" s="71"/>
      <c r="NLT90" s="71"/>
      <c r="NLU90" s="71"/>
      <c r="NLV90" s="71"/>
      <c r="NLW90" s="71"/>
      <c r="NLX90" s="71"/>
      <c r="NLY90" s="71"/>
      <c r="NLZ90" s="71"/>
      <c r="NMA90" s="71"/>
      <c r="NMB90" s="71"/>
      <c r="NMC90" s="71"/>
      <c r="NMD90" s="71"/>
      <c r="NME90" s="71"/>
      <c r="NMF90" s="71"/>
      <c r="NMG90" s="71"/>
      <c r="NMH90" s="71"/>
      <c r="NMI90" s="71"/>
      <c r="NMJ90" s="71"/>
      <c r="NMK90" s="71"/>
      <c r="NML90" s="71"/>
      <c r="NMM90" s="71"/>
      <c r="NMN90" s="71"/>
      <c r="NMO90" s="71"/>
      <c r="NMP90" s="71"/>
      <c r="NMQ90" s="71"/>
      <c r="NMR90" s="71"/>
      <c r="NMS90" s="71"/>
      <c r="NMT90" s="71"/>
      <c r="NMU90" s="71"/>
      <c r="NMV90" s="71"/>
      <c r="NMW90" s="71"/>
      <c r="NMX90" s="71"/>
      <c r="NMY90" s="71"/>
      <c r="NMZ90" s="71"/>
      <c r="NNA90" s="71"/>
      <c r="NNB90" s="71"/>
      <c r="NNC90" s="71"/>
      <c r="NND90" s="71"/>
      <c r="NNE90" s="71"/>
      <c r="NNF90" s="71"/>
      <c r="NNG90" s="71"/>
      <c r="NNH90" s="71"/>
      <c r="NNI90" s="71"/>
      <c r="NNJ90" s="71"/>
      <c r="NNK90" s="71"/>
      <c r="NNL90" s="71"/>
      <c r="NNM90" s="71"/>
      <c r="NNN90" s="71"/>
      <c r="NNO90" s="71"/>
      <c r="NNP90" s="71"/>
      <c r="NNQ90" s="71"/>
      <c r="NNR90" s="71"/>
      <c r="NNS90" s="71"/>
      <c r="NNT90" s="71"/>
      <c r="NNU90" s="71"/>
      <c r="NNV90" s="71"/>
      <c r="NNW90" s="71"/>
      <c r="NNX90" s="71"/>
      <c r="NNY90" s="71"/>
      <c r="NNZ90" s="71"/>
      <c r="NOA90" s="71"/>
      <c r="NOB90" s="71"/>
      <c r="NOC90" s="71"/>
      <c r="NOD90" s="71"/>
      <c r="NOE90" s="71"/>
      <c r="NOF90" s="71"/>
      <c r="NOG90" s="71"/>
      <c r="NOH90" s="71"/>
      <c r="NOI90" s="71"/>
      <c r="NOJ90" s="71"/>
      <c r="NOK90" s="71"/>
      <c r="NOL90" s="71"/>
      <c r="NOM90" s="71"/>
      <c r="NON90" s="71"/>
      <c r="NOO90" s="71"/>
      <c r="NOP90" s="71"/>
      <c r="NOQ90" s="71"/>
      <c r="NOR90" s="71"/>
      <c r="NOS90" s="71"/>
      <c r="NOT90" s="71"/>
      <c r="NOU90" s="71"/>
      <c r="NOV90" s="71"/>
      <c r="NOW90" s="71"/>
      <c r="NOX90" s="71"/>
      <c r="NOY90" s="71"/>
      <c r="NOZ90" s="71"/>
      <c r="NPA90" s="71"/>
      <c r="NPB90" s="71"/>
      <c r="NPC90" s="71"/>
      <c r="NPD90" s="71"/>
      <c r="NPE90" s="71"/>
      <c r="NPF90" s="71"/>
      <c r="NPG90" s="71"/>
      <c r="NPH90" s="71"/>
      <c r="NPI90" s="71"/>
      <c r="NPJ90" s="71"/>
      <c r="NPK90" s="71"/>
      <c r="NPL90" s="71"/>
      <c r="NPM90" s="71"/>
      <c r="NPN90" s="71"/>
      <c r="NPO90" s="71"/>
      <c r="NPP90" s="71"/>
      <c r="NPQ90" s="71"/>
      <c r="NPR90" s="71"/>
      <c r="NPS90" s="71"/>
      <c r="NPT90" s="71"/>
      <c r="NPU90" s="71"/>
      <c r="NPV90" s="71"/>
      <c r="NPW90" s="71"/>
      <c r="NPX90" s="71"/>
      <c r="NPY90" s="71"/>
      <c r="NPZ90" s="71"/>
      <c r="NQA90" s="71"/>
      <c r="NQB90" s="71"/>
      <c r="NQC90" s="71"/>
      <c r="NQD90" s="71"/>
      <c r="NQE90" s="71"/>
      <c r="NQF90" s="71"/>
      <c r="NQG90" s="71"/>
      <c r="NQH90" s="71"/>
      <c r="NQI90" s="71"/>
      <c r="NQJ90" s="71"/>
      <c r="NQK90" s="71"/>
      <c r="NQL90" s="71"/>
      <c r="NQM90" s="71"/>
      <c r="NQN90" s="71"/>
      <c r="NQO90" s="71"/>
      <c r="NQP90" s="71"/>
      <c r="NQQ90" s="71"/>
      <c r="NQR90" s="71"/>
      <c r="NQS90" s="71"/>
      <c r="NQT90" s="71"/>
      <c r="NQU90" s="71"/>
      <c r="NQV90" s="71"/>
      <c r="NQW90" s="71"/>
      <c r="NQX90" s="71"/>
      <c r="NQY90" s="71"/>
      <c r="NQZ90" s="71"/>
      <c r="NRA90" s="71"/>
      <c r="NRB90" s="71"/>
      <c r="NRC90" s="71"/>
      <c r="NRD90" s="71"/>
      <c r="NRE90" s="71"/>
      <c r="NRF90" s="71"/>
      <c r="NRG90" s="71"/>
      <c r="NRH90" s="71"/>
      <c r="NRI90" s="71"/>
      <c r="NRJ90" s="71"/>
      <c r="NRK90" s="71"/>
      <c r="NRL90" s="71"/>
      <c r="NRQ90" s="71"/>
      <c r="NRR90" s="71"/>
      <c r="NRS90" s="71"/>
      <c r="NRT90" s="71"/>
      <c r="NRU90" s="71"/>
      <c r="NRV90" s="71"/>
      <c r="NRW90" s="71"/>
      <c r="NRX90" s="71"/>
      <c r="NRY90" s="71"/>
      <c r="NRZ90" s="71"/>
      <c r="NSA90" s="71"/>
      <c r="NTS90" s="71"/>
      <c r="NTT90" s="71"/>
      <c r="NTU90" s="71"/>
      <c r="NTV90" s="71"/>
      <c r="NTW90" s="71"/>
      <c r="NTX90" s="71"/>
      <c r="NTY90" s="71"/>
      <c r="NTZ90" s="71"/>
      <c r="NUA90" s="71"/>
      <c r="NUB90" s="71"/>
      <c r="NUC90" s="71"/>
      <c r="NUD90" s="71"/>
      <c r="NUE90" s="71"/>
      <c r="NUF90" s="71"/>
      <c r="NUG90" s="71"/>
      <c r="NUH90" s="71"/>
      <c r="NUI90" s="71"/>
      <c r="NUJ90" s="71"/>
      <c r="NUK90" s="71"/>
      <c r="NUL90" s="71"/>
      <c r="NUM90" s="71"/>
      <c r="NUN90" s="71"/>
      <c r="NUO90" s="71"/>
      <c r="NUP90" s="71"/>
      <c r="NUQ90" s="71"/>
      <c r="NUR90" s="71"/>
      <c r="NUS90" s="71"/>
      <c r="NUT90" s="71"/>
      <c r="NUU90" s="71"/>
      <c r="NUV90" s="71"/>
      <c r="NUW90" s="71"/>
      <c r="NUX90" s="71"/>
      <c r="NUY90" s="71"/>
      <c r="NUZ90" s="71"/>
      <c r="NVA90" s="71"/>
      <c r="NVB90" s="71"/>
      <c r="NVC90" s="71"/>
      <c r="NVD90" s="71"/>
      <c r="NVE90" s="71"/>
      <c r="NVF90" s="71"/>
      <c r="NVG90" s="71"/>
      <c r="NVH90" s="71"/>
      <c r="NVI90" s="71"/>
      <c r="NVJ90" s="71"/>
      <c r="NVK90" s="71"/>
      <c r="NVL90" s="71"/>
      <c r="NVM90" s="71"/>
      <c r="NVN90" s="71"/>
      <c r="NVO90" s="71"/>
      <c r="NVP90" s="71"/>
      <c r="NVQ90" s="71"/>
      <c r="NVR90" s="71"/>
      <c r="NVS90" s="71"/>
      <c r="NVT90" s="71"/>
      <c r="NVU90" s="71"/>
      <c r="NVV90" s="71"/>
      <c r="NVW90" s="71"/>
      <c r="NVX90" s="71"/>
      <c r="NVY90" s="71"/>
      <c r="NVZ90" s="71"/>
      <c r="NWA90" s="71"/>
      <c r="NWB90" s="71"/>
      <c r="NWC90" s="71"/>
      <c r="NWD90" s="71"/>
      <c r="NWE90" s="71"/>
      <c r="NWF90" s="71"/>
      <c r="NWG90" s="71"/>
      <c r="NWH90" s="71"/>
      <c r="NWI90" s="71"/>
      <c r="NWJ90" s="71"/>
      <c r="NWK90" s="71"/>
      <c r="NWL90" s="71"/>
      <c r="NWM90" s="71"/>
      <c r="NWN90" s="71"/>
      <c r="NWO90" s="71"/>
      <c r="NWP90" s="71"/>
      <c r="NWQ90" s="71"/>
      <c r="NWR90" s="71"/>
      <c r="NWS90" s="71"/>
      <c r="NWT90" s="71"/>
      <c r="NWU90" s="71"/>
      <c r="NWV90" s="71"/>
      <c r="NWW90" s="71"/>
      <c r="NWX90" s="71"/>
      <c r="NWY90" s="71"/>
      <c r="NWZ90" s="71"/>
      <c r="NXA90" s="71"/>
      <c r="NXB90" s="71"/>
      <c r="NXC90" s="71"/>
      <c r="NXD90" s="71"/>
      <c r="NXE90" s="71"/>
      <c r="NXF90" s="71"/>
      <c r="NXG90" s="71"/>
      <c r="NXH90" s="71"/>
      <c r="NXI90" s="71"/>
      <c r="NXJ90" s="71"/>
      <c r="NXK90" s="71"/>
      <c r="NXL90" s="71"/>
      <c r="NXM90" s="71"/>
      <c r="NXN90" s="71"/>
      <c r="NXO90" s="71"/>
      <c r="NXP90" s="71"/>
      <c r="NXQ90" s="71"/>
      <c r="NXR90" s="71"/>
      <c r="NXS90" s="71"/>
      <c r="NXT90" s="71"/>
      <c r="NXU90" s="71"/>
      <c r="NXV90" s="71"/>
      <c r="NXW90" s="71"/>
      <c r="NXX90" s="71"/>
      <c r="NXY90" s="71"/>
      <c r="NXZ90" s="71"/>
      <c r="NYA90" s="71"/>
      <c r="NYB90" s="71"/>
      <c r="NYC90" s="71"/>
      <c r="NYD90" s="71"/>
      <c r="NYE90" s="71"/>
      <c r="NYF90" s="71"/>
      <c r="NYG90" s="71"/>
      <c r="NYH90" s="71"/>
      <c r="NYI90" s="71"/>
      <c r="NYJ90" s="71"/>
      <c r="NYK90" s="71"/>
      <c r="NYL90" s="71"/>
      <c r="NYM90" s="71"/>
      <c r="NYN90" s="71"/>
      <c r="NYO90" s="71"/>
      <c r="NYP90" s="71"/>
      <c r="NYQ90" s="71"/>
      <c r="NYR90" s="71"/>
      <c r="NYS90" s="71"/>
      <c r="NYT90" s="71"/>
      <c r="NYU90" s="71"/>
      <c r="NYV90" s="71"/>
      <c r="NYW90" s="71"/>
      <c r="NYX90" s="71"/>
      <c r="NYY90" s="71"/>
      <c r="NYZ90" s="71"/>
      <c r="NZA90" s="71"/>
      <c r="NZB90" s="71"/>
      <c r="NZC90" s="71"/>
      <c r="NZD90" s="71"/>
      <c r="NZE90" s="71"/>
      <c r="NZF90" s="71"/>
      <c r="NZG90" s="71"/>
      <c r="NZH90" s="71"/>
      <c r="NZI90" s="71"/>
      <c r="NZJ90" s="71"/>
      <c r="NZK90" s="71"/>
      <c r="NZL90" s="71"/>
      <c r="NZM90" s="71"/>
      <c r="NZN90" s="71"/>
      <c r="NZO90" s="71"/>
      <c r="NZP90" s="71"/>
      <c r="NZQ90" s="71"/>
      <c r="NZR90" s="71"/>
      <c r="NZS90" s="71"/>
      <c r="NZT90" s="71"/>
      <c r="NZU90" s="71"/>
      <c r="NZV90" s="71"/>
      <c r="NZW90" s="71"/>
      <c r="NZX90" s="71"/>
      <c r="NZY90" s="71"/>
      <c r="NZZ90" s="71"/>
      <c r="OAA90" s="71"/>
      <c r="OAB90" s="71"/>
      <c r="OAC90" s="71"/>
      <c r="OAD90" s="71"/>
      <c r="OAE90" s="71"/>
      <c r="OAF90" s="71"/>
      <c r="OAG90" s="71"/>
      <c r="OAH90" s="71"/>
      <c r="OAI90" s="71"/>
      <c r="OAJ90" s="71"/>
      <c r="OAK90" s="71"/>
      <c r="OAL90" s="71"/>
      <c r="OAM90" s="71"/>
      <c r="OAN90" s="71"/>
      <c r="OAO90" s="71"/>
      <c r="OAP90" s="71"/>
      <c r="OAQ90" s="71"/>
      <c r="OAR90" s="71"/>
      <c r="OAS90" s="71"/>
      <c r="OAT90" s="71"/>
      <c r="OAU90" s="71"/>
      <c r="OAV90" s="71"/>
      <c r="OAW90" s="71"/>
      <c r="OAX90" s="71"/>
      <c r="OAY90" s="71"/>
      <c r="OAZ90" s="71"/>
      <c r="OBA90" s="71"/>
      <c r="OBB90" s="71"/>
      <c r="OBC90" s="71"/>
      <c r="OBD90" s="71"/>
      <c r="OBE90" s="71"/>
      <c r="OBF90" s="71"/>
      <c r="OBG90" s="71"/>
      <c r="OBH90" s="71"/>
      <c r="OBM90" s="71"/>
      <c r="OBN90" s="71"/>
      <c r="OBO90" s="71"/>
      <c r="OBP90" s="71"/>
      <c r="OBQ90" s="71"/>
      <c r="OBR90" s="71"/>
      <c r="OBS90" s="71"/>
      <c r="OBT90" s="71"/>
      <c r="OBU90" s="71"/>
      <c r="OBV90" s="71"/>
      <c r="OBW90" s="71"/>
      <c r="ODO90" s="71"/>
      <c r="ODP90" s="71"/>
      <c r="ODQ90" s="71"/>
      <c r="ODR90" s="71"/>
      <c r="ODS90" s="71"/>
      <c r="ODT90" s="71"/>
      <c r="ODU90" s="71"/>
      <c r="ODV90" s="71"/>
      <c r="ODW90" s="71"/>
      <c r="ODX90" s="71"/>
      <c r="ODY90" s="71"/>
      <c r="ODZ90" s="71"/>
      <c r="OEA90" s="71"/>
      <c r="OEB90" s="71"/>
      <c r="OEC90" s="71"/>
      <c r="OED90" s="71"/>
      <c r="OEE90" s="71"/>
      <c r="OEF90" s="71"/>
      <c r="OEG90" s="71"/>
      <c r="OEH90" s="71"/>
      <c r="OEI90" s="71"/>
      <c r="OEJ90" s="71"/>
      <c r="OEK90" s="71"/>
      <c r="OEL90" s="71"/>
      <c r="OEM90" s="71"/>
      <c r="OEN90" s="71"/>
      <c r="OEO90" s="71"/>
      <c r="OEP90" s="71"/>
      <c r="OEQ90" s="71"/>
      <c r="OER90" s="71"/>
      <c r="OES90" s="71"/>
      <c r="OET90" s="71"/>
      <c r="OEU90" s="71"/>
      <c r="OEV90" s="71"/>
      <c r="OEW90" s="71"/>
      <c r="OEX90" s="71"/>
      <c r="OEY90" s="71"/>
      <c r="OEZ90" s="71"/>
      <c r="OFA90" s="71"/>
      <c r="OFB90" s="71"/>
      <c r="OFC90" s="71"/>
      <c r="OFD90" s="71"/>
      <c r="OFE90" s="71"/>
      <c r="OFF90" s="71"/>
      <c r="OFG90" s="71"/>
      <c r="OFH90" s="71"/>
      <c r="OFI90" s="71"/>
      <c r="OFJ90" s="71"/>
      <c r="OFK90" s="71"/>
      <c r="OFL90" s="71"/>
      <c r="OFM90" s="71"/>
      <c r="OFN90" s="71"/>
      <c r="OFO90" s="71"/>
      <c r="OFP90" s="71"/>
      <c r="OFQ90" s="71"/>
      <c r="OFR90" s="71"/>
      <c r="OFS90" s="71"/>
      <c r="OFT90" s="71"/>
      <c r="OFU90" s="71"/>
      <c r="OFV90" s="71"/>
      <c r="OFW90" s="71"/>
      <c r="OFX90" s="71"/>
      <c r="OFY90" s="71"/>
      <c r="OFZ90" s="71"/>
      <c r="OGA90" s="71"/>
      <c r="OGB90" s="71"/>
      <c r="OGC90" s="71"/>
      <c r="OGD90" s="71"/>
      <c r="OGE90" s="71"/>
      <c r="OGF90" s="71"/>
      <c r="OGG90" s="71"/>
      <c r="OGH90" s="71"/>
      <c r="OGI90" s="71"/>
      <c r="OGJ90" s="71"/>
      <c r="OGK90" s="71"/>
      <c r="OGL90" s="71"/>
      <c r="OGM90" s="71"/>
      <c r="OGN90" s="71"/>
      <c r="OGO90" s="71"/>
      <c r="OGP90" s="71"/>
      <c r="OGQ90" s="71"/>
      <c r="OGR90" s="71"/>
      <c r="OGS90" s="71"/>
      <c r="OGT90" s="71"/>
      <c r="OGU90" s="71"/>
      <c r="OGV90" s="71"/>
      <c r="OGW90" s="71"/>
      <c r="OGX90" s="71"/>
      <c r="OGY90" s="71"/>
      <c r="OGZ90" s="71"/>
      <c r="OHA90" s="71"/>
      <c r="OHB90" s="71"/>
      <c r="OHC90" s="71"/>
      <c r="OHD90" s="71"/>
      <c r="OHE90" s="71"/>
      <c r="OHF90" s="71"/>
      <c r="OHG90" s="71"/>
      <c r="OHH90" s="71"/>
      <c r="OHI90" s="71"/>
      <c r="OHJ90" s="71"/>
      <c r="OHK90" s="71"/>
      <c r="OHL90" s="71"/>
      <c r="OHM90" s="71"/>
      <c r="OHN90" s="71"/>
      <c r="OHO90" s="71"/>
      <c r="OHP90" s="71"/>
      <c r="OHQ90" s="71"/>
      <c r="OHR90" s="71"/>
      <c r="OHS90" s="71"/>
      <c r="OHT90" s="71"/>
      <c r="OHU90" s="71"/>
      <c r="OHV90" s="71"/>
      <c r="OHW90" s="71"/>
      <c r="OHX90" s="71"/>
      <c r="OHY90" s="71"/>
      <c r="OHZ90" s="71"/>
      <c r="OIA90" s="71"/>
      <c r="OIB90" s="71"/>
      <c r="OIC90" s="71"/>
      <c r="OID90" s="71"/>
      <c r="OIE90" s="71"/>
      <c r="OIF90" s="71"/>
      <c r="OIG90" s="71"/>
      <c r="OIH90" s="71"/>
      <c r="OII90" s="71"/>
      <c r="OIJ90" s="71"/>
      <c r="OIK90" s="71"/>
      <c r="OIL90" s="71"/>
      <c r="OIM90" s="71"/>
      <c r="OIN90" s="71"/>
      <c r="OIO90" s="71"/>
      <c r="OIP90" s="71"/>
      <c r="OIQ90" s="71"/>
      <c r="OIR90" s="71"/>
      <c r="OIS90" s="71"/>
      <c r="OIT90" s="71"/>
      <c r="OIU90" s="71"/>
      <c r="OIV90" s="71"/>
      <c r="OIW90" s="71"/>
      <c r="OIX90" s="71"/>
      <c r="OIY90" s="71"/>
      <c r="OIZ90" s="71"/>
      <c r="OJA90" s="71"/>
      <c r="OJB90" s="71"/>
      <c r="OJC90" s="71"/>
      <c r="OJD90" s="71"/>
      <c r="OJE90" s="71"/>
      <c r="OJF90" s="71"/>
      <c r="OJG90" s="71"/>
      <c r="OJH90" s="71"/>
      <c r="OJI90" s="71"/>
      <c r="OJJ90" s="71"/>
      <c r="OJK90" s="71"/>
      <c r="OJL90" s="71"/>
      <c r="OJM90" s="71"/>
      <c r="OJN90" s="71"/>
      <c r="OJO90" s="71"/>
      <c r="OJP90" s="71"/>
      <c r="OJQ90" s="71"/>
      <c r="OJR90" s="71"/>
      <c r="OJS90" s="71"/>
      <c r="OJT90" s="71"/>
      <c r="OJU90" s="71"/>
      <c r="OJV90" s="71"/>
      <c r="OJW90" s="71"/>
      <c r="OJX90" s="71"/>
      <c r="OJY90" s="71"/>
      <c r="OJZ90" s="71"/>
      <c r="OKA90" s="71"/>
      <c r="OKB90" s="71"/>
      <c r="OKC90" s="71"/>
      <c r="OKD90" s="71"/>
      <c r="OKE90" s="71"/>
      <c r="OKF90" s="71"/>
      <c r="OKG90" s="71"/>
      <c r="OKH90" s="71"/>
      <c r="OKI90" s="71"/>
      <c r="OKJ90" s="71"/>
      <c r="OKK90" s="71"/>
      <c r="OKL90" s="71"/>
      <c r="OKM90" s="71"/>
      <c r="OKN90" s="71"/>
      <c r="OKO90" s="71"/>
      <c r="OKP90" s="71"/>
      <c r="OKQ90" s="71"/>
      <c r="OKR90" s="71"/>
      <c r="OKS90" s="71"/>
      <c r="OKT90" s="71"/>
      <c r="OKU90" s="71"/>
      <c r="OKV90" s="71"/>
      <c r="OKW90" s="71"/>
      <c r="OKX90" s="71"/>
      <c r="OKY90" s="71"/>
      <c r="OKZ90" s="71"/>
      <c r="OLA90" s="71"/>
      <c r="OLB90" s="71"/>
      <c r="OLC90" s="71"/>
      <c r="OLD90" s="71"/>
      <c r="OLI90" s="71"/>
      <c r="OLJ90" s="71"/>
      <c r="OLK90" s="71"/>
      <c r="OLL90" s="71"/>
      <c r="OLM90" s="71"/>
      <c r="OLN90" s="71"/>
      <c r="OLO90" s="71"/>
      <c r="OLP90" s="71"/>
      <c r="OLQ90" s="71"/>
      <c r="OLR90" s="71"/>
      <c r="OLS90" s="71"/>
      <c r="ONK90" s="71"/>
      <c r="ONL90" s="71"/>
      <c r="ONM90" s="71"/>
      <c r="ONN90" s="71"/>
      <c r="ONO90" s="71"/>
      <c r="ONP90" s="71"/>
      <c r="ONQ90" s="71"/>
      <c r="ONR90" s="71"/>
      <c r="ONS90" s="71"/>
      <c r="ONT90" s="71"/>
      <c r="ONU90" s="71"/>
      <c r="ONV90" s="71"/>
      <c r="ONW90" s="71"/>
      <c r="ONX90" s="71"/>
      <c r="ONY90" s="71"/>
      <c r="ONZ90" s="71"/>
      <c r="OOA90" s="71"/>
      <c r="OOB90" s="71"/>
      <c r="OOC90" s="71"/>
      <c r="OOD90" s="71"/>
      <c r="OOE90" s="71"/>
      <c r="OOF90" s="71"/>
      <c r="OOG90" s="71"/>
      <c r="OOH90" s="71"/>
      <c r="OOI90" s="71"/>
      <c r="OOJ90" s="71"/>
      <c r="OOK90" s="71"/>
      <c r="OOL90" s="71"/>
      <c r="OOM90" s="71"/>
      <c r="OON90" s="71"/>
      <c r="OOO90" s="71"/>
      <c r="OOP90" s="71"/>
      <c r="OOQ90" s="71"/>
      <c r="OOR90" s="71"/>
      <c r="OOS90" s="71"/>
      <c r="OOT90" s="71"/>
      <c r="OOU90" s="71"/>
      <c r="OOV90" s="71"/>
      <c r="OOW90" s="71"/>
      <c r="OOX90" s="71"/>
      <c r="OOY90" s="71"/>
      <c r="OOZ90" s="71"/>
      <c r="OPA90" s="71"/>
      <c r="OPB90" s="71"/>
      <c r="OPC90" s="71"/>
      <c r="OPD90" s="71"/>
      <c r="OPE90" s="71"/>
      <c r="OPF90" s="71"/>
      <c r="OPG90" s="71"/>
      <c r="OPH90" s="71"/>
      <c r="OPI90" s="71"/>
      <c r="OPJ90" s="71"/>
      <c r="OPK90" s="71"/>
      <c r="OPL90" s="71"/>
      <c r="OPM90" s="71"/>
      <c r="OPN90" s="71"/>
      <c r="OPO90" s="71"/>
      <c r="OPP90" s="71"/>
      <c r="OPQ90" s="71"/>
      <c r="OPR90" s="71"/>
      <c r="OPS90" s="71"/>
      <c r="OPT90" s="71"/>
      <c r="OPU90" s="71"/>
      <c r="OPV90" s="71"/>
      <c r="OPW90" s="71"/>
      <c r="OPX90" s="71"/>
      <c r="OPY90" s="71"/>
      <c r="OPZ90" s="71"/>
      <c r="OQA90" s="71"/>
      <c r="OQB90" s="71"/>
      <c r="OQC90" s="71"/>
      <c r="OQD90" s="71"/>
      <c r="OQE90" s="71"/>
      <c r="OQF90" s="71"/>
      <c r="OQG90" s="71"/>
      <c r="OQH90" s="71"/>
      <c r="OQI90" s="71"/>
      <c r="OQJ90" s="71"/>
      <c r="OQK90" s="71"/>
      <c r="OQL90" s="71"/>
      <c r="OQM90" s="71"/>
      <c r="OQN90" s="71"/>
      <c r="OQO90" s="71"/>
      <c r="OQP90" s="71"/>
      <c r="OQQ90" s="71"/>
      <c r="OQR90" s="71"/>
      <c r="OQS90" s="71"/>
      <c r="OQT90" s="71"/>
      <c r="OQU90" s="71"/>
      <c r="OQV90" s="71"/>
      <c r="OQW90" s="71"/>
      <c r="OQX90" s="71"/>
      <c r="OQY90" s="71"/>
      <c r="OQZ90" s="71"/>
      <c r="ORA90" s="71"/>
      <c r="ORB90" s="71"/>
      <c r="ORC90" s="71"/>
      <c r="ORD90" s="71"/>
      <c r="ORE90" s="71"/>
      <c r="ORF90" s="71"/>
      <c r="ORG90" s="71"/>
      <c r="ORH90" s="71"/>
      <c r="ORI90" s="71"/>
      <c r="ORJ90" s="71"/>
      <c r="ORK90" s="71"/>
      <c r="ORL90" s="71"/>
      <c r="ORM90" s="71"/>
      <c r="ORN90" s="71"/>
      <c r="ORO90" s="71"/>
      <c r="ORP90" s="71"/>
      <c r="ORQ90" s="71"/>
      <c r="ORR90" s="71"/>
      <c r="ORS90" s="71"/>
      <c r="ORT90" s="71"/>
      <c r="ORU90" s="71"/>
      <c r="ORV90" s="71"/>
      <c r="ORW90" s="71"/>
      <c r="ORX90" s="71"/>
      <c r="ORY90" s="71"/>
      <c r="ORZ90" s="71"/>
      <c r="OSA90" s="71"/>
      <c r="OSB90" s="71"/>
      <c r="OSC90" s="71"/>
      <c r="OSD90" s="71"/>
      <c r="OSE90" s="71"/>
      <c r="OSF90" s="71"/>
      <c r="OSG90" s="71"/>
      <c r="OSH90" s="71"/>
      <c r="OSI90" s="71"/>
      <c r="OSJ90" s="71"/>
      <c r="OSK90" s="71"/>
      <c r="OSL90" s="71"/>
      <c r="OSM90" s="71"/>
      <c r="OSN90" s="71"/>
      <c r="OSO90" s="71"/>
      <c r="OSP90" s="71"/>
      <c r="OSQ90" s="71"/>
      <c r="OSR90" s="71"/>
      <c r="OSS90" s="71"/>
      <c r="OST90" s="71"/>
      <c r="OSU90" s="71"/>
      <c r="OSV90" s="71"/>
      <c r="OSW90" s="71"/>
      <c r="OSX90" s="71"/>
      <c r="OSY90" s="71"/>
      <c r="OSZ90" s="71"/>
      <c r="OTA90" s="71"/>
      <c r="OTB90" s="71"/>
      <c r="OTC90" s="71"/>
      <c r="OTD90" s="71"/>
      <c r="OTE90" s="71"/>
      <c r="OTF90" s="71"/>
      <c r="OTG90" s="71"/>
      <c r="OTH90" s="71"/>
      <c r="OTI90" s="71"/>
      <c r="OTJ90" s="71"/>
      <c r="OTK90" s="71"/>
      <c r="OTL90" s="71"/>
      <c r="OTM90" s="71"/>
      <c r="OTN90" s="71"/>
      <c r="OTO90" s="71"/>
      <c r="OTP90" s="71"/>
      <c r="OTQ90" s="71"/>
      <c r="OTR90" s="71"/>
      <c r="OTS90" s="71"/>
      <c r="OTT90" s="71"/>
      <c r="OTU90" s="71"/>
      <c r="OTV90" s="71"/>
      <c r="OTW90" s="71"/>
      <c r="OTX90" s="71"/>
      <c r="OTY90" s="71"/>
      <c r="OTZ90" s="71"/>
      <c r="OUA90" s="71"/>
      <c r="OUB90" s="71"/>
      <c r="OUC90" s="71"/>
      <c r="OUD90" s="71"/>
      <c r="OUE90" s="71"/>
      <c r="OUF90" s="71"/>
      <c r="OUG90" s="71"/>
      <c r="OUH90" s="71"/>
      <c r="OUI90" s="71"/>
      <c r="OUJ90" s="71"/>
      <c r="OUK90" s="71"/>
      <c r="OUL90" s="71"/>
      <c r="OUM90" s="71"/>
      <c r="OUN90" s="71"/>
      <c r="OUO90" s="71"/>
      <c r="OUP90" s="71"/>
      <c r="OUQ90" s="71"/>
      <c r="OUR90" s="71"/>
      <c r="OUS90" s="71"/>
      <c r="OUT90" s="71"/>
      <c r="OUU90" s="71"/>
      <c r="OUV90" s="71"/>
      <c r="OUW90" s="71"/>
      <c r="OUX90" s="71"/>
      <c r="OUY90" s="71"/>
      <c r="OUZ90" s="71"/>
      <c r="OVE90" s="71"/>
      <c r="OVF90" s="71"/>
      <c r="OVG90" s="71"/>
      <c r="OVH90" s="71"/>
      <c r="OVI90" s="71"/>
      <c r="OVJ90" s="71"/>
      <c r="OVK90" s="71"/>
      <c r="OVL90" s="71"/>
      <c r="OVM90" s="71"/>
      <c r="OVN90" s="71"/>
      <c r="OVO90" s="71"/>
      <c r="OXG90" s="71"/>
      <c r="OXH90" s="71"/>
      <c r="OXI90" s="71"/>
      <c r="OXJ90" s="71"/>
      <c r="OXK90" s="71"/>
      <c r="OXL90" s="71"/>
      <c r="OXM90" s="71"/>
      <c r="OXN90" s="71"/>
      <c r="OXO90" s="71"/>
      <c r="OXP90" s="71"/>
      <c r="OXQ90" s="71"/>
      <c r="OXR90" s="71"/>
      <c r="OXS90" s="71"/>
      <c r="OXT90" s="71"/>
      <c r="OXU90" s="71"/>
      <c r="OXV90" s="71"/>
      <c r="OXW90" s="71"/>
      <c r="OXX90" s="71"/>
      <c r="OXY90" s="71"/>
      <c r="OXZ90" s="71"/>
      <c r="OYA90" s="71"/>
      <c r="OYB90" s="71"/>
      <c r="OYC90" s="71"/>
      <c r="OYD90" s="71"/>
      <c r="OYE90" s="71"/>
      <c r="OYF90" s="71"/>
      <c r="OYG90" s="71"/>
      <c r="OYH90" s="71"/>
      <c r="OYI90" s="71"/>
      <c r="OYJ90" s="71"/>
      <c r="OYK90" s="71"/>
      <c r="OYL90" s="71"/>
      <c r="OYM90" s="71"/>
      <c r="OYN90" s="71"/>
      <c r="OYO90" s="71"/>
      <c r="OYP90" s="71"/>
      <c r="OYQ90" s="71"/>
      <c r="OYR90" s="71"/>
      <c r="OYS90" s="71"/>
      <c r="OYT90" s="71"/>
      <c r="OYU90" s="71"/>
      <c r="OYV90" s="71"/>
      <c r="OYW90" s="71"/>
      <c r="OYX90" s="71"/>
      <c r="OYY90" s="71"/>
      <c r="OYZ90" s="71"/>
      <c r="OZA90" s="71"/>
      <c r="OZB90" s="71"/>
      <c r="OZC90" s="71"/>
      <c r="OZD90" s="71"/>
      <c r="OZE90" s="71"/>
      <c r="OZF90" s="71"/>
      <c r="OZG90" s="71"/>
      <c r="OZH90" s="71"/>
      <c r="OZI90" s="71"/>
      <c r="OZJ90" s="71"/>
      <c r="OZK90" s="71"/>
      <c r="OZL90" s="71"/>
      <c r="OZM90" s="71"/>
      <c r="OZN90" s="71"/>
      <c r="OZO90" s="71"/>
      <c r="OZP90" s="71"/>
      <c r="OZQ90" s="71"/>
      <c r="OZR90" s="71"/>
      <c r="OZS90" s="71"/>
      <c r="OZT90" s="71"/>
      <c r="OZU90" s="71"/>
      <c r="OZV90" s="71"/>
      <c r="OZW90" s="71"/>
      <c r="OZX90" s="71"/>
      <c r="OZY90" s="71"/>
      <c r="OZZ90" s="71"/>
      <c r="PAA90" s="71"/>
      <c r="PAB90" s="71"/>
      <c r="PAC90" s="71"/>
      <c r="PAD90" s="71"/>
      <c r="PAE90" s="71"/>
      <c r="PAF90" s="71"/>
      <c r="PAG90" s="71"/>
      <c r="PAH90" s="71"/>
      <c r="PAI90" s="71"/>
      <c r="PAJ90" s="71"/>
      <c r="PAK90" s="71"/>
      <c r="PAL90" s="71"/>
      <c r="PAM90" s="71"/>
      <c r="PAN90" s="71"/>
      <c r="PAO90" s="71"/>
      <c r="PAP90" s="71"/>
      <c r="PAQ90" s="71"/>
      <c r="PAR90" s="71"/>
      <c r="PAS90" s="71"/>
      <c r="PAT90" s="71"/>
      <c r="PAU90" s="71"/>
      <c r="PAV90" s="71"/>
      <c r="PAW90" s="71"/>
      <c r="PAX90" s="71"/>
      <c r="PAY90" s="71"/>
      <c r="PAZ90" s="71"/>
      <c r="PBA90" s="71"/>
      <c r="PBB90" s="71"/>
      <c r="PBC90" s="71"/>
      <c r="PBD90" s="71"/>
      <c r="PBE90" s="71"/>
      <c r="PBF90" s="71"/>
      <c r="PBG90" s="71"/>
      <c r="PBH90" s="71"/>
      <c r="PBI90" s="71"/>
      <c r="PBJ90" s="71"/>
      <c r="PBK90" s="71"/>
      <c r="PBL90" s="71"/>
      <c r="PBM90" s="71"/>
      <c r="PBN90" s="71"/>
      <c r="PBO90" s="71"/>
      <c r="PBP90" s="71"/>
      <c r="PBQ90" s="71"/>
      <c r="PBR90" s="71"/>
      <c r="PBS90" s="71"/>
      <c r="PBT90" s="71"/>
      <c r="PBU90" s="71"/>
      <c r="PBV90" s="71"/>
      <c r="PBW90" s="71"/>
      <c r="PBX90" s="71"/>
      <c r="PBY90" s="71"/>
      <c r="PBZ90" s="71"/>
      <c r="PCA90" s="71"/>
      <c r="PCB90" s="71"/>
      <c r="PCC90" s="71"/>
      <c r="PCD90" s="71"/>
      <c r="PCE90" s="71"/>
      <c r="PCF90" s="71"/>
      <c r="PCG90" s="71"/>
      <c r="PCH90" s="71"/>
      <c r="PCI90" s="71"/>
      <c r="PCJ90" s="71"/>
      <c r="PCK90" s="71"/>
      <c r="PCL90" s="71"/>
      <c r="PCM90" s="71"/>
      <c r="PCN90" s="71"/>
      <c r="PCO90" s="71"/>
      <c r="PCP90" s="71"/>
      <c r="PCQ90" s="71"/>
      <c r="PCR90" s="71"/>
      <c r="PCS90" s="71"/>
      <c r="PCT90" s="71"/>
      <c r="PCU90" s="71"/>
      <c r="PCV90" s="71"/>
      <c r="PCW90" s="71"/>
      <c r="PCX90" s="71"/>
      <c r="PCY90" s="71"/>
      <c r="PCZ90" s="71"/>
      <c r="PDA90" s="71"/>
      <c r="PDB90" s="71"/>
      <c r="PDC90" s="71"/>
      <c r="PDD90" s="71"/>
      <c r="PDE90" s="71"/>
      <c r="PDF90" s="71"/>
      <c r="PDG90" s="71"/>
      <c r="PDH90" s="71"/>
      <c r="PDI90" s="71"/>
      <c r="PDJ90" s="71"/>
      <c r="PDK90" s="71"/>
      <c r="PDL90" s="71"/>
      <c r="PDM90" s="71"/>
      <c r="PDN90" s="71"/>
      <c r="PDO90" s="71"/>
      <c r="PDP90" s="71"/>
      <c r="PDQ90" s="71"/>
      <c r="PDR90" s="71"/>
      <c r="PDS90" s="71"/>
      <c r="PDT90" s="71"/>
      <c r="PDU90" s="71"/>
      <c r="PDV90" s="71"/>
      <c r="PDW90" s="71"/>
      <c r="PDX90" s="71"/>
      <c r="PDY90" s="71"/>
      <c r="PDZ90" s="71"/>
      <c r="PEA90" s="71"/>
      <c r="PEB90" s="71"/>
      <c r="PEC90" s="71"/>
      <c r="PED90" s="71"/>
      <c r="PEE90" s="71"/>
      <c r="PEF90" s="71"/>
      <c r="PEG90" s="71"/>
      <c r="PEH90" s="71"/>
      <c r="PEI90" s="71"/>
      <c r="PEJ90" s="71"/>
      <c r="PEK90" s="71"/>
      <c r="PEL90" s="71"/>
      <c r="PEM90" s="71"/>
      <c r="PEN90" s="71"/>
      <c r="PEO90" s="71"/>
      <c r="PEP90" s="71"/>
      <c r="PEQ90" s="71"/>
      <c r="PER90" s="71"/>
      <c r="PES90" s="71"/>
      <c r="PET90" s="71"/>
      <c r="PEU90" s="71"/>
      <c r="PEV90" s="71"/>
      <c r="PFA90" s="71"/>
      <c r="PFB90" s="71"/>
      <c r="PFC90" s="71"/>
      <c r="PFD90" s="71"/>
      <c r="PFE90" s="71"/>
      <c r="PFF90" s="71"/>
      <c r="PFG90" s="71"/>
      <c r="PFH90" s="71"/>
      <c r="PFI90" s="71"/>
      <c r="PFJ90" s="71"/>
      <c r="PFK90" s="71"/>
      <c r="PHC90" s="71"/>
      <c r="PHD90" s="71"/>
      <c r="PHE90" s="71"/>
      <c r="PHF90" s="71"/>
      <c r="PHG90" s="71"/>
      <c r="PHH90" s="71"/>
      <c r="PHI90" s="71"/>
      <c r="PHJ90" s="71"/>
      <c r="PHK90" s="71"/>
      <c r="PHL90" s="71"/>
      <c r="PHM90" s="71"/>
      <c r="PHN90" s="71"/>
      <c r="PHO90" s="71"/>
      <c r="PHP90" s="71"/>
      <c r="PHQ90" s="71"/>
      <c r="PHR90" s="71"/>
      <c r="PHS90" s="71"/>
      <c r="PHT90" s="71"/>
      <c r="PHU90" s="71"/>
      <c r="PHV90" s="71"/>
      <c r="PHW90" s="71"/>
      <c r="PHX90" s="71"/>
      <c r="PHY90" s="71"/>
      <c r="PHZ90" s="71"/>
      <c r="PIA90" s="71"/>
      <c r="PIB90" s="71"/>
      <c r="PIC90" s="71"/>
      <c r="PID90" s="71"/>
      <c r="PIE90" s="71"/>
      <c r="PIF90" s="71"/>
      <c r="PIG90" s="71"/>
      <c r="PIH90" s="71"/>
      <c r="PII90" s="71"/>
      <c r="PIJ90" s="71"/>
      <c r="PIK90" s="71"/>
      <c r="PIL90" s="71"/>
      <c r="PIM90" s="71"/>
      <c r="PIN90" s="71"/>
      <c r="PIO90" s="71"/>
      <c r="PIP90" s="71"/>
      <c r="PIQ90" s="71"/>
      <c r="PIR90" s="71"/>
      <c r="PIS90" s="71"/>
      <c r="PIT90" s="71"/>
      <c r="PIU90" s="71"/>
      <c r="PIV90" s="71"/>
      <c r="PIW90" s="71"/>
      <c r="PIX90" s="71"/>
      <c r="PIY90" s="71"/>
      <c r="PIZ90" s="71"/>
      <c r="PJA90" s="71"/>
      <c r="PJB90" s="71"/>
      <c r="PJC90" s="71"/>
      <c r="PJD90" s="71"/>
      <c r="PJE90" s="71"/>
      <c r="PJF90" s="71"/>
      <c r="PJG90" s="71"/>
      <c r="PJH90" s="71"/>
      <c r="PJI90" s="71"/>
      <c r="PJJ90" s="71"/>
      <c r="PJK90" s="71"/>
      <c r="PJL90" s="71"/>
      <c r="PJM90" s="71"/>
      <c r="PJN90" s="71"/>
      <c r="PJO90" s="71"/>
      <c r="PJP90" s="71"/>
      <c r="PJQ90" s="71"/>
      <c r="PJR90" s="71"/>
      <c r="PJS90" s="71"/>
      <c r="PJT90" s="71"/>
      <c r="PJU90" s="71"/>
      <c r="PJV90" s="71"/>
      <c r="PJW90" s="71"/>
      <c r="PJX90" s="71"/>
      <c r="PJY90" s="71"/>
      <c r="PJZ90" s="71"/>
      <c r="PKA90" s="71"/>
      <c r="PKB90" s="71"/>
      <c r="PKC90" s="71"/>
      <c r="PKD90" s="71"/>
      <c r="PKE90" s="71"/>
      <c r="PKF90" s="71"/>
      <c r="PKG90" s="71"/>
      <c r="PKH90" s="71"/>
      <c r="PKI90" s="71"/>
      <c r="PKJ90" s="71"/>
      <c r="PKK90" s="71"/>
      <c r="PKL90" s="71"/>
      <c r="PKM90" s="71"/>
      <c r="PKN90" s="71"/>
      <c r="PKO90" s="71"/>
      <c r="PKP90" s="71"/>
      <c r="PKQ90" s="71"/>
      <c r="PKR90" s="71"/>
      <c r="PKS90" s="71"/>
      <c r="PKT90" s="71"/>
      <c r="PKU90" s="71"/>
      <c r="PKV90" s="71"/>
      <c r="PKW90" s="71"/>
      <c r="PKX90" s="71"/>
      <c r="PKY90" s="71"/>
      <c r="PKZ90" s="71"/>
      <c r="PLA90" s="71"/>
      <c r="PLB90" s="71"/>
      <c r="PLC90" s="71"/>
      <c r="PLD90" s="71"/>
      <c r="PLE90" s="71"/>
      <c r="PLF90" s="71"/>
      <c r="PLG90" s="71"/>
      <c r="PLH90" s="71"/>
      <c r="PLI90" s="71"/>
      <c r="PLJ90" s="71"/>
      <c r="PLK90" s="71"/>
      <c r="PLL90" s="71"/>
      <c r="PLM90" s="71"/>
      <c r="PLN90" s="71"/>
      <c r="PLO90" s="71"/>
      <c r="PLP90" s="71"/>
      <c r="PLQ90" s="71"/>
      <c r="PLR90" s="71"/>
      <c r="PLS90" s="71"/>
      <c r="PLT90" s="71"/>
      <c r="PLU90" s="71"/>
      <c r="PLV90" s="71"/>
      <c r="PLW90" s="71"/>
      <c r="PLX90" s="71"/>
      <c r="PLY90" s="71"/>
      <c r="PLZ90" s="71"/>
      <c r="PMA90" s="71"/>
      <c r="PMB90" s="71"/>
      <c r="PMC90" s="71"/>
      <c r="PMD90" s="71"/>
      <c r="PME90" s="71"/>
      <c r="PMF90" s="71"/>
      <c r="PMG90" s="71"/>
      <c r="PMH90" s="71"/>
      <c r="PMI90" s="71"/>
      <c r="PMJ90" s="71"/>
      <c r="PMK90" s="71"/>
      <c r="PML90" s="71"/>
      <c r="PMM90" s="71"/>
      <c r="PMN90" s="71"/>
      <c r="PMO90" s="71"/>
      <c r="PMP90" s="71"/>
      <c r="PMQ90" s="71"/>
      <c r="PMR90" s="71"/>
      <c r="PMS90" s="71"/>
      <c r="PMT90" s="71"/>
      <c r="PMU90" s="71"/>
      <c r="PMV90" s="71"/>
      <c r="PMW90" s="71"/>
      <c r="PMX90" s="71"/>
      <c r="PMY90" s="71"/>
      <c r="PMZ90" s="71"/>
      <c r="PNA90" s="71"/>
      <c r="PNB90" s="71"/>
      <c r="PNC90" s="71"/>
      <c r="PND90" s="71"/>
      <c r="PNE90" s="71"/>
      <c r="PNF90" s="71"/>
      <c r="PNG90" s="71"/>
      <c r="PNH90" s="71"/>
      <c r="PNI90" s="71"/>
      <c r="PNJ90" s="71"/>
      <c r="PNK90" s="71"/>
      <c r="PNL90" s="71"/>
      <c r="PNM90" s="71"/>
      <c r="PNN90" s="71"/>
      <c r="PNO90" s="71"/>
      <c r="PNP90" s="71"/>
      <c r="PNQ90" s="71"/>
      <c r="PNR90" s="71"/>
      <c r="PNS90" s="71"/>
      <c r="PNT90" s="71"/>
      <c r="PNU90" s="71"/>
      <c r="PNV90" s="71"/>
      <c r="PNW90" s="71"/>
      <c r="PNX90" s="71"/>
      <c r="PNY90" s="71"/>
      <c r="PNZ90" s="71"/>
      <c r="POA90" s="71"/>
      <c r="POB90" s="71"/>
      <c r="POC90" s="71"/>
      <c r="POD90" s="71"/>
      <c r="POE90" s="71"/>
      <c r="POF90" s="71"/>
      <c r="POG90" s="71"/>
      <c r="POH90" s="71"/>
      <c r="POI90" s="71"/>
      <c r="POJ90" s="71"/>
      <c r="POK90" s="71"/>
      <c r="POL90" s="71"/>
      <c r="POM90" s="71"/>
      <c r="PON90" s="71"/>
      <c r="POO90" s="71"/>
      <c r="POP90" s="71"/>
      <c r="POQ90" s="71"/>
      <c r="POR90" s="71"/>
      <c r="POW90" s="71"/>
      <c r="POX90" s="71"/>
      <c r="POY90" s="71"/>
      <c r="POZ90" s="71"/>
      <c r="PPA90" s="71"/>
      <c r="PPB90" s="71"/>
      <c r="PPC90" s="71"/>
      <c r="PPD90" s="71"/>
      <c r="PPE90" s="71"/>
      <c r="PPF90" s="71"/>
      <c r="PPG90" s="71"/>
      <c r="PQY90" s="71"/>
      <c r="PQZ90" s="71"/>
      <c r="PRA90" s="71"/>
      <c r="PRB90" s="71"/>
      <c r="PRC90" s="71"/>
      <c r="PRD90" s="71"/>
      <c r="PRE90" s="71"/>
      <c r="PRF90" s="71"/>
      <c r="PRG90" s="71"/>
      <c r="PRH90" s="71"/>
      <c r="PRI90" s="71"/>
      <c r="PRJ90" s="71"/>
      <c r="PRK90" s="71"/>
      <c r="PRL90" s="71"/>
      <c r="PRM90" s="71"/>
      <c r="PRN90" s="71"/>
      <c r="PRO90" s="71"/>
      <c r="PRP90" s="71"/>
      <c r="PRQ90" s="71"/>
      <c r="PRR90" s="71"/>
      <c r="PRS90" s="71"/>
      <c r="PRT90" s="71"/>
      <c r="PRU90" s="71"/>
      <c r="PRV90" s="71"/>
      <c r="PRW90" s="71"/>
      <c r="PRX90" s="71"/>
      <c r="PRY90" s="71"/>
      <c r="PRZ90" s="71"/>
      <c r="PSA90" s="71"/>
      <c r="PSB90" s="71"/>
      <c r="PSC90" s="71"/>
      <c r="PSD90" s="71"/>
      <c r="PSE90" s="71"/>
      <c r="PSF90" s="71"/>
      <c r="PSG90" s="71"/>
      <c r="PSH90" s="71"/>
      <c r="PSI90" s="71"/>
      <c r="PSJ90" s="71"/>
      <c r="PSK90" s="71"/>
      <c r="PSL90" s="71"/>
      <c r="PSM90" s="71"/>
      <c r="PSN90" s="71"/>
      <c r="PSO90" s="71"/>
      <c r="PSP90" s="71"/>
      <c r="PSQ90" s="71"/>
      <c r="PSR90" s="71"/>
      <c r="PSS90" s="71"/>
      <c r="PST90" s="71"/>
      <c r="PSU90" s="71"/>
      <c r="PSV90" s="71"/>
      <c r="PSW90" s="71"/>
      <c r="PSX90" s="71"/>
      <c r="PSY90" s="71"/>
      <c r="PSZ90" s="71"/>
      <c r="PTA90" s="71"/>
      <c r="PTB90" s="71"/>
      <c r="PTC90" s="71"/>
      <c r="PTD90" s="71"/>
      <c r="PTE90" s="71"/>
      <c r="PTF90" s="71"/>
      <c r="PTG90" s="71"/>
      <c r="PTH90" s="71"/>
      <c r="PTI90" s="71"/>
      <c r="PTJ90" s="71"/>
      <c r="PTK90" s="71"/>
      <c r="PTL90" s="71"/>
      <c r="PTM90" s="71"/>
      <c r="PTN90" s="71"/>
      <c r="PTO90" s="71"/>
      <c r="PTP90" s="71"/>
      <c r="PTQ90" s="71"/>
      <c r="PTR90" s="71"/>
      <c r="PTS90" s="71"/>
      <c r="PTT90" s="71"/>
      <c r="PTU90" s="71"/>
      <c r="PTV90" s="71"/>
      <c r="PTW90" s="71"/>
      <c r="PTX90" s="71"/>
      <c r="PTY90" s="71"/>
      <c r="PTZ90" s="71"/>
      <c r="PUA90" s="71"/>
      <c r="PUB90" s="71"/>
      <c r="PUC90" s="71"/>
      <c r="PUD90" s="71"/>
      <c r="PUE90" s="71"/>
      <c r="PUF90" s="71"/>
      <c r="PUG90" s="71"/>
      <c r="PUH90" s="71"/>
      <c r="PUI90" s="71"/>
      <c r="PUJ90" s="71"/>
      <c r="PUK90" s="71"/>
      <c r="PUL90" s="71"/>
      <c r="PUM90" s="71"/>
      <c r="PUN90" s="71"/>
      <c r="PUO90" s="71"/>
      <c r="PUP90" s="71"/>
      <c r="PUQ90" s="71"/>
      <c r="PUR90" s="71"/>
      <c r="PUS90" s="71"/>
      <c r="PUT90" s="71"/>
      <c r="PUU90" s="71"/>
      <c r="PUV90" s="71"/>
      <c r="PUW90" s="71"/>
      <c r="PUX90" s="71"/>
      <c r="PUY90" s="71"/>
      <c r="PUZ90" s="71"/>
      <c r="PVA90" s="71"/>
      <c r="PVB90" s="71"/>
      <c r="PVC90" s="71"/>
      <c r="PVD90" s="71"/>
      <c r="PVE90" s="71"/>
      <c r="PVF90" s="71"/>
      <c r="PVG90" s="71"/>
      <c r="PVH90" s="71"/>
      <c r="PVI90" s="71"/>
      <c r="PVJ90" s="71"/>
      <c r="PVK90" s="71"/>
      <c r="PVL90" s="71"/>
      <c r="PVM90" s="71"/>
      <c r="PVN90" s="71"/>
      <c r="PVO90" s="71"/>
      <c r="PVP90" s="71"/>
      <c r="PVQ90" s="71"/>
      <c r="PVR90" s="71"/>
      <c r="PVS90" s="71"/>
      <c r="PVT90" s="71"/>
      <c r="PVU90" s="71"/>
      <c r="PVV90" s="71"/>
      <c r="PVW90" s="71"/>
      <c r="PVX90" s="71"/>
      <c r="PVY90" s="71"/>
      <c r="PVZ90" s="71"/>
      <c r="PWA90" s="71"/>
      <c r="PWB90" s="71"/>
      <c r="PWC90" s="71"/>
      <c r="PWD90" s="71"/>
      <c r="PWE90" s="71"/>
      <c r="PWF90" s="71"/>
      <c r="PWG90" s="71"/>
      <c r="PWH90" s="71"/>
      <c r="PWI90" s="71"/>
      <c r="PWJ90" s="71"/>
      <c r="PWK90" s="71"/>
      <c r="PWL90" s="71"/>
      <c r="PWM90" s="71"/>
      <c r="PWN90" s="71"/>
      <c r="PWO90" s="71"/>
      <c r="PWP90" s="71"/>
      <c r="PWQ90" s="71"/>
      <c r="PWR90" s="71"/>
      <c r="PWS90" s="71"/>
      <c r="PWT90" s="71"/>
      <c r="PWU90" s="71"/>
      <c r="PWV90" s="71"/>
      <c r="PWW90" s="71"/>
      <c r="PWX90" s="71"/>
      <c r="PWY90" s="71"/>
      <c r="PWZ90" s="71"/>
      <c r="PXA90" s="71"/>
      <c r="PXB90" s="71"/>
      <c r="PXC90" s="71"/>
      <c r="PXD90" s="71"/>
      <c r="PXE90" s="71"/>
      <c r="PXF90" s="71"/>
      <c r="PXG90" s="71"/>
      <c r="PXH90" s="71"/>
      <c r="PXI90" s="71"/>
      <c r="PXJ90" s="71"/>
      <c r="PXK90" s="71"/>
      <c r="PXL90" s="71"/>
      <c r="PXM90" s="71"/>
      <c r="PXN90" s="71"/>
      <c r="PXO90" s="71"/>
      <c r="PXP90" s="71"/>
      <c r="PXQ90" s="71"/>
      <c r="PXR90" s="71"/>
      <c r="PXS90" s="71"/>
      <c r="PXT90" s="71"/>
      <c r="PXU90" s="71"/>
      <c r="PXV90" s="71"/>
      <c r="PXW90" s="71"/>
      <c r="PXX90" s="71"/>
      <c r="PXY90" s="71"/>
      <c r="PXZ90" s="71"/>
      <c r="PYA90" s="71"/>
      <c r="PYB90" s="71"/>
      <c r="PYC90" s="71"/>
      <c r="PYD90" s="71"/>
      <c r="PYE90" s="71"/>
      <c r="PYF90" s="71"/>
      <c r="PYG90" s="71"/>
      <c r="PYH90" s="71"/>
      <c r="PYI90" s="71"/>
      <c r="PYJ90" s="71"/>
      <c r="PYK90" s="71"/>
      <c r="PYL90" s="71"/>
      <c r="PYM90" s="71"/>
      <c r="PYN90" s="71"/>
      <c r="PYS90" s="71"/>
      <c r="PYT90" s="71"/>
      <c r="PYU90" s="71"/>
      <c r="PYV90" s="71"/>
      <c r="PYW90" s="71"/>
      <c r="PYX90" s="71"/>
      <c r="PYY90" s="71"/>
      <c r="PYZ90" s="71"/>
      <c r="PZA90" s="71"/>
      <c r="PZB90" s="71"/>
      <c r="PZC90" s="71"/>
      <c r="QAU90" s="71"/>
      <c r="QAV90" s="71"/>
      <c r="QAW90" s="71"/>
      <c r="QAX90" s="71"/>
      <c r="QAY90" s="71"/>
      <c r="QAZ90" s="71"/>
      <c r="QBA90" s="71"/>
      <c r="QBB90" s="71"/>
      <c r="QBC90" s="71"/>
      <c r="QBD90" s="71"/>
      <c r="QBE90" s="71"/>
      <c r="QBF90" s="71"/>
      <c r="QBG90" s="71"/>
      <c r="QBH90" s="71"/>
      <c r="QBI90" s="71"/>
      <c r="QBJ90" s="71"/>
      <c r="QBK90" s="71"/>
      <c r="QBL90" s="71"/>
      <c r="QBM90" s="71"/>
      <c r="QBN90" s="71"/>
      <c r="QBO90" s="71"/>
      <c r="QBP90" s="71"/>
      <c r="QBQ90" s="71"/>
      <c r="QBR90" s="71"/>
      <c r="QBS90" s="71"/>
      <c r="QBT90" s="71"/>
      <c r="QBU90" s="71"/>
      <c r="QBV90" s="71"/>
      <c r="QBW90" s="71"/>
      <c r="QBX90" s="71"/>
      <c r="QBY90" s="71"/>
      <c r="QBZ90" s="71"/>
      <c r="QCA90" s="71"/>
      <c r="QCB90" s="71"/>
      <c r="QCC90" s="71"/>
      <c r="QCD90" s="71"/>
      <c r="QCE90" s="71"/>
      <c r="QCF90" s="71"/>
      <c r="QCG90" s="71"/>
      <c r="QCH90" s="71"/>
      <c r="QCI90" s="71"/>
      <c r="QCJ90" s="71"/>
      <c r="QCK90" s="71"/>
      <c r="QCL90" s="71"/>
      <c r="QCM90" s="71"/>
      <c r="QCN90" s="71"/>
      <c r="QCO90" s="71"/>
      <c r="QCP90" s="71"/>
      <c r="QCQ90" s="71"/>
      <c r="QCR90" s="71"/>
      <c r="QCS90" s="71"/>
      <c r="QCT90" s="71"/>
      <c r="QCU90" s="71"/>
      <c r="QCV90" s="71"/>
      <c r="QCW90" s="71"/>
      <c r="QCX90" s="71"/>
      <c r="QCY90" s="71"/>
      <c r="QCZ90" s="71"/>
      <c r="QDA90" s="71"/>
      <c r="QDB90" s="71"/>
      <c r="QDC90" s="71"/>
      <c r="QDD90" s="71"/>
      <c r="QDE90" s="71"/>
      <c r="QDF90" s="71"/>
      <c r="QDG90" s="71"/>
      <c r="QDH90" s="71"/>
      <c r="QDI90" s="71"/>
      <c r="QDJ90" s="71"/>
      <c r="QDK90" s="71"/>
      <c r="QDL90" s="71"/>
      <c r="QDM90" s="71"/>
      <c r="QDN90" s="71"/>
      <c r="QDO90" s="71"/>
      <c r="QDP90" s="71"/>
      <c r="QDQ90" s="71"/>
      <c r="QDR90" s="71"/>
      <c r="QDS90" s="71"/>
      <c r="QDT90" s="71"/>
      <c r="QDU90" s="71"/>
      <c r="QDV90" s="71"/>
      <c r="QDW90" s="71"/>
      <c r="QDX90" s="71"/>
      <c r="QDY90" s="71"/>
      <c r="QDZ90" s="71"/>
      <c r="QEA90" s="71"/>
      <c r="QEB90" s="71"/>
      <c r="QEC90" s="71"/>
      <c r="QED90" s="71"/>
      <c r="QEE90" s="71"/>
      <c r="QEF90" s="71"/>
      <c r="QEG90" s="71"/>
      <c r="QEH90" s="71"/>
      <c r="QEI90" s="71"/>
      <c r="QEJ90" s="71"/>
      <c r="QEK90" s="71"/>
      <c r="QEL90" s="71"/>
      <c r="QEM90" s="71"/>
      <c r="QEN90" s="71"/>
      <c r="QEO90" s="71"/>
      <c r="QEP90" s="71"/>
      <c r="QEQ90" s="71"/>
      <c r="QER90" s="71"/>
      <c r="QES90" s="71"/>
      <c r="QET90" s="71"/>
      <c r="QEU90" s="71"/>
      <c r="QEV90" s="71"/>
      <c r="QEW90" s="71"/>
      <c r="QEX90" s="71"/>
      <c r="QEY90" s="71"/>
      <c r="QEZ90" s="71"/>
      <c r="QFA90" s="71"/>
      <c r="QFB90" s="71"/>
      <c r="QFC90" s="71"/>
      <c r="QFD90" s="71"/>
      <c r="QFE90" s="71"/>
      <c r="QFF90" s="71"/>
      <c r="QFG90" s="71"/>
      <c r="QFH90" s="71"/>
      <c r="QFI90" s="71"/>
      <c r="QFJ90" s="71"/>
      <c r="QFK90" s="71"/>
      <c r="QFL90" s="71"/>
      <c r="QFM90" s="71"/>
      <c r="QFN90" s="71"/>
      <c r="QFO90" s="71"/>
      <c r="QFP90" s="71"/>
      <c r="QFQ90" s="71"/>
      <c r="QFR90" s="71"/>
      <c r="QFS90" s="71"/>
      <c r="QFT90" s="71"/>
      <c r="QFU90" s="71"/>
      <c r="QFV90" s="71"/>
      <c r="QFW90" s="71"/>
      <c r="QFX90" s="71"/>
      <c r="QFY90" s="71"/>
      <c r="QFZ90" s="71"/>
      <c r="QGA90" s="71"/>
      <c r="QGB90" s="71"/>
      <c r="QGC90" s="71"/>
      <c r="QGD90" s="71"/>
      <c r="QGE90" s="71"/>
      <c r="QGF90" s="71"/>
      <c r="QGG90" s="71"/>
      <c r="QGH90" s="71"/>
      <c r="QGI90" s="71"/>
      <c r="QGJ90" s="71"/>
      <c r="QGK90" s="71"/>
      <c r="QGL90" s="71"/>
      <c r="QGM90" s="71"/>
      <c r="QGN90" s="71"/>
      <c r="QGO90" s="71"/>
      <c r="QGP90" s="71"/>
      <c r="QGQ90" s="71"/>
      <c r="QGR90" s="71"/>
      <c r="QGS90" s="71"/>
      <c r="QGT90" s="71"/>
      <c r="QGU90" s="71"/>
      <c r="QGV90" s="71"/>
      <c r="QGW90" s="71"/>
      <c r="QGX90" s="71"/>
      <c r="QGY90" s="71"/>
      <c r="QGZ90" s="71"/>
      <c r="QHA90" s="71"/>
      <c r="QHB90" s="71"/>
      <c r="QHC90" s="71"/>
      <c r="QHD90" s="71"/>
      <c r="QHE90" s="71"/>
      <c r="QHF90" s="71"/>
      <c r="QHG90" s="71"/>
      <c r="QHH90" s="71"/>
      <c r="QHI90" s="71"/>
      <c r="QHJ90" s="71"/>
      <c r="QHK90" s="71"/>
      <c r="QHL90" s="71"/>
      <c r="QHM90" s="71"/>
      <c r="QHN90" s="71"/>
      <c r="QHO90" s="71"/>
      <c r="QHP90" s="71"/>
      <c r="QHQ90" s="71"/>
      <c r="QHR90" s="71"/>
      <c r="QHS90" s="71"/>
      <c r="QHT90" s="71"/>
      <c r="QHU90" s="71"/>
      <c r="QHV90" s="71"/>
      <c r="QHW90" s="71"/>
      <c r="QHX90" s="71"/>
      <c r="QHY90" s="71"/>
      <c r="QHZ90" s="71"/>
      <c r="QIA90" s="71"/>
      <c r="QIB90" s="71"/>
      <c r="QIC90" s="71"/>
      <c r="QID90" s="71"/>
      <c r="QIE90" s="71"/>
      <c r="QIF90" s="71"/>
      <c r="QIG90" s="71"/>
      <c r="QIH90" s="71"/>
      <c r="QII90" s="71"/>
      <c r="QIJ90" s="71"/>
      <c r="QIO90" s="71"/>
      <c r="QIP90" s="71"/>
      <c r="QIQ90" s="71"/>
      <c r="QIR90" s="71"/>
      <c r="QIS90" s="71"/>
      <c r="QIT90" s="71"/>
      <c r="QIU90" s="71"/>
      <c r="QIV90" s="71"/>
      <c r="QIW90" s="71"/>
      <c r="QIX90" s="71"/>
      <c r="QIY90" s="71"/>
      <c r="QKQ90" s="71"/>
      <c r="QKR90" s="71"/>
      <c r="QKS90" s="71"/>
      <c r="QKT90" s="71"/>
      <c r="QKU90" s="71"/>
      <c r="QKV90" s="71"/>
      <c r="QKW90" s="71"/>
      <c r="QKX90" s="71"/>
      <c r="QKY90" s="71"/>
      <c r="QKZ90" s="71"/>
      <c r="QLA90" s="71"/>
      <c r="QLB90" s="71"/>
      <c r="QLC90" s="71"/>
      <c r="QLD90" s="71"/>
      <c r="QLE90" s="71"/>
      <c r="QLF90" s="71"/>
      <c r="QLG90" s="71"/>
      <c r="QLH90" s="71"/>
      <c r="QLI90" s="71"/>
      <c r="QLJ90" s="71"/>
      <c r="QLK90" s="71"/>
      <c r="QLL90" s="71"/>
      <c r="QLM90" s="71"/>
      <c r="QLN90" s="71"/>
      <c r="QLO90" s="71"/>
      <c r="QLP90" s="71"/>
      <c r="QLQ90" s="71"/>
      <c r="QLR90" s="71"/>
      <c r="QLS90" s="71"/>
      <c r="QLT90" s="71"/>
      <c r="QLU90" s="71"/>
      <c r="QLV90" s="71"/>
      <c r="QLW90" s="71"/>
      <c r="QLX90" s="71"/>
      <c r="QLY90" s="71"/>
      <c r="QLZ90" s="71"/>
      <c r="QMA90" s="71"/>
      <c r="QMB90" s="71"/>
      <c r="QMC90" s="71"/>
      <c r="QMD90" s="71"/>
      <c r="QME90" s="71"/>
      <c r="QMF90" s="71"/>
      <c r="QMG90" s="71"/>
      <c r="QMH90" s="71"/>
      <c r="QMI90" s="71"/>
      <c r="QMJ90" s="71"/>
      <c r="QMK90" s="71"/>
      <c r="QML90" s="71"/>
      <c r="QMM90" s="71"/>
      <c r="QMN90" s="71"/>
      <c r="QMO90" s="71"/>
      <c r="QMP90" s="71"/>
      <c r="QMQ90" s="71"/>
      <c r="QMR90" s="71"/>
      <c r="QMS90" s="71"/>
      <c r="QMT90" s="71"/>
      <c r="QMU90" s="71"/>
      <c r="QMV90" s="71"/>
      <c r="QMW90" s="71"/>
      <c r="QMX90" s="71"/>
      <c r="QMY90" s="71"/>
      <c r="QMZ90" s="71"/>
      <c r="QNA90" s="71"/>
      <c r="QNB90" s="71"/>
      <c r="QNC90" s="71"/>
      <c r="QND90" s="71"/>
      <c r="QNE90" s="71"/>
      <c r="QNF90" s="71"/>
      <c r="QNG90" s="71"/>
      <c r="QNH90" s="71"/>
      <c r="QNI90" s="71"/>
      <c r="QNJ90" s="71"/>
      <c r="QNK90" s="71"/>
      <c r="QNL90" s="71"/>
      <c r="QNM90" s="71"/>
      <c r="QNN90" s="71"/>
      <c r="QNO90" s="71"/>
      <c r="QNP90" s="71"/>
      <c r="QNQ90" s="71"/>
      <c r="QNR90" s="71"/>
      <c r="QNS90" s="71"/>
      <c r="QNT90" s="71"/>
      <c r="QNU90" s="71"/>
      <c r="QNV90" s="71"/>
      <c r="QNW90" s="71"/>
      <c r="QNX90" s="71"/>
      <c r="QNY90" s="71"/>
      <c r="QNZ90" s="71"/>
      <c r="QOA90" s="71"/>
      <c r="QOB90" s="71"/>
      <c r="QOC90" s="71"/>
      <c r="QOD90" s="71"/>
      <c r="QOE90" s="71"/>
      <c r="QOF90" s="71"/>
      <c r="QOG90" s="71"/>
      <c r="QOH90" s="71"/>
      <c r="QOI90" s="71"/>
      <c r="QOJ90" s="71"/>
      <c r="QOK90" s="71"/>
      <c r="QOL90" s="71"/>
      <c r="QOM90" s="71"/>
      <c r="QON90" s="71"/>
      <c r="QOO90" s="71"/>
      <c r="QOP90" s="71"/>
      <c r="QOQ90" s="71"/>
      <c r="QOR90" s="71"/>
      <c r="QOS90" s="71"/>
      <c r="QOT90" s="71"/>
      <c r="QOU90" s="71"/>
      <c r="QOV90" s="71"/>
      <c r="QOW90" s="71"/>
      <c r="QOX90" s="71"/>
      <c r="QOY90" s="71"/>
      <c r="QOZ90" s="71"/>
      <c r="QPA90" s="71"/>
      <c r="QPB90" s="71"/>
      <c r="QPC90" s="71"/>
      <c r="QPD90" s="71"/>
      <c r="QPE90" s="71"/>
      <c r="QPF90" s="71"/>
      <c r="QPG90" s="71"/>
      <c r="QPH90" s="71"/>
      <c r="QPI90" s="71"/>
      <c r="QPJ90" s="71"/>
      <c r="QPK90" s="71"/>
      <c r="QPL90" s="71"/>
      <c r="QPM90" s="71"/>
      <c r="QPN90" s="71"/>
      <c r="QPO90" s="71"/>
      <c r="QPP90" s="71"/>
      <c r="QPQ90" s="71"/>
      <c r="QPR90" s="71"/>
      <c r="QPS90" s="71"/>
      <c r="QPT90" s="71"/>
      <c r="QPU90" s="71"/>
      <c r="QPV90" s="71"/>
      <c r="QPW90" s="71"/>
      <c r="QPX90" s="71"/>
      <c r="QPY90" s="71"/>
      <c r="QPZ90" s="71"/>
      <c r="QQA90" s="71"/>
      <c r="QQB90" s="71"/>
      <c r="QQC90" s="71"/>
      <c r="QQD90" s="71"/>
      <c r="QQE90" s="71"/>
      <c r="QQF90" s="71"/>
      <c r="QQG90" s="71"/>
      <c r="QQH90" s="71"/>
      <c r="QQI90" s="71"/>
      <c r="QQJ90" s="71"/>
      <c r="QQK90" s="71"/>
      <c r="QQL90" s="71"/>
      <c r="QQM90" s="71"/>
      <c r="QQN90" s="71"/>
      <c r="QQO90" s="71"/>
      <c r="QQP90" s="71"/>
      <c r="QQQ90" s="71"/>
      <c r="QQR90" s="71"/>
      <c r="QQS90" s="71"/>
      <c r="QQT90" s="71"/>
      <c r="QQU90" s="71"/>
      <c r="QQV90" s="71"/>
      <c r="QQW90" s="71"/>
      <c r="QQX90" s="71"/>
      <c r="QQY90" s="71"/>
      <c r="QQZ90" s="71"/>
      <c r="QRA90" s="71"/>
      <c r="QRB90" s="71"/>
      <c r="QRC90" s="71"/>
      <c r="QRD90" s="71"/>
      <c r="QRE90" s="71"/>
      <c r="QRF90" s="71"/>
      <c r="QRG90" s="71"/>
      <c r="QRH90" s="71"/>
      <c r="QRI90" s="71"/>
      <c r="QRJ90" s="71"/>
      <c r="QRK90" s="71"/>
      <c r="QRL90" s="71"/>
      <c r="QRM90" s="71"/>
      <c r="QRN90" s="71"/>
      <c r="QRO90" s="71"/>
      <c r="QRP90" s="71"/>
      <c r="QRQ90" s="71"/>
      <c r="QRR90" s="71"/>
      <c r="QRS90" s="71"/>
      <c r="QRT90" s="71"/>
      <c r="QRU90" s="71"/>
      <c r="QRV90" s="71"/>
      <c r="QRW90" s="71"/>
      <c r="QRX90" s="71"/>
      <c r="QRY90" s="71"/>
      <c r="QRZ90" s="71"/>
      <c r="QSA90" s="71"/>
      <c r="QSB90" s="71"/>
      <c r="QSC90" s="71"/>
      <c r="QSD90" s="71"/>
      <c r="QSE90" s="71"/>
      <c r="QSF90" s="71"/>
      <c r="QSK90" s="71"/>
      <c r="QSL90" s="71"/>
      <c r="QSM90" s="71"/>
      <c r="QSN90" s="71"/>
      <c r="QSO90" s="71"/>
      <c r="QSP90" s="71"/>
      <c r="QSQ90" s="71"/>
      <c r="QSR90" s="71"/>
      <c r="QSS90" s="71"/>
      <c r="QST90" s="71"/>
      <c r="QSU90" s="71"/>
      <c r="QUM90" s="71"/>
      <c r="QUN90" s="71"/>
      <c r="QUO90" s="71"/>
      <c r="QUP90" s="71"/>
      <c r="QUQ90" s="71"/>
      <c r="QUR90" s="71"/>
      <c r="QUS90" s="71"/>
      <c r="QUT90" s="71"/>
      <c r="QUU90" s="71"/>
      <c r="QUV90" s="71"/>
      <c r="QUW90" s="71"/>
      <c r="QUX90" s="71"/>
      <c r="QUY90" s="71"/>
      <c r="QUZ90" s="71"/>
      <c r="QVA90" s="71"/>
      <c r="QVB90" s="71"/>
      <c r="QVC90" s="71"/>
      <c r="QVD90" s="71"/>
      <c r="QVE90" s="71"/>
      <c r="QVF90" s="71"/>
      <c r="QVG90" s="71"/>
      <c r="QVH90" s="71"/>
      <c r="QVI90" s="71"/>
      <c r="QVJ90" s="71"/>
      <c r="QVK90" s="71"/>
      <c r="QVL90" s="71"/>
      <c r="QVM90" s="71"/>
      <c r="QVN90" s="71"/>
      <c r="QVO90" s="71"/>
      <c r="QVP90" s="71"/>
      <c r="QVQ90" s="71"/>
      <c r="QVR90" s="71"/>
      <c r="QVS90" s="71"/>
      <c r="QVT90" s="71"/>
      <c r="QVU90" s="71"/>
      <c r="QVV90" s="71"/>
      <c r="QVW90" s="71"/>
      <c r="QVX90" s="71"/>
      <c r="QVY90" s="71"/>
      <c r="QVZ90" s="71"/>
      <c r="QWA90" s="71"/>
      <c r="QWB90" s="71"/>
      <c r="QWC90" s="71"/>
      <c r="QWD90" s="71"/>
      <c r="QWE90" s="71"/>
      <c r="QWF90" s="71"/>
      <c r="QWG90" s="71"/>
      <c r="QWH90" s="71"/>
      <c r="QWI90" s="71"/>
      <c r="QWJ90" s="71"/>
      <c r="QWK90" s="71"/>
      <c r="QWL90" s="71"/>
      <c r="QWM90" s="71"/>
      <c r="QWN90" s="71"/>
      <c r="QWO90" s="71"/>
      <c r="QWP90" s="71"/>
      <c r="QWQ90" s="71"/>
      <c r="QWR90" s="71"/>
      <c r="QWS90" s="71"/>
      <c r="QWT90" s="71"/>
      <c r="QWU90" s="71"/>
      <c r="QWV90" s="71"/>
      <c r="QWW90" s="71"/>
      <c r="QWX90" s="71"/>
      <c r="QWY90" s="71"/>
      <c r="QWZ90" s="71"/>
      <c r="QXA90" s="71"/>
      <c r="QXB90" s="71"/>
      <c r="QXC90" s="71"/>
      <c r="QXD90" s="71"/>
      <c r="QXE90" s="71"/>
      <c r="QXF90" s="71"/>
      <c r="QXG90" s="71"/>
      <c r="QXH90" s="71"/>
      <c r="QXI90" s="71"/>
      <c r="QXJ90" s="71"/>
      <c r="QXK90" s="71"/>
      <c r="QXL90" s="71"/>
      <c r="QXM90" s="71"/>
      <c r="QXN90" s="71"/>
      <c r="QXO90" s="71"/>
      <c r="QXP90" s="71"/>
      <c r="QXQ90" s="71"/>
      <c r="QXR90" s="71"/>
      <c r="QXS90" s="71"/>
      <c r="QXT90" s="71"/>
      <c r="QXU90" s="71"/>
      <c r="QXV90" s="71"/>
      <c r="QXW90" s="71"/>
      <c r="QXX90" s="71"/>
      <c r="QXY90" s="71"/>
      <c r="QXZ90" s="71"/>
      <c r="QYA90" s="71"/>
      <c r="QYB90" s="71"/>
      <c r="QYC90" s="71"/>
      <c r="QYD90" s="71"/>
      <c r="QYE90" s="71"/>
      <c r="QYF90" s="71"/>
      <c r="QYG90" s="71"/>
      <c r="QYH90" s="71"/>
      <c r="QYI90" s="71"/>
      <c r="QYJ90" s="71"/>
      <c r="QYK90" s="71"/>
      <c r="QYL90" s="71"/>
      <c r="QYM90" s="71"/>
      <c r="QYN90" s="71"/>
      <c r="QYO90" s="71"/>
      <c r="QYP90" s="71"/>
      <c r="QYQ90" s="71"/>
      <c r="QYR90" s="71"/>
      <c r="QYS90" s="71"/>
      <c r="QYT90" s="71"/>
      <c r="QYU90" s="71"/>
      <c r="QYV90" s="71"/>
      <c r="QYW90" s="71"/>
      <c r="QYX90" s="71"/>
      <c r="QYY90" s="71"/>
      <c r="QYZ90" s="71"/>
      <c r="QZA90" s="71"/>
      <c r="QZB90" s="71"/>
      <c r="QZC90" s="71"/>
      <c r="QZD90" s="71"/>
      <c r="QZE90" s="71"/>
      <c r="QZF90" s="71"/>
      <c r="QZG90" s="71"/>
      <c r="QZH90" s="71"/>
      <c r="QZI90" s="71"/>
      <c r="QZJ90" s="71"/>
      <c r="QZK90" s="71"/>
      <c r="QZL90" s="71"/>
      <c r="QZM90" s="71"/>
      <c r="QZN90" s="71"/>
      <c r="QZO90" s="71"/>
      <c r="QZP90" s="71"/>
      <c r="QZQ90" s="71"/>
      <c r="QZR90" s="71"/>
      <c r="QZS90" s="71"/>
      <c r="QZT90" s="71"/>
      <c r="QZU90" s="71"/>
      <c r="QZV90" s="71"/>
      <c r="QZW90" s="71"/>
      <c r="QZX90" s="71"/>
      <c r="QZY90" s="71"/>
      <c r="QZZ90" s="71"/>
      <c r="RAA90" s="71"/>
      <c r="RAB90" s="71"/>
      <c r="RAC90" s="71"/>
      <c r="RAD90" s="71"/>
      <c r="RAE90" s="71"/>
      <c r="RAF90" s="71"/>
      <c r="RAG90" s="71"/>
      <c r="RAH90" s="71"/>
      <c r="RAI90" s="71"/>
      <c r="RAJ90" s="71"/>
      <c r="RAK90" s="71"/>
      <c r="RAL90" s="71"/>
      <c r="RAM90" s="71"/>
      <c r="RAN90" s="71"/>
      <c r="RAO90" s="71"/>
      <c r="RAP90" s="71"/>
      <c r="RAQ90" s="71"/>
      <c r="RAR90" s="71"/>
      <c r="RAS90" s="71"/>
      <c r="RAT90" s="71"/>
      <c r="RAU90" s="71"/>
      <c r="RAV90" s="71"/>
      <c r="RAW90" s="71"/>
      <c r="RAX90" s="71"/>
      <c r="RAY90" s="71"/>
      <c r="RAZ90" s="71"/>
      <c r="RBA90" s="71"/>
      <c r="RBB90" s="71"/>
      <c r="RBC90" s="71"/>
      <c r="RBD90" s="71"/>
      <c r="RBE90" s="71"/>
      <c r="RBF90" s="71"/>
      <c r="RBG90" s="71"/>
      <c r="RBH90" s="71"/>
      <c r="RBI90" s="71"/>
      <c r="RBJ90" s="71"/>
      <c r="RBK90" s="71"/>
      <c r="RBL90" s="71"/>
      <c r="RBM90" s="71"/>
      <c r="RBN90" s="71"/>
      <c r="RBO90" s="71"/>
      <c r="RBP90" s="71"/>
      <c r="RBQ90" s="71"/>
      <c r="RBR90" s="71"/>
      <c r="RBS90" s="71"/>
      <c r="RBT90" s="71"/>
      <c r="RBU90" s="71"/>
      <c r="RBV90" s="71"/>
      <c r="RBW90" s="71"/>
      <c r="RBX90" s="71"/>
      <c r="RBY90" s="71"/>
      <c r="RBZ90" s="71"/>
      <c r="RCA90" s="71"/>
      <c r="RCB90" s="71"/>
      <c r="RCG90" s="71"/>
      <c r="RCH90" s="71"/>
      <c r="RCI90" s="71"/>
      <c r="RCJ90" s="71"/>
      <c r="RCK90" s="71"/>
      <c r="RCL90" s="71"/>
      <c r="RCM90" s="71"/>
      <c r="RCN90" s="71"/>
      <c r="RCO90" s="71"/>
      <c r="RCP90" s="71"/>
      <c r="RCQ90" s="71"/>
      <c r="REI90" s="71"/>
      <c r="REJ90" s="71"/>
      <c r="REK90" s="71"/>
      <c r="REL90" s="71"/>
      <c r="REM90" s="71"/>
      <c r="REN90" s="71"/>
      <c r="REO90" s="71"/>
      <c r="REP90" s="71"/>
      <c r="REQ90" s="71"/>
      <c r="RER90" s="71"/>
      <c r="RES90" s="71"/>
      <c r="RET90" s="71"/>
      <c r="REU90" s="71"/>
      <c r="REV90" s="71"/>
      <c r="REW90" s="71"/>
      <c r="REX90" s="71"/>
      <c r="REY90" s="71"/>
      <c r="REZ90" s="71"/>
      <c r="RFA90" s="71"/>
      <c r="RFB90" s="71"/>
      <c r="RFC90" s="71"/>
      <c r="RFD90" s="71"/>
      <c r="RFE90" s="71"/>
      <c r="RFF90" s="71"/>
      <c r="RFG90" s="71"/>
      <c r="RFH90" s="71"/>
      <c r="RFI90" s="71"/>
      <c r="RFJ90" s="71"/>
      <c r="RFK90" s="71"/>
      <c r="RFL90" s="71"/>
      <c r="RFM90" s="71"/>
      <c r="RFN90" s="71"/>
      <c r="RFO90" s="71"/>
      <c r="RFP90" s="71"/>
      <c r="RFQ90" s="71"/>
      <c r="RFR90" s="71"/>
      <c r="RFS90" s="71"/>
      <c r="RFT90" s="71"/>
      <c r="RFU90" s="71"/>
      <c r="RFV90" s="71"/>
      <c r="RFW90" s="71"/>
      <c r="RFX90" s="71"/>
      <c r="RFY90" s="71"/>
      <c r="RFZ90" s="71"/>
      <c r="RGA90" s="71"/>
      <c r="RGB90" s="71"/>
      <c r="RGC90" s="71"/>
      <c r="RGD90" s="71"/>
      <c r="RGE90" s="71"/>
      <c r="RGF90" s="71"/>
      <c r="RGG90" s="71"/>
      <c r="RGH90" s="71"/>
      <c r="RGI90" s="71"/>
      <c r="RGJ90" s="71"/>
      <c r="RGK90" s="71"/>
      <c r="RGL90" s="71"/>
      <c r="RGM90" s="71"/>
      <c r="RGN90" s="71"/>
      <c r="RGO90" s="71"/>
      <c r="RGP90" s="71"/>
      <c r="RGQ90" s="71"/>
      <c r="RGR90" s="71"/>
      <c r="RGS90" s="71"/>
      <c r="RGT90" s="71"/>
      <c r="RGU90" s="71"/>
      <c r="RGV90" s="71"/>
      <c r="RGW90" s="71"/>
      <c r="RGX90" s="71"/>
      <c r="RGY90" s="71"/>
      <c r="RGZ90" s="71"/>
      <c r="RHA90" s="71"/>
      <c r="RHB90" s="71"/>
      <c r="RHC90" s="71"/>
      <c r="RHD90" s="71"/>
      <c r="RHE90" s="71"/>
      <c r="RHF90" s="71"/>
      <c r="RHG90" s="71"/>
      <c r="RHH90" s="71"/>
      <c r="RHI90" s="71"/>
      <c r="RHJ90" s="71"/>
      <c r="RHK90" s="71"/>
      <c r="RHL90" s="71"/>
      <c r="RHM90" s="71"/>
      <c r="RHN90" s="71"/>
      <c r="RHO90" s="71"/>
      <c r="RHP90" s="71"/>
      <c r="RHQ90" s="71"/>
      <c r="RHR90" s="71"/>
      <c r="RHS90" s="71"/>
      <c r="RHT90" s="71"/>
      <c r="RHU90" s="71"/>
      <c r="RHV90" s="71"/>
      <c r="RHW90" s="71"/>
      <c r="RHX90" s="71"/>
      <c r="RHY90" s="71"/>
      <c r="RHZ90" s="71"/>
      <c r="RIA90" s="71"/>
      <c r="RIB90" s="71"/>
      <c r="RIC90" s="71"/>
      <c r="RID90" s="71"/>
      <c r="RIE90" s="71"/>
      <c r="RIF90" s="71"/>
      <c r="RIG90" s="71"/>
      <c r="RIH90" s="71"/>
      <c r="RII90" s="71"/>
      <c r="RIJ90" s="71"/>
      <c r="RIK90" s="71"/>
      <c r="RIL90" s="71"/>
      <c r="RIM90" s="71"/>
      <c r="RIN90" s="71"/>
      <c r="RIO90" s="71"/>
      <c r="RIP90" s="71"/>
      <c r="RIQ90" s="71"/>
      <c r="RIR90" s="71"/>
      <c r="RIS90" s="71"/>
      <c r="RIT90" s="71"/>
      <c r="RIU90" s="71"/>
      <c r="RIV90" s="71"/>
      <c r="RIW90" s="71"/>
      <c r="RIX90" s="71"/>
      <c r="RIY90" s="71"/>
      <c r="RIZ90" s="71"/>
      <c r="RJA90" s="71"/>
      <c r="RJB90" s="71"/>
      <c r="RJC90" s="71"/>
      <c r="RJD90" s="71"/>
      <c r="RJE90" s="71"/>
      <c r="RJF90" s="71"/>
      <c r="RJG90" s="71"/>
      <c r="RJH90" s="71"/>
      <c r="RJI90" s="71"/>
      <c r="RJJ90" s="71"/>
      <c r="RJK90" s="71"/>
      <c r="RJL90" s="71"/>
      <c r="RJM90" s="71"/>
      <c r="RJN90" s="71"/>
      <c r="RJO90" s="71"/>
      <c r="RJP90" s="71"/>
      <c r="RJQ90" s="71"/>
      <c r="RJR90" s="71"/>
      <c r="RJS90" s="71"/>
      <c r="RJT90" s="71"/>
      <c r="RJU90" s="71"/>
      <c r="RJV90" s="71"/>
      <c r="RJW90" s="71"/>
      <c r="RJX90" s="71"/>
      <c r="RJY90" s="71"/>
      <c r="RJZ90" s="71"/>
      <c r="RKA90" s="71"/>
      <c r="RKB90" s="71"/>
      <c r="RKC90" s="71"/>
      <c r="RKD90" s="71"/>
      <c r="RKE90" s="71"/>
      <c r="RKF90" s="71"/>
      <c r="RKG90" s="71"/>
      <c r="RKH90" s="71"/>
      <c r="RKI90" s="71"/>
      <c r="RKJ90" s="71"/>
      <c r="RKK90" s="71"/>
      <c r="RKL90" s="71"/>
      <c r="RKM90" s="71"/>
      <c r="RKN90" s="71"/>
      <c r="RKO90" s="71"/>
      <c r="RKP90" s="71"/>
      <c r="RKQ90" s="71"/>
      <c r="RKR90" s="71"/>
      <c r="RKS90" s="71"/>
      <c r="RKT90" s="71"/>
      <c r="RKU90" s="71"/>
      <c r="RKV90" s="71"/>
      <c r="RKW90" s="71"/>
      <c r="RKX90" s="71"/>
      <c r="RKY90" s="71"/>
      <c r="RKZ90" s="71"/>
      <c r="RLA90" s="71"/>
      <c r="RLB90" s="71"/>
      <c r="RLC90" s="71"/>
      <c r="RLD90" s="71"/>
      <c r="RLE90" s="71"/>
      <c r="RLF90" s="71"/>
      <c r="RLG90" s="71"/>
      <c r="RLH90" s="71"/>
      <c r="RLI90" s="71"/>
      <c r="RLJ90" s="71"/>
      <c r="RLK90" s="71"/>
      <c r="RLL90" s="71"/>
      <c r="RLM90" s="71"/>
      <c r="RLN90" s="71"/>
      <c r="RLO90" s="71"/>
      <c r="RLP90" s="71"/>
      <c r="RLQ90" s="71"/>
      <c r="RLR90" s="71"/>
      <c r="RLS90" s="71"/>
      <c r="RLT90" s="71"/>
      <c r="RLU90" s="71"/>
      <c r="RLV90" s="71"/>
      <c r="RLW90" s="71"/>
      <c r="RLX90" s="71"/>
      <c r="RMC90" s="71"/>
      <c r="RMD90" s="71"/>
      <c r="RME90" s="71"/>
      <c r="RMF90" s="71"/>
      <c r="RMG90" s="71"/>
      <c r="RMH90" s="71"/>
      <c r="RMI90" s="71"/>
      <c r="RMJ90" s="71"/>
      <c r="RMK90" s="71"/>
      <c r="RML90" s="71"/>
      <c r="RMM90" s="71"/>
      <c r="ROE90" s="71"/>
      <c r="ROF90" s="71"/>
      <c r="ROG90" s="71"/>
      <c r="ROH90" s="71"/>
      <c r="ROI90" s="71"/>
      <c r="ROJ90" s="71"/>
      <c r="ROK90" s="71"/>
      <c r="ROL90" s="71"/>
      <c r="ROM90" s="71"/>
      <c r="RON90" s="71"/>
      <c r="ROO90" s="71"/>
      <c r="ROP90" s="71"/>
      <c r="ROQ90" s="71"/>
      <c r="ROR90" s="71"/>
      <c r="ROS90" s="71"/>
      <c r="ROT90" s="71"/>
      <c r="ROU90" s="71"/>
      <c r="ROV90" s="71"/>
      <c r="ROW90" s="71"/>
      <c r="ROX90" s="71"/>
      <c r="ROY90" s="71"/>
      <c r="ROZ90" s="71"/>
      <c r="RPA90" s="71"/>
      <c r="RPB90" s="71"/>
      <c r="RPC90" s="71"/>
      <c r="RPD90" s="71"/>
      <c r="RPE90" s="71"/>
      <c r="RPF90" s="71"/>
      <c r="RPG90" s="71"/>
      <c r="RPH90" s="71"/>
      <c r="RPI90" s="71"/>
      <c r="RPJ90" s="71"/>
      <c r="RPK90" s="71"/>
      <c r="RPL90" s="71"/>
      <c r="RPM90" s="71"/>
      <c r="RPN90" s="71"/>
      <c r="RPO90" s="71"/>
      <c r="RPP90" s="71"/>
      <c r="RPQ90" s="71"/>
      <c r="RPR90" s="71"/>
      <c r="RPS90" s="71"/>
      <c r="RPT90" s="71"/>
      <c r="RPU90" s="71"/>
      <c r="RPV90" s="71"/>
      <c r="RPW90" s="71"/>
      <c r="RPX90" s="71"/>
      <c r="RPY90" s="71"/>
      <c r="RPZ90" s="71"/>
      <c r="RQA90" s="71"/>
      <c r="RQB90" s="71"/>
      <c r="RQC90" s="71"/>
      <c r="RQD90" s="71"/>
      <c r="RQE90" s="71"/>
      <c r="RQF90" s="71"/>
      <c r="RQG90" s="71"/>
      <c r="RQH90" s="71"/>
      <c r="RQI90" s="71"/>
      <c r="RQJ90" s="71"/>
      <c r="RQK90" s="71"/>
      <c r="RQL90" s="71"/>
      <c r="RQM90" s="71"/>
      <c r="RQN90" s="71"/>
      <c r="RQO90" s="71"/>
      <c r="RQP90" s="71"/>
      <c r="RQQ90" s="71"/>
      <c r="RQR90" s="71"/>
      <c r="RQS90" s="71"/>
      <c r="RQT90" s="71"/>
      <c r="RQU90" s="71"/>
      <c r="RQV90" s="71"/>
      <c r="RQW90" s="71"/>
      <c r="RQX90" s="71"/>
      <c r="RQY90" s="71"/>
      <c r="RQZ90" s="71"/>
      <c r="RRA90" s="71"/>
      <c r="RRB90" s="71"/>
      <c r="RRC90" s="71"/>
      <c r="RRD90" s="71"/>
      <c r="RRE90" s="71"/>
      <c r="RRF90" s="71"/>
      <c r="RRG90" s="71"/>
      <c r="RRH90" s="71"/>
      <c r="RRI90" s="71"/>
      <c r="RRJ90" s="71"/>
      <c r="RRK90" s="71"/>
      <c r="RRL90" s="71"/>
      <c r="RRM90" s="71"/>
      <c r="RRN90" s="71"/>
      <c r="RRO90" s="71"/>
      <c r="RRP90" s="71"/>
      <c r="RRQ90" s="71"/>
      <c r="RRR90" s="71"/>
      <c r="RRS90" s="71"/>
      <c r="RRT90" s="71"/>
      <c r="RRU90" s="71"/>
      <c r="RRV90" s="71"/>
      <c r="RRW90" s="71"/>
      <c r="RRX90" s="71"/>
      <c r="RRY90" s="71"/>
      <c r="RRZ90" s="71"/>
      <c r="RSA90" s="71"/>
      <c r="RSB90" s="71"/>
      <c r="RSC90" s="71"/>
      <c r="RSD90" s="71"/>
      <c r="RSE90" s="71"/>
      <c r="RSF90" s="71"/>
      <c r="RSG90" s="71"/>
      <c r="RSH90" s="71"/>
      <c r="RSI90" s="71"/>
      <c r="RSJ90" s="71"/>
      <c r="RSK90" s="71"/>
      <c r="RSL90" s="71"/>
      <c r="RSM90" s="71"/>
      <c r="RSN90" s="71"/>
      <c r="RSO90" s="71"/>
      <c r="RSP90" s="71"/>
      <c r="RSQ90" s="71"/>
      <c r="RSR90" s="71"/>
      <c r="RSS90" s="71"/>
      <c r="RST90" s="71"/>
      <c r="RSU90" s="71"/>
      <c r="RSV90" s="71"/>
      <c r="RSW90" s="71"/>
      <c r="RSX90" s="71"/>
      <c r="RSY90" s="71"/>
      <c r="RSZ90" s="71"/>
      <c r="RTA90" s="71"/>
      <c r="RTB90" s="71"/>
      <c r="RTC90" s="71"/>
      <c r="RTD90" s="71"/>
      <c r="RTE90" s="71"/>
      <c r="RTF90" s="71"/>
      <c r="RTG90" s="71"/>
      <c r="RTH90" s="71"/>
      <c r="RTI90" s="71"/>
      <c r="RTJ90" s="71"/>
      <c r="RTK90" s="71"/>
      <c r="RTL90" s="71"/>
      <c r="RTM90" s="71"/>
      <c r="RTN90" s="71"/>
      <c r="RTO90" s="71"/>
      <c r="RTP90" s="71"/>
      <c r="RTQ90" s="71"/>
      <c r="RTR90" s="71"/>
      <c r="RTS90" s="71"/>
      <c r="RTT90" s="71"/>
      <c r="RTU90" s="71"/>
      <c r="RTV90" s="71"/>
      <c r="RTW90" s="71"/>
      <c r="RTX90" s="71"/>
      <c r="RTY90" s="71"/>
      <c r="RTZ90" s="71"/>
      <c r="RUA90" s="71"/>
      <c r="RUB90" s="71"/>
      <c r="RUC90" s="71"/>
      <c r="RUD90" s="71"/>
      <c r="RUE90" s="71"/>
      <c r="RUF90" s="71"/>
      <c r="RUG90" s="71"/>
      <c r="RUH90" s="71"/>
      <c r="RUI90" s="71"/>
      <c r="RUJ90" s="71"/>
      <c r="RUK90" s="71"/>
      <c r="RUL90" s="71"/>
      <c r="RUM90" s="71"/>
      <c r="RUN90" s="71"/>
      <c r="RUO90" s="71"/>
      <c r="RUP90" s="71"/>
      <c r="RUQ90" s="71"/>
      <c r="RUR90" s="71"/>
      <c r="RUS90" s="71"/>
      <c r="RUT90" s="71"/>
      <c r="RUU90" s="71"/>
      <c r="RUV90" s="71"/>
      <c r="RUW90" s="71"/>
      <c r="RUX90" s="71"/>
      <c r="RUY90" s="71"/>
      <c r="RUZ90" s="71"/>
      <c r="RVA90" s="71"/>
      <c r="RVB90" s="71"/>
      <c r="RVC90" s="71"/>
      <c r="RVD90" s="71"/>
      <c r="RVE90" s="71"/>
      <c r="RVF90" s="71"/>
      <c r="RVG90" s="71"/>
      <c r="RVH90" s="71"/>
      <c r="RVI90" s="71"/>
      <c r="RVJ90" s="71"/>
      <c r="RVK90" s="71"/>
      <c r="RVL90" s="71"/>
      <c r="RVM90" s="71"/>
      <c r="RVN90" s="71"/>
      <c r="RVO90" s="71"/>
      <c r="RVP90" s="71"/>
      <c r="RVQ90" s="71"/>
      <c r="RVR90" s="71"/>
      <c r="RVS90" s="71"/>
      <c r="RVT90" s="71"/>
      <c r="RVY90" s="71"/>
      <c r="RVZ90" s="71"/>
      <c r="RWA90" s="71"/>
      <c r="RWB90" s="71"/>
      <c r="RWC90" s="71"/>
      <c r="RWD90" s="71"/>
      <c r="RWE90" s="71"/>
      <c r="RWF90" s="71"/>
      <c r="RWG90" s="71"/>
      <c r="RWH90" s="71"/>
      <c r="RWI90" s="71"/>
      <c r="RYA90" s="71"/>
      <c r="RYB90" s="71"/>
      <c r="RYC90" s="71"/>
      <c r="RYD90" s="71"/>
      <c r="RYE90" s="71"/>
      <c r="RYF90" s="71"/>
      <c r="RYG90" s="71"/>
      <c r="RYH90" s="71"/>
      <c r="RYI90" s="71"/>
      <c r="RYJ90" s="71"/>
      <c r="RYK90" s="71"/>
      <c r="RYL90" s="71"/>
      <c r="RYM90" s="71"/>
      <c r="RYN90" s="71"/>
      <c r="RYO90" s="71"/>
      <c r="RYP90" s="71"/>
      <c r="RYQ90" s="71"/>
      <c r="RYR90" s="71"/>
      <c r="RYS90" s="71"/>
      <c r="RYT90" s="71"/>
      <c r="RYU90" s="71"/>
      <c r="RYV90" s="71"/>
      <c r="RYW90" s="71"/>
      <c r="RYX90" s="71"/>
      <c r="RYY90" s="71"/>
      <c r="RYZ90" s="71"/>
      <c r="RZA90" s="71"/>
      <c r="RZB90" s="71"/>
      <c r="RZC90" s="71"/>
      <c r="RZD90" s="71"/>
      <c r="RZE90" s="71"/>
      <c r="RZF90" s="71"/>
      <c r="RZG90" s="71"/>
      <c r="RZH90" s="71"/>
      <c r="RZI90" s="71"/>
      <c r="RZJ90" s="71"/>
      <c r="RZK90" s="71"/>
      <c r="RZL90" s="71"/>
      <c r="RZM90" s="71"/>
      <c r="RZN90" s="71"/>
      <c r="RZO90" s="71"/>
      <c r="RZP90" s="71"/>
      <c r="RZQ90" s="71"/>
      <c r="RZR90" s="71"/>
      <c r="RZS90" s="71"/>
      <c r="RZT90" s="71"/>
      <c r="RZU90" s="71"/>
      <c r="RZV90" s="71"/>
      <c r="RZW90" s="71"/>
      <c r="RZX90" s="71"/>
      <c r="RZY90" s="71"/>
      <c r="RZZ90" s="71"/>
      <c r="SAA90" s="71"/>
      <c r="SAB90" s="71"/>
      <c r="SAC90" s="71"/>
      <c r="SAD90" s="71"/>
      <c r="SAE90" s="71"/>
      <c r="SAF90" s="71"/>
      <c r="SAG90" s="71"/>
      <c r="SAH90" s="71"/>
      <c r="SAI90" s="71"/>
      <c r="SAJ90" s="71"/>
      <c r="SAK90" s="71"/>
      <c r="SAL90" s="71"/>
      <c r="SAM90" s="71"/>
      <c r="SAN90" s="71"/>
      <c r="SAO90" s="71"/>
      <c r="SAP90" s="71"/>
      <c r="SAQ90" s="71"/>
      <c r="SAR90" s="71"/>
      <c r="SAS90" s="71"/>
      <c r="SAT90" s="71"/>
      <c r="SAU90" s="71"/>
      <c r="SAV90" s="71"/>
      <c r="SAW90" s="71"/>
      <c r="SAX90" s="71"/>
      <c r="SAY90" s="71"/>
      <c r="SAZ90" s="71"/>
      <c r="SBA90" s="71"/>
      <c r="SBB90" s="71"/>
      <c r="SBC90" s="71"/>
      <c r="SBD90" s="71"/>
      <c r="SBE90" s="71"/>
      <c r="SBF90" s="71"/>
      <c r="SBG90" s="71"/>
      <c r="SBH90" s="71"/>
      <c r="SBI90" s="71"/>
      <c r="SBJ90" s="71"/>
      <c r="SBK90" s="71"/>
      <c r="SBL90" s="71"/>
      <c r="SBM90" s="71"/>
      <c r="SBN90" s="71"/>
      <c r="SBO90" s="71"/>
      <c r="SBP90" s="71"/>
      <c r="SBQ90" s="71"/>
      <c r="SBR90" s="71"/>
      <c r="SBS90" s="71"/>
      <c r="SBT90" s="71"/>
      <c r="SBU90" s="71"/>
      <c r="SBV90" s="71"/>
      <c r="SBW90" s="71"/>
      <c r="SBX90" s="71"/>
      <c r="SBY90" s="71"/>
      <c r="SBZ90" s="71"/>
      <c r="SCA90" s="71"/>
      <c r="SCB90" s="71"/>
      <c r="SCC90" s="71"/>
      <c r="SCD90" s="71"/>
      <c r="SCE90" s="71"/>
      <c r="SCF90" s="71"/>
      <c r="SCG90" s="71"/>
      <c r="SCH90" s="71"/>
      <c r="SCI90" s="71"/>
      <c r="SCJ90" s="71"/>
      <c r="SCK90" s="71"/>
      <c r="SCL90" s="71"/>
      <c r="SCM90" s="71"/>
      <c r="SCN90" s="71"/>
      <c r="SCO90" s="71"/>
      <c r="SCP90" s="71"/>
      <c r="SCQ90" s="71"/>
      <c r="SCR90" s="71"/>
      <c r="SCS90" s="71"/>
      <c r="SCT90" s="71"/>
      <c r="SCU90" s="71"/>
      <c r="SCV90" s="71"/>
      <c r="SCW90" s="71"/>
      <c r="SCX90" s="71"/>
      <c r="SCY90" s="71"/>
      <c r="SCZ90" s="71"/>
      <c r="SDA90" s="71"/>
      <c r="SDB90" s="71"/>
      <c r="SDC90" s="71"/>
      <c r="SDD90" s="71"/>
      <c r="SDE90" s="71"/>
      <c r="SDF90" s="71"/>
      <c r="SDG90" s="71"/>
      <c r="SDH90" s="71"/>
      <c r="SDI90" s="71"/>
      <c r="SDJ90" s="71"/>
      <c r="SDK90" s="71"/>
      <c r="SDL90" s="71"/>
      <c r="SDM90" s="71"/>
      <c r="SDN90" s="71"/>
      <c r="SDO90" s="71"/>
      <c r="SDP90" s="71"/>
      <c r="SDQ90" s="71"/>
      <c r="SDR90" s="71"/>
      <c r="SDS90" s="71"/>
      <c r="SDT90" s="71"/>
      <c r="SDU90" s="71"/>
      <c r="SDV90" s="71"/>
      <c r="SDW90" s="71"/>
      <c r="SDX90" s="71"/>
      <c r="SDY90" s="71"/>
      <c r="SDZ90" s="71"/>
      <c r="SEA90" s="71"/>
      <c r="SEB90" s="71"/>
      <c r="SEC90" s="71"/>
      <c r="SED90" s="71"/>
      <c r="SEE90" s="71"/>
      <c r="SEF90" s="71"/>
      <c r="SEG90" s="71"/>
      <c r="SEH90" s="71"/>
      <c r="SEI90" s="71"/>
      <c r="SEJ90" s="71"/>
      <c r="SEK90" s="71"/>
      <c r="SEL90" s="71"/>
      <c r="SEM90" s="71"/>
      <c r="SEN90" s="71"/>
      <c r="SEO90" s="71"/>
      <c r="SEP90" s="71"/>
      <c r="SEQ90" s="71"/>
      <c r="SER90" s="71"/>
      <c r="SES90" s="71"/>
      <c r="SET90" s="71"/>
      <c r="SEU90" s="71"/>
      <c r="SEV90" s="71"/>
      <c r="SEW90" s="71"/>
      <c r="SEX90" s="71"/>
      <c r="SEY90" s="71"/>
      <c r="SEZ90" s="71"/>
      <c r="SFA90" s="71"/>
      <c r="SFB90" s="71"/>
      <c r="SFC90" s="71"/>
      <c r="SFD90" s="71"/>
      <c r="SFE90" s="71"/>
      <c r="SFF90" s="71"/>
      <c r="SFG90" s="71"/>
      <c r="SFH90" s="71"/>
      <c r="SFI90" s="71"/>
      <c r="SFJ90" s="71"/>
      <c r="SFK90" s="71"/>
      <c r="SFL90" s="71"/>
      <c r="SFM90" s="71"/>
      <c r="SFN90" s="71"/>
      <c r="SFO90" s="71"/>
      <c r="SFP90" s="71"/>
      <c r="SFU90" s="71"/>
      <c r="SFV90" s="71"/>
      <c r="SFW90" s="71"/>
      <c r="SFX90" s="71"/>
      <c r="SFY90" s="71"/>
      <c r="SFZ90" s="71"/>
      <c r="SGA90" s="71"/>
      <c r="SGB90" s="71"/>
      <c r="SGC90" s="71"/>
      <c r="SGD90" s="71"/>
      <c r="SGE90" s="71"/>
      <c r="SHW90" s="71"/>
      <c r="SHX90" s="71"/>
      <c r="SHY90" s="71"/>
      <c r="SHZ90" s="71"/>
      <c r="SIA90" s="71"/>
      <c r="SIB90" s="71"/>
      <c r="SIC90" s="71"/>
      <c r="SID90" s="71"/>
      <c r="SIE90" s="71"/>
      <c r="SIF90" s="71"/>
      <c r="SIG90" s="71"/>
      <c r="SIH90" s="71"/>
      <c r="SII90" s="71"/>
      <c r="SIJ90" s="71"/>
      <c r="SIK90" s="71"/>
      <c r="SIL90" s="71"/>
      <c r="SIM90" s="71"/>
      <c r="SIN90" s="71"/>
      <c r="SIO90" s="71"/>
      <c r="SIP90" s="71"/>
      <c r="SIQ90" s="71"/>
      <c r="SIR90" s="71"/>
      <c r="SIS90" s="71"/>
      <c r="SIT90" s="71"/>
      <c r="SIU90" s="71"/>
      <c r="SIV90" s="71"/>
      <c r="SIW90" s="71"/>
      <c r="SIX90" s="71"/>
      <c r="SIY90" s="71"/>
      <c r="SIZ90" s="71"/>
      <c r="SJA90" s="71"/>
      <c r="SJB90" s="71"/>
      <c r="SJC90" s="71"/>
      <c r="SJD90" s="71"/>
      <c r="SJE90" s="71"/>
      <c r="SJF90" s="71"/>
      <c r="SJG90" s="71"/>
      <c r="SJH90" s="71"/>
      <c r="SJI90" s="71"/>
      <c r="SJJ90" s="71"/>
      <c r="SJK90" s="71"/>
      <c r="SJL90" s="71"/>
      <c r="SJM90" s="71"/>
      <c r="SJN90" s="71"/>
      <c r="SJO90" s="71"/>
      <c r="SJP90" s="71"/>
      <c r="SJQ90" s="71"/>
      <c r="SJR90" s="71"/>
      <c r="SJS90" s="71"/>
      <c r="SJT90" s="71"/>
      <c r="SJU90" s="71"/>
      <c r="SJV90" s="71"/>
      <c r="SJW90" s="71"/>
      <c r="SJX90" s="71"/>
      <c r="SJY90" s="71"/>
      <c r="SJZ90" s="71"/>
      <c r="SKA90" s="71"/>
      <c r="SKB90" s="71"/>
      <c r="SKC90" s="71"/>
      <c r="SKD90" s="71"/>
      <c r="SKE90" s="71"/>
      <c r="SKF90" s="71"/>
      <c r="SKG90" s="71"/>
      <c r="SKH90" s="71"/>
      <c r="SKI90" s="71"/>
      <c r="SKJ90" s="71"/>
      <c r="SKK90" s="71"/>
      <c r="SKL90" s="71"/>
      <c r="SKM90" s="71"/>
      <c r="SKN90" s="71"/>
      <c r="SKO90" s="71"/>
      <c r="SKP90" s="71"/>
      <c r="SKQ90" s="71"/>
      <c r="SKR90" s="71"/>
      <c r="SKS90" s="71"/>
      <c r="SKT90" s="71"/>
      <c r="SKU90" s="71"/>
      <c r="SKV90" s="71"/>
      <c r="SKW90" s="71"/>
      <c r="SKX90" s="71"/>
      <c r="SKY90" s="71"/>
      <c r="SKZ90" s="71"/>
      <c r="SLA90" s="71"/>
      <c r="SLB90" s="71"/>
      <c r="SLC90" s="71"/>
      <c r="SLD90" s="71"/>
      <c r="SLE90" s="71"/>
      <c r="SLF90" s="71"/>
      <c r="SLG90" s="71"/>
      <c r="SLH90" s="71"/>
      <c r="SLI90" s="71"/>
      <c r="SLJ90" s="71"/>
      <c r="SLK90" s="71"/>
      <c r="SLL90" s="71"/>
      <c r="SLM90" s="71"/>
      <c r="SLN90" s="71"/>
      <c r="SLO90" s="71"/>
      <c r="SLP90" s="71"/>
      <c r="SLQ90" s="71"/>
      <c r="SLR90" s="71"/>
      <c r="SLS90" s="71"/>
      <c r="SLT90" s="71"/>
      <c r="SLU90" s="71"/>
      <c r="SLV90" s="71"/>
      <c r="SLW90" s="71"/>
      <c r="SLX90" s="71"/>
      <c r="SLY90" s="71"/>
      <c r="SLZ90" s="71"/>
      <c r="SMA90" s="71"/>
      <c r="SMB90" s="71"/>
      <c r="SMC90" s="71"/>
      <c r="SMD90" s="71"/>
      <c r="SME90" s="71"/>
      <c r="SMF90" s="71"/>
      <c r="SMG90" s="71"/>
      <c r="SMH90" s="71"/>
      <c r="SMI90" s="71"/>
      <c r="SMJ90" s="71"/>
      <c r="SMK90" s="71"/>
      <c r="SML90" s="71"/>
      <c r="SMM90" s="71"/>
      <c r="SMN90" s="71"/>
      <c r="SMO90" s="71"/>
      <c r="SMP90" s="71"/>
      <c r="SMQ90" s="71"/>
      <c r="SMR90" s="71"/>
      <c r="SMS90" s="71"/>
      <c r="SMT90" s="71"/>
      <c r="SMU90" s="71"/>
      <c r="SMV90" s="71"/>
      <c r="SMW90" s="71"/>
      <c r="SMX90" s="71"/>
      <c r="SMY90" s="71"/>
      <c r="SMZ90" s="71"/>
      <c r="SNA90" s="71"/>
      <c r="SNB90" s="71"/>
      <c r="SNC90" s="71"/>
      <c r="SND90" s="71"/>
      <c r="SNE90" s="71"/>
      <c r="SNF90" s="71"/>
      <c r="SNG90" s="71"/>
      <c r="SNH90" s="71"/>
      <c r="SNI90" s="71"/>
      <c r="SNJ90" s="71"/>
      <c r="SNK90" s="71"/>
      <c r="SNL90" s="71"/>
      <c r="SNM90" s="71"/>
      <c r="SNN90" s="71"/>
      <c r="SNO90" s="71"/>
      <c r="SNP90" s="71"/>
      <c r="SNQ90" s="71"/>
      <c r="SNR90" s="71"/>
      <c r="SNS90" s="71"/>
      <c r="SNT90" s="71"/>
      <c r="SNU90" s="71"/>
      <c r="SNV90" s="71"/>
      <c r="SNW90" s="71"/>
      <c r="SNX90" s="71"/>
      <c r="SNY90" s="71"/>
      <c r="SNZ90" s="71"/>
      <c r="SOA90" s="71"/>
      <c r="SOB90" s="71"/>
      <c r="SOC90" s="71"/>
      <c r="SOD90" s="71"/>
      <c r="SOE90" s="71"/>
      <c r="SOF90" s="71"/>
      <c r="SOG90" s="71"/>
      <c r="SOH90" s="71"/>
      <c r="SOI90" s="71"/>
      <c r="SOJ90" s="71"/>
      <c r="SOK90" s="71"/>
      <c r="SOL90" s="71"/>
      <c r="SOM90" s="71"/>
      <c r="SON90" s="71"/>
      <c r="SOO90" s="71"/>
      <c r="SOP90" s="71"/>
      <c r="SOQ90" s="71"/>
      <c r="SOR90" s="71"/>
      <c r="SOS90" s="71"/>
      <c r="SOT90" s="71"/>
      <c r="SOU90" s="71"/>
      <c r="SOV90" s="71"/>
      <c r="SOW90" s="71"/>
      <c r="SOX90" s="71"/>
      <c r="SOY90" s="71"/>
      <c r="SOZ90" s="71"/>
      <c r="SPA90" s="71"/>
      <c r="SPB90" s="71"/>
      <c r="SPC90" s="71"/>
      <c r="SPD90" s="71"/>
      <c r="SPE90" s="71"/>
      <c r="SPF90" s="71"/>
      <c r="SPG90" s="71"/>
      <c r="SPH90" s="71"/>
      <c r="SPI90" s="71"/>
      <c r="SPJ90" s="71"/>
      <c r="SPK90" s="71"/>
      <c r="SPL90" s="71"/>
      <c r="SPQ90" s="71"/>
      <c r="SPR90" s="71"/>
      <c r="SPS90" s="71"/>
      <c r="SPT90" s="71"/>
      <c r="SPU90" s="71"/>
      <c r="SPV90" s="71"/>
      <c r="SPW90" s="71"/>
      <c r="SPX90" s="71"/>
      <c r="SPY90" s="71"/>
      <c r="SPZ90" s="71"/>
      <c r="SQA90" s="71"/>
      <c r="SRS90" s="71"/>
      <c r="SRT90" s="71"/>
      <c r="SRU90" s="71"/>
      <c r="SRV90" s="71"/>
      <c r="SRW90" s="71"/>
      <c r="SRX90" s="71"/>
      <c r="SRY90" s="71"/>
      <c r="SRZ90" s="71"/>
      <c r="SSA90" s="71"/>
      <c r="SSB90" s="71"/>
      <c r="SSC90" s="71"/>
      <c r="SSD90" s="71"/>
      <c r="SSE90" s="71"/>
      <c r="SSF90" s="71"/>
      <c r="SSG90" s="71"/>
      <c r="SSH90" s="71"/>
      <c r="SSI90" s="71"/>
      <c r="SSJ90" s="71"/>
      <c r="SSK90" s="71"/>
      <c r="SSL90" s="71"/>
      <c r="SSM90" s="71"/>
      <c r="SSN90" s="71"/>
      <c r="SSO90" s="71"/>
      <c r="SSP90" s="71"/>
      <c r="SSQ90" s="71"/>
      <c r="SSR90" s="71"/>
      <c r="SSS90" s="71"/>
      <c r="SST90" s="71"/>
      <c r="SSU90" s="71"/>
      <c r="SSV90" s="71"/>
      <c r="SSW90" s="71"/>
      <c r="SSX90" s="71"/>
      <c r="SSY90" s="71"/>
      <c r="SSZ90" s="71"/>
      <c r="STA90" s="71"/>
      <c r="STB90" s="71"/>
      <c r="STC90" s="71"/>
      <c r="STD90" s="71"/>
      <c r="STE90" s="71"/>
      <c r="STF90" s="71"/>
      <c r="STG90" s="71"/>
      <c r="STH90" s="71"/>
      <c r="STI90" s="71"/>
      <c r="STJ90" s="71"/>
      <c r="STK90" s="71"/>
      <c r="STL90" s="71"/>
      <c r="STM90" s="71"/>
      <c r="STN90" s="71"/>
      <c r="STO90" s="71"/>
      <c r="STP90" s="71"/>
      <c r="STQ90" s="71"/>
      <c r="STR90" s="71"/>
      <c r="STS90" s="71"/>
      <c r="STT90" s="71"/>
      <c r="STU90" s="71"/>
      <c r="STV90" s="71"/>
      <c r="STW90" s="71"/>
      <c r="STX90" s="71"/>
      <c r="STY90" s="71"/>
      <c r="STZ90" s="71"/>
      <c r="SUA90" s="71"/>
      <c r="SUB90" s="71"/>
      <c r="SUC90" s="71"/>
      <c r="SUD90" s="71"/>
      <c r="SUE90" s="71"/>
      <c r="SUF90" s="71"/>
      <c r="SUG90" s="71"/>
      <c r="SUH90" s="71"/>
      <c r="SUI90" s="71"/>
      <c r="SUJ90" s="71"/>
      <c r="SUK90" s="71"/>
      <c r="SUL90" s="71"/>
      <c r="SUM90" s="71"/>
      <c r="SUN90" s="71"/>
      <c r="SUO90" s="71"/>
      <c r="SUP90" s="71"/>
      <c r="SUQ90" s="71"/>
      <c r="SUR90" s="71"/>
      <c r="SUS90" s="71"/>
      <c r="SUT90" s="71"/>
      <c r="SUU90" s="71"/>
      <c r="SUV90" s="71"/>
      <c r="SUW90" s="71"/>
      <c r="SUX90" s="71"/>
      <c r="SUY90" s="71"/>
      <c r="SUZ90" s="71"/>
      <c r="SVA90" s="71"/>
      <c r="SVB90" s="71"/>
      <c r="SVC90" s="71"/>
      <c r="SVD90" s="71"/>
      <c r="SVE90" s="71"/>
      <c r="SVF90" s="71"/>
      <c r="SVG90" s="71"/>
      <c r="SVH90" s="71"/>
      <c r="SVI90" s="71"/>
      <c r="SVJ90" s="71"/>
      <c r="SVK90" s="71"/>
      <c r="SVL90" s="71"/>
      <c r="SVM90" s="71"/>
      <c r="SVN90" s="71"/>
      <c r="SVO90" s="71"/>
      <c r="SVP90" s="71"/>
      <c r="SVQ90" s="71"/>
      <c r="SVR90" s="71"/>
      <c r="SVS90" s="71"/>
      <c r="SVT90" s="71"/>
      <c r="SVU90" s="71"/>
      <c r="SVV90" s="71"/>
      <c r="SVW90" s="71"/>
      <c r="SVX90" s="71"/>
      <c r="SVY90" s="71"/>
      <c r="SVZ90" s="71"/>
      <c r="SWA90" s="71"/>
      <c r="SWB90" s="71"/>
      <c r="SWC90" s="71"/>
      <c r="SWD90" s="71"/>
      <c r="SWE90" s="71"/>
      <c r="SWF90" s="71"/>
      <c r="SWG90" s="71"/>
      <c r="SWH90" s="71"/>
      <c r="SWI90" s="71"/>
      <c r="SWJ90" s="71"/>
      <c r="SWK90" s="71"/>
      <c r="SWL90" s="71"/>
      <c r="SWM90" s="71"/>
      <c r="SWN90" s="71"/>
      <c r="SWO90" s="71"/>
      <c r="SWP90" s="71"/>
      <c r="SWQ90" s="71"/>
      <c r="SWR90" s="71"/>
      <c r="SWS90" s="71"/>
      <c r="SWT90" s="71"/>
      <c r="SWU90" s="71"/>
      <c r="SWV90" s="71"/>
      <c r="SWW90" s="71"/>
      <c r="SWX90" s="71"/>
      <c r="SWY90" s="71"/>
      <c r="SWZ90" s="71"/>
      <c r="SXA90" s="71"/>
      <c r="SXB90" s="71"/>
      <c r="SXC90" s="71"/>
      <c r="SXD90" s="71"/>
      <c r="SXE90" s="71"/>
      <c r="SXF90" s="71"/>
      <c r="SXG90" s="71"/>
      <c r="SXH90" s="71"/>
      <c r="SXI90" s="71"/>
      <c r="SXJ90" s="71"/>
      <c r="SXK90" s="71"/>
      <c r="SXL90" s="71"/>
      <c r="SXM90" s="71"/>
      <c r="SXN90" s="71"/>
      <c r="SXO90" s="71"/>
      <c r="SXP90" s="71"/>
      <c r="SXQ90" s="71"/>
      <c r="SXR90" s="71"/>
      <c r="SXS90" s="71"/>
      <c r="SXT90" s="71"/>
      <c r="SXU90" s="71"/>
      <c r="SXV90" s="71"/>
      <c r="SXW90" s="71"/>
      <c r="SXX90" s="71"/>
      <c r="SXY90" s="71"/>
      <c r="SXZ90" s="71"/>
      <c r="SYA90" s="71"/>
      <c r="SYB90" s="71"/>
      <c r="SYC90" s="71"/>
      <c r="SYD90" s="71"/>
      <c r="SYE90" s="71"/>
      <c r="SYF90" s="71"/>
      <c r="SYG90" s="71"/>
      <c r="SYH90" s="71"/>
      <c r="SYI90" s="71"/>
      <c r="SYJ90" s="71"/>
      <c r="SYK90" s="71"/>
      <c r="SYL90" s="71"/>
      <c r="SYM90" s="71"/>
      <c r="SYN90" s="71"/>
      <c r="SYO90" s="71"/>
      <c r="SYP90" s="71"/>
      <c r="SYQ90" s="71"/>
      <c r="SYR90" s="71"/>
      <c r="SYS90" s="71"/>
      <c r="SYT90" s="71"/>
      <c r="SYU90" s="71"/>
      <c r="SYV90" s="71"/>
      <c r="SYW90" s="71"/>
      <c r="SYX90" s="71"/>
      <c r="SYY90" s="71"/>
      <c r="SYZ90" s="71"/>
      <c r="SZA90" s="71"/>
      <c r="SZB90" s="71"/>
      <c r="SZC90" s="71"/>
      <c r="SZD90" s="71"/>
      <c r="SZE90" s="71"/>
      <c r="SZF90" s="71"/>
      <c r="SZG90" s="71"/>
      <c r="SZH90" s="71"/>
      <c r="SZM90" s="71"/>
      <c r="SZN90" s="71"/>
      <c r="SZO90" s="71"/>
      <c r="SZP90" s="71"/>
      <c r="SZQ90" s="71"/>
      <c r="SZR90" s="71"/>
      <c r="SZS90" s="71"/>
      <c r="SZT90" s="71"/>
      <c r="SZU90" s="71"/>
      <c r="SZV90" s="71"/>
      <c r="SZW90" s="71"/>
      <c r="TBO90" s="71"/>
      <c r="TBP90" s="71"/>
      <c r="TBQ90" s="71"/>
      <c r="TBR90" s="71"/>
      <c r="TBS90" s="71"/>
      <c r="TBT90" s="71"/>
      <c r="TBU90" s="71"/>
      <c r="TBV90" s="71"/>
      <c r="TBW90" s="71"/>
      <c r="TBX90" s="71"/>
      <c r="TBY90" s="71"/>
      <c r="TBZ90" s="71"/>
      <c r="TCA90" s="71"/>
      <c r="TCB90" s="71"/>
      <c r="TCC90" s="71"/>
      <c r="TCD90" s="71"/>
      <c r="TCE90" s="71"/>
      <c r="TCF90" s="71"/>
      <c r="TCG90" s="71"/>
      <c r="TCH90" s="71"/>
      <c r="TCI90" s="71"/>
      <c r="TCJ90" s="71"/>
      <c r="TCK90" s="71"/>
      <c r="TCL90" s="71"/>
      <c r="TCM90" s="71"/>
      <c r="TCN90" s="71"/>
      <c r="TCO90" s="71"/>
      <c r="TCP90" s="71"/>
      <c r="TCQ90" s="71"/>
      <c r="TCR90" s="71"/>
      <c r="TCS90" s="71"/>
      <c r="TCT90" s="71"/>
      <c r="TCU90" s="71"/>
      <c r="TCV90" s="71"/>
      <c r="TCW90" s="71"/>
      <c r="TCX90" s="71"/>
      <c r="TCY90" s="71"/>
      <c r="TCZ90" s="71"/>
      <c r="TDA90" s="71"/>
      <c r="TDB90" s="71"/>
      <c r="TDC90" s="71"/>
      <c r="TDD90" s="71"/>
      <c r="TDE90" s="71"/>
      <c r="TDF90" s="71"/>
      <c r="TDG90" s="71"/>
      <c r="TDH90" s="71"/>
      <c r="TDI90" s="71"/>
      <c r="TDJ90" s="71"/>
      <c r="TDK90" s="71"/>
      <c r="TDL90" s="71"/>
      <c r="TDM90" s="71"/>
      <c r="TDN90" s="71"/>
      <c r="TDO90" s="71"/>
      <c r="TDP90" s="71"/>
      <c r="TDQ90" s="71"/>
      <c r="TDR90" s="71"/>
      <c r="TDS90" s="71"/>
      <c r="TDT90" s="71"/>
      <c r="TDU90" s="71"/>
      <c r="TDV90" s="71"/>
      <c r="TDW90" s="71"/>
      <c r="TDX90" s="71"/>
      <c r="TDY90" s="71"/>
      <c r="TDZ90" s="71"/>
      <c r="TEA90" s="71"/>
      <c r="TEB90" s="71"/>
      <c r="TEC90" s="71"/>
      <c r="TED90" s="71"/>
      <c r="TEE90" s="71"/>
      <c r="TEF90" s="71"/>
      <c r="TEG90" s="71"/>
      <c r="TEH90" s="71"/>
      <c r="TEI90" s="71"/>
      <c r="TEJ90" s="71"/>
      <c r="TEK90" s="71"/>
      <c r="TEL90" s="71"/>
      <c r="TEM90" s="71"/>
      <c r="TEN90" s="71"/>
      <c r="TEO90" s="71"/>
      <c r="TEP90" s="71"/>
      <c r="TEQ90" s="71"/>
      <c r="TER90" s="71"/>
      <c r="TES90" s="71"/>
      <c r="TET90" s="71"/>
      <c r="TEU90" s="71"/>
      <c r="TEV90" s="71"/>
      <c r="TEW90" s="71"/>
      <c r="TEX90" s="71"/>
      <c r="TEY90" s="71"/>
      <c r="TEZ90" s="71"/>
      <c r="TFA90" s="71"/>
      <c r="TFB90" s="71"/>
      <c r="TFC90" s="71"/>
      <c r="TFD90" s="71"/>
      <c r="TFE90" s="71"/>
      <c r="TFF90" s="71"/>
      <c r="TFG90" s="71"/>
      <c r="TFH90" s="71"/>
      <c r="TFI90" s="71"/>
      <c r="TFJ90" s="71"/>
      <c r="TFK90" s="71"/>
      <c r="TFL90" s="71"/>
      <c r="TFM90" s="71"/>
      <c r="TFN90" s="71"/>
      <c r="TFO90" s="71"/>
      <c r="TFP90" s="71"/>
      <c r="TFQ90" s="71"/>
      <c r="TFR90" s="71"/>
      <c r="TFS90" s="71"/>
      <c r="TFT90" s="71"/>
      <c r="TFU90" s="71"/>
      <c r="TFV90" s="71"/>
      <c r="TFW90" s="71"/>
      <c r="TFX90" s="71"/>
      <c r="TFY90" s="71"/>
      <c r="TFZ90" s="71"/>
      <c r="TGA90" s="71"/>
      <c r="TGB90" s="71"/>
      <c r="TGC90" s="71"/>
      <c r="TGD90" s="71"/>
      <c r="TGE90" s="71"/>
      <c r="TGF90" s="71"/>
      <c r="TGG90" s="71"/>
      <c r="TGH90" s="71"/>
      <c r="TGI90" s="71"/>
      <c r="TGJ90" s="71"/>
      <c r="TGK90" s="71"/>
      <c r="TGL90" s="71"/>
      <c r="TGM90" s="71"/>
      <c r="TGN90" s="71"/>
      <c r="TGO90" s="71"/>
      <c r="TGP90" s="71"/>
      <c r="TGQ90" s="71"/>
      <c r="TGR90" s="71"/>
      <c r="TGS90" s="71"/>
      <c r="TGT90" s="71"/>
      <c r="TGU90" s="71"/>
      <c r="TGV90" s="71"/>
      <c r="TGW90" s="71"/>
      <c r="TGX90" s="71"/>
      <c r="TGY90" s="71"/>
      <c r="TGZ90" s="71"/>
      <c r="THA90" s="71"/>
      <c r="THB90" s="71"/>
      <c r="THC90" s="71"/>
      <c r="THD90" s="71"/>
      <c r="THE90" s="71"/>
      <c r="THF90" s="71"/>
      <c r="THG90" s="71"/>
      <c r="THH90" s="71"/>
      <c r="THI90" s="71"/>
      <c r="THJ90" s="71"/>
      <c r="THK90" s="71"/>
      <c r="THL90" s="71"/>
      <c r="THM90" s="71"/>
      <c r="THN90" s="71"/>
      <c r="THO90" s="71"/>
      <c r="THP90" s="71"/>
      <c r="THQ90" s="71"/>
      <c r="THR90" s="71"/>
      <c r="THS90" s="71"/>
      <c r="THT90" s="71"/>
      <c r="THU90" s="71"/>
      <c r="THV90" s="71"/>
      <c r="THW90" s="71"/>
      <c r="THX90" s="71"/>
      <c r="THY90" s="71"/>
      <c r="THZ90" s="71"/>
      <c r="TIA90" s="71"/>
      <c r="TIB90" s="71"/>
      <c r="TIC90" s="71"/>
      <c r="TID90" s="71"/>
      <c r="TIE90" s="71"/>
      <c r="TIF90" s="71"/>
      <c r="TIG90" s="71"/>
      <c r="TIH90" s="71"/>
      <c r="TII90" s="71"/>
      <c r="TIJ90" s="71"/>
      <c r="TIK90" s="71"/>
      <c r="TIL90" s="71"/>
      <c r="TIM90" s="71"/>
      <c r="TIN90" s="71"/>
      <c r="TIO90" s="71"/>
      <c r="TIP90" s="71"/>
      <c r="TIQ90" s="71"/>
      <c r="TIR90" s="71"/>
      <c r="TIS90" s="71"/>
      <c r="TIT90" s="71"/>
      <c r="TIU90" s="71"/>
      <c r="TIV90" s="71"/>
      <c r="TIW90" s="71"/>
      <c r="TIX90" s="71"/>
      <c r="TIY90" s="71"/>
      <c r="TIZ90" s="71"/>
      <c r="TJA90" s="71"/>
      <c r="TJB90" s="71"/>
      <c r="TJC90" s="71"/>
      <c r="TJD90" s="71"/>
      <c r="TJI90" s="71"/>
      <c r="TJJ90" s="71"/>
      <c r="TJK90" s="71"/>
      <c r="TJL90" s="71"/>
      <c r="TJM90" s="71"/>
      <c r="TJN90" s="71"/>
      <c r="TJO90" s="71"/>
      <c r="TJP90" s="71"/>
      <c r="TJQ90" s="71"/>
      <c r="TJR90" s="71"/>
      <c r="TJS90" s="71"/>
      <c r="TLK90" s="71"/>
      <c r="TLL90" s="71"/>
      <c r="TLM90" s="71"/>
      <c r="TLN90" s="71"/>
      <c r="TLO90" s="71"/>
      <c r="TLP90" s="71"/>
      <c r="TLQ90" s="71"/>
      <c r="TLR90" s="71"/>
      <c r="TLS90" s="71"/>
      <c r="TLT90" s="71"/>
      <c r="TLU90" s="71"/>
      <c r="TLV90" s="71"/>
      <c r="TLW90" s="71"/>
      <c r="TLX90" s="71"/>
      <c r="TLY90" s="71"/>
      <c r="TLZ90" s="71"/>
      <c r="TMA90" s="71"/>
      <c r="TMB90" s="71"/>
      <c r="TMC90" s="71"/>
      <c r="TMD90" s="71"/>
      <c r="TME90" s="71"/>
      <c r="TMF90" s="71"/>
      <c r="TMG90" s="71"/>
      <c r="TMH90" s="71"/>
      <c r="TMI90" s="71"/>
      <c r="TMJ90" s="71"/>
      <c r="TMK90" s="71"/>
      <c r="TML90" s="71"/>
      <c r="TMM90" s="71"/>
      <c r="TMN90" s="71"/>
      <c r="TMO90" s="71"/>
      <c r="TMP90" s="71"/>
      <c r="TMQ90" s="71"/>
      <c r="TMR90" s="71"/>
      <c r="TMS90" s="71"/>
      <c r="TMT90" s="71"/>
      <c r="TMU90" s="71"/>
      <c r="TMV90" s="71"/>
      <c r="TMW90" s="71"/>
      <c r="TMX90" s="71"/>
      <c r="TMY90" s="71"/>
      <c r="TMZ90" s="71"/>
      <c r="TNA90" s="71"/>
      <c r="TNB90" s="71"/>
      <c r="TNC90" s="71"/>
      <c r="TND90" s="71"/>
      <c r="TNE90" s="71"/>
      <c r="TNF90" s="71"/>
      <c r="TNG90" s="71"/>
      <c r="TNH90" s="71"/>
      <c r="TNI90" s="71"/>
      <c r="TNJ90" s="71"/>
      <c r="TNK90" s="71"/>
      <c r="TNL90" s="71"/>
      <c r="TNM90" s="71"/>
      <c r="TNN90" s="71"/>
      <c r="TNO90" s="71"/>
      <c r="TNP90" s="71"/>
      <c r="TNQ90" s="71"/>
      <c r="TNR90" s="71"/>
      <c r="TNS90" s="71"/>
      <c r="TNT90" s="71"/>
      <c r="TNU90" s="71"/>
      <c r="TNV90" s="71"/>
      <c r="TNW90" s="71"/>
      <c r="TNX90" s="71"/>
      <c r="TNY90" s="71"/>
      <c r="TNZ90" s="71"/>
      <c r="TOA90" s="71"/>
      <c r="TOB90" s="71"/>
      <c r="TOC90" s="71"/>
      <c r="TOD90" s="71"/>
      <c r="TOE90" s="71"/>
      <c r="TOF90" s="71"/>
      <c r="TOG90" s="71"/>
      <c r="TOH90" s="71"/>
      <c r="TOI90" s="71"/>
      <c r="TOJ90" s="71"/>
      <c r="TOK90" s="71"/>
      <c r="TOL90" s="71"/>
      <c r="TOM90" s="71"/>
      <c r="TON90" s="71"/>
      <c r="TOO90" s="71"/>
      <c r="TOP90" s="71"/>
      <c r="TOQ90" s="71"/>
      <c r="TOR90" s="71"/>
      <c r="TOS90" s="71"/>
      <c r="TOT90" s="71"/>
      <c r="TOU90" s="71"/>
      <c r="TOV90" s="71"/>
      <c r="TOW90" s="71"/>
      <c r="TOX90" s="71"/>
      <c r="TOY90" s="71"/>
      <c r="TOZ90" s="71"/>
      <c r="TPA90" s="71"/>
      <c r="TPB90" s="71"/>
      <c r="TPC90" s="71"/>
      <c r="TPD90" s="71"/>
      <c r="TPE90" s="71"/>
      <c r="TPF90" s="71"/>
      <c r="TPG90" s="71"/>
      <c r="TPH90" s="71"/>
      <c r="TPI90" s="71"/>
      <c r="TPJ90" s="71"/>
      <c r="TPK90" s="71"/>
      <c r="TPL90" s="71"/>
      <c r="TPM90" s="71"/>
      <c r="TPN90" s="71"/>
      <c r="TPO90" s="71"/>
      <c r="TPP90" s="71"/>
      <c r="TPQ90" s="71"/>
      <c r="TPR90" s="71"/>
      <c r="TPS90" s="71"/>
      <c r="TPT90" s="71"/>
      <c r="TPU90" s="71"/>
      <c r="TPV90" s="71"/>
      <c r="TPW90" s="71"/>
      <c r="TPX90" s="71"/>
      <c r="TPY90" s="71"/>
      <c r="TPZ90" s="71"/>
      <c r="TQA90" s="71"/>
      <c r="TQB90" s="71"/>
      <c r="TQC90" s="71"/>
      <c r="TQD90" s="71"/>
      <c r="TQE90" s="71"/>
      <c r="TQF90" s="71"/>
      <c r="TQG90" s="71"/>
      <c r="TQH90" s="71"/>
      <c r="TQI90" s="71"/>
      <c r="TQJ90" s="71"/>
      <c r="TQK90" s="71"/>
      <c r="TQL90" s="71"/>
      <c r="TQM90" s="71"/>
      <c r="TQN90" s="71"/>
      <c r="TQO90" s="71"/>
      <c r="TQP90" s="71"/>
      <c r="TQQ90" s="71"/>
      <c r="TQR90" s="71"/>
      <c r="TQS90" s="71"/>
      <c r="TQT90" s="71"/>
      <c r="TQU90" s="71"/>
      <c r="TQV90" s="71"/>
      <c r="TQW90" s="71"/>
      <c r="TQX90" s="71"/>
      <c r="TQY90" s="71"/>
      <c r="TQZ90" s="71"/>
      <c r="TRA90" s="71"/>
      <c r="TRB90" s="71"/>
      <c r="TRC90" s="71"/>
      <c r="TRD90" s="71"/>
      <c r="TRE90" s="71"/>
      <c r="TRF90" s="71"/>
      <c r="TRG90" s="71"/>
      <c r="TRH90" s="71"/>
      <c r="TRI90" s="71"/>
      <c r="TRJ90" s="71"/>
      <c r="TRK90" s="71"/>
      <c r="TRL90" s="71"/>
      <c r="TRM90" s="71"/>
      <c r="TRN90" s="71"/>
      <c r="TRO90" s="71"/>
      <c r="TRP90" s="71"/>
      <c r="TRQ90" s="71"/>
      <c r="TRR90" s="71"/>
      <c r="TRS90" s="71"/>
      <c r="TRT90" s="71"/>
      <c r="TRU90" s="71"/>
      <c r="TRV90" s="71"/>
      <c r="TRW90" s="71"/>
      <c r="TRX90" s="71"/>
      <c r="TRY90" s="71"/>
      <c r="TRZ90" s="71"/>
      <c r="TSA90" s="71"/>
      <c r="TSB90" s="71"/>
      <c r="TSC90" s="71"/>
      <c r="TSD90" s="71"/>
      <c r="TSE90" s="71"/>
      <c r="TSF90" s="71"/>
      <c r="TSG90" s="71"/>
      <c r="TSH90" s="71"/>
      <c r="TSI90" s="71"/>
      <c r="TSJ90" s="71"/>
      <c r="TSK90" s="71"/>
      <c r="TSL90" s="71"/>
      <c r="TSM90" s="71"/>
      <c r="TSN90" s="71"/>
      <c r="TSO90" s="71"/>
      <c r="TSP90" s="71"/>
      <c r="TSQ90" s="71"/>
      <c r="TSR90" s="71"/>
      <c r="TSS90" s="71"/>
      <c r="TST90" s="71"/>
      <c r="TSU90" s="71"/>
      <c r="TSV90" s="71"/>
      <c r="TSW90" s="71"/>
      <c r="TSX90" s="71"/>
      <c r="TSY90" s="71"/>
      <c r="TSZ90" s="71"/>
      <c r="TTE90" s="71"/>
      <c r="TTF90" s="71"/>
      <c r="TTG90" s="71"/>
      <c r="TTH90" s="71"/>
      <c r="TTI90" s="71"/>
      <c r="TTJ90" s="71"/>
      <c r="TTK90" s="71"/>
      <c r="TTL90" s="71"/>
      <c r="TTM90" s="71"/>
      <c r="TTN90" s="71"/>
      <c r="TTO90" s="71"/>
      <c r="TVG90" s="71"/>
      <c r="TVH90" s="71"/>
      <c r="TVI90" s="71"/>
      <c r="TVJ90" s="71"/>
      <c r="TVK90" s="71"/>
      <c r="TVL90" s="71"/>
      <c r="TVM90" s="71"/>
      <c r="TVN90" s="71"/>
      <c r="TVO90" s="71"/>
      <c r="TVP90" s="71"/>
      <c r="TVQ90" s="71"/>
      <c r="TVR90" s="71"/>
      <c r="TVS90" s="71"/>
      <c r="TVT90" s="71"/>
      <c r="TVU90" s="71"/>
      <c r="TVV90" s="71"/>
      <c r="TVW90" s="71"/>
      <c r="TVX90" s="71"/>
      <c r="TVY90" s="71"/>
      <c r="TVZ90" s="71"/>
      <c r="TWA90" s="71"/>
      <c r="TWB90" s="71"/>
      <c r="TWC90" s="71"/>
      <c r="TWD90" s="71"/>
      <c r="TWE90" s="71"/>
      <c r="TWF90" s="71"/>
      <c r="TWG90" s="71"/>
      <c r="TWH90" s="71"/>
      <c r="TWI90" s="71"/>
      <c r="TWJ90" s="71"/>
      <c r="TWK90" s="71"/>
      <c r="TWL90" s="71"/>
      <c r="TWM90" s="71"/>
      <c r="TWN90" s="71"/>
      <c r="TWO90" s="71"/>
      <c r="TWP90" s="71"/>
      <c r="TWQ90" s="71"/>
      <c r="TWR90" s="71"/>
      <c r="TWS90" s="71"/>
      <c r="TWT90" s="71"/>
      <c r="TWU90" s="71"/>
      <c r="TWV90" s="71"/>
      <c r="TWW90" s="71"/>
      <c r="TWX90" s="71"/>
      <c r="TWY90" s="71"/>
      <c r="TWZ90" s="71"/>
      <c r="TXA90" s="71"/>
      <c r="TXB90" s="71"/>
      <c r="TXC90" s="71"/>
      <c r="TXD90" s="71"/>
      <c r="TXE90" s="71"/>
      <c r="TXF90" s="71"/>
      <c r="TXG90" s="71"/>
      <c r="TXH90" s="71"/>
      <c r="TXI90" s="71"/>
      <c r="TXJ90" s="71"/>
      <c r="TXK90" s="71"/>
      <c r="TXL90" s="71"/>
      <c r="TXM90" s="71"/>
      <c r="TXN90" s="71"/>
      <c r="TXO90" s="71"/>
      <c r="TXP90" s="71"/>
      <c r="TXQ90" s="71"/>
      <c r="TXR90" s="71"/>
      <c r="TXS90" s="71"/>
      <c r="TXT90" s="71"/>
      <c r="TXU90" s="71"/>
      <c r="TXV90" s="71"/>
      <c r="TXW90" s="71"/>
      <c r="TXX90" s="71"/>
      <c r="TXY90" s="71"/>
      <c r="TXZ90" s="71"/>
      <c r="TYA90" s="71"/>
      <c r="TYB90" s="71"/>
      <c r="TYC90" s="71"/>
      <c r="TYD90" s="71"/>
      <c r="TYE90" s="71"/>
      <c r="TYF90" s="71"/>
      <c r="TYG90" s="71"/>
      <c r="TYH90" s="71"/>
      <c r="TYI90" s="71"/>
      <c r="TYJ90" s="71"/>
      <c r="TYK90" s="71"/>
      <c r="TYL90" s="71"/>
      <c r="TYM90" s="71"/>
      <c r="TYN90" s="71"/>
      <c r="TYO90" s="71"/>
      <c r="TYP90" s="71"/>
      <c r="TYQ90" s="71"/>
      <c r="TYR90" s="71"/>
      <c r="TYS90" s="71"/>
      <c r="TYT90" s="71"/>
      <c r="TYU90" s="71"/>
      <c r="TYV90" s="71"/>
      <c r="TYW90" s="71"/>
      <c r="TYX90" s="71"/>
      <c r="TYY90" s="71"/>
      <c r="TYZ90" s="71"/>
      <c r="TZA90" s="71"/>
      <c r="TZB90" s="71"/>
      <c r="TZC90" s="71"/>
      <c r="TZD90" s="71"/>
      <c r="TZE90" s="71"/>
      <c r="TZF90" s="71"/>
      <c r="TZG90" s="71"/>
      <c r="TZH90" s="71"/>
      <c r="TZI90" s="71"/>
      <c r="TZJ90" s="71"/>
      <c r="TZK90" s="71"/>
      <c r="TZL90" s="71"/>
      <c r="TZM90" s="71"/>
      <c r="TZN90" s="71"/>
      <c r="TZO90" s="71"/>
      <c r="TZP90" s="71"/>
      <c r="TZQ90" s="71"/>
      <c r="TZR90" s="71"/>
      <c r="TZS90" s="71"/>
      <c r="TZT90" s="71"/>
      <c r="TZU90" s="71"/>
      <c r="TZV90" s="71"/>
      <c r="TZW90" s="71"/>
      <c r="TZX90" s="71"/>
      <c r="TZY90" s="71"/>
      <c r="TZZ90" s="71"/>
      <c r="UAA90" s="71"/>
      <c r="UAB90" s="71"/>
      <c r="UAC90" s="71"/>
      <c r="UAD90" s="71"/>
      <c r="UAE90" s="71"/>
      <c r="UAF90" s="71"/>
      <c r="UAG90" s="71"/>
      <c r="UAH90" s="71"/>
      <c r="UAI90" s="71"/>
      <c r="UAJ90" s="71"/>
      <c r="UAK90" s="71"/>
      <c r="UAL90" s="71"/>
      <c r="UAM90" s="71"/>
      <c r="UAN90" s="71"/>
      <c r="UAO90" s="71"/>
      <c r="UAP90" s="71"/>
      <c r="UAQ90" s="71"/>
      <c r="UAR90" s="71"/>
      <c r="UAS90" s="71"/>
      <c r="UAT90" s="71"/>
      <c r="UAU90" s="71"/>
      <c r="UAV90" s="71"/>
      <c r="UAW90" s="71"/>
      <c r="UAX90" s="71"/>
      <c r="UAY90" s="71"/>
      <c r="UAZ90" s="71"/>
      <c r="UBA90" s="71"/>
      <c r="UBB90" s="71"/>
      <c r="UBC90" s="71"/>
      <c r="UBD90" s="71"/>
      <c r="UBE90" s="71"/>
      <c r="UBF90" s="71"/>
      <c r="UBG90" s="71"/>
      <c r="UBH90" s="71"/>
      <c r="UBI90" s="71"/>
      <c r="UBJ90" s="71"/>
      <c r="UBK90" s="71"/>
      <c r="UBL90" s="71"/>
      <c r="UBM90" s="71"/>
      <c r="UBN90" s="71"/>
      <c r="UBO90" s="71"/>
      <c r="UBP90" s="71"/>
      <c r="UBQ90" s="71"/>
      <c r="UBR90" s="71"/>
      <c r="UBS90" s="71"/>
      <c r="UBT90" s="71"/>
      <c r="UBU90" s="71"/>
      <c r="UBV90" s="71"/>
      <c r="UBW90" s="71"/>
      <c r="UBX90" s="71"/>
      <c r="UBY90" s="71"/>
      <c r="UBZ90" s="71"/>
      <c r="UCA90" s="71"/>
      <c r="UCB90" s="71"/>
      <c r="UCC90" s="71"/>
      <c r="UCD90" s="71"/>
      <c r="UCE90" s="71"/>
      <c r="UCF90" s="71"/>
      <c r="UCG90" s="71"/>
      <c r="UCH90" s="71"/>
      <c r="UCI90" s="71"/>
      <c r="UCJ90" s="71"/>
      <c r="UCK90" s="71"/>
      <c r="UCL90" s="71"/>
      <c r="UCM90" s="71"/>
      <c r="UCN90" s="71"/>
      <c r="UCO90" s="71"/>
      <c r="UCP90" s="71"/>
      <c r="UCQ90" s="71"/>
      <c r="UCR90" s="71"/>
      <c r="UCS90" s="71"/>
      <c r="UCT90" s="71"/>
      <c r="UCU90" s="71"/>
      <c r="UCV90" s="71"/>
      <c r="UDA90" s="71"/>
      <c r="UDB90" s="71"/>
      <c r="UDC90" s="71"/>
      <c r="UDD90" s="71"/>
      <c r="UDE90" s="71"/>
      <c r="UDF90" s="71"/>
      <c r="UDG90" s="71"/>
      <c r="UDH90" s="71"/>
      <c r="UDI90" s="71"/>
      <c r="UDJ90" s="71"/>
      <c r="UDK90" s="71"/>
      <c r="UFC90" s="71"/>
      <c r="UFD90" s="71"/>
      <c r="UFE90" s="71"/>
      <c r="UFF90" s="71"/>
      <c r="UFG90" s="71"/>
      <c r="UFH90" s="71"/>
      <c r="UFI90" s="71"/>
      <c r="UFJ90" s="71"/>
      <c r="UFK90" s="71"/>
      <c r="UFL90" s="71"/>
      <c r="UFM90" s="71"/>
      <c r="UFN90" s="71"/>
      <c r="UFO90" s="71"/>
      <c r="UFP90" s="71"/>
      <c r="UFQ90" s="71"/>
      <c r="UFR90" s="71"/>
      <c r="UFS90" s="71"/>
      <c r="UFT90" s="71"/>
      <c r="UFU90" s="71"/>
      <c r="UFV90" s="71"/>
      <c r="UFW90" s="71"/>
      <c r="UFX90" s="71"/>
      <c r="UFY90" s="71"/>
      <c r="UFZ90" s="71"/>
      <c r="UGA90" s="71"/>
      <c r="UGB90" s="71"/>
      <c r="UGC90" s="71"/>
      <c r="UGD90" s="71"/>
      <c r="UGE90" s="71"/>
      <c r="UGF90" s="71"/>
      <c r="UGG90" s="71"/>
      <c r="UGH90" s="71"/>
      <c r="UGI90" s="71"/>
      <c r="UGJ90" s="71"/>
      <c r="UGK90" s="71"/>
      <c r="UGL90" s="71"/>
      <c r="UGM90" s="71"/>
      <c r="UGN90" s="71"/>
      <c r="UGO90" s="71"/>
      <c r="UGP90" s="71"/>
      <c r="UGQ90" s="71"/>
      <c r="UGR90" s="71"/>
      <c r="UGS90" s="71"/>
      <c r="UGT90" s="71"/>
      <c r="UGU90" s="71"/>
      <c r="UGV90" s="71"/>
      <c r="UGW90" s="71"/>
      <c r="UGX90" s="71"/>
      <c r="UGY90" s="71"/>
      <c r="UGZ90" s="71"/>
      <c r="UHA90" s="71"/>
      <c r="UHB90" s="71"/>
      <c r="UHC90" s="71"/>
      <c r="UHD90" s="71"/>
      <c r="UHE90" s="71"/>
      <c r="UHF90" s="71"/>
      <c r="UHG90" s="71"/>
      <c r="UHH90" s="71"/>
      <c r="UHI90" s="71"/>
      <c r="UHJ90" s="71"/>
      <c r="UHK90" s="71"/>
      <c r="UHL90" s="71"/>
      <c r="UHM90" s="71"/>
      <c r="UHN90" s="71"/>
      <c r="UHO90" s="71"/>
      <c r="UHP90" s="71"/>
      <c r="UHQ90" s="71"/>
      <c r="UHR90" s="71"/>
      <c r="UHS90" s="71"/>
      <c r="UHT90" s="71"/>
      <c r="UHU90" s="71"/>
      <c r="UHV90" s="71"/>
      <c r="UHW90" s="71"/>
      <c r="UHX90" s="71"/>
      <c r="UHY90" s="71"/>
      <c r="UHZ90" s="71"/>
      <c r="UIA90" s="71"/>
      <c r="UIB90" s="71"/>
      <c r="UIC90" s="71"/>
      <c r="UID90" s="71"/>
      <c r="UIE90" s="71"/>
      <c r="UIF90" s="71"/>
      <c r="UIG90" s="71"/>
      <c r="UIH90" s="71"/>
      <c r="UII90" s="71"/>
      <c r="UIJ90" s="71"/>
      <c r="UIK90" s="71"/>
      <c r="UIL90" s="71"/>
      <c r="UIM90" s="71"/>
      <c r="UIN90" s="71"/>
      <c r="UIO90" s="71"/>
      <c r="UIP90" s="71"/>
      <c r="UIQ90" s="71"/>
      <c r="UIR90" s="71"/>
      <c r="UIS90" s="71"/>
      <c r="UIT90" s="71"/>
      <c r="UIU90" s="71"/>
      <c r="UIV90" s="71"/>
      <c r="UIW90" s="71"/>
      <c r="UIX90" s="71"/>
      <c r="UIY90" s="71"/>
      <c r="UIZ90" s="71"/>
      <c r="UJA90" s="71"/>
      <c r="UJB90" s="71"/>
      <c r="UJC90" s="71"/>
      <c r="UJD90" s="71"/>
      <c r="UJE90" s="71"/>
      <c r="UJF90" s="71"/>
      <c r="UJG90" s="71"/>
      <c r="UJH90" s="71"/>
      <c r="UJI90" s="71"/>
      <c r="UJJ90" s="71"/>
      <c r="UJK90" s="71"/>
      <c r="UJL90" s="71"/>
      <c r="UJM90" s="71"/>
      <c r="UJN90" s="71"/>
      <c r="UJO90" s="71"/>
      <c r="UJP90" s="71"/>
      <c r="UJQ90" s="71"/>
      <c r="UJR90" s="71"/>
      <c r="UJS90" s="71"/>
      <c r="UJT90" s="71"/>
      <c r="UJU90" s="71"/>
      <c r="UJV90" s="71"/>
      <c r="UJW90" s="71"/>
      <c r="UJX90" s="71"/>
      <c r="UJY90" s="71"/>
      <c r="UJZ90" s="71"/>
      <c r="UKA90" s="71"/>
      <c r="UKB90" s="71"/>
      <c r="UKC90" s="71"/>
      <c r="UKD90" s="71"/>
      <c r="UKE90" s="71"/>
      <c r="UKF90" s="71"/>
      <c r="UKG90" s="71"/>
      <c r="UKH90" s="71"/>
      <c r="UKI90" s="71"/>
      <c r="UKJ90" s="71"/>
      <c r="UKK90" s="71"/>
      <c r="UKL90" s="71"/>
      <c r="UKM90" s="71"/>
      <c r="UKN90" s="71"/>
      <c r="UKO90" s="71"/>
      <c r="UKP90" s="71"/>
      <c r="UKQ90" s="71"/>
      <c r="UKR90" s="71"/>
      <c r="UKS90" s="71"/>
      <c r="UKT90" s="71"/>
      <c r="UKU90" s="71"/>
      <c r="UKV90" s="71"/>
      <c r="UKW90" s="71"/>
      <c r="UKX90" s="71"/>
      <c r="UKY90" s="71"/>
      <c r="UKZ90" s="71"/>
      <c r="ULA90" s="71"/>
      <c r="ULB90" s="71"/>
      <c r="ULC90" s="71"/>
      <c r="ULD90" s="71"/>
      <c r="ULE90" s="71"/>
      <c r="ULF90" s="71"/>
      <c r="ULG90" s="71"/>
      <c r="ULH90" s="71"/>
      <c r="ULI90" s="71"/>
      <c r="ULJ90" s="71"/>
      <c r="ULK90" s="71"/>
      <c r="ULL90" s="71"/>
      <c r="ULM90" s="71"/>
      <c r="ULN90" s="71"/>
      <c r="ULO90" s="71"/>
      <c r="ULP90" s="71"/>
      <c r="ULQ90" s="71"/>
      <c r="ULR90" s="71"/>
      <c r="ULS90" s="71"/>
      <c r="ULT90" s="71"/>
      <c r="ULU90" s="71"/>
      <c r="ULV90" s="71"/>
      <c r="ULW90" s="71"/>
      <c r="ULX90" s="71"/>
      <c r="ULY90" s="71"/>
      <c r="ULZ90" s="71"/>
      <c r="UMA90" s="71"/>
      <c r="UMB90" s="71"/>
      <c r="UMC90" s="71"/>
      <c r="UMD90" s="71"/>
      <c r="UME90" s="71"/>
      <c r="UMF90" s="71"/>
      <c r="UMG90" s="71"/>
      <c r="UMH90" s="71"/>
      <c r="UMI90" s="71"/>
      <c r="UMJ90" s="71"/>
      <c r="UMK90" s="71"/>
      <c r="UML90" s="71"/>
      <c r="UMM90" s="71"/>
      <c r="UMN90" s="71"/>
      <c r="UMO90" s="71"/>
      <c r="UMP90" s="71"/>
      <c r="UMQ90" s="71"/>
      <c r="UMR90" s="71"/>
      <c r="UMW90" s="71"/>
      <c r="UMX90" s="71"/>
      <c r="UMY90" s="71"/>
      <c r="UMZ90" s="71"/>
      <c r="UNA90" s="71"/>
      <c r="UNB90" s="71"/>
      <c r="UNC90" s="71"/>
      <c r="UND90" s="71"/>
      <c r="UNE90" s="71"/>
      <c r="UNF90" s="71"/>
      <c r="UNG90" s="71"/>
      <c r="UOY90" s="71"/>
      <c r="UOZ90" s="71"/>
      <c r="UPA90" s="71"/>
      <c r="UPB90" s="71"/>
      <c r="UPC90" s="71"/>
      <c r="UPD90" s="71"/>
      <c r="UPE90" s="71"/>
      <c r="UPF90" s="71"/>
      <c r="UPG90" s="71"/>
      <c r="UPH90" s="71"/>
      <c r="UPI90" s="71"/>
      <c r="UPJ90" s="71"/>
      <c r="UPK90" s="71"/>
      <c r="UPL90" s="71"/>
      <c r="UPM90" s="71"/>
      <c r="UPN90" s="71"/>
      <c r="UPO90" s="71"/>
      <c r="UPP90" s="71"/>
      <c r="UPQ90" s="71"/>
      <c r="UPR90" s="71"/>
      <c r="UPS90" s="71"/>
      <c r="UPT90" s="71"/>
      <c r="UPU90" s="71"/>
      <c r="UPV90" s="71"/>
      <c r="UPW90" s="71"/>
      <c r="UPX90" s="71"/>
      <c r="UPY90" s="71"/>
      <c r="UPZ90" s="71"/>
      <c r="UQA90" s="71"/>
      <c r="UQB90" s="71"/>
      <c r="UQC90" s="71"/>
      <c r="UQD90" s="71"/>
      <c r="UQE90" s="71"/>
      <c r="UQF90" s="71"/>
      <c r="UQG90" s="71"/>
      <c r="UQH90" s="71"/>
      <c r="UQI90" s="71"/>
      <c r="UQJ90" s="71"/>
      <c r="UQK90" s="71"/>
      <c r="UQL90" s="71"/>
      <c r="UQM90" s="71"/>
      <c r="UQN90" s="71"/>
      <c r="UQO90" s="71"/>
      <c r="UQP90" s="71"/>
      <c r="UQQ90" s="71"/>
      <c r="UQR90" s="71"/>
      <c r="UQS90" s="71"/>
      <c r="UQT90" s="71"/>
      <c r="UQU90" s="71"/>
      <c r="UQV90" s="71"/>
      <c r="UQW90" s="71"/>
      <c r="UQX90" s="71"/>
      <c r="UQY90" s="71"/>
      <c r="UQZ90" s="71"/>
      <c r="URA90" s="71"/>
      <c r="URB90" s="71"/>
      <c r="URC90" s="71"/>
      <c r="URD90" s="71"/>
      <c r="URE90" s="71"/>
      <c r="URF90" s="71"/>
      <c r="URG90" s="71"/>
      <c r="URH90" s="71"/>
      <c r="URI90" s="71"/>
      <c r="URJ90" s="71"/>
      <c r="URK90" s="71"/>
      <c r="URL90" s="71"/>
      <c r="URM90" s="71"/>
      <c r="URN90" s="71"/>
      <c r="URO90" s="71"/>
      <c r="URP90" s="71"/>
      <c r="URQ90" s="71"/>
      <c r="URR90" s="71"/>
      <c r="URS90" s="71"/>
      <c r="URT90" s="71"/>
      <c r="URU90" s="71"/>
      <c r="URV90" s="71"/>
      <c r="URW90" s="71"/>
      <c r="URX90" s="71"/>
      <c r="URY90" s="71"/>
      <c r="URZ90" s="71"/>
      <c r="USA90" s="71"/>
      <c r="USB90" s="71"/>
      <c r="USC90" s="71"/>
      <c r="USD90" s="71"/>
      <c r="USE90" s="71"/>
      <c r="USF90" s="71"/>
      <c r="USG90" s="71"/>
      <c r="USH90" s="71"/>
      <c r="USI90" s="71"/>
      <c r="USJ90" s="71"/>
      <c r="USK90" s="71"/>
      <c r="USL90" s="71"/>
      <c r="USM90" s="71"/>
      <c r="USN90" s="71"/>
      <c r="USO90" s="71"/>
      <c r="USP90" s="71"/>
      <c r="USQ90" s="71"/>
      <c r="USR90" s="71"/>
      <c r="USS90" s="71"/>
      <c r="UST90" s="71"/>
      <c r="USU90" s="71"/>
      <c r="USV90" s="71"/>
      <c r="USW90" s="71"/>
      <c r="USX90" s="71"/>
      <c r="USY90" s="71"/>
      <c r="USZ90" s="71"/>
      <c r="UTA90" s="71"/>
      <c r="UTB90" s="71"/>
      <c r="UTC90" s="71"/>
      <c r="UTD90" s="71"/>
      <c r="UTE90" s="71"/>
      <c r="UTF90" s="71"/>
      <c r="UTG90" s="71"/>
      <c r="UTH90" s="71"/>
      <c r="UTI90" s="71"/>
      <c r="UTJ90" s="71"/>
      <c r="UTK90" s="71"/>
      <c r="UTL90" s="71"/>
      <c r="UTM90" s="71"/>
      <c r="UTN90" s="71"/>
      <c r="UTO90" s="71"/>
      <c r="UTP90" s="71"/>
      <c r="UTQ90" s="71"/>
      <c r="UTR90" s="71"/>
      <c r="UTS90" s="71"/>
      <c r="UTT90" s="71"/>
      <c r="UTU90" s="71"/>
      <c r="UTV90" s="71"/>
      <c r="UTW90" s="71"/>
      <c r="UTX90" s="71"/>
      <c r="UTY90" s="71"/>
      <c r="UTZ90" s="71"/>
      <c r="UUA90" s="71"/>
      <c r="UUB90" s="71"/>
      <c r="UUC90" s="71"/>
      <c r="UUD90" s="71"/>
      <c r="UUE90" s="71"/>
      <c r="UUF90" s="71"/>
      <c r="UUG90" s="71"/>
      <c r="UUH90" s="71"/>
      <c r="UUI90" s="71"/>
      <c r="UUJ90" s="71"/>
      <c r="UUK90" s="71"/>
      <c r="UUL90" s="71"/>
      <c r="UUM90" s="71"/>
      <c r="UUN90" s="71"/>
      <c r="UUO90" s="71"/>
      <c r="UUP90" s="71"/>
      <c r="UUQ90" s="71"/>
      <c r="UUR90" s="71"/>
      <c r="UUS90" s="71"/>
      <c r="UUT90" s="71"/>
      <c r="UUU90" s="71"/>
      <c r="UUV90" s="71"/>
      <c r="UUW90" s="71"/>
      <c r="UUX90" s="71"/>
      <c r="UUY90" s="71"/>
      <c r="UUZ90" s="71"/>
      <c r="UVA90" s="71"/>
      <c r="UVB90" s="71"/>
      <c r="UVC90" s="71"/>
      <c r="UVD90" s="71"/>
      <c r="UVE90" s="71"/>
      <c r="UVF90" s="71"/>
      <c r="UVG90" s="71"/>
      <c r="UVH90" s="71"/>
      <c r="UVI90" s="71"/>
      <c r="UVJ90" s="71"/>
      <c r="UVK90" s="71"/>
      <c r="UVL90" s="71"/>
      <c r="UVM90" s="71"/>
      <c r="UVN90" s="71"/>
      <c r="UVO90" s="71"/>
      <c r="UVP90" s="71"/>
      <c r="UVQ90" s="71"/>
      <c r="UVR90" s="71"/>
      <c r="UVS90" s="71"/>
      <c r="UVT90" s="71"/>
      <c r="UVU90" s="71"/>
      <c r="UVV90" s="71"/>
      <c r="UVW90" s="71"/>
      <c r="UVX90" s="71"/>
      <c r="UVY90" s="71"/>
      <c r="UVZ90" s="71"/>
      <c r="UWA90" s="71"/>
      <c r="UWB90" s="71"/>
      <c r="UWC90" s="71"/>
      <c r="UWD90" s="71"/>
      <c r="UWE90" s="71"/>
      <c r="UWF90" s="71"/>
      <c r="UWG90" s="71"/>
      <c r="UWH90" s="71"/>
      <c r="UWI90" s="71"/>
      <c r="UWJ90" s="71"/>
      <c r="UWK90" s="71"/>
      <c r="UWL90" s="71"/>
      <c r="UWM90" s="71"/>
      <c r="UWN90" s="71"/>
      <c r="UWS90" s="71"/>
      <c r="UWT90" s="71"/>
      <c r="UWU90" s="71"/>
      <c r="UWV90" s="71"/>
      <c r="UWW90" s="71"/>
      <c r="UWX90" s="71"/>
      <c r="UWY90" s="71"/>
      <c r="UWZ90" s="71"/>
      <c r="UXA90" s="71"/>
      <c r="UXB90" s="71"/>
      <c r="UXC90" s="71"/>
      <c r="UYU90" s="71"/>
      <c r="UYV90" s="71"/>
      <c r="UYW90" s="71"/>
      <c r="UYX90" s="71"/>
      <c r="UYY90" s="71"/>
      <c r="UYZ90" s="71"/>
      <c r="UZA90" s="71"/>
      <c r="UZB90" s="71"/>
      <c r="UZC90" s="71"/>
      <c r="UZD90" s="71"/>
      <c r="UZE90" s="71"/>
      <c r="UZF90" s="71"/>
      <c r="UZG90" s="71"/>
      <c r="UZH90" s="71"/>
      <c r="UZI90" s="71"/>
      <c r="UZJ90" s="71"/>
      <c r="UZK90" s="71"/>
      <c r="UZL90" s="71"/>
      <c r="UZM90" s="71"/>
      <c r="UZN90" s="71"/>
      <c r="UZO90" s="71"/>
      <c r="UZP90" s="71"/>
      <c r="UZQ90" s="71"/>
      <c r="UZR90" s="71"/>
      <c r="UZS90" s="71"/>
      <c r="UZT90" s="71"/>
      <c r="UZU90" s="71"/>
      <c r="UZV90" s="71"/>
      <c r="UZW90" s="71"/>
      <c r="UZX90" s="71"/>
      <c r="UZY90" s="71"/>
      <c r="UZZ90" s="71"/>
      <c r="VAA90" s="71"/>
      <c r="VAB90" s="71"/>
      <c r="VAC90" s="71"/>
      <c r="VAD90" s="71"/>
      <c r="VAE90" s="71"/>
      <c r="VAF90" s="71"/>
      <c r="VAG90" s="71"/>
      <c r="VAH90" s="71"/>
      <c r="VAI90" s="71"/>
      <c r="VAJ90" s="71"/>
      <c r="VAK90" s="71"/>
      <c r="VAL90" s="71"/>
      <c r="VAM90" s="71"/>
      <c r="VAN90" s="71"/>
      <c r="VAO90" s="71"/>
      <c r="VAP90" s="71"/>
      <c r="VAQ90" s="71"/>
      <c r="VAR90" s="71"/>
      <c r="VAS90" s="71"/>
      <c r="VAT90" s="71"/>
      <c r="VAU90" s="71"/>
      <c r="VAV90" s="71"/>
      <c r="VAW90" s="71"/>
      <c r="VAX90" s="71"/>
      <c r="VAY90" s="71"/>
      <c r="VAZ90" s="71"/>
      <c r="VBA90" s="71"/>
      <c r="VBB90" s="71"/>
      <c r="VBC90" s="71"/>
      <c r="VBD90" s="71"/>
      <c r="VBE90" s="71"/>
      <c r="VBF90" s="71"/>
      <c r="VBG90" s="71"/>
      <c r="VBH90" s="71"/>
      <c r="VBI90" s="71"/>
      <c r="VBJ90" s="71"/>
      <c r="VBK90" s="71"/>
      <c r="VBL90" s="71"/>
      <c r="VBM90" s="71"/>
      <c r="VBN90" s="71"/>
      <c r="VBO90" s="71"/>
      <c r="VBP90" s="71"/>
      <c r="VBQ90" s="71"/>
      <c r="VBR90" s="71"/>
      <c r="VBS90" s="71"/>
      <c r="VBT90" s="71"/>
      <c r="VBU90" s="71"/>
      <c r="VBV90" s="71"/>
      <c r="VBW90" s="71"/>
      <c r="VBX90" s="71"/>
      <c r="VBY90" s="71"/>
      <c r="VBZ90" s="71"/>
      <c r="VCA90" s="71"/>
      <c r="VCB90" s="71"/>
      <c r="VCC90" s="71"/>
      <c r="VCD90" s="71"/>
      <c r="VCE90" s="71"/>
      <c r="VCF90" s="71"/>
      <c r="VCG90" s="71"/>
      <c r="VCH90" s="71"/>
      <c r="VCI90" s="71"/>
      <c r="VCJ90" s="71"/>
      <c r="VCK90" s="71"/>
      <c r="VCL90" s="71"/>
      <c r="VCM90" s="71"/>
      <c r="VCN90" s="71"/>
      <c r="VCO90" s="71"/>
      <c r="VCP90" s="71"/>
      <c r="VCQ90" s="71"/>
      <c r="VCR90" s="71"/>
      <c r="VCS90" s="71"/>
      <c r="VCT90" s="71"/>
      <c r="VCU90" s="71"/>
      <c r="VCV90" s="71"/>
      <c r="VCW90" s="71"/>
      <c r="VCX90" s="71"/>
      <c r="VCY90" s="71"/>
      <c r="VCZ90" s="71"/>
      <c r="VDA90" s="71"/>
      <c r="VDB90" s="71"/>
      <c r="VDC90" s="71"/>
      <c r="VDD90" s="71"/>
      <c r="VDE90" s="71"/>
      <c r="VDF90" s="71"/>
      <c r="VDG90" s="71"/>
      <c r="VDH90" s="71"/>
      <c r="VDI90" s="71"/>
      <c r="VDJ90" s="71"/>
      <c r="VDK90" s="71"/>
      <c r="VDL90" s="71"/>
      <c r="VDM90" s="71"/>
      <c r="VDN90" s="71"/>
      <c r="VDO90" s="71"/>
      <c r="VDP90" s="71"/>
      <c r="VDQ90" s="71"/>
      <c r="VDR90" s="71"/>
      <c r="VDS90" s="71"/>
      <c r="VDT90" s="71"/>
      <c r="VDU90" s="71"/>
      <c r="VDV90" s="71"/>
      <c r="VDW90" s="71"/>
      <c r="VDX90" s="71"/>
      <c r="VDY90" s="71"/>
      <c r="VDZ90" s="71"/>
      <c r="VEA90" s="71"/>
      <c r="VEB90" s="71"/>
      <c r="VEC90" s="71"/>
      <c r="VED90" s="71"/>
      <c r="VEE90" s="71"/>
      <c r="VEF90" s="71"/>
      <c r="VEG90" s="71"/>
      <c r="VEH90" s="71"/>
      <c r="VEI90" s="71"/>
      <c r="VEJ90" s="71"/>
      <c r="VEK90" s="71"/>
      <c r="VEL90" s="71"/>
      <c r="VEM90" s="71"/>
      <c r="VEN90" s="71"/>
      <c r="VEO90" s="71"/>
      <c r="VEP90" s="71"/>
      <c r="VEQ90" s="71"/>
      <c r="VER90" s="71"/>
      <c r="VES90" s="71"/>
      <c r="VET90" s="71"/>
      <c r="VEU90" s="71"/>
      <c r="VEV90" s="71"/>
      <c r="VEW90" s="71"/>
      <c r="VEX90" s="71"/>
      <c r="VEY90" s="71"/>
      <c r="VEZ90" s="71"/>
      <c r="VFA90" s="71"/>
      <c r="VFB90" s="71"/>
      <c r="VFC90" s="71"/>
      <c r="VFD90" s="71"/>
      <c r="VFE90" s="71"/>
      <c r="VFF90" s="71"/>
      <c r="VFG90" s="71"/>
      <c r="VFH90" s="71"/>
      <c r="VFI90" s="71"/>
      <c r="VFJ90" s="71"/>
      <c r="VFK90" s="71"/>
      <c r="VFL90" s="71"/>
      <c r="VFM90" s="71"/>
      <c r="VFN90" s="71"/>
      <c r="VFO90" s="71"/>
      <c r="VFP90" s="71"/>
      <c r="VFQ90" s="71"/>
      <c r="VFR90" s="71"/>
      <c r="VFS90" s="71"/>
      <c r="VFT90" s="71"/>
      <c r="VFU90" s="71"/>
      <c r="VFV90" s="71"/>
      <c r="VFW90" s="71"/>
      <c r="VFX90" s="71"/>
      <c r="VFY90" s="71"/>
      <c r="VFZ90" s="71"/>
      <c r="VGA90" s="71"/>
      <c r="VGB90" s="71"/>
      <c r="VGC90" s="71"/>
      <c r="VGD90" s="71"/>
      <c r="VGE90" s="71"/>
      <c r="VGF90" s="71"/>
      <c r="VGG90" s="71"/>
      <c r="VGH90" s="71"/>
      <c r="VGI90" s="71"/>
      <c r="VGJ90" s="71"/>
      <c r="VGO90" s="71"/>
      <c r="VGP90" s="71"/>
      <c r="VGQ90" s="71"/>
      <c r="VGR90" s="71"/>
      <c r="VGS90" s="71"/>
      <c r="VGT90" s="71"/>
      <c r="VGU90" s="71"/>
      <c r="VGV90" s="71"/>
      <c r="VGW90" s="71"/>
      <c r="VGX90" s="71"/>
      <c r="VGY90" s="71"/>
      <c r="VIQ90" s="71"/>
      <c r="VIR90" s="71"/>
      <c r="VIS90" s="71"/>
      <c r="VIT90" s="71"/>
      <c r="VIU90" s="71"/>
      <c r="VIV90" s="71"/>
      <c r="VIW90" s="71"/>
      <c r="VIX90" s="71"/>
      <c r="VIY90" s="71"/>
      <c r="VIZ90" s="71"/>
      <c r="VJA90" s="71"/>
      <c r="VJB90" s="71"/>
      <c r="VJC90" s="71"/>
      <c r="VJD90" s="71"/>
      <c r="VJE90" s="71"/>
      <c r="VJF90" s="71"/>
      <c r="VJG90" s="71"/>
      <c r="VJH90" s="71"/>
      <c r="VJI90" s="71"/>
      <c r="VJJ90" s="71"/>
      <c r="VJK90" s="71"/>
      <c r="VJL90" s="71"/>
      <c r="VJM90" s="71"/>
      <c r="VJN90" s="71"/>
      <c r="VJO90" s="71"/>
      <c r="VJP90" s="71"/>
      <c r="VJQ90" s="71"/>
      <c r="VJR90" s="71"/>
      <c r="VJS90" s="71"/>
      <c r="VJT90" s="71"/>
      <c r="VJU90" s="71"/>
      <c r="VJV90" s="71"/>
      <c r="VJW90" s="71"/>
      <c r="VJX90" s="71"/>
      <c r="VJY90" s="71"/>
      <c r="VJZ90" s="71"/>
      <c r="VKA90" s="71"/>
      <c r="VKB90" s="71"/>
      <c r="VKC90" s="71"/>
      <c r="VKD90" s="71"/>
      <c r="VKE90" s="71"/>
      <c r="VKF90" s="71"/>
      <c r="VKG90" s="71"/>
      <c r="VKH90" s="71"/>
      <c r="VKI90" s="71"/>
      <c r="VKJ90" s="71"/>
      <c r="VKK90" s="71"/>
      <c r="VKL90" s="71"/>
      <c r="VKM90" s="71"/>
      <c r="VKN90" s="71"/>
      <c r="VKO90" s="71"/>
      <c r="VKP90" s="71"/>
      <c r="VKQ90" s="71"/>
      <c r="VKR90" s="71"/>
      <c r="VKS90" s="71"/>
      <c r="VKT90" s="71"/>
      <c r="VKU90" s="71"/>
      <c r="VKV90" s="71"/>
      <c r="VKW90" s="71"/>
      <c r="VKX90" s="71"/>
      <c r="VKY90" s="71"/>
      <c r="VKZ90" s="71"/>
      <c r="VLA90" s="71"/>
      <c r="VLB90" s="71"/>
      <c r="VLC90" s="71"/>
      <c r="VLD90" s="71"/>
      <c r="VLE90" s="71"/>
      <c r="VLF90" s="71"/>
      <c r="VLG90" s="71"/>
      <c r="VLH90" s="71"/>
      <c r="VLI90" s="71"/>
      <c r="VLJ90" s="71"/>
      <c r="VLK90" s="71"/>
      <c r="VLL90" s="71"/>
      <c r="VLM90" s="71"/>
      <c r="VLN90" s="71"/>
      <c r="VLO90" s="71"/>
      <c r="VLP90" s="71"/>
      <c r="VLQ90" s="71"/>
      <c r="VLR90" s="71"/>
      <c r="VLS90" s="71"/>
      <c r="VLT90" s="71"/>
      <c r="VLU90" s="71"/>
      <c r="VLV90" s="71"/>
      <c r="VLW90" s="71"/>
      <c r="VLX90" s="71"/>
      <c r="VLY90" s="71"/>
      <c r="VLZ90" s="71"/>
      <c r="VMA90" s="71"/>
      <c r="VMB90" s="71"/>
      <c r="VMC90" s="71"/>
      <c r="VMD90" s="71"/>
      <c r="VME90" s="71"/>
      <c r="VMF90" s="71"/>
      <c r="VMG90" s="71"/>
      <c r="VMH90" s="71"/>
      <c r="VMI90" s="71"/>
      <c r="VMJ90" s="71"/>
      <c r="VMK90" s="71"/>
      <c r="VML90" s="71"/>
      <c r="VMM90" s="71"/>
      <c r="VMN90" s="71"/>
      <c r="VMO90" s="71"/>
      <c r="VMP90" s="71"/>
      <c r="VMQ90" s="71"/>
      <c r="VMR90" s="71"/>
      <c r="VMS90" s="71"/>
      <c r="VMT90" s="71"/>
      <c r="VMU90" s="71"/>
      <c r="VMV90" s="71"/>
      <c r="VMW90" s="71"/>
      <c r="VMX90" s="71"/>
      <c r="VMY90" s="71"/>
      <c r="VMZ90" s="71"/>
      <c r="VNA90" s="71"/>
      <c r="VNB90" s="71"/>
      <c r="VNC90" s="71"/>
      <c r="VND90" s="71"/>
      <c r="VNE90" s="71"/>
      <c r="VNF90" s="71"/>
      <c r="VNG90" s="71"/>
      <c r="VNH90" s="71"/>
      <c r="VNI90" s="71"/>
      <c r="VNJ90" s="71"/>
      <c r="VNK90" s="71"/>
      <c r="VNL90" s="71"/>
      <c r="VNM90" s="71"/>
      <c r="VNN90" s="71"/>
      <c r="VNO90" s="71"/>
      <c r="VNP90" s="71"/>
      <c r="VNQ90" s="71"/>
      <c r="VNR90" s="71"/>
      <c r="VNS90" s="71"/>
      <c r="VNT90" s="71"/>
      <c r="VNU90" s="71"/>
      <c r="VNV90" s="71"/>
      <c r="VNW90" s="71"/>
      <c r="VNX90" s="71"/>
      <c r="VNY90" s="71"/>
      <c r="VNZ90" s="71"/>
      <c r="VOA90" s="71"/>
      <c r="VOB90" s="71"/>
      <c r="VOC90" s="71"/>
      <c r="VOD90" s="71"/>
      <c r="VOE90" s="71"/>
      <c r="VOF90" s="71"/>
      <c r="VOG90" s="71"/>
      <c r="VOH90" s="71"/>
      <c r="VOI90" s="71"/>
      <c r="VOJ90" s="71"/>
      <c r="VOK90" s="71"/>
      <c r="VOL90" s="71"/>
      <c r="VOM90" s="71"/>
      <c r="VON90" s="71"/>
      <c r="VOO90" s="71"/>
      <c r="VOP90" s="71"/>
      <c r="VOQ90" s="71"/>
      <c r="VOR90" s="71"/>
      <c r="VOS90" s="71"/>
      <c r="VOT90" s="71"/>
      <c r="VOU90" s="71"/>
      <c r="VOV90" s="71"/>
      <c r="VOW90" s="71"/>
      <c r="VOX90" s="71"/>
      <c r="VOY90" s="71"/>
      <c r="VOZ90" s="71"/>
      <c r="VPA90" s="71"/>
      <c r="VPB90" s="71"/>
      <c r="VPC90" s="71"/>
      <c r="VPD90" s="71"/>
      <c r="VPE90" s="71"/>
      <c r="VPF90" s="71"/>
      <c r="VPG90" s="71"/>
      <c r="VPH90" s="71"/>
      <c r="VPI90" s="71"/>
      <c r="VPJ90" s="71"/>
      <c r="VPK90" s="71"/>
      <c r="VPL90" s="71"/>
      <c r="VPM90" s="71"/>
      <c r="VPN90" s="71"/>
      <c r="VPO90" s="71"/>
      <c r="VPP90" s="71"/>
      <c r="VPQ90" s="71"/>
      <c r="VPR90" s="71"/>
      <c r="VPS90" s="71"/>
      <c r="VPT90" s="71"/>
      <c r="VPU90" s="71"/>
      <c r="VPV90" s="71"/>
      <c r="VPW90" s="71"/>
      <c r="VPX90" s="71"/>
      <c r="VPY90" s="71"/>
      <c r="VPZ90" s="71"/>
      <c r="VQA90" s="71"/>
      <c r="VQB90" s="71"/>
      <c r="VQC90" s="71"/>
      <c r="VQD90" s="71"/>
      <c r="VQE90" s="71"/>
      <c r="VQF90" s="71"/>
      <c r="VQK90" s="71"/>
      <c r="VQL90" s="71"/>
      <c r="VQM90" s="71"/>
      <c r="VQN90" s="71"/>
      <c r="VQO90" s="71"/>
      <c r="VQP90" s="71"/>
      <c r="VQQ90" s="71"/>
      <c r="VQR90" s="71"/>
      <c r="VQS90" s="71"/>
      <c r="VQT90" s="71"/>
      <c r="VQU90" s="71"/>
      <c r="VSM90" s="71"/>
      <c r="VSN90" s="71"/>
      <c r="VSO90" s="71"/>
      <c r="VSP90" s="71"/>
      <c r="VSQ90" s="71"/>
      <c r="VSR90" s="71"/>
      <c r="VSS90" s="71"/>
      <c r="VST90" s="71"/>
      <c r="VSU90" s="71"/>
      <c r="VSV90" s="71"/>
      <c r="VSW90" s="71"/>
      <c r="VSX90" s="71"/>
      <c r="VSY90" s="71"/>
      <c r="VSZ90" s="71"/>
      <c r="VTA90" s="71"/>
      <c r="VTB90" s="71"/>
      <c r="VTC90" s="71"/>
      <c r="VTD90" s="71"/>
      <c r="VTE90" s="71"/>
      <c r="VTF90" s="71"/>
      <c r="VTG90" s="71"/>
      <c r="VTH90" s="71"/>
      <c r="VTI90" s="71"/>
      <c r="VTJ90" s="71"/>
      <c r="VTK90" s="71"/>
      <c r="VTL90" s="71"/>
      <c r="VTM90" s="71"/>
      <c r="VTN90" s="71"/>
      <c r="VTO90" s="71"/>
      <c r="VTP90" s="71"/>
      <c r="VTQ90" s="71"/>
      <c r="VTR90" s="71"/>
      <c r="VTS90" s="71"/>
      <c r="VTT90" s="71"/>
      <c r="VTU90" s="71"/>
      <c r="VTV90" s="71"/>
      <c r="VTW90" s="71"/>
      <c r="VTX90" s="71"/>
      <c r="VTY90" s="71"/>
      <c r="VTZ90" s="71"/>
      <c r="VUA90" s="71"/>
      <c r="VUB90" s="71"/>
      <c r="VUC90" s="71"/>
      <c r="VUD90" s="71"/>
      <c r="VUE90" s="71"/>
      <c r="VUF90" s="71"/>
      <c r="VUG90" s="71"/>
      <c r="VUH90" s="71"/>
      <c r="VUI90" s="71"/>
      <c r="VUJ90" s="71"/>
      <c r="VUK90" s="71"/>
      <c r="VUL90" s="71"/>
      <c r="VUM90" s="71"/>
      <c r="VUN90" s="71"/>
      <c r="VUO90" s="71"/>
      <c r="VUP90" s="71"/>
      <c r="VUQ90" s="71"/>
      <c r="VUR90" s="71"/>
      <c r="VUS90" s="71"/>
      <c r="VUT90" s="71"/>
      <c r="VUU90" s="71"/>
      <c r="VUV90" s="71"/>
      <c r="VUW90" s="71"/>
      <c r="VUX90" s="71"/>
      <c r="VUY90" s="71"/>
      <c r="VUZ90" s="71"/>
      <c r="VVA90" s="71"/>
      <c r="VVB90" s="71"/>
      <c r="VVC90" s="71"/>
      <c r="VVD90" s="71"/>
      <c r="VVE90" s="71"/>
      <c r="VVF90" s="71"/>
      <c r="VVG90" s="71"/>
      <c r="VVH90" s="71"/>
      <c r="VVI90" s="71"/>
      <c r="VVJ90" s="71"/>
      <c r="VVK90" s="71"/>
      <c r="VVL90" s="71"/>
      <c r="VVM90" s="71"/>
      <c r="VVN90" s="71"/>
      <c r="VVO90" s="71"/>
      <c r="VVP90" s="71"/>
      <c r="VVQ90" s="71"/>
      <c r="VVR90" s="71"/>
      <c r="VVS90" s="71"/>
      <c r="VVT90" s="71"/>
      <c r="VVU90" s="71"/>
      <c r="VVV90" s="71"/>
      <c r="VVW90" s="71"/>
      <c r="VVX90" s="71"/>
      <c r="VVY90" s="71"/>
      <c r="VVZ90" s="71"/>
      <c r="VWA90" s="71"/>
      <c r="VWB90" s="71"/>
      <c r="VWC90" s="71"/>
      <c r="VWD90" s="71"/>
      <c r="VWE90" s="71"/>
      <c r="VWF90" s="71"/>
      <c r="VWG90" s="71"/>
      <c r="VWH90" s="71"/>
      <c r="VWI90" s="71"/>
      <c r="VWJ90" s="71"/>
      <c r="VWK90" s="71"/>
      <c r="VWL90" s="71"/>
      <c r="VWM90" s="71"/>
      <c r="VWN90" s="71"/>
      <c r="VWO90" s="71"/>
      <c r="VWP90" s="71"/>
      <c r="VWQ90" s="71"/>
      <c r="VWR90" s="71"/>
      <c r="VWS90" s="71"/>
      <c r="VWT90" s="71"/>
      <c r="VWU90" s="71"/>
      <c r="VWV90" s="71"/>
      <c r="VWW90" s="71"/>
      <c r="VWX90" s="71"/>
      <c r="VWY90" s="71"/>
      <c r="VWZ90" s="71"/>
      <c r="VXA90" s="71"/>
      <c r="VXB90" s="71"/>
      <c r="VXC90" s="71"/>
      <c r="VXD90" s="71"/>
      <c r="VXE90" s="71"/>
      <c r="VXF90" s="71"/>
      <c r="VXG90" s="71"/>
      <c r="VXH90" s="71"/>
      <c r="VXI90" s="71"/>
      <c r="VXJ90" s="71"/>
      <c r="VXK90" s="71"/>
      <c r="VXL90" s="71"/>
      <c r="VXM90" s="71"/>
      <c r="VXN90" s="71"/>
      <c r="VXO90" s="71"/>
      <c r="VXP90" s="71"/>
      <c r="VXQ90" s="71"/>
      <c r="VXR90" s="71"/>
      <c r="VXS90" s="71"/>
      <c r="VXT90" s="71"/>
      <c r="VXU90" s="71"/>
      <c r="VXV90" s="71"/>
      <c r="VXW90" s="71"/>
      <c r="VXX90" s="71"/>
      <c r="VXY90" s="71"/>
      <c r="VXZ90" s="71"/>
      <c r="VYA90" s="71"/>
      <c r="VYB90" s="71"/>
      <c r="VYC90" s="71"/>
      <c r="VYD90" s="71"/>
      <c r="VYE90" s="71"/>
      <c r="VYF90" s="71"/>
      <c r="VYG90" s="71"/>
      <c r="VYH90" s="71"/>
      <c r="VYI90" s="71"/>
      <c r="VYJ90" s="71"/>
      <c r="VYK90" s="71"/>
      <c r="VYL90" s="71"/>
      <c r="VYM90" s="71"/>
      <c r="VYN90" s="71"/>
      <c r="VYO90" s="71"/>
      <c r="VYP90" s="71"/>
      <c r="VYQ90" s="71"/>
      <c r="VYR90" s="71"/>
      <c r="VYS90" s="71"/>
      <c r="VYT90" s="71"/>
      <c r="VYU90" s="71"/>
      <c r="VYV90" s="71"/>
      <c r="VYW90" s="71"/>
      <c r="VYX90" s="71"/>
      <c r="VYY90" s="71"/>
      <c r="VYZ90" s="71"/>
      <c r="VZA90" s="71"/>
      <c r="VZB90" s="71"/>
      <c r="VZC90" s="71"/>
      <c r="VZD90" s="71"/>
      <c r="VZE90" s="71"/>
      <c r="VZF90" s="71"/>
      <c r="VZG90" s="71"/>
      <c r="VZH90" s="71"/>
      <c r="VZI90" s="71"/>
      <c r="VZJ90" s="71"/>
      <c r="VZK90" s="71"/>
      <c r="VZL90" s="71"/>
      <c r="VZM90" s="71"/>
      <c r="VZN90" s="71"/>
      <c r="VZO90" s="71"/>
      <c r="VZP90" s="71"/>
      <c r="VZQ90" s="71"/>
      <c r="VZR90" s="71"/>
      <c r="VZS90" s="71"/>
      <c r="VZT90" s="71"/>
      <c r="VZU90" s="71"/>
      <c r="VZV90" s="71"/>
      <c r="VZW90" s="71"/>
      <c r="VZX90" s="71"/>
      <c r="VZY90" s="71"/>
      <c r="VZZ90" s="71"/>
      <c r="WAA90" s="71"/>
      <c r="WAB90" s="71"/>
      <c r="WAG90" s="71"/>
      <c r="WAH90" s="71"/>
      <c r="WAI90" s="71"/>
      <c r="WAJ90" s="71"/>
      <c r="WAK90" s="71"/>
      <c r="WAL90" s="71"/>
      <c r="WAM90" s="71"/>
      <c r="WAN90" s="71"/>
      <c r="WAO90" s="71"/>
      <c r="WAP90" s="71"/>
      <c r="WAQ90" s="71"/>
      <c r="WCI90" s="71"/>
      <c r="WCJ90" s="71"/>
      <c r="WCK90" s="71"/>
      <c r="WCL90" s="71"/>
      <c r="WCM90" s="71"/>
      <c r="WCN90" s="71"/>
      <c r="WCO90" s="71"/>
      <c r="WCP90" s="71"/>
      <c r="WCQ90" s="71"/>
      <c r="WCR90" s="71"/>
      <c r="WCS90" s="71"/>
      <c r="WCT90" s="71"/>
      <c r="WCU90" s="71"/>
      <c r="WCV90" s="71"/>
      <c r="WCW90" s="71"/>
      <c r="WCX90" s="71"/>
      <c r="WCY90" s="71"/>
      <c r="WCZ90" s="71"/>
      <c r="WDA90" s="71"/>
      <c r="WDB90" s="71"/>
      <c r="WDC90" s="71"/>
      <c r="WDD90" s="71"/>
      <c r="WDE90" s="71"/>
      <c r="WDF90" s="71"/>
      <c r="WDG90" s="71"/>
      <c r="WDH90" s="71"/>
      <c r="WDI90" s="71"/>
      <c r="WDJ90" s="71"/>
      <c r="WDK90" s="71"/>
      <c r="WDL90" s="71"/>
      <c r="WDM90" s="71"/>
      <c r="WDN90" s="71"/>
      <c r="WDO90" s="71"/>
      <c r="WDP90" s="71"/>
      <c r="WDQ90" s="71"/>
      <c r="WDR90" s="71"/>
      <c r="WDS90" s="71"/>
      <c r="WDT90" s="71"/>
      <c r="WDU90" s="71"/>
      <c r="WDV90" s="71"/>
      <c r="WDW90" s="71"/>
      <c r="WDX90" s="71"/>
      <c r="WDY90" s="71"/>
      <c r="WDZ90" s="71"/>
      <c r="WEA90" s="71"/>
      <c r="WEB90" s="71"/>
      <c r="WEC90" s="71"/>
      <c r="WED90" s="71"/>
      <c r="WEE90" s="71"/>
      <c r="WEF90" s="71"/>
      <c r="WEG90" s="71"/>
      <c r="WEH90" s="71"/>
      <c r="WEI90" s="71"/>
      <c r="WEJ90" s="71"/>
      <c r="WEK90" s="71"/>
      <c r="WEL90" s="71"/>
      <c r="WEM90" s="71"/>
      <c r="WEN90" s="71"/>
      <c r="WEO90" s="71"/>
      <c r="WEP90" s="71"/>
      <c r="WEQ90" s="71"/>
      <c r="WER90" s="71"/>
      <c r="WES90" s="71"/>
      <c r="WET90" s="71"/>
      <c r="WEU90" s="71"/>
      <c r="WEV90" s="71"/>
      <c r="WEW90" s="71"/>
      <c r="WEX90" s="71"/>
      <c r="WEY90" s="71"/>
      <c r="WEZ90" s="71"/>
      <c r="WFA90" s="71"/>
      <c r="WFB90" s="71"/>
      <c r="WFC90" s="71"/>
      <c r="WFD90" s="71"/>
      <c r="WFE90" s="71"/>
      <c r="WFF90" s="71"/>
      <c r="WFG90" s="71"/>
      <c r="WFH90" s="71"/>
      <c r="WFI90" s="71"/>
      <c r="WFJ90" s="71"/>
      <c r="WFK90" s="71"/>
      <c r="WFL90" s="71"/>
      <c r="WFM90" s="71"/>
      <c r="WFN90" s="71"/>
      <c r="WFO90" s="71"/>
      <c r="WFP90" s="71"/>
      <c r="WFQ90" s="71"/>
      <c r="WFR90" s="71"/>
      <c r="WFS90" s="71"/>
      <c r="WFT90" s="71"/>
      <c r="WFU90" s="71"/>
      <c r="WFV90" s="71"/>
      <c r="WFW90" s="71"/>
      <c r="WFX90" s="71"/>
      <c r="WFY90" s="71"/>
      <c r="WFZ90" s="71"/>
      <c r="WGA90" s="71"/>
      <c r="WGB90" s="71"/>
      <c r="WGC90" s="71"/>
      <c r="WGD90" s="71"/>
      <c r="WGE90" s="71"/>
      <c r="WGF90" s="71"/>
      <c r="WGG90" s="71"/>
      <c r="WGH90" s="71"/>
      <c r="WGI90" s="71"/>
      <c r="WGJ90" s="71"/>
      <c r="WGK90" s="71"/>
      <c r="WGL90" s="71"/>
      <c r="WGM90" s="71"/>
      <c r="WGN90" s="71"/>
      <c r="WGO90" s="71"/>
      <c r="WGP90" s="71"/>
      <c r="WGQ90" s="71"/>
      <c r="WGR90" s="71"/>
      <c r="WGS90" s="71"/>
      <c r="WGT90" s="71"/>
      <c r="WGU90" s="71"/>
      <c r="WGV90" s="71"/>
      <c r="WGW90" s="71"/>
      <c r="WGX90" s="71"/>
      <c r="WGY90" s="71"/>
      <c r="WGZ90" s="71"/>
      <c r="WHA90" s="71"/>
      <c r="WHB90" s="71"/>
      <c r="WHC90" s="71"/>
      <c r="WHD90" s="71"/>
      <c r="WHE90" s="71"/>
      <c r="WHF90" s="71"/>
      <c r="WHG90" s="71"/>
      <c r="WHH90" s="71"/>
      <c r="WHI90" s="71"/>
      <c r="WHJ90" s="71"/>
      <c r="WHK90" s="71"/>
      <c r="WHL90" s="71"/>
      <c r="WHM90" s="71"/>
      <c r="WHN90" s="71"/>
      <c r="WHO90" s="71"/>
      <c r="WHP90" s="71"/>
      <c r="WHQ90" s="71"/>
      <c r="WHR90" s="71"/>
      <c r="WHS90" s="71"/>
      <c r="WHT90" s="71"/>
      <c r="WHU90" s="71"/>
      <c r="WHV90" s="71"/>
      <c r="WHW90" s="71"/>
      <c r="WHX90" s="71"/>
      <c r="WHY90" s="71"/>
      <c r="WHZ90" s="71"/>
      <c r="WIA90" s="71"/>
      <c r="WIB90" s="71"/>
      <c r="WIC90" s="71"/>
      <c r="WID90" s="71"/>
      <c r="WIE90" s="71"/>
      <c r="WIF90" s="71"/>
      <c r="WIG90" s="71"/>
      <c r="WIH90" s="71"/>
      <c r="WII90" s="71"/>
      <c r="WIJ90" s="71"/>
      <c r="WIK90" s="71"/>
      <c r="WIL90" s="71"/>
      <c r="WIM90" s="71"/>
      <c r="WIN90" s="71"/>
      <c r="WIO90" s="71"/>
      <c r="WIP90" s="71"/>
      <c r="WIQ90" s="71"/>
      <c r="WIR90" s="71"/>
      <c r="WIS90" s="71"/>
      <c r="WIT90" s="71"/>
      <c r="WIU90" s="71"/>
      <c r="WIV90" s="71"/>
      <c r="WIW90" s="71"/>
      <c r="WIX90" s="71"/>
      <c r="WIY90" s="71"/>
      <c r="WIZ90" s="71"/>
      <c r="WJA90" s="71"/>
      <c r="WJB90" s="71"/>
      <c r="WJC90" s="71"/>
      <c r="WJD90" s="71"/>
      <c r="WJE90" s="71"/>
      <c r="WJF90" s="71"/>
      <c r="WJG90" s="71"/>
      <c r="WJH90" s="71"/>
      <c r="WJI90" s="71"/>
      <c r="WJJ90" s="71"/>
      <c r="WJK90" s="71"/>
      <c r="WJL90" s="71"/>
      <c r="WJM90" s="71"/>
      <c r="WJN90" s="71"/>
      <c r="WJO90" s="71"/>
      <c r="WJP90" s="71"/>
      <c r="WJQ90" s="71"/>
      <c r="WJR90" s="71"/>
      <c r="WJS90" s="71"/>
      <c r="WJT90" s="71"/>
      <c r="WJU90" s="71"/>
      <c r="WJV90" s="71"/>
      <c r="WJW90" s="71"/>
      <c r="WJX90" s="71"/>
      <c r="WKC90" s="71"/>
      <c r="WKD90" s="71"/>
      <c r="WKE90" s="71"/>
      <c r="WKF90" s="71"/>
      <c r="WKG90" s="71"/>
      <c r="WKH90" s="71"/>
      <c r="WKI90" s="71"/>
      <c r="WKJ90" s="71"/>
      <c r="WKK90" s="71"/>
      <c r="WKL90" s="71"/>
      <c r="WKM90" s="71"/>
      <c r="WME90" s="71"/>
      <c r="WMF90" s="71"/>
      <c r="WMG90" s="71"/>
      <c r="WMH90" s="71"/>
      <c r="WMI90" s="71"/>
      <c r="WMJ90" s="71"/>
      <c r="WMK90" s="71"/>
      <c r="WML90" s="71"/>
      <c r="WMM90" s="71"/>
      <c r="WMN90" s="71"/>
      <c r="WMO90" s="71"/>
      <c r="WMP90" s="71"/>
      <c r="WMQ90" s="71"/>
      <c r="WMR90" s="71"/>
      <c r="WMS90" s="71"/>
      <c r="WMT90" s="71"/>
      <c r="WMU90" s="71"/>
      <c r="WMV90" s="71"/>
      <c r="WMW90" s="71"/>
      <c r="WMX90" s="71"/>
      <c r="WMY90" s="71"/>
      <c r="WMZ90" s="71"/>
      <c r="WNA90" s="71"/>
      <c r="WNB90" s="71"/>
      <c r="WNC90" s="71"/>
      <c r="WND90" s="71"/>
      <c r="WNE90" s="71"/>
      <c r="WNF90" s="71"/>
      <c r="WNG90" s="71"/>
      <c r="WNH90" s="71"/>
      <c r="WNI90" s="71"/>
      <c r="WNJ90" s="71"/>
      <c r="WNK90" s="71"/>
      <c r="WNL90" s="71"/>
      <c r="WNM90" s="71"/>
      <c r="WNN90" s="71"/>
      <c r="WNO90" s="71"/>
      <c r="WNP90" s="71"/>
      <c r="WNQ90" s="71"/>
      <c r="WNR90" s="71"/>
      <c r="WNS90" s="71"/>
      <c r="WNT90" s="71"/>
      <c r="WNU90" s="71"/>
      <c r="WNV90" s="71"/>
      <c r="WNW90" s="71"/>
      <c r="WNX90" s="71"/>
      <c r="WNY90" s="71"/>
      <c r="WNZ90" s="71"/>
      <c r="WOA90" s="71"/>
      <c r="WOB90" s="71"/>
      <c r="WOC90" s="71"/>
      <c r="WOD90" s="71"/>
      <c r="WOE90" s="71"/>
      <c r="WOF90" s="71"/>
      <c r="WOG90" s="71"/>
      <c r="WOH90" s="71"/>
      <c r="WOI90" s="71"/>
      <c r="WOJ90" s="71"/>
      <c r="WOK90" s="71"/>
      <c r="WOL90" s="71"/>
      <c r="WOM90" s="71"/>
      <c r="WON90" s="71"/>
      <c r="WOO90" s="71"/>
      <c r="WOP90" s="71"/>
      <c r="WOQ90" s="71"/>
      <c r="WOR90" s="71"/>
      <c r="WOS90" s="71"/>
      <c r="WOT90" s="71"/>
      <c r="WOU90" s="71"/>
      <c r="WOV90" s="71"/>
      <c r="WOW90" s="71"/>
      <c r="WOX90" s="71"/>
      <c r="WOY90" s="71"/>
      <c r="WOZ90" s="71"/>
      <c r="WPA90" s="71"/>
      <c r="WPB90" s="71"/>
      <c r="WPC90" s="71"/>
      <c r="WPD90" s="71"/>
      <c r="WPE90" s="71"/>
      <c r="WPF90" s="71"/>
      <c r="WPG90" s="71"/>
      <c r="WPH90" s="71"/>
      <c r="WPI90" s="71"/>
      <c r="WPJ90" s="71"/>
      <c r="WPK90" s="71"/>
      <c r="WPL90" s="71"/>
      <c r="WPM90" s="71"/>
      <c r="WPN90" s="71"/>
      <c r="WPO90" s="71"/>
      <c r="WPP90" s="71"/>
      <c r="WPQ90" s="71"/>
      <c r="WPR90" s="71"/>
      <c r="WPS90" s="71"/>
      <c r="WPT90" s="71"/>
      <c r="WPU90" s="71"/>
      <c r="WPV90" s="71"/>
      <c r="WPW90" s="71"/>
      <c r="WPX90" s="71"/>
      <c r="WPY90" s="71"/>
      <c r="WPZ90" s="71"/>
      <c r="WQA90" s="71"/>
      <c r="WQB90" s="71"/>
      <c r="WQC90" s="71"/>
      <c r="WQD90" s="71"/>
      <c r="WQE90" s="71"/>
      <c r="WQF90" s="71"/>
      <c r="WQG90" s="71"/>
      <c r="WQH90" s="71"/>
      <c r="WQI90" s="71"/>
      <c r="WQJ90" s="71"/>
      <c r="WQK90" s="71"/>
      <c r="WQL90" s="71"/>
      <c r="WQM90" s="71"/>
      <c r="WQN90" s="71"/>
      <c r="WQO90" s="71"/>
      <c r="WQP90" s="71"/>
      <c r="WQQ90" s="71"/>
      <c r="WQR90" s="71"/>
      <c r="WQS90" s="71"/>
      <c r="WQT90" s="71"/>
      <c r="WQU90" s="71"/>
      <c r="WQV90" s="71"/>
      <c r="WQW90" s="71"/>
      <c r="WQX90" s="71"/>
      <c r="WQY90" s="71"/>
      <c r="WQZ90" s="71"/>
      <c r="WRA90" s="71"/>
      <c r="WRB90" s="71"/>
      <c r="WRC90" s="71"/>
      <c r="WRD90" s="71"/>
      <c r="WRE90" s="71"/>
      <c r="WRF90" s="71"/>
      <c r="WRG90" s="71"/>
      <c r="WRH90" s="71"/>
      <c r="WRI90" s="71"/>
      <c r="WRJ90" s="71"/>
      <c r="WRK90" s="71"/>
      <c r="WRL90" s="71"/>
      <c r="WRM90" s="71"/>
      <c r="WRN90" s="71"/>
      <c r="WRO90" s="71"/>
      <c r="WRP90" s="71"/>
      <c r="WRQ90" s="71"/>
      <c r="WRR90" s="71"/>
      <c r="WRS90" s="71"/>
      <c r="WRT90" s="71"/>
      <c r="WRU90" s="71"/>
      <c r="WRV90" s="71"/>
      <c r="WRW90" s="71"/>
      <c r="WRX90" s="71"/>
      <c r="WRY90" s="71"/>
      <c r="WRZ90" s="71"/>
      <c r="WSA90" s="71"/>
      <c r="WSB90" s="71"/>
      <c r="WSC90" s="71"/>
      <c r="WSD90" s="71"/>
      <c r="WSE90" s="71"/>
      <c r="WSF90" s="71"/>
      <c r="WSG90" s="71"/>
      <c r="WSH90" s="71"/>
      <c r="WSI90" s="71"/>
      <c r="WSJ90" s="71"/>
      <c r="WSK90" s="71"/>
      <c r="WSL90" s="71"/>
      <c r="WSM90" s="71"/>
      <c r="WSN90" s="71"/>
      <c r="WSO90" s="71"/>
      <c r="WSP90" s="71"/>
      <c r="WSQ90" s="71"/>
      <c r="WSR90" s="71"/>
      <c r="WSS90" s="71"/>
      <c r="WST90" s="71"/>
      <c r="WSU90" s="71"/>
      <c r="WSV90" s="71"/>
      <c r="WSW90" s="71"/>
      <c r="WSX90" s="71"/>
      <c r="WSY90" s="71"/>
      <c r="WSZ90" s="71"/>
      <c r="WTA90" s="71"/>
      <c r="WTB90" s="71"/>
      <c r="WTC90" s="71"/>
      <c r="WTD90" s="71"/>
      <c r="WTE90" s="71"/>
      <c r="WTF90" s="71"/>
      <c r="WTG90" s="71"/>
      <c r="WTH90" s="71"/>
      <c r="WTI90" s="71"/>
      <c r="WTJ90" s="71"/>
      <c r="WTK90" s="71"/>
      <c r="WTL90" s="71"/>
      <c r="WTM90" s="71"/>
      <c r="WTN90" s="71"/>
      <c r="WTO90" s="71"/>
      <c r="WTP90" s="71"/>
      <c r="WTQ90" s="71"/>
      <c r="WTR90" s="71"/>
      <c r="WTS90" s="71"/>
      <c r="WTT90" s="71"/>
      <c r="WTY90" s="71"/>
      <c r="WTZ90" s="71"/>
      <c r="WUA90" s="71"/>
      <c r="WUB90" s="71"/>
      <c r="WUC90" s="71"/>
      <c r="WUD90" s="71"/>
      <c r="WUE90" s="71"/>
      <c r="WUF90" s="71"/>
      <c r="WUG90" s="71"/>
      <c r="WUH90" s="71"/>
      <c r="WUI90" s="71"/>
      <c r="WWA90" s="71"/>
      <c r="WWB90" s="71"/>
      <c r="WWC90" s="71"/>
      <c r="WWD90" s="71"/>
      <c r="WWE90" s="71"/>
      <c r="WWF90" s="71"/>
      <c r="WWG90" s="71"/>
      <c r="WWH90" s="71"/>
      <c r="WWI90" s="71"/>
      <c r="WWJ90" s="71"/>
      <c r="WWK90" s="71"/>
      <c r="WWL90" s="71"/>
      <c r="WWM90" s="71"/>
      <c r="WWN90" s="71"/>
      <c r="WWO90" s="71"/>
      <c r="WWP90" s="71"/>
      <c r="WWQ90" s="71"/>
      <c r="WWR90" s="71"/>
      <c r="WWS90" s="71"/>
      <c r="WWT90" s="71"/>
      <c r="WWU90" s="71"/>
      <c r="WWV90" s="71"/>
      <c r="WWW90" s="71"/>
      <c r="WWX90" s="71"/>
      <c r="WWY90" s="71"/>
      <c r="WWZ90" s="71"/>
      <c r="WXA90" s="71"/>
      <c r="WXB90" s="71"/>
      <c r="WXC90" s="71"/>
      <c r="WXD90" s="71"/>
      <c r="WXE90" s="71"/>
      <c r="WXF90" s="71"/>
      <c r="WXG90" s="71"/>
      <c r="WXH90" s="71"/>
      <c r="WXI90" s="71"/>
      <c r="WXJ90" s="71"/>
      <c r="WXK90" s="71"/>
      <c r="WXL90" s="71"/>
      <c r="WXM90" s="71"/>
      <c r="WXN90" s="71"/>
      <c r="WXO90" s="71"/>
      <c r="WXP90" s="71"/>
      <c r="WXQ90" s="71"/>
      <c r="WXR90" s="71"/>
      <c r="WXS90" s="71"/>
      <c r="WXT90" s="71"/>
      <c r="WXU90" s="71"/>
      <c r="WXV90" s="71"/>
      <c r="WXW90" s="71"/>
      <c r="WXX90" s="71"/>
      <c r="WXY90" s="71"/>
      <c r="WXZ90" s="71"/>
      <c r="WYA90" s="71"/>
      <c r="WYB90" s="71"/>
      <c r="WYC90" s="71"/>
      <c r="WYD90" s="71"/>
      <c r="WYE90" s="71"/>
      <c r="WYF90" s="71"/>
      <c r="WYG90" s="71"/>
      <c r="WYH90" s="71"/>
      <c r="WYI90" s="71"/>
      <c r="WYJ90" s="71"/>
      <c r="WYK90" s="71"/>
      <c r="WYL90" s="71"/>
      <c r="WYM90" s="71"/>
      <c r="WYN90" s="71"/>
      <c r="WYO90" s="71"/>
      <c r="WYP90" s="71"/>
      <c r="WYQ90" s="71"/>
      <c r="WYR90" s="71"/>
      <c r="WYS90" s="71"/>
      <c r="WYT90" s="71"/>
      <c r="WYU90" s="71"/>
      <c r="WYV90" s="71"/>
      <c r="WYW90" s="71"/>
      <c r="WYX90" s="71"/>
      <c r="WYY90" s="71"/>
      <c r="WYZ90" s="71"/>
      <c r="WZA90" s="71"/>
      <c r="WZB90" s="71"/>
      <c r="WZC90" s="71"/>
      <c r="WZD90" s="71"/>
      <c r="WZE90" s="71"/>
      <c r="WZF90" s="71"/>
      <c r="WZG90" s="71"/>
      <c r="WZH90" s="71"/>
      <c r="WZI90" s="71"/>
      <c r="WZJ90" s="71"/>
      <c r="WZK90" s="71"/>
      <c r="WZL90" s="71"/>
      <c r="WZM90" s="71"/>
      <c r="WZN90" s="71"/>
      <c r="WZO90" s="71"/>
      <c r="WZP90" s="71"/>
      <c r="WZQ90" s="71"/>
      <c r="WZR90" s="71"/>
      <c r="WZS90" s="71"/>
      <c r="WZT90" s="71"/>
      <c r="WZU90" s="71"/>
      <c r="WZV90" s="71"/>
      <c r="WZW90" s="71"/>
      <c r="WZX90" s="71"/>
      <c r="WZY90" s="71"/>
      <c r="WZZ90" s="71"/>
      <c r="XAA90" s="71"/>
      <c r="XAB90" s="71"/>
      <c r="XAC90" s="71"/>
      <c r="XAD90" s="71"/>
      <c r="XAE90" s="71"/>
      <c r="XAF90" s="71"/>
      <c r="XAG90" s="71"/>
      <c r="XAH90" s="71"/>
      <c r="XAI90" s="71"/>
      <c r="XAJ90" s="71"/>
      <c r="XAK90" s="71"/>
      <c r="XAL90" s="71"/>
      <c r="XAM90" s="71"/>
      <c r="XAN90" s="71"/>
      <c r="XAO90" s="71"/>
      <c r="XAP90" s="71"/>
      <c r="XAQ90" s="71"/>
      <c r="XAR90" s="71"/>
      <c r="XAS90" s="71"/>
      <c r="XAT90" s="71"/>
      <c r="XAU90" s="71"/>
      <c r="XAV90" s="71"/>
      <c r="XAW90" s="71"/>
      <c r="XAX90" s="71"/>
      <c r="XAY90" s="71"/>
      <c r="XAZ90" s="71"/>
      <c r="XBA90" s="71"/>
      <c r="XBB90" s="71"/>
      <c r="XBC90" s="71"/>
      <c r="XBD90" s="71"/>
      <c r="XBE90" s="71"/>
      <c r="XBF90" s="71"/>
      <c r="XBG90" s="71"/>
      <c r="XBH90" s="71"/>
      <c r="XBI90" s="71"/>
      <c r="XBJ90" s="71"/>
      <c r="XBK90" s="71"/>
      <c r="XBL90" s="71"/>
      <c r="XBM90" s="71"/>
      <c r="XBN90" s="71"/>
      <c r="XBO90" s="71"/>
      <c r="XBP90" s="71"/>
      <c r="XBQ90" s="71"/>
      <c r="XBR90" s="71"/>
      <c r="XBS90" s="71"/>
      <c r="XBT90" s="71"/>
      <c r="XBU90" s="71"/>
      <c r="XBV90" s="71"/>
      <c r="XBW90" s="71"/>
      <c r="XBX90" s="71"/>
      <c r="XBY90" s="71"/>
      <c r="XBZ90" s="71"/>
      <c r="XCA90" s="71"/>
      <c r="XCB90" s="71"/>
      <c r="XCC90" s="71"/>
      <c r="XCD90" s="71"/>
      <c r="XCE90" s="71"/>
      <c r="XCF90" s="71"/>
      <c r="XCG90" s="71"/>
      <c r="XCH90" s="71"/>
      <c r="XCI90" s="71"/>
      <c r="XCJ90" s="71"/>
      <c r="XCK90" s="71"/>
      <c r="XCL90" s="71"/>
      <c r="XCM90" s="71"/>
      <c r="XCN90" s="71"/>
      <c r="XCO90" s="71"/>
      <c r="XCP90" s="71"/>
      <c r="XCQ90" s="71"/>
      <c r="XCR90" s="71"/>
      <c r="XCS90" s="71"/>
      <c r="XCT90" s="71"/>
      <c r="XCU90" s="71"/>
      <c r="XCV90" s="71"/>
      <c r="XCW90" s="71"/>
      <c r="XCX90" s="71"/>
      <c r="XCY90" s="71"/>
      <c r="XCZ90" s="71"/>
      <c r="XDA90" s="71"/>
      <c r="XDB90" s="71"/>
      <c r="XDC90" s="71"/>
      <c r="XDD90" s="71"/>
      <c r="XDE90" s="71"/>
      <c r="XDF90" s="71"/>
      <c r="XDG90" s="71"/>
      <c r="XDH90" s="71"/>
      <c r="XDI90" s="71"/>
      <c r="XDJ90" s="71"/>
      <c r="XDK90" s="71"/>
      <c r="XDL90" s="71"/>
      <c r="XDM90" s="71"/>
      <c r="XDN90" s="71"/>
      <c r="XDO90" s="71"/>
      <c r="XDP90" s="71"/>
      <c r="XDQ90" s="71"/>
      <c r="XDR90" s="71"/>
      <c r="XDS90" s="71"/>
      <c r="XDT90" s="71"/>
      <c r="XDU90" s="71"/>
      <c r="XDV90" s="71"/>
      <c r="XDW90" s="71"/>
      <c r="XDX90" s="71"/>
      <c r="XDY90" s="71"/>
      <c r="XDZ90" s="71"/>
      <c r="XEA90" s="71"/>
      <c r="XEB90" s="71"/>
      <c r="XEC90" s="71"/>
      <c r="XED90" s="71"/>
      <c r="XEE90" s="71"/>
      <c r="XEF90" s="71"/>
      <c r="XEG90" s="71"/>
      <c r="XEH90" s="71"/>
      <c r="XEI90" s="71"/>
      <c r="XEJ90" s="71"/>
      <c r="XEK90" s="71"/>
      <c r="XEL90" s="71"/>
      <c r="XEM90" s="71"/>
      <c r="XEN90" s="71"/>
      <c r="XEO90" s="71"/>
      <c r="XEP90" s="71"/>
      <c r="XEQ90" s="71"/>
      <c r="XER90" s="71"/>
      <c r="XES90" s="71"/>
      <c r="XET90" s="71"/>
      <c r="XEU90" s="71"/>
      <c r="XEV90" s="71"/>
      <c r="XEW90" s="71"/>
    </row>
    <row r="91" spans="1:999 1043:2023 2067:3047 3091:4071 4115:5095 5139:6119 6163:7143 7187:8167 8211:9191 9235:10215 10259:11239 11283:12263 12307:13287 13331:14311 14355:15335 15379:16377" s="17" customFormat="1" ht="78.75" x14ac:dyDescent="0.25">
      <c r="A91" s="106">
        <f t="shared" si="169"/>
        <v>86</v>
      </c>
      <c r="B91" s="106" t="str">
        <f t="shared" ref="B91:B96" si="210">B84</f>
        <v>VT2</v>
      </c>
      <c r="C91" s="106" t="str">
        <f t="shared" ref="C91:C96" si="211">$B$90</f>
        <v>LT20NT2</v>
      </c>
      <c r="D91" s="131" t="str">
        <f>V91&amp;W91&amp;X91&amp;Y91&amp;Z91&amp;"
"&amp;AA91&amp;"
"
&amp;AB91</f>
        <v>Các tuyến đường giao thông đấu nối trực tiếp ra Đường khu công nghiệp Long Đức đoạn từ Quốc lộ 51 đến Ranh khu công nghiệp Long Đức - xã An Phước có hiện trạng là đường nhựa, bê tông xi măng:
- Có bề rộng ≥5m, cách đường giao thông ≤1.000m.
- Có bề rộng từ ≥3m đến &lt;5m, cách đường giao thông ≤500m.</v>
      </c>
      <c r="E91" s="131"/>
      <c r="F91" s="131"/>
      <c r="G91" s="127">
        <v>3900</v>
      </c>
      <c r="H91" s="127">
        <v>2700</v>
      </c>
      <c r="I91" s="127">
        <v>2300</v>
      </c>
      <c r="J91" s="128">
        <f>VLOOKUP(C91,'[1]1. MA DO'!$E$5:$AB$1933,23,0)</f>
        <v>1.1299999999999999</v>
      </c>
      <c r="K91" s="129">
        <f t="shared" si="166"/>
        <v>1.1299999999999999</v>
      </c>
      <c r="L91" s="129">
        <f t="shared" si="167"/>
        <v>1.1299999999999999</v>
      </c>
      <c r="M91" s="116">
        <f t="shared" ref="M91:M96" si="212">M90</f>
        <v>6000</v>
      </c>
      <c r="N91" s="116">
        <f t="shared" ref="N91:N96" si="213">N90</f>
        <v>3000</v>
      </c>
      <c r="O91" s="116">
        <f t="shared" ref="O91:O96" si="214">O90</f>
        <v>2100</v>
      </c>
      <c r="P91" s="116">
        <f t="shared" ref="P91:P96" si="215">P90</f>
        <v>1600</v>
      </c>
      <c r="Q91" s="71">
        <f t="shared" ref="Q91:Q96" si="216">Q90</f>
        <v>7800</v>
      </c>
      <c r="R91" s="71">
        <f t="shared" ref="R91:R96" si="217">R90</f>
        <v>3900</v>
      </c>
      <c r="S91" s="71">
        <f t="shared" ref="S91:S96" si="218">S90</f>
        <v>2700</v>
      </c>
      <c r="T91" s="71">
        <f t="shared" ref="T91:U96" si="219">T90</f>
        <v>2100</v>
      </c>
      <c r="U91" s="71">
        <f t="shared" si="219"/>
        <v>3</v>
      </c>
      <c r="V91" s="71" t="str">
        <f t="shared" ref="V91:V96" si="220">V84</f>
        <v xml:space="preserve">Các tuyến đường giao thông đấu nối trực tiếp ra </v>
      </c>
      <c r="W91" s="71" t="str">
        <f t="shared" ref="W91:X96" si="221">W90</f>
        <v>Đường khu công nghiệp Long Đức</v>
      </c>
      <c r="X91" s="71" t="str">
        <f t="shared" si="221"/>
        <v xml:space="preserve"> đoạn từ Quốc lộ 51</v>
      </c>
      <c r="Y91" s="71" t="str">
        <f t="shared" ref="Y91:Y96" si="222">Y90</f>
        <v xml:space="preserve"> đến Ranh khu công nghiệp Long Đức - xã An Phước</v>
      </c>
      <c r="Z91" s="71" t="s">
        <v>83</v>
      </c>
      <c r="AA91" s="71" t="str">
        <f>AA84</f>
        <v>- Có bề rộng ≥5m, cách đường giao thông ≤1.000m.</v>
      </c>
      <c r="AB91" s="71" t="str">
        <f>AB84</f>
        <v>- Có bề rộng từ ≥3m đến &lt;5m, cách đường giao thông ≤500m.</v>
      </c>
      <c r="AC91" s="71">
        <f>AC84</f>
        <v>0</v>
      </c>
    </row>
    <row r="92" spans="1:999 1043:2023 2067:3047 3091:4071 4115:5095 5139:6119 6163:7143 7187:8167 8211:9191 9235:10215 10259:11239 11283:12263 12307:13287 13331:14311 14355:15335 15379:16377" s="17" customFormat="1" ht="78.75" x14ac:dyDescent="0.25">
      <c r="A92" s="106">
        <f t="shared" si="169"/>
        <v>87</v>
      </c>
      <c r="B92" s="106" t="str">
        <f t="shared" si="210"/>
        <v>VT3</v>
      </c>
      <c r="C92" s="106" t="str">
        <f t="shared" si="211"/>
        <v>LT20NT2</v>
      </c>
      <c r="D92" s="131" t="str">
        <f>V92&amp;W92&amp;X92&amp;Y92&amp;Z92&amp;"
"&amp;AA92&amp;"
"&amp;AB92&amp;"
"&amp;AC92</f>
        <v>Các tuyến đường giao thông đấu nối trực tiếp ra Đường khu công nghiệp Long Đức đoạn từ Quốc lộ 51 đến Ranh khu công nghiệp Long Đức - xã An Phước có hiện trạng là đường nhựa, bê tông xi măng:
- Có bề rộng ≥5m, cách đường giao thông &gt;1.000m.
- Có bề rộng từ ≥3m đến &lt;5m, cách đường giao thông từ &gt;500m đến ≤1.000m.
- Có bề rộng &lt;3m, cách đường giao thông ≤200m.</v>
      </c>
      <c r="E92" s="131"/>
      <c r="F92" s="131"/>
      <c r="G92" s="127">
        <v>2700</v>
      </c>
      <c r="H92" s="127">
        <v>1900</v>
      </c>
      <c r="I92" s="127">
        <v>1600</v>
      </c>
      <c r="J92" s="128">
        <f>VLOOKUP(C92,'[1]1. MA DO'!$E$5:$AB$1933,23,0)</f>
        <v>1.1299999999999999</v>
      </c>
      <c r="K92" s="129">
        <f t="shared" si="166"/>
        <v>1.1299999999999999</v>
      </c>
      <c r="L92" s="129">
        <f t="shared" si="167"/>
        <v>1.1299999999999999</v>
      </c>
      <c r="M92" s="116">
        <f t="shared" si="212"/>
        <v>6000</v>
      </c>
      <c r="N92" s="116">
        <f t="shared" si="213"/>
        <v>3000</v>
      </c>
      <c r="O92" s="116">
        <f t="shared" si="214"/>
        <v>2100</v>
      </c>
      <c r="P92" s="116">
        <f t="shared" si="215"/>
        <v>1600</v>
      </c>
      <c r="Q92" s="71">
        <f t="shared" si="216"/>
        <v>7800</v>
      </c>
      <c r="R92" s="71">
        <f t="shared" si="217"/>
        <v>3900</v>
      </c>
      <c r="S92" s="71">
        <f t="shared" si="218"/>
        <v>2700</v>
      </c>
      <c r="T92" s="71">
        <f t="shared" si="219"/>
        <v>2100</v>
      </c>
      <c r="U92" s="71">
        <f t="shared" si="219"/>
        <v>3</v>
      </c>
      <c r="V92" s="71" t="str">
        <f t="shared" si="220"/>
        <v xml:space="preserve">Các tuyến đường giao thông đấu nối trực tiếp ra </v>
      </c>
      <c r="W92" s="71" t="str">
        <f t="shared" si="221"/>
        <v>Đường khu công nghiệp Long Đức</v>
      </c>
      <c r="X92" s="71" t="str">
        <f t="shared" si="221"/>
        <v xml:space="preserve"> đoạn từ Quốc lộ 51</v>
      </c>
      <c r="Y92" s="71" t="str">
        <f t="shared" si="222"/>
        <v xml:space="preserve"> đến Ranh khu công nghiệp Long Đức - xã An Phước</v>
      </c>
      <c r="Z92" s="71" t="s">
        <v>83</v>
      </c>
      <c r="AA92" s="71" t="str">
        <f t="shared" ref="AA92:AC92" si="223">AA85</f>
        <v>- Có bề rộng ≥5m, cách đường giao thông &gt;1.000m.</v>
      </c>
      <c r="AB92" s="71" t="str">
        <f t="shared" si="223"/>
        <v>- Có bề rộng từ ≥3m đến &lt;5m, cách đường giao thông từ &gt;500m đến ≤1.000m.</v>
      </c>
      <c r="AC92" s="71" t="str">
        <f t="shared" si="223"/>
        <v>- Có bề rộng &lt;3m, cách đường giao thông ≤200m.</v>
      </c>
    </row>
    <row r="93" spans="1:999 1043:2023 2067:3047 3091:4071 4115:5095 5139:6119 6163:7143 7187:8167 8211:9191 9235:10215 10259:11239 11283:12263 12307:13287 13331:14311 14355:15335 15379:16377" s="17" customFormat="1" ht="94.5" x14ac:dyDescent="0.25">
      <c r="A93" s="106">
        <f t="shared" si="169"/>
        <v>88</v>
      </c>
      <c r="B93" s="106" t="str">
        <f t="shared" si="210"/>
        <v>VT4</v>
      </c>
      <c r="C93" s="106" t="str">
        <f t="shared" si="211"/>
        <v>LT20NT2</v>
      </c>
      <c r="D93" s="131" t="str">
        <f>V93&amp;W93&amp;X93&amp;Y93&amp;Z93</f>
        <v>Các tuyến đường giao thông đấu nối trực tiếp ra Đường khu công nghiệp Long Đức đoạn từ Quốc lộ 51 đến Ranh khu công nghiệp Long Đức - xã An Phước có hiện trạng là đường nhựa, bê tông xi măng:
- Có bề rộng từ ≥3m đến &lt;5m, cách đường giao thông &gt;1.000m.
- Có bề rộng &lt;3m, cách đường giao thông &gt;200m.</v>
      </c>
      <c r="E93" s="131"/>
      <c r="F93" s="131"/>
      <c r="G93" s="127">
        <v>2100</v>
      </c>
      <c r="H93" s="127">
        <v>1500</v>
      </c>
      <c r="I93" s="127">
        <v>1300</v>
      </c>
      <c r="J93" s="128">
        <f>VLOOKUP(C93,'[1]1. MA DO'!$E$5:$AB$1933,23,0)</f>
        <v>1.1299999999999999</v>
      </c>
      <c r="K93" s="129">
        <f t="shared" si="166"/>
        <v>1.1299999999999999</v>
      </c>
      <c r="L93" s="129">
        <f t="shared" si="167"/>
        <v>1.1299999999999999</v>
      </c>
      <c r="M93" s="116">
        <f t="shared" si="212"/>
        <v>6000</v>
      </c>
      <c r="N93" s="116">
        <f t="shared" si="213"/>
        <v>3000</v>
      </c>
      <c r="O93" s="116">
        <f t="shared" si="214"/>
        <v>2100</v>
      </c>
      <c r="P93" s="116">
        <f t="shared" si="215"/>
        <v>1600</v>
      </c>
      <c r="Q93" s="71">
        <f t="shared" si="216"/>
        <v>7800</v>
      </c>
      <c r="R93" s="71">
        <f t="shared" si="217"/>
        <v>3900</v>
      </c>
      <c r="S93" s="71">
        <f t="shared" si="218"/>
        <v>2700</v>
      </c>
      <c r="T93" s="71">
        <f t="shared" si="219"/>
        <v>2100</v>
      </c>
      <c r="U93" s="71">
        <f t="shared" si="219"/>
        <v>3</v>
      </c>
      <c r="V93" s="71" t="str">
        <f t="shared" si="220"/>
        <v xml:space="preserve">Các tuyến đường giao thông đấu nối trực tiếp ra </v>
      </c>
      <c r="W93" s="71" t="str">
        <f t="shared" si="221"/>
        <v>Đường khu công nghiệp Long Đức</v>
      </c>
      <c r="X93" s="71" t="str">
        <f t="shared" si="221"/>
        <v xml:space="preserve"> đoạn từ Quốc lộ 51</v>
      </c>
      <c r="Y93" s="71" t="str">
        <f t="shared" si="222"/>
        <v xml:space="preserve"> đến Ranh khu công nghiệp Long Đức - xã An Phước</v>
      </c>
      <c r="Z93" s="71" t="s">
        <v>84</v>
      </c>
      <c r="AA93" s="71">
        <f t="shared" ref="AA93:AC93" si="224">AA86</f>
        <v>0</v>
      </c>
      <c r="AB93" s="71">
        <f t="shared" si="224"/>
        <v>0</v>
      </c>
      <c r="AC93" s="71">
        <f t="shared" si="224"/>
        <v>0</v>
      </c>
    </row>
    <row r="94" spans="1:999 1043:2023 2067:3047 3091:4071 4115:5095 5139:6119 6163:7143 7187:8167 8211:9191 9235:10215 10259:11239 11283:12263 12307:13287 13331:14311 14355:15335 15379:16377" s="17" customFormat="1" ht="94.5" x14ac:dyDescent="0.25">
      <c r="A94" s="106">
        <f t="shared" si="169"/>
        <v>89</v>
      </c>
      <c r="B94" s="106" t="str">
        <f t="shared" si="210"/>
        <v>VT2*0,8</v>
      </c>
      <c r="C94" s="106" t="str">
        <f t="shared" si="211"/>
        <v>LT20NT2</v>
      </c>
      <c r="D94" s="131" t="str">
        <f>V94&amp;W94&amp;X94&amp;Y94&amp;Z94&amp;"
"&amp;AA94&amp;"
"
&amp;AB94</f>
        <v>Các tuyến đường giao thông không đấu nối trực tiếp và thông ra Đường khu công nghiệp Long Đức đoạn từ Quốc lộ 51 đến Ranh khu công nghiệp Long Đức - xã An Phước có hiện trạng là đường nhựa, bê tông xi măng:
- Có bề rộng ≥5m, cách đường giao thông ≤1.000m.
- Có bề rộng từ ≥3m đến &lt;5m, cách đường giao thông ≤500m.</v>
      </c>
      <c r="E94" s="131"/>
      <c r="F94" s="131"/>
      <c r="G94" s="127">
        <v>3500</v>
      </c>
      <c r="H94" s="127">
        <v>2500</v>
      </c>
      <c r="I94" s="127">
        <v>2100</v>
      </c>
      <c r="J94" s="128">
        <f>VLOOKUP(C94,'[1]1. MA DO'!$E$5:$AB$1933,23,0)</f>
        <v>1.1299999999999999</v>
      </c>
      <c r="K94" s="129">
        <f t="shared" si="166"/>
        <v>1.1299999999999999</v>
      </c>
      <c r="L94" s="129">
        <f t="shared" si="167"/>
        <v>1.1299999999999999</v>
      </c>
      <c r="M94" s="116">
        <f t="shared" si="212"/>
        <v>6000</v>
      </c>
      <c r="N94" s="116">
        <f t="shared" si="213"/>
        <v>3000</v>
      </c>
      <c r="O94" s="116">
        <f t="shared" si="214"/>
        <v>2100</v>
      </c>
      <c r="P94" s="116">
        <f t="shared" si="215"/>
        <v>1600</v>
      </c>
      <c r="Q94" s="71">
        <f t="shared" si="216"/>
        <v>7800</v>
      </c>
      <c r="R94" s="71">
        <f t="shared" si="217"/>
        <v>3900</v>
      </c>
      <c r="S94" s="71">
        <f t="shared" si="218"/>
        <v>2700</v>
      </c>
      <c r="T94" s="71">
        <f t="shared" si="219"/>
        <v>2100</v>
      </c>
      <c r="U94" s="71">
        <f t="shared" si="219"/>
        <v>3</v>
      </c>
      <c r="V94" s="71" t="str">
        <f t="shared" si="220"/>
        <v xml:space="preserve">Các tuyến đường giao thông không đấu nối trực tiếp và thông ra </v>
      </c>
      <c r="W94" s="71" t="str">
        <f t="shared" si="221"/>
        <v>Đường khu công nghiệp Long Đức</v>
      </c>
      <c r="X94" s="71" t="str">
        <f t="shared" si="221"/>
        <v xml:space="preserve"> đoạn từ Quốc lộ 51</v>
      </c>
      <c r="Y94" s="71" t="str">
        <f t="shared" si="222"/>
        <v xml:space="preserve"> đến Ranh khu công nghiệp Long Đức - xã An Phước</v>
      </c>
      <c r="Z94" s="71" t="s">
        <v>83</v>
      </c>
      <c r="AA94" s="71" t="str">
        <f t="shared" ref="AA94:AC94" si="225">AA87</f>
        <v>- Có bề rộng ≥5m, cách đường giao thông ≤1.000m.</v>
      </c>
      <c r="AB94" s="71" t="str">
        <f t="shared" si="225"/>
        <v>- Có bề rộng từ ≥3m đến &lt;5m, cách đường giao thông ≤500m.</v>
      </c>
      <c r="AC94" s="71">
        <f t="shared" si="225"/>
        <v>0</v>
      </c>
    </row>
    <row r="95" spans="1:999 1043:2023 2067:3047 3091:4071 4115:5095 5139:6119 6163:7143 7187:8167 8211:9191 9235:10215 10259:11239 11283:12263 12307:13287 13331:14311 14355:15335 15379:16377" s="17" customFormat="1" ht="94.5" x14ac:dyDescent="0.25">
      <c r="A95" s="106">
        <f t="shared" si="169"/>
        <v>90</v>
      </c>
      <c r="B95" s="106" t="str">
        <f t="shared" si="210"/>
        <v>VT3*0,8</v>
      </c>
      <c r="C95" s="106" t="str">
        <f t="shared" si="211"/>
        <v>LT20NT2</v>
      </c>
      <c r="D95" s="131" t="str">
        <f>V95&amp;W95&amp;X95&amp;Y95&amp;Z95&amp;"
"&amp;AA95&amp;"
"
&amp;AB95&amp;"
"&amp;AC95</f>
        <v>Các tuyến đường giao thông không đấu nối trực tiếp và thông ra Đường khu công nghiệp Long Đức đoạn từ Quốc lộ 51 đến Ranh khu công nghiệp Long Đức - xã An Phước có hiện trạng là đường nhựa, bê tông xi măng:
- Có bề rộng ≥5m, cách đường giao thông &gt;1.000m.
- Có bề rộng từ ≥3m đến &lt;5m, cách đường giao thông từ &gt;500m đến ≤1.000m.
- Có bề rộng &lt;3m, cách đường giao thông ≤200m.</v>
      </c>
      <c r="E95" s="131"/>
      <c r="F95" s="131"/>
      <c r="G95" s="127">
        <v>2400</v>
      </c>
      <c r="H95" s="127">
        <v>1700</v>
      </c>
      <c r="I95" s="127">
        <v>1400</v>
      </c>
      <c r="J95" s="128">
        <f>VLOOKUP(C95,'[1]1. MA DO'!$E$5:$AB$1933,23,0)</f>
        <v>1.1299999999999999</v>
      </c>
      <c r="K95" s="129">
        <f t="shared" si="166"/>
        <v>1.1299999999999999</v>
      </c>
      <c r="L95" s="129">
        <f t="shared" si="167"/>
        <v>1.1299999999999999</v>
      </c>
      <c r="M95" s="116">
        <f t="shared" si="212"/>
        <v>6000</v>
      </c>
      <c r="N95" s="116">
        <f t="shared" si="213"/>
        <v>3000</v>
      </c>
      <c r="O95" s="116">
        <f t="shared" si="214"/>
        <v>2100</v>
      </c>
      <c r="P95" s="116">
        <f t="shared" si="215"/>
        <v>1600</v>
      </c>
      <c r="Q95" s="71">
        <f t="shared" si="216"/>
        <v>7800</v>
      </c>
      <c r="R95" s="71">
        <f t="shared" si="217"/>
        <v>3900</v>
      </c>
      <c r="S95" s="71">
        <f t="shared" si="218"/>
        <v>2700</v>
      </c>
      <c r="T95" s="71">
        <f t="shared" si="219"/>
        <v>2100</v>
      </c>
      <c r="U95" s="71">
        <f t="shared" si="219"/>
        <v>3</v>
      </c>
      <c r="V95" s="71" t="str">
        <f t="shared" si="220"/>
        <v xml:space="preserve">Các tuyến đường giao thông không đấu nối trực tiếp và thông ra </v>
      </c>
      <c r="W95" s="71" t="str">
        <f t="shared" si="221"/>
        <v>Đường khu công nghiệp Long Đức</v>
      </c>
      <c r="X95" s="71" t="str">
        <f t="shared" si="221"/>
        <v xml:space="preserve"> đoạn từ Quốc lộ 51</v>
      </c>
      <c r="Y95" s="71" t="str">
        <f t="shared" si="222"/>
        <v xml:space="preserve"> đến Ranh khu công nghiệp Long Đức - xã An Phước</v>
      </c>
      <c r="Z95" s="71" t="s">
        <v>83</v>
      </c>
      <c r="AA95" s="71" t="str">
        <f t="shared" ref="AA95:AC95" si="226">AA88</f>
        <v>- Có bề rộng ≥5m, cách đường giao thông &gt;1.000m.</v>
      </c>
      <c r="AB95" s="71" t="str">
        <f t="shared" si="226"/>
        <v>- Có bề rộng từ ≥3m đến &lt;5m, cách đường giao thông từ &gt;500m đến ≤1.000m.</v>
      </c>
      <c r="AC95" s="71" t="str">
        <f t="shared" si="226"/>
        <v>- Có bề rộng &lt;3m, cách đường giao thông ≤200m.</v>
      </c>
    </row>
    <row r="96" spans="1:999 1043:2023 2067:3047 3091:4071 4115:5095 5139:6119 6163:7143 7187:8167 8211:9191 9235:10215 10259:11239 11283:12263 12307:13287 13331:14311 14355:15335 15379:16377" s="17" customFormat="1" ht="94.5" x14ac:dyDescent="0.25">
      <c r="A96" s="106">
        <f t="shared" si="169"/>
        <v>91</v>
      </c>
      <c r="B96" s="106" t="str">
        <f t="shared" si="210"/>
        <v>VT4*0,8</v>
      </c>
      <c r="C96" s="106" t="str">
        <f t="shared" si="211"/>
        <v>LT20NT2</v>
      </c>
      <c r="D96" s="131" t="str">
        <f>V96&amp;W96&amp;X96&amp;Y96&amp;Z96</f>
        <v>Các tuyến đường giao thông không đấu nối trực tiếp và thông ra Đường khu công nghiệp Long Đức đoạn từ Quốc lộ 51 đến Ranh khu công nghiệp Long Đức - xã An Phước có hiện trạng là đường nhựa, bê tông xi măng:
- Có bề rộng từ ≥3m đến &lt;5m, cách đường giao thông &gt;1.000m.
- Có bề rộng &lt;3m, cách đường giao thông &gt;200m.</v>
      </c>
      <c r="E96" s="131"/>
      <c r="F96" s="131"/>
      <c r="G96" s="127">
        <v>1900</v>
      </c>
      <c r="H96" s="127">
        <v>1300</v>
      </c>
      <c r="I96" s="127">
        <v>1100</v>
      </c>
      <c r="J96" s="128">
        <f>VLOOKUP(C96,'[1]1. MA DO'!$E$5:$AB$1933,23,0)</f>
        <v>1.1299999999999999</v>
      </c>
      <c r="K96" s="129">
        <f t="shared" si="166"/>
        <v>1.1299999999999999</v>
      </c>
      <c r="L96" s="129">
        <f t="shared" si="167"/>
        <v>1.1299999999999999</v>
      </c>
      <c r="M96" s="116">
        <f t="shared" si="212"/>
        <v>6000</v>
      </c>
      <c r="N96" s="116">
        <f t="shared" si="213"/>
        <v>3000</v>
      </c>
      <c r="O96" s="116">
        <f t="shared" si="214"/>
        <v>2100</v>
      </c>
      <c r="P96" s="116">
        <f t="shared" si="215"/>
        <v>1600</v>
      </c>
      <c r="Q96" s="71">
        <f t="shared" si="216"/>
        <v>7800</v>
      </c>
      <c r="R96" s="71">
        <f t="shared" si="217"/>
        <v>3900</v>
      </c>
      <c r="S96" s="71">
        <f t="shared" si="218"/>
        <v>2700</v>
      </c>
      <c r="T96" s="71">
        <f t="shared" si="219"/>
        <v>2100</v>
      </c>
      <c r="U96" s="71">
        <f t="shared" si="219"/>
        <v>3</v>
      </c>
      <c r="V96" s="71" t="str">
        <f t="shared" si="220"/>
        <v xml:space="preserve">Các tuyến đường giao thông không đấu nối trực tiếp và thông ra </v>
      </c>
      <c r="W96" s="71" t="str">
        <f t="shared" si="221"/>
        <v>Đường khu công nghiệp Long Đức</v>
      </c>
      <c r="X96" s="71" t="str">
        <f t="shared" si="221"/>
        <v xml:space="preserve"> đoạn từ Quốc lộ 51</v>
      </c>
      <c r="Y96" s="71" t="str">
        <f t="shared" si="222"/>
        <v xml:space="preserve"> đến Ranh khu công nghiệp Long Đức - xã An Phước</v>
      </c>
      <c r="Z96" s="71" t="s">
        <v>84</v>
      </c>
      <c r="AA96" s="71">
        <f t="shared" ref="AA96:AC96" si="227">AA89</f>
        <v>0</v>
      </c>
      <c r="AB96" s="71">
        <f t="shared" si="227"/>
        <v>0</v>
      </c>
      <c r="AC96" s="71">
        <f t="shared" si="227"/>
        <v>0</v>
      </c>
    </row>
    <row r="97" spans="1:999 1043:2023 2067:3047 3091:4071 4115:5095 5139:6119 6163:7143 7187:8167 8211:9191 9235:10215 10259:11239 11283:12263 12307:13287 13331:14311 14355:15335 15379:16377" s="17" customFormat="1" ht="33" customHeight="1" x14ac:dyDescent="0.25">
      <c r="A97" s="106">
        <f t="shared" si="169"/>
        <v>92</v>
      </c>
      <c r="B97" s="106" t="s">
        <v>66</v>
      </c>
      <c r="C97" s="106" t="str">
        <f>$B$97</f>
        <v>BS</v>
      </c>
      <c r="D97" s="125" t="s">
        <v>75</v>
      </c>
      <c r="E97" s="125" t="s">
        <v>51</v>
      </c>
      <c r="F97" s="125" t="s">
        <v>85</v>
      </c>
      <c r="G97" s="126">
        <v>7800</v>
      </c>
      <c r="H97" s="127">
        <v>5500</v>
      </c>
      <c r="I97" s="127">
        <v>4700</v>
      </c>
      <c r="J97" s="128">
        <f>VLOOKUP(C97,'[1]1. MA DO'!$E$5:$AB$1933,23,0)</f>
        <v>1.1299999999999999</v>
      </c>
      <c r="K97" s="129">
        <f t="shared" si="166"/>
        <v>1.1299999999999999</v>
      </c>
      <c r="L97" s="129">
        <f t="shared" si="167"/>
        <v>1.1299999999999999</v>
      </c>
      <c r="M97" s="116">
        <v>6000</v>
      </c>
      <c r="N97" s="116">
        <v>3000</v>
      </c>
      <c r="O97" s="116">
        <v>2100</v>
      </c>
      <c r="P97" s="116">
        <v>1600</v>
      </c>
      <c r="Q97" s="71">
        <f>Q90</f>
        <v>7800</v>
      </c>
      <c r="R97" s="71">
        <f t="shared" ref="R97:T97" si="228">R90</f>
        <v>3900</v>
      </c>
      <c r="S97" s="71">
        <f t="shared" si="228"/>
        <v>2700</v>
      </c>
      <c r="T97" s="71">
        <f t="shared" si="228"/>
        <v>2100</v>
      </c>
      <c r="U97" s="71">
        <v>3</v>
      </c>
      <c r="V97" s="71"/>
      <c r="W97" s="71" t="str">
        <f>D97</f>
        <v>Đường Bùi Thị Xuân đoạn đã đầu tư hạ tầng</v>
      </c>
      <c r="X97" s="71" t="str">
        <f>" đoạn từ "&amp;E97</f>
        <v xml:space="preserve"> đoạn từ Giáp ranh xã Long Thành</v>
      </c>
      <c r="Y97" s="71" t="str">
        <f>" đến "&amp;F97</f>
        <v xml:space="preserve"> đến Ranh khhu công nghệ cao Long Thành đoạn đã đầu tư hạ tầng</v>
      </c>
      <c r="Z97" s="71"/>
      <c r="AA97" s="71"/>
      <c r="AB97" s="71"/>
      <c r="AC97" s="71">
        <v>0</v>
      </c>
      <c r="AD97" s="71"/>
      <c r="AE97" s="71"/>
      <c r="AF97" s="71"/>
      <c r="AG97" s="71"/>
      <c r="AH97" s="71"/>
      <c r="AI97" s="71"/>
      <c r="AJ97" s="71"/>
      <c r="AK97" s="71"/>
      <c r="AL97" s="71"/>
      <c r="AM97" s="71"/>
      <c r="AN97" s="71"/>
      <c r="AO97" s="71"/>
      <c r="AP97" s="71"/>
      <c r="AQ97" s="71"/>
      <c r="AR97" s="71"/>
      <c r="AS97" s="71"/>
      <c r="AT97" s="71"/>
      <c r="AU97" s="71"/>
      <c r="AV97" s="71"/>
      <c r="AW97" s="71"/>
      <c r="AX97" s="71"/>
      <c r="AY97" s="71"/>
      <c r="AZ97" s="71"/>
      <c r="BA97" s="71"/>
      <c r="BB97" s="71"/>
      <c r="BC97" s="71"/>
      <c r="BD97" s="71"/>
      <c r="BE97" s="71"/>
      <c r="BF97" s="71"/>
      <c r="BG97" s="71"/>
      <c r="BH97" s="71"/>
      <c r="BI97" s="71"/>
      <c r="BJ97" s="71"/>
      <c r="BK97" s="71"/>
      <c r="BL97" s="71"/>
      <c r="BM97" s="71"/>
      <c r="BN97" s="71"/>
      <c r="BO97" s="71"/>
      <c r="BP97" s="71"/>
      <c r="BQ97" s="71"/>
      <c r="BR97" s="71"/>
      <c r="BS97" s="71"/>
      <c r="BT97" s="71"/>
      <c r="BU97" s="71"/>
      <c r="BV97" s="71"/>
      <c r="BW97" s="71"/>
      <c r="BX97" s="71"/>
      <c r="BY97" s="71"/>
      <c r="BZ97" s="71"/>
      <c r="CA97" s="71"/>
      <c r="CB97" s="71"/>
      <c r="CC97" s="71"/>
      <c r="CD97" s="71"/>
      <c r="CE97" s="71"/>
      <c r="CF97" s="71"/>
      <c r="CG97" s="71"/>
      <c r="CH97" s="71"/>
      <c r="CI97" s="71"/>
      <c r="CJ97" s="71"/>
      <c r="CK97" s="71"/>
      <c r="CL97" s="71"/>
      <c r="CM97" s="71"/>
      <c r="CN97" s="71"/>
      <c r="CO97" s="71"/>
      <c r="CP97" s="71"/>
      <c r="CQ97" s="71"/>
      <c r="CR97" s="71"/>
      <c r="CS97" s="71"/>
      <c r="CT97" s="71"/>
      <c r="CU97" s="71"/>
      <c r="CV97" s="71"/>
      <c r="CW97" s="71"/>
      <c r="CX97" s="71"/>
      <c r="CY97" s="71"/>
      <c r="CZ97" s="71"/>
      <c r="DA97" s="71"/>
      <c r="DB97" s="71"/>
      <c r="DC97" s="71"/>
      <c r="DD97" s="71"/>
      <c r="DE97" s="71"/>
      <c r="DF97" s="71"/>
      <c r="DG97" s="71"/>
      <c r="DH97" s="71"/>
      <c r="DI97" s="71"/>
      <c r="DJ97" s="71"/>
      <c r="DK97" s="71"/>
      <c r="DL97" s="71"/>
      <c r="DM97" s="71"/>
      <c r="DN97" s="71"/>
      <c r="DO97" s="71"/>
      <c r="DP97" s="71"/>
      <c r="DQ97" s="71"/>
      <c r="DR97" s="71"/>
      <c r="DS97" s="71"/>
      <c r="DT97" s="71"/>
      <c r="DU97" s="71"/>
      <c r="DV97" s="71"/>
      <c r="DW97" s="71"/>
      <c r="DX97" s="71"/>
      <c r="DY97" s="71"/>
      <c r="DZ97" s="71"/>
      <c r="EA97" s="71"/>
      <c r="EB97" s="71"/>
      <c r="EC97" s="71"/>
      <c r="ED97" s="71"/>
      <c r="EE97" s="71"/>
      <c r="EF97" s="71"/>
      <c r="EG97" s="71"/>
      <c r="EH97" s="71"/>
      <c r="EI97" s="71"/>
      <c r="EJ97" s="71"/>
      <c r="EK97" s="71"/>
      <c r="EL97" s="71"/>
      <c r="EM97" s="71"/>
      <c r="EN97" s="71"/>
      <c r="EO97" s="71"/>
      <c r="EP97" s="71"/>
      <c r="EQ97" s="71"/>
      <c r="ER97" s="71"/>
      <c r="ES97" s="71"/>
      <c r="ET97" s="71"/>
      <c r="EU97" s="71"/>
      <c r="EV97" s="71"/>
      <c r="EW97" s="71"/>
      <c r="EX97" s="71"/>
      <c r="EY97" s="71"/>
      <c r="EZ97" s="71"/>
      <c r="FA97" s="71"/>
      <c r="FB97" s="71"/>
      <c r="FC97" s="71"/>
      <c r="FD97" s="71"/>
      <c r="FE97" s="71"/>
      <c r="FF97" s="71"/>
      <c r="FG97" s="71"/>
      <c r="FH97" s="71"/>
      <c r="FI97" s="71"/>
      <c r="FJ97" s="71"/>
      <c r="FK97" s="71"/>
      <c r="FL97" s="71"/>
      <c r="FM97" s="71"/>
      <c r="FN97" s="71"/>
      <c r="FO97" s="71"/>
      <c r="FP97" s="71"/>
      <c r="FQ97" s="71"/>
      <c r="FR97" s="71"/>
      <c r="FS97" s="71"/>
      <c r="FT97" s="71"/>
      <c r="FU97" s="71"/>
      <c r="FV97" s="71"/>
      <c r="FW97" s="71"/>
      <c r="FX97" s="71"/>
      <c r="FY97" s="71"/>
      <c r="FZ97" s="71"/>
      <c r="GA97" s="71"/>
      <c r="GB97" s="71"/>
      <c r="GC97" s="71"/>
      <c r="GD97" s="71"/>
      <c r="GE97" s="71"/>
      <c r="GF97" s="71"/>
      <c r="GG97" s="71"/>
      <c r="GH97" s="71"/>
      <c r="GI97" s="71"/>
      <c r="GJ97" s="71"/>
      <c r="GK97" s="71"/>
      <c r="GL97" s="71"/>
      <c r="GM97" s="71"/>
      <c r="GN97" s="71"/>
      <c r="GO97" s="71"/>
      <c r="GP97" s="71"/>
      <c r="GQ97" s="71"/>
      <c r="GR97" s="71"/>
      <c r="GS97" s="71"/>
      <c r="GT97" s="71"/>
      <c r="GU97" s="71"/>
      <c r="GV97" s="71"/>
      <c r="GW97" s="71"/>
      <c r="GX97" s="71"/>
      <c r="GY97" s="71"/>
      <c r="GZ97" s="71"/>
      <c r="HA97" s="71"/>
      <c r="HB97" s="71"/>
      <c r="HC97" s="71"/>
      <c r="HD97" s="71"/>
      <c r="HE97" s="71"/>
      <c r="HF97" s="71"/>
      <c r="HG97" s="71"/>
      <c r="HH97" s="71"/>
      <c r="HM97" s="71"/>
      <c r="HN97" s="71"/>
      <c r="HO97" s="71"/>
      <c r="HP97" s="71"/>
      <c r="HQ97" s="71"/>
      <c r="HR97" s="71"/>
      <c r="HS97" s="71"/>
      <c r="HT97" s="71"/>
      <c r="HU97" s="71"/>
      <c r="HV97" s="71"/>
      <c r="HW97" s="71"/>
      <c r="JO97" s="71"/>
      <c r="JP97" s="71"/>
      <c r="JQ97" s="71"/>
      <c r="JR97" s="71"/>
      <c r="JS97" s="71"/>
      <c r="JT97" s="71"/>
      <c r="JU97" s="71"/>
      <c r="JV97" s="71"/>
      <c r="JW97" s="71"/>
      <c r="JX97" s="71"/>
      <c r="JY97" s="71"/>
      <c r="JZ97" s="71"/>
      <c r="KA97" s="71"/>
      <c r="KB97" s="71"/>
      <c r="KC97" s="71"/>
      <c r="KD97" s="71"/>
      <c r="KE97" s="71"/>
      <c r="KF97" s="71"/>
      <c r="KG97" s="71"/>
      <c r="KH97" s="71"/>
      <c r="KI97" s="71"/>
      <c r="KJ97" s="71"/>
      <c r="KK97" s="71"/>
      <c r="KL97" s="71"/>
      <c r="KM97" s="71"/>
      <c r="KN97" s="71"/>
      <c r="KO97" s="71"/>
      <c r="KP97" s="71"/>
      <c r="KQ97" s="71"/>
      <c r="KR97" s="71"/>
      <c r="KS97" s="71"/>
      <c r="KT97" s="71"/>
      <c r="KU97" s="71"/>
      <c r="KV97" s="71"/>
      <c r="KW97" s="71"/>
      <c r="KX97" s="71"/>
      <c r="KY97" s="71"/>
      <c r="KZ97" s="71"/>
      <c r="LA97" s="71"/>
      <c r="LB97" s="71"/>
      <c r="LC97" s="71"/>
      <c r="LD97" s="71"/>
      <c r="LE97" s="71"/>
      <c r="LF97" s="71"/>
      <c r="LG97" s="71"/>
      <c r="LH97" s="71"/>
      <c r="LI97" s="71"/>
      <c r="LJ97" s="71"/>
      <c r="LK97" s="71"/>
      <c r="LL97" s="71"/>
      <c r="LM97" s="71"/>
      <c r="LN97" s="71"/>
      <c r="LO97" s="71"/>
      <c r="LP97" s="71"/>
      <c r="LQ97" s="71"/>
      <c r="LR97" s="71"/>
      <c r="LS97" s="71"/>
      <c r="LT97" s="71"/>
      <c r="LU97" s="71"/>
      <c r="LV97" s="71"/>
      <c r="LW97" s="71"/>
      <c r="LX97" s="71"/>
      <c r="LY97" s="71"/>
      <c r="LZ97" s="71"/>
      <c r="MA97" s="71"/>
      <c r="MB97" s="71"/>
      <c r="MC97" s="71"/>
      <c r="MD97" s="71"/>
      <c r="ME97" s="71"/>
      <c r="MF97" s="71"/>
      <c r="MG97" s="71"/>
      <c r="MH97" s="71"/>
      <c r="MI97" s="71"/>
      <c r="MJ97" s="71"/>
      <c r="MK97" s="71"/>
      <c r="ML97" s="71"/>
      <c r="MM97" s="71"/>
      <c r="MN97" s="71"/>
      <c r="MO97" s="71"/>
      <c r="MP97" s="71"/>
      <c r="MQ97" s="71"/>
      <c r="MR97" s="71"/>
      <c r="MS97" s="71"/>
      <c r="MT97" s="71"/>
      <c r="MU97" s="71"/>
      <c r="MV97" s="71"/>
      <c r="MW97" s="71"/>
      <c r="MX97" s="71"/>
      <c r="MY97" s="71"/>
      <c r="MZ97" s="71"/>
      <c r="NA97" s="71"/>
      <c r="NB97" s="71"/>
      <c r="NC97" s="71"/>
      <c r="ND97" s="71"/>
      <c r="NE97" s="71"/>
      <c r="NF97" s="71"/>
      <c r="NG97" s="71"/>
      <c r="NH97" s="71"/>
      <c r="NI97" s="71"/>
      <c r="NJ97" s="71"/>
      <c r="NK97" s="71"/>
      <c r="NL97" s="71"/>
      <c r="NM97" s="71"/>
      <c r="NN97" s="71"/>
      <c r="NO97" s="71"/>
      <c r="NP97" s="71"/>
      <c r="NQ97" s="71"/>
      <c r="NR97" s="71"/>
      <c r="NS97" s="71"/>
      <c r="NT97" s="71"/>
      <c r="NU97" s="71"/>
      <c r="NV97" s="71"/>
      <c r="NW97" s="71"/>
      <c r="NX97" s="71"/>
      <c r="NY97" s="71"/>
      <c r="NZ97" s="71"/>
      <c r="OA97" s="71"/>
      <c r="OB97" s="71"/>
      <c r="OC97" s="71"/>
      <c r="OD97" s="71"/>
      <c r="OE97" s="71"/>
      <c r="OF97" s="71"/>
      <c r="OG97" s="71"/>
      <c r="OH97" s="71"/>
      <c r="OI97" s="71"/>
      <c r="OJ97" s="71"/>
      <c r="OK97" s="71"/>
      <c r="OL97" s="71"/>
      <c r="OM97" s="71"/>
      <c r="ON97" s="71"/>
      <c r="OO97" s="71"/>
      <c r="OP97" s="71"/>
      <c r="OQ97" s="71"/>
      <c r="OR97" s="71"/>
      <c r="OS97" s="71"/>
      <c r="OT97" s="71"/>
      <c r="OU97" s="71"/>
      <c r="OV97" s="71"/>
      <c r="OW97" s="71"/>
      <c r="OX97" s="71"/>
      <c r="OY97" s="71"/>
      <c r="OZ97" s="71"/>
      <c r="PA97" s="71"/>
      <c r="PB97" s="71"/>
      <c r="PC97" s="71"/>
      <c r="PD97" s="71"/>
      <c r="PE97" s="71"/>
      <c r="PF97" s="71"/>
      <c r="PG97" s="71"/>
      <c r="PH97" s="71"/>
      <c r="PI97" s="71"/>
      <c r="PJ97" s="71"/>
      <c r="PK97" s="71"/>
      <c r="PL97" s="71"/>
      <c r="PM97" s="71"/>
      <c r="PN97" s="71"/>
      <c r="PO97" s="71"/>
      <c r="PP97" s="71"/>
      <c r="PQ97" s="71"/>
      <c r="PR97" s="71"/>
      <c r="PS97" s="71"/>
      <c r="PT97" s="71"/>
      <c r="PU97" s="71"/>
      <c r="PV97" s="71"/>
      <c r="PW97" s="71"/>
      <c r="PX97" s="71"/>
      <c r="PY97" s="71"/>
      <c r="PZ97" s="71"/>
      <c r="QA97" s="71"/>
      <c r="QB97" s="71"/>
      <c r="QC97" s="71"/>
      <c r="QD97" s="71"/>
      <c r="QE97" s="71"/>
      <c r="QF97" s="71"/>
      <c r="QG97" s="71"/>
      <c r="QH97" s="71"/>
      <c r="QI97" s="71"/>
      <c r="QJ97" s="71"/>
      <c r="QK97" s="71"/>
      <c r="QL97" s="71"/>
      <c r="QM97" s="71"/>
      <c r="QN97" s="71"/>
      <c r="QO97" s="71"/>
      <c r="QP97" s="71"/>
      <c r="QQ97" s="71"/>
      <c r="QR97" s="71"/>
      <c r="QS97" s="71"/>
      <c r="QT97" s="71"/>
      <c r="QU97" s="71"/>
      <c r="QV97" s="71"/>
      <c r="QW97" s="71"/>
      <c r="QX97" s="71"/>
      <c r="QY97" s="71"/>
      <c r="QZ97" s="71"/>
      <c r="RA97" s="71"/>
      <c r="RB97" s="71"/>
      <c r="RC97" s="71"/>
      <c r="RD97" s="71"/>
      <c r="RI97" s="71"/>
      <c r="RJ97" s="71"/>
      <c r="RK97" s="71"/>
      <c r="RL97" s="71"/>
      <c r="RM97" s="71"/>
      <c r="RN97" s="71"/>
      <c r="RO97" s="71"/>
      <c r="RP97" s="71"/>
      <c r="RQ97" s="71"/>
      <c r="RR97" s="71"/>
      <c r="RS97" s="71"/>
      <c r="TK97" s="71"/>
      <c r="TL97" s="71"/>
      <c r="TM97" s="71"/>
      <c r="TN97" s="71"/>
      <c r="TO97" s="71"/>
      <c r="TP97" s="71"/>
      <c r="TQ97" s="71"/>
      <c r="TR97" s="71"/>
      <c r="TS97" s="71"/>
      <c r="TT97" s="71"/>
      <c r="TU97" s="71"/>
      <c r="TV97" s="71"/>
      <c r="TW97" s="71"/>
      <c r="TX97" s="71"/>
      <c r="TY97" s="71"/>
      <c r="TZ97" s="71"/>
      <c r="UA97" s="71"/>
      <c r="UB97" s="71"/>
      <c r="UC97" s="71"/>
      <c r="UD97" s="71"/>
      <c r="UE97" s="71"/>
      <c r="UF97" s="71"/>
      <c r="UG97" s="71"/>
      <c r="UH97" s="71"/>
      <c r="UI97" s="71"/>
      <c r="UJ97" s="71"/>
      <c r="UK97" s="71"/>
      <c r="UL97" s="71"/>
      <c r="UM97" s="71"/>
      <c r="UN97" s="71"/>
      <c r="UO97" s="71"/>
      <c r="UP97" s="71"/>
      <c r="UQ97" s="71"/>
      <c r="UR97" s="71"/>
      <c r="US97" s="71"/>
      <c r="UT97" s="71"/>
      <c r="UU97" s="71"/>
      <c r="UV97" s="71"/>
      <c r="UW97" s="71"/>
      <c r="UX97" s="71"/>
      <c r="UY97" s="71"/>
      <c r="UZ97" s="71"/>
      <c r="VA97" s="71"/>
      <c r="VB97" s="71"/>
      <c r="VC97" s="71"/>
      <c r="VD97" s="71"/>
      <c r="VE97" s="71"/>
      <c r="VF97" s="71"/>
      <c r="VG97" s="71"/>
      <c r="VH97" s="71"/>
      <c r="VI97" s="71"/>
      <c r="VJ97" s="71"/>
      <c r="VK97" s="71"/>
      <c r="VL97" s="71"/>
      <c r="VM97" s="71"/>
      <c r="VN97" s="71"/>
      <c r="VO97" s="71"/>
      <c r="VP97" s="71"/>
      <c r="VQ97" s="71"/>
      <c r="VR97" s="71"/>
      <c r="VS97" s="71"/>
      <c r="VT97" s="71"/>
      <c r="VU97" s="71"/>
      <c r="VV97" s="71"/>
      <c r="VW97" s="71"/>
      <c r="VX97" s="71"/>
      <c r="VY97" s="71"/>
      <c r="VZ97" s="71"/>
      <c r="WA97" s="71"/>
      <c r="WB97" s="71"/>
      <c r="WC97" s="71"/>
      <c r="WD97" s="71"/>
      <c r="WE97" s="71"/>
      <c r="WF97" s="71"/>
      <c r="WG97" s="71"/>
      <c r="WH97" s="71"/>
      <c r="WI97" s="71"/>
      <c r="WJ97" s="71"/>
      <c r="WK97" s="71"/>
      <c r="WL97" s="71"/>
      <c r="WM97" s="71"/>
      <c r="WN97" s="71"/>
      <c r="WO97" s="71"/>
      <c r="WP97" s="71"/>
      <c r="WQ97" s="71"/>
      <c r="WR97" s="71"/>
      <c r="WS97" s="71"/>
      <c r="WT97" s="71"/>
      <c r="WU97" s="71"/>
      <c r="WV97" s="71"/>
      <c r="WW97" s="71"/>
      <c r="WX97" s="71"/>
      <c r="WY97" s="71"/>
      <c r="WZ97" s="71"/>
      <c r="XA97" s="71"/>
      <c r="XB97" s="71"/>
      <c r="XC97" s="71"/>
      <c r="XD97" s="71"/>
      <c r="XE97" s="71"/>
      <c r="XF97" s="71"/>
      <c r="XG97" s="71"/>
      <c r="XH97" s="71"/>
      <c r="XI97" s="71"/>
      <c r="XJ97" s="71"/>
      <c r="XK97" s="71"/>
      <c r="XL97" s="71"/>
      <c r="XM97" s="71"/>
      <c r="XN97" s="71"/>
      <c r="XO97" s="71"/>
      <c r="XP97" s="71"/>
      <c r="XQ97" s="71"/>
      <c r="XR97" s="71"/>
      <c r="XS97" s="71"/>
      <c r="XT97" s="71"/>
      <c r="XU97" s="71"/>
      <c r="XV97" s="71"/>
      <c r="XW97" s="71"/>
      <c r="XX97" s="71"/>
      <c r="XY97" s="71"/>
      <c r="XZ97" s="71"/>
      <c r="YA97" s="71"/>
      <c r="YB97" s="71"/>
      <c r="YC97" s="71"/>
      <c r="YD97" s="71"/>
      <c r="YE97" s="71"/>
      <c r="YF97" s="71"/>
      <c r="YG97" s="71"/>
      <c r="YH97" s="71"/>
      <c r="YI97" s="71"/>
      <c r="YJ97" s="71"/>
      <c r="YK97" s="71"/>
      <c r="YL97" s="71"/>
      <c r="YM97" s="71"/>
      <c r="YN97" s="71"/>
      <c r="YO97" s="71"/>
      <c r="YP97" s="71"/>
      <c r="YQ97" s="71"/>
      <c r="YR97" s="71"/>
      <c r="YS97" s="71"/>
      <c r="YT97" s="71"/>
      <c r="YU97" s="71"/>
      <c r="YV97" s="71"/>
      <c r="YW97" s="71"/>
      <c r="YX97" s="71"/>
      <c r="YY97" s="71"/>
      <c r="YZ97" s="71"/>
      <c r="ZA97" s="71"/>
      <c r="ZB97" s="71"/>
      <c r="ZC97" s="71"/>
      <c r="ZD97" s="71"/>
      <c r="ZE97" s="71"/>
      <c r="ZF97" s="71"/>
      <c r="ZG97" s="71"/>
      <c r="ZH97" s="71"/>
      <c r="ZI97" s="71"/>
      <c r="ZJ97" s="71"/>
      <c r="ZK97" s="71"/>
      <c r="ZL97" s="71"/>
      <c r="ZM97" s="71"/>
      <c r="ZN97" s="71"/>
      <c r="ZO97" s="71"/>
      <c r="ZP97" s="71"/>
      <c r="ZQ97" s="71"/>
      <c r="ZR97" s="71"/>
      <c r="ZS97" s="71"/>
      <c r="ZT97" s="71"/>
      <c r="ZU97" s="71"/>
      <c r="ZV97" s="71"/>
      <c r="ZW97" s="71"/>
      <c r="ZX97" s="71"/>
      <c r="ZY97" s="71"/>
      <c r="ZZ97" s="71"/>
      <c r="AAA97" s="71"/>
      <c r="AAB97" s="71"/>
      <c r="AAC97" s="71"/>
      <c r="AAD97" s="71"/>
      <c r="AAE97" s="71"/>
      <c r="AAF97" s="71"/>
      <c r="AAG97" s="71"/>
      <c r="AAH97" s="71"/>
      <c r="AAI97" s="71"/>
      <c r="AAJ97" s="71"/>
      <c r="AAK97" s="71"/>
      <c r="AAL97" s="71"/>
      <c r="AAM97" s="71"/>
      <c r="AAN97" s="71"/>
      <c r="AAO97" s="71"/>
      <c r="AAP97" s="71"/>
      <c r="AAQ97" s="71"/>
      <c r="AAR97" s="71"/>
      <c r="AAS97" s="71"/>
      <c r="AAT97" s="71"/>
      <c r="AAU97" s="71"/>
      <c r="AAV97" s="71"/>
      <c r="AAW97" s="71"/>
      <c r="AAX97" s="71"/>
      <c r="AAY97" s="71"/>
      <c r="AAZ97" s="71"/>
      <c r="ABE97" s="71"/>
      <c r="ABF97" s="71"/>
      <c r="ABG97" s="71"/>
      <c r="ABH97" s="71"/>
      <c r="ABI97" s="71"/>
      <c r="ABJ97" s="71"/>
      <c r="ABK97" s="71"/>
      <c r="ABL97" s="71"/>
      <c r="ABM97" s="71"/>
      <c r="ABN97" s="71"/>
      <c r="ABO97" s="71"/>
      <c r="ADG97" s="71"/>
      <c r="ADH97" s="71"/>
      <c r="ADI97" s="71"/>
      <c r="ADJ97" s="71"/>
      <c r="ADK97" s="71"/>
      <c r="ADL97" s="71"/>
      <c r="ADM97" s="71"/>
      <c r="ADN97" s="71"/>
      <c r="ADO97" s="71"/>
      <c r="ADP97" s="71"/>
      <c r="ADQ97" s="71"/>
      <c r="ADR97" s="71"/>
      <c r="ADS97" s="71"/>
      <c r="ADT97" s="71"/>
      <c r="ADU97" s="71"/>
      <c r="ADV97" s="71"/>
      <c r="ADW97" s="71"/>
      <c r="ADX97" s="71"/>
      <c r="ADY97" s="71"/>
      <c r="ADZ97" s="71"/>
      <c r="AEA97" s="71"/>
      <c r="AEB97" s="71"/>
      <c r="AEC97" s="71"/>
      <c r="AED97" s="71"/>
      <c r="AEE97" s="71"/>
      <c r="AEF97" s="71"/>
      <c r="AEG97" s="71"/>
      <c r="AEH97" s="71"/>
      <c r="AEI97" s="71"/>
      <c r="AEJ97" s="71"/>
      <c r="AEK97" s="71"/>
      <c r="AEL97" s="71"/>
      <c r="AEM97" s="71"/>
      <c r="AEN97" s="71"/>
      <c r="AEO97" s="71"/>
      <c r="AEP97" s="71"/>
      <c r="AEQ97" s="71"/>
      <c r="AER97" s="71"/>
      <c r="AES97" s="71"/>
      <c r="AET97" s="71"/>
      <c r="AEU97" s="71"/>
      <c r="AEV97" s="71"/>
      <c r="AEW97" s="71"/>
      <c r="AEX97" s="71"/>
      <c r="AEY97" s="71"/>
      <c r="AEZ97" s="71"/>
      <c r="AFA97" s="71"/>
      <c r="AFB97" s="71"/>
      <c r="AFC97" s="71"/>
      <c r="AFD97" s="71"/>
      <c r="AFE97" s="71"/>
      <c r="AFF97" s="71"/>
      <c r="AFG97" s="71"/>
      <c r="AFH97" s="71"/>
      <c r="AFI97" s="71"/>
      <c r="AFJ97" s="71"/>
      <c r="AFK97" s="71"/>
      <c r="AFL97" s="71"/>
      <c r="AFM97" s="71"/>
      <c r="AFN97" s="71"/>
      <c r="AFO97" s="71"/>
      <c r="AFP97" s="71"/>
      <c r="AFQ97" s="71"/>
      <c r="AFR97" s="71"/>
      <c r="AFS97" s="71"/>
      <c r="AFT97" s="71"/>
      <c r="AFU97" s="71"/>
      <c r="AFV97" s="71"/>
      <c r="AFW97" s="71"/>
      <c r="AFX97" s="71"/>
      <c r="AFY97" s="71"/>
      <c r="AFZ97" s="71"/>
      <c r="AGA97" s="71"/>
      <c r="AGB97" s="71"/>
      <c r="AGC97" s="71"/>
      <c r="AGD97" s="71"/>
      <c r="AGE97" s="71"/>
      <c r="AGF97" s="71"/>
      <c r="AGG97" s="71"/>
      <c r="AGH97" s="71"/>
      <c r="AGI97" s="71"/>
      <c r="AGJ97" s="71"/>
      <c r="AGK97" s="71"/>
      <c r="AGL97" s="71"/>
      <c r="AGM97" s="71"/>
      <c r="AGN97" s="71"/>
      <c r="AGO97" s="71"/>
      <c r="AGP97" s="71"/>
      <c r="AGQ97" s="71"/>
      <c r="AGR97" s="71"/>
      <c r="AGS97" s="71"/>
      <c r="AGT97" s="71"/>
      <c r="AGU97" s="71"/>
      <c r="AGV97" s="71"/>
      <c r="AGW97" s="71"/>
      <c r="AGX97" s="71"/>
      <c r="AGY97" s="71"/>
      <c r="AGZ97" s="71"/>
      <c r="AHA97" s="71"/>
      <c r="AHB97" s="71"/>
      <c r="AHC97" s="71"/>
      <c r="AHD97" s="71"/>
      <c r="AHE97" s="71"/>
      <c r="AHF97" s="71"/>
      <c r="AHG97" s="71"/>
      <c r="AHH97" s="71"/>
      <c r="AHI97" s="71"/>
      <c r="AHJ97" s="71"/>
      <c r="AHK97" s="71"/>
      <c r="AHL97" s="71"/>
      <c r="AHM97" s="71"/>
      <c r="AHN97" s="71"/>
      <c r="AHO97" s="71"/>
      <c r="AHP97" s="71"/>
      <c r="AHQ97" s="71"/>
      <c r="AHR97" s="71"/>
      <c r="AHS97" s="71"/>
      <c r="AHT97" s="71"/>
      <c r="AHU97" s="71"/>
      <c r="AHV97" s="71"/>
      <c r="AHW97" s="71"/>
      <c r="AHX97" s="71"/>
      <c r="AHY97" s="71"/>
      <c r="AHZ97" s="71"/>
      <c r="AIA97" s="71"/>
      <c r="AIB97" s="71"/>
      <c r="AIC97" s="71"/>
      <c r="AID97" s="71"/>
      <c r="AIE97" s="71"/>
      <c r="AIF97" s="71"/>
      <c r="AIG97" s="71"/>
      <c r="AIH97" s="71"/>
      <c r="AII97" s="71"/>
      <c r="AIJ97" s="71"/>
      <c r="AIK97" s="71"/>
      <c r="AIL97" s="71"/>
      <c r="AIM97" s="71"/>
      <c r="AIN97" s="71"/>
      <c r="AIO97" s="71"/>
      <c r="AIP97" s="71"/>
      <c r="AIQ97" s="71"/>
      <c r="AIR97" s="71"/>
      <c r="AIS97" s="71"/>
      <c r="AIT97" s="71"/>
      <c r="AIU97" s="71"/>
      <c r="AIV97" s="71"/>
      <c r="AIW97" s="71"/>
      <c r="AIX97" s="71"/>
      <c r="AIY97" s="71"/>
      <c r="AIZ97" s="71"/>
      <c r="AJA97" s="71"/>
      <c r="AJB97" s="71"/>
      <c r="AJC97" s="71"/>
      <c r="AJD97" s="71"/>
      <c r="AJE97" s="71"/>
      <c r="AJF97" s="71"/>
      <c r="AJG97" s="71"/>
      <c r="AJH97" s="71"/>
      <c r="AJI97" s="71"/>
      <c r="AJJ97" s="71"/>
      <c r="AJK97" s="71"/>
      <c r="AJL97" s="71"/>
      <c r="AJM97" s="71"/>
      <c r="AJN97" s="71"/>
      <c r="AJO97" s="71"/>
      <c r="AJP97" s="71"/>
      <c r="AJQ97" s="71"/>
      <c r="AJR97" s="71"/>
      <c r="AJS97" s="71"/>
      <c r="AJT97" s="71"/>
      <c r="AJU97" s="71"/>
      <c r="AJV97" s="71"/>
      <c r="AJW97" s="71"/>
      <c r="AJX97" s="71"/>
      <c r="AJY97" s="71"/>
      <c r="AJZ97" s="71"/>
      <c r="AKA97" s="71"/>
      <c r="AKB97" s="71"/>
      <c r="AKC97" s="71"/>
      <c r="AKD97" s="71"/>
      <c r="AKE97" s="71"/>
      <c r="AKF97" s="71"/>
      <c r="AKG97" s="71"/>
      <c r="AKH97" s="71"/>
      <c r="AKI97" s="71"/>
      <c r="AKJ97" s="71"/>
      <c r="AKK97" s="71"/>
      <c r="AKL97" s="71"/>
      <c r="AKM97" s="71"/>
      <c r="AKN97" s="71"/>
      <c r="AKO97" s="71"/>
      <c r="AKP97" s="71"/>
      <c r="AKQ97" s="71"/>
      <c r="AKR97" s="71"/>
      <c r="AKS97" s="71"/>
      <c r="AKT97" s="71"/>
      <c r="AKU97" s="71"/>
      <c r="AKV97" s="71"/>
      <c r="ALA97" s="71"/>
      <c r="ALB97" s="71"/>
      <c r="ALC97" s="71"/>
      <c r="ALD97" s="71"/>
      <c r="ALE97" s="71"/>
      <c r="ALF97" s="71"/>
      <c r="ALG97" s="71"/>
      <c r="ALH97" s="71"/>
      <c r="ALI97" s="71"/>
      <c r="ALJ97" s="71"/>
      <c r="ALK97" s="71"/>
      <c r="ANC97" s="71"/>
      <c r="AND97" s="71"/>
      <c r="ANE97" s="71"/>
      <c r="ANF97" s="71"/>
      <c r="ANG97" s="71"/>
      <c r="ANH97" s="71"/>
      <c r="ANI97" s="71"/>
      <c r="ANJ97" s="71"/>
      <c r="ANK97" s="71"/>
      <c r="ANL97" s="71"/>
      <c r="ANM97" s="71"/>
      <c r="ANN97" s="71"/>
      <c r="ANO97" s="71"/>
      <c r="ANP97" s="71"/>
      <c r="ANQ97" s="71"/>
      <c r="ANR97" s="71"/>
      <c r="ANS97" s="71"/>
      <c r="ANT97" s="71"/>
      <c r="ANU97" s="71"/>
      <c r="ANV97" s="71"/>
      <c r="ANW97" s="71"/>
      <c r="ANX97" s="71"/>
      <c r="ANY97" s="71"/>
      <c r="ANZ97" s="71"/>
      <c r="AOA97" s="71"/>
      <c r="AOB97" s="71"/>
      <c r="AOC97" s="71"/>
      <c r="AOD97" s="71"/>
      <c r="AOE97" s="71"/>
      <c r="AOF97" s="71"/>
      <c r="AOG97" s="71"/>
      <c r="AOH97" s="71"/>
      <c r="AOI97" s="71"/>
      <c r="AOJ97" s="71"/>
      <c r="AOK97" s="71"/>
      <c r="AOL97" s="71"/>
      <c r="AOM97" s="71"/>
      <c r="AON97" s="71"/>
      <c r="AOO97" s="71"/>
      <c r="AOP97" s="71"/>
      <c r="AOQ97" s="71"/>
      <c r="AOR97" s="71"/>
      <c r="AOS97" s="71"/>
      <c r="AOT97" s="71"/>
      <c r="AOU97" s="71"/>
      <c r="AOV97" s="71"/>
      <c r="AOW97" s="71"/>
      <c r="AOX97" s="71"/>
      <c r="AOY97" s="71"/>
      <c r="AOZ97" s="71"/>
      <c r="APA97" s="71"/>
      <c r="APB97" s="71"/>
      <c r="APC97" s="71"/>
      <c r="APD97" s="71"/>
      <c r="APE97" s="71"/>
      <c r="APF97" s="71"/>
      <c r="APG97" s="71"/>
      <c r="APH97" s="71"/>
      <c r="API97" s="71"/>
      <c r="APJ97" s="71"/>
      <c r="APK97" s="71"/>
      <c r="APL97" s="71"/>
      <c r="APM97" s="71"/>
      <c r="APN97" s="71"/>
      <c r="APO97" s="71"/>
      <c r="APP97" s="71"/>
      <c r="APQ97" s="71"/>
      <c r="APR97" s="71"/>
      <c r="APS97" s="71"/>
      <c r="APT97" s="71"/>
      <c r="APU97" s="71"/>
      <c r="APV97" s="71"/>
      <c r="APW97" s="71"/>
      <c r="APX97" s="71"/>
      <c r="APY97" s="71"/>
      <c r="APZ97" s="71"/>
      <c r="AQA97" s="71"/>
      <c r="AQB97" s="71"/>
      <c r="AQC97" s="71"/>
      <c r="AQD97" s="71"/>
      <c r="AQE97" s="71"/>
      <c r="AQF97" s="71"/>
      <c r="AQG97" s="71"/>
      <c r="AQH97" s="71"/>
      <c r="AQI97" s="71"/>
      <c r="AQJ97" s="71"/>
      <c r="AQK97" s="71"/>
      <c r="AQL97" s="71"/>
      <c r="AQM97" s="71"/>
      <c r="AQN97" s="71"/>
      <c r="AQO97" s="71"/>
      <c r="AQP97" s="71"/>
      <c r="AQQ97" s="71"/>
      <c r="AQR97" s="71"/>
      <c r="AQS97" s="71"/>
      <c r="AQT97" s="71"/>
      <c r="AQU97" s="71"/>
      <c r="AQV97" s="71"/>
      <c r="AQW97" s="71"/>
      <c r="AQX97" s="71"/>
      <c r="AQY97" s="71"/>
      <c r="AQZ97" s="71"/>
      <c r="ARA97" s="71"/>
      <c r="ARB97" s="71"/>
      <c r="ARC97" s="71"/>
      <c r="ARD97" s="71"/>
      <c r="ARE97" s="71"/>
      <c r="ARF97" s="71"/>
      <c r="ARG97" s="71"/>
      <c r="ARH97" s="71"/>
      <c r="ARI97" s="71"/>
      <c r="ARJ97" s="71"/>
      <c r="ARK97" s="71"/>
      <c r="ARL97" s="71"/>
      <c r="ARM97" s="71"/>
      <c r="ARN97" s="71"/>
      <c r="ARO97" s="71"/>
      <c r="ARP97" s="71"/>
      <c r="ARQ97" s="71"/>
      <c r="ARR97" s="71"/>
      <c r="ARS97" s="71"/>
      <c r="ART97" s="71"/>
      <c r="ARU97" s="71"/>
      <c r="ARV97" s="71"/>
      <c r="ARW97" s="71"/>
      <c r="ARX97" s="71"/>
      <c r="ARY97" s="71"/>
      <c r="ARZ97" s="71"/>
      <c r="ASA97" s="71"/>
      <c r="ASB97" s="71"/>
      <c r="ASC97" s="71"/>
      <c r="ASD97" s="71"/>
      <c r="ASE97" s="71"/>
      <c r="ASF97" s="71"/>
      <c r="ASG97" s="71"/>
      <c r="ASH97" s="71"/>
      <c r="ASI97" s="71"/>
      <c r="ASJ97" s="71"/>
      <c r="ASK97" s="71"/>
      <c r="ASL97" s="71"/>
      <c r="ASM97" s="71"/>
      <c r="ASN97" s="71"/>
      <c r="ASO97" s="71"/>
      <c r="ASP97" s="71"/>
      <c r="ASQ97" s="71"/>
      <c r="ASR97" s="71"/>
      <c r="ASS97" s="71"/>
      <c r="AST97" s="71"/>
      <c r="ASU97" s="71"/>
      <c r="ASV97" s="71"/>
      <c r="ASW97" s="71"/>
      <c r="ASX97" s="71"/>
      <c r="ASY97" s="71"/>
      <c r="ASZ97" s="71"/>
      <c r="ATA97" s="71"/>
      <c r="ATB97" s="71"/>
      <c r="ATC97" s="71"/>
      <c r="ATD97" s="71"/>
      <c r="ATE97" s="71"/>
      <c r="ATF97" s="71"/>
      <c r="ATG97" s="71"/>
      <c r="ATH97" s="71"/>
      <c r="ATI97" s="71"/>
      <c r="ATJ97" s="71"/>
      <c r="ATK97" s="71"/>
      <c r="ATL97" s="71"/>
      <c r="ATM97" s="71"/>
      <c r="ATN97" s="71"/>
      <c r="ATO97" s="71"/>
      <c r="ATP97" s="71"/>
      <c r="ATQ97" s="71"/>
      <c r="ATR97" s="71"/>
      <c r="ATS97" s="71"/>
      <c r="ATT97" s="71"/>
      <c r="ATU97" s="71"/>
      <c r="ATV97" s="71"/>
      <c r="ATW97" s="71"/>
      <c r="ATX97" s="71"/>
      <c r="ATY97" s="71"/>
      <c r="ATZ97" s="71"/>
      <c r="AUA97" s="71"/>
      <c r="AUB97" s="71"/>
      <c r="AUC97" s="71"/>
      <c r="AUD97" s="71"/>
      <c r="AUE97" s="71"/>
      <c r="AUF97" s="71"/>
      <c r="AUG97" s="71"/>
      <c r="AUH97" s="71"/>
      <c r="AUI97" s="71"/>
      <c r="AUJ97" s="71"/>
      <c r="AUK97" s="71"/>
      <c r="AUL97" s="71"/>
      <c r="AUM97" s="71"/>
      <c r="AUN97" s="71"/>
      <c r="AUO97" s="71"/>
      <c r="AUP97" s="71"/>
      <c r="AUQ97" s="71"/>
      <c r="AUR97" s="71"/>
      <c r="AUW97" s="71"/>
      <c r="AUX97" s="71"/>
      <c r="AUY97" s="71"/>
      <c r="AUZ97" s="71"/>
      <c r="AVA97" s="71"/>
      <c r="AVB97" s="71"/>
      <c r="AVC97" s="71"/>
      <c r="AVD97" s="71"/>
      <c r="AVE97" s="71"/>
      <c r="AVF97" s="71"/>
      <c r="AVG97" s="71"/>
      <c r="AWY97" s="71"/>
      <c r="AWZ97" s="71"/>
      <c r="AXA97" s="71"/>
      <c r="AXB97" s="71"/>
      <c r="AXC97" s="71"/>
      <c r="AXD97" s="71"/>
      <c r="AXE97" s="71"/>
      <c r="AXF97" s="71"/>
      <c r="AXG97" s="71"/>
      <c r="AXH97" s="71"/>
      <c r="AXI97" s="71"/>
      <c r="AXJ97" s="71"/>
      <c r="AXK97" s="71"/>
      <c r="AXL97" s="71"/>
      <c r="AXM97" s="71"/>
      <c r="AXN97" s="71"/>
      <c r="AXO97" s="71"/>
      <c r="AXP97" s="71"/>
      <c r="AXQ97" s="71"/>
      <c r="AXR97" s="71"/>
      <c r="AXS97" s="71"/>
      <c r="AXT97" s="71"/>
      <c r="AXU97" s="71"/>
      <c r="AXV97" s="71"/>
      <c r="AXW97" s="71"/>
      <c r="AXX97" s="71"/>
      <c r="AXY97" s="71"/>
      <c r="AXZ97" s="71"/>
      <c r="AYA97" s="71"/>
      <c r="AYB97" s="71"/>
      <c r="AYC97" s="71"/>
      <c r="AYD97" s="71"/>
      <c r="AYE97" s="71"/>
      <c r="AYF97" s="71"/>
      <c r="AYG97" s="71"/>
      <c r="AYH97" s="71"/>
      <c r="AYI97" s="71"/>
      <c r="AYJ97" s="71"/>
      <c r="AYK97" s="71"/>
      <c r="AYL97" s="71"/>
      <c r="AYM97" s="71"/>
      <c r="AYN97" s="71"/>
      <c r="AYO97" s="71"/>
      <c r="AYP97" s="71"/>
      <c r="AYQ97" s="71"/>
      <c r="AYR97" s="71"/>
      <c r="AYS97" s="71"/>
      <c r="AYT97" s="71"/>
      <c r="AYU97" s="71"/>
      <c r="AYV97" s="71"/>
      <c r="AYW97" s="71"/>
      <c r="AYX97" s="71"/>
      <c r="AYY97" s="71"/>
      <c r="AYZ97" s="71"/>
      <c r="AZA97" s="71"/>
      <c r="AZB97" s="71"/>
      <c r="AZC97" s="71"/>
      <c r="AZD97" s="71"/>
      <c r="AZE97" s="71"/>
      <c r="AZF97" s="71"/>
      <c r="AZG97" s="71"/>
      <c r="AZH97" s="71"/>
      <c r="AZI97" s="71"/>
      <c r="AZJ97" s="71"/>
      <c r="AZK97" s="71"/>
      <c r="AZL97" s="71"/>
      <c r="AZM97" s="71"/>
      <c r="AZN97" s="71"/>
      <c r="AZO97" s="71"/>
      <c r="AZP97" s="71"/>
      <c r="AZQ97" s="71"/>
      <c r="AZR97" s="71"/>
      <c r="AZS97" s="71"/>
      <c r="AZT97" s="71"/>
      <c r="AZU97" s="71"/>
      <c r="AZV97" s="71"/>
      <c r="AZW97" s="71"/>
      <c r="AZX97" s="71"/>
      <c r="AZY97" s="71"/>
      <c r="AZZ97" s="71"/>
      <c r="BAA97" s="71"/>
      <c r="BAB97" s="71"/>
      <c r="BAC97" s="71"/>
      <c r="BAD97" s="71"/>
      <c r="BAE97" s="71"/>
      <c r="BAF97" s="71"/>
      <c r="BAG97" s="71"/>
      <c r="BAH97" s="71"/>
      <c r="BAI97" s="71"/>
      <c r="BAJ97" s="71"/>
      <c r="BAK97" s="71"/>
      <c r="BAL97" s="71"/>
      <c r="BAM97" s="71"/>
      <c r="BAN97" s="71"/>
      <c r="BAO97" s="71"/>
      <c r="BAP97" s="71"/>
      <c r="BAQ97" s="71"/>
      <c r="BAR97" s="71"/>
      <c r="BAS97" s="71"/>
      <c r="BAT97" s="71"/>
      <c r="BAU97" s="71"/>
      <c r="BAV97" s="71"/>
      <c r="BAW97" s="71"/>
      <c r="BAX97" s="71"/>
      <c r="BAY97" s="71"/>
      <c r="BAZ97" s="71"/>
      <c r="BBA97" s="71"/>
      <c r="BBB97" s="71"/>
      <c r="BBC97" s="71"/>
      <c r="BBD97" s="71"/>
      <c r="BBE97" s="71"/>
      <c r="BBF97" s="71"/>
      <c r="BBG97" s="71"/>
      <c r="BBH97" s="71"/>
      <c r="BBI97" s="71"/>
      <c r="BBJ97" s="71"/>
      <c r="BBK97" s="71"/>
      <c r="BBL97" s="71"/>
      <c r="BBM97" s="71"/>
      <c r="BBN97" s="71"/>
      <c r="BBO97" s="71"/>
      <c r="BBP97" s="71"/>
      <c r="BBQ97" s="71"/>
      <c r="BBR97" s="71"/>
      <c r="BBS97" s="71"/>
      <c r="BBT97" s="71"/>
      <c r="BBU97" s="71"/>
      <c r="BBV97" s="71"/>
      <c r="BBW97" s="71"/>
      <c r="BBX97" s="71"/>
      <c r="BBY97" s="71"/>
      <c r="BBZ97" s="71"/>
      <c r="BCA97" s="71"/>
      <c r="BCB97" s="71"/>
      <c r="BCC97" s="71"/>
      <c r="BCD97" s="71"/>
      <c r="BCE97" s="71"/>
      <c r="BCF97" s="71"/>
      <c r="BCG97" s="71"/>
      <c r="BCH97" s="71"/>
      <c r="BCI97" s="71"/>
      <c r="BCJ97" s="71"/>
      <c r="BCK97" s="71"/>
      <c r="BCL97" s="71"/>
      <c r="BCM97" s="71"/>
      <c r="BCN97" s="71"/>
      <c r="BCO97" s="71"/>
      <c r="BCP97" s="71"/>
      <c r="BCQ97" s="71"/>
      <c r="BCR97" s="71"/>
      <c r="BCS97" s="71"/>
      <c r="BCT97" s="71"/>
      <c r="BCU97" s="71"/>
      <c r="BCV97" s="71"/>
      <c r="BCW97" s="71"/>
      <c r="BCX97" s="71"/>
      <c r="BCY97" s="71"/>
      <c r="BCZ97" s="71"/>
      <c r="BDA97" s="71"/>
      <c r="BDB97" s="71"/>
      <c r="BDC97" s="71"/>
      <c r="BDD97" s="71"/>
      <c r="BDE97" s="71"/>
      <c r="BDF97" s="71"/>
      <c r="BDG97" s="71"/>
      <c r="BDH97" s="71"/>
      <c r="BDI97" s="71"/>
      <c r="BDJ97" s="71"/>
      <c r="BDK97" s="71"/>
      <c r="BDL97" s="71"/>
      <c r="BDM97" s="71"/>
      <c r="BDN97" s="71"/>
      <c r="BDO97" s="71"/>
      <c r="BDP97" s="71"/>
      <c r="BDQ97" s="71"/>
      <c r="BDR97" s="71"/>
      <c r="BDS97" s="71"/>
      <c r="BDT97" s="71"/>
      <c r="BDU97" s="71"/>
      <c r="BDV97" s="71"/>
      <c r="BDW97" s="71"/>
      <c r="BDX97" s="71"/>
      <c r="BDY97" s="71"/>
      <c r="BDZ97" s="71"/>
      <c r="BEA97" s="71"/>
      <c r="BEB97" s="71"/>
      <c r="BEC97" s="71"/>
      <c r="BED97" s="71"/>
      <c r="BEE97" s="71"/>
      <c r="BEF97" s="71"/>
      <c r="BEG97" s="71"/>
      <c r="BEH97" s="71"/>
      <c r="BEI97" s="71"/>
      <c r="BEJ97" s="71"/>
      <c r="BEK97" s="71"/>
      <c r="BEL97" s="71"/>
      <c r="BEM97" s="71"/>
      <c r="BEN97" s="71"/>
      <c r="BES97" s="71"/>
      <c r="BET97" s="71"/>
      <c r="BEU97" s="71"/>
      <c r="BEV97" s="71"/>
      <c r="BEW97" s="71"/>
      <c r="BEX97" s="71"/>
      <c r="BEY97" s="71"/>
      <c r="BEZ97" s="71"/>
      <c r="BFA97" s="71"/>
      <c r="BFB97" s="71"/>
      <c r="BFC97" s="71"/>
      <c r="BGU97" s="71"/>
      <c r="BGV97" s="71"/>
      <c r="BGW97" s="71"/>
      <c r="BGX97" s="71"/>
      <c r="BGY97" s="71"/>
      <c r="BGZ97" s="71"/>
      <c r="BHA97" s="71"/>
      <c r="BHB97" s="71"/>
      <c r="BHC97" s="71"/>
      <c r="BHD97" s="71"/>
      <c r="BHE97" s="71"/>
      <c r="BHF97" s="71"/>
      <c r="BHG97" s="71"/>
      <c r="BHH97" s="71"/>
      <c r="BHI97" s="71"/>
      <c r="BHJ97" s="71"/>
      <c r="BHK97" s="71"/>
      <c r="BHL97" s="71"/>
      <c r="BHM97" s="71"/>
      <c r="BHN97" s="71"/>
      <c r="BHO97" s="71"/>
      <c r="BHP97" s="71"/>
      <c r="BHQ97" s="71"/>
      <c r="BHR97" s="71"/>
      <c r="BHS97" s="71"/>
      <c r="BHT97" s="71"/>
      <c r="BHU97" s="71"/>
      <c r="BHV97" s="71"/>
      <c r="BHW97" s="71"/>
      <c r="BHX97" s="71"/>
      <c r="BHY97" s="71"/>
      <c r="BHZ97" s="71"/>
      <c r="BIA97" s="71"/>
      <c r="BIB97" s="71"/>
      <c r="BIC97" s="71"/>
      <c r="BID97" s="71"/>
      <c r="BIE97" s="71"/>
      <c r="BIF97" s="71"/>
      <c r="BIG97" s="71"/>
      <c r="BIH97" s="71"/>
      <c r="BII97" s="71"/>
      <c r="BIJ97" s="71"/>
      <c r="BIK97" s="71"/>
      <c r="BIL97" s="71"/>
      <c r="BIM97" s="71"/>
      <c r="BIN97" s="71"/>
      <c r="BIO97" s="71"/>
      <c r="BIP97" s="71"/>
      <c r="BIQ97" s="71"/>
      <c r="BIR97" s="71"/>
      <c r="BIS97" s="71"/>
      <c r="BIT97" s="71"/>
      <c r="BIU97" s="71"/>
      <c r="BIV97" s="71"/>
      <c r="BIW97" s="71"/>
      <c r="BIX97" s="71"/>
      <c r="BIY97" s="71"/>
      <c r="BIZ97" s="71"/>
      <c r="BJA97" s="71"/>
      <c r="BJB97" s="71"/>
      <c r="BJC97" s="71"/>
      <c r="BJD97" s="71"/>
      <c r="BJE97" s="71"/>
      <c r="BJF97" s="71"/>
      <c r="BJG97" s="71"/>
      <c r="BJH97" s="71"/>
      <c r="BJI97" s="71"/>
      <c r="BJJ97" s="71"/>
      <c r="BJK97" s="71"/>
      <c r="BJL97" s="71"/>
      <c r="BJM97" s="71"/>
      <c r="BJN97" s="71"/>
      <c r="BJO97" s="71"/>
      <c r="BJP97" s="71"/>
      <c r="BJQ97" s="71"/>
      <c r="BJR97" s="71"/>
      <c r="BJS97" s="71"/>
      <c r="BJT97" s="71"/>
      <c r="BJU97" s="71"/>
      <c r="BJV97" s="71"/>
      <c r="BJW97" s="71"/>
      <c r="BJX97" s="71"/>
      <c r="BJY97" s="71"/>
      <c r="BJZ97" s="71"/>
      <c r="BKA97" s="71"/>
      <c r="BKB97" s="71"/>
      <c r="BKC97" s="71"/>
      <c r="BKD97" s="71"/>
      <c r="BKE97" s="71"/>
      <c r="BKF97" s="71"/>
      <c r="BKG97" s="71"/>
      <c r="BKH97" s="71"/>
      <c r="BKI97" s="71"/>
      <c r="BKJ97" s="71"/>
      <c r="BKK97" s="71"/>
      <c r="BKL97" s="71"/>
      <c r="BKM97" s="71"/>
      <c r="BKN97" s="71"/>
      <c r="BKO97" s="71"/>
      <c r="BKP97" s="71"/>
      <c r="BKQ97" s="71"/>
      <c r="BKR97" s="71"/>
      <c r="BKS97" s="71"/>
      <c r="BKT97" s="71"/>
      <c r="BKU97" s="71"/>
      <c r="BKV97" s="71"/>
      <c r="BKW97" s="71"/>
      <c r="BKX97" s="71"/>
      <c r="BKY97" s="71"/>
      <c r="BKZ97" s="71"/>
      <c r="BLA97" s="71"/>
      <c r="BLB97" s="71"/>
      <c r="BLC97" s="71"/>
      <c r="BLD97" s="71"/>
      <c r="BLE97" s="71"/>
      <c r="BLF97" s="71"/>
      <c r="BLG97" s="71"/>
      <c r="BLH97" s="71"/>
      <c r="BLI97" s="71"/>
      <c r="BLJ97" s="71"/>
      <c r="BLK97" s="71"/>
      <c r="BLL97" s="71"/>
      <c r="BLM97" s="71"/>
      <c r="BLN97" s="71"/>
      <c r="BLO97" s="71"/>
      <c r="BLP97" s="71"/>
      <c r="BLQ97" s="71"/>
      <c r="BLR97" s="71"/>
      <c r="BLS97" s="71"/>
      <c r="BLT97" s="71"/>
      <c r="BLU97" s="71"/>
      <c r="BLV97" s="71"/>
      <c r="BLW97" s="71"/>
      <c r="BLX97" s="71"/>
      <c r="BLY97" s="71"/>
      <c r="BLZ97" s="71"/>
      <c r="BMA97" s="71"/>
      <c r="BMB97" s="71"/>
      <c r="BMC97" s="71"/>
      <c r="BMD97" s="71"/>
      <c r="BME97" s="71"/>
      <c r="BMF97" s="71"/>
      <c r="BMG97" s="71"/>
      <c r="BMH97" s="71"/>
      <c r="BMI97" s="71"/>
      <c r="BMJ97" s="71"/>
      <c r="BMK97" s="71"/>
      <c r="BML97" s="71"/>
      <c r="BMM97" s="71"/>
      <c r="BMN97" s="71"/>
      <c r="BMO97" s="71"/>
      <c r="BMP97" s="71"/>
      <c r="BMQ97" s="71"/>
      <c r="BMR97" s="71"/>
      <c r="BMS97" s="71"/>
      <c r="BMT97" s="71"/>
      <c r="BMU97" s="71"/>
      <c r="BMV97" s="71"/>
      <c r="BMW97" s="71"/>
      <c r="BMX97" s="71"/>
      <c r="BMY97" s="71"/>
      <c r="BMZ97" s="71"/>
      <c r="BNA97" s="71"/>
      <c r="BNB97" s="71"/>
      <c r="BNC97" s="71"/>
      <c r="BND97" s="71"/>
      <c r="BNE97" s="71"/>
      <c r="BNF97" s="71"/>
      <c r="BNG97" s="71"/>
      <c r="BNH97" s="71"/>
      <c r="BNI97" s="71"/>
      <c r="BNJ97" s="71"/>
      <c r="BNK97" s="71"/>
      <c r="BNL97" s="71"/>
      <c r="BNM97" s="71"/>
      <c r="BNN97" s="71"/>
      <c r="BNO97" s="71"/>
      <c r="BNP97" s="71"/>
      <c r="BNQ97" s="71"/>
      <c r="BNR97" s="71"/>
      <c r="BNS97" s="71"/>
      <c r="BNT97" s="71"/>
      <c r="BNU97" s="71"/>
      <c r="BNV97" s="71"/>
      <c r="BNW97" s="71"/>
      <c r="BNX97" s="71"/>
      <c r="BNY97" s="71"/>
      <c r="BNZ97" s="71"/>
      <c r="BOA97" s="71"/>
      <c r="BOB97" s="71"/>
      <c r="BOC97" s="71"/>
      <c r="BOD97" s="71"/>
      <c r="BOE97" s="71"/>
      <c r="BOF97" s="71"/>
      <c r="BOG97" s="71"/>
      <c r="BOH97" s="71"/>
      <c r="BOI97" s="71"/>
      <c r="BOJ97" s="71"/>
      <c r="BOO97" s="71"/>
      <c r="BOP97" s="71"/>
      <c r="BOQ97" s="71"/>
      <c r="BOR97" s="71"/>
      <c r="BOS97" s="71"/>
      <c r="BOT97" s="71"/>
      <c r="BOU97" s="71"/>
      <c r="BOV97" s="71"/>
      <c r="BOW97" s="71"/>
      <c r="BOX97" s="71"/>
      <c r="BOY97" s="71"/>
      <c r="BQQ97" s="71"/>
      <c r="BQR97" s="71"/>
      <c r="BQS97" s="71"/>
      <c r="BQT97" s="71"/>
      <c r="BQU97" s="71"/>
      <c r="BQV97" s="71"/>
      <c r="BQW97" s="71"/>
      <c r="BQX97" s="71"/>
      <c r="BQY97" s="71"/>
      <c r="BQZ97" s="71"/>
      <c r="BRA97" s="71"/>
      <c r="BRB97" s="71"/>
      <c r="BRC97" s="71"/>
      <c r="BRD97" s="71"/>
      <c r="BRE97" s="71"/>
      <c r="BRF97" s="71"/>
      <c r="BRG97" s="71"/>
      <c r="BRH97" s="71"/>
      <c r="BRI97" s="71"/>
      <c r="BRJ97" s="71"/>
      <c r="BRK97" s="71"/>
      <c r="BRL97" s="71"/>
      <c r="BRM97" s="71"/>
      <c r="BRN97" s="71"/>
      <c r="BRO97" s="71"/>
      <c r="BRP97" s="71"/>
      <c r="BRQ97" s="71"/>
      <c r="BRR97" s="71"/>
      <c r="BRS97" s="71"/>
      <c r="BRT97" s="71"/>
      <c r="BRU97" s="71"/>
      <c r="BRV97" s="71"/>
      <c r="BRW97" s="71"/>
      <c r="BRX97" s="71"/>
      <c r="BRY97" s="71"/>
      <c r="BRZ97" s="71"/>
      <c r="BSA97" s="71"/>
      <c r="BSB97" s="71"/>
      <c r="BSC97" s="71"/>
      <c r="BSD97" s="71"/>
      <c r="BSE97" s="71"/>
      <c r="BSF97" s="71"/>
      <c r="BSG97" s="71"/>
      <c r="BSH97" s="71"/>
      <c r="BSI97" s="71"/>
      <c r="BSJ97" s="71"/>
      <c r="BSK97" s="71"/>
      <c r="BSL97" s="71"/>
      <c r="BSM97" s="71"/>
      <c r="BSN97" s="71"/>
      <c r="BSO97" s="71"/>
      <c r="BSP97" s="71"/>
      <c r="BSQ97" s="71"/>
      <c r="BSR97" s="71"/>
      <c r="BSS97" s="71"/>
      <c r="BST97" s="71"/>
      <c r="BSU97" s="71"/>
      <c r="BSV97" s="71"/>
      <c r="BSW97" s="71"/>
      <c r="BSX97" s="71"/>
      <c r="BSY97" s="71"/>
      <c r="BSZ97" s="71"/>
      <c r="BTA97" s="71"/>
      <c r="BTB97" s="71"/>
      <c r="BTC97" s="71"/>
      <c r="BTD97" s="71"/>
      <c r="BTE97" s="71"/>
      <c r="BTF97" s="71"/>
      <c r="BTG97" s="71"/>
      <c r="BTH97" s="71"/>
      <c r="BTI97" s="71"/>
      <c r="BTJ97" s="71"/>
      <c r="BTK97" s="71"/>
      <c r="BTL97" s="71"/>
      <c r="BTM97" s="71"/>
      <c r="BTN97" s="71"/>
      <c r="BTO97" s="71"/>
      <c r="BTP97" s="71"/>
      <c r="BTQ97" s="71"/>
      <c r="BTR97" s="71"/>
      <c r="BTS97" s="71"/>
      <c r="BTT97" s="71"/>
      <c r="BTU97" s="71"/>
      <c r="BTV97" s="71"/>
      <c r="BTW97" s="71"/>
      <c r="BTX97" s="71"/>
      <c r="BTY97" s="71"/>
      <c r="BTZ97" s="71"/>
      <c r="BUA97" s="71"/>
      <c r="BUB97" s="71"/>
      <c r="BUC97" s="71"/>
      <c r="BUD97" s="71"/>
      <c r="BUE97" s="71"/>
      <c r="BUF97" s="71"/>
      <c r="BUG97" s="71"/>
      <c r="BUH97" s="71"/>
      <c r="BUI97" s="71"/>
      <c r="BUJ97" s="71"/>
      <c r="BUK97" s="71"/>
      <c r="BUL97" s="71"/>
      <c r="BUM97" s="71"/>
      <c r="BUN97" s="71"/>
      <c r="BUO97" s="71"/>
      <c r="BUP97" s="71"/>
      <c r="BUQ97" s="71"/>
      <c r="BUR97" s="71"/>
      <c r="BUS97" s="71"/>
      <c r="BUT97" s="71"/>
      <c r="BUU97" s="71"/>
      <c r="BUV97" s="71"/>
      <c r="BUW97" s="71"/>
      <c r="BUX97" s="71"/>
      <c r="BUY97" s="71"/>
      <c r="BUZ97" s="71"/>
      <c r="BVA97" s="71"/>
      <c r="BVB97" s="71"/>
      <c r="BVC97" s="71"/>
      <c r="BVD97" s="71"/>
      <c r="BVE97" s="71"/>
      <c r="BVF97" s="71"/>
      <c r="BVG97" s="71"/>
      <c r="BVH97" s="71"/>
      <c r="BVI97" s="71"/>
      <c r="BVJ97" s="71"/>
      <c r="BVK97" s="71"/>
      <c r="BVL97" s="71"/>
      <c r="BVM97" s="71"/>
      <c r="BVN97" s="71"/>
      <c r="BVO97" s="71"/>
      <c r="BVP97" s="71"/>
      <c r="BVQ97" s="71"/>
      <c r="BVR97" s="71"/>
      <c r="BVS97" s="71"/>
      <c r="BVT97" s="71"/>
      <c r="BVU97" s="71"/>
      <c r="BVV97" s="71"/>
      <c r="BVW97" s="71"/>
      <c r="BVX97" s="71"/>
      <c r="BVY97" s="71"/>
      <c r="BVZ97" s="71"/>
      <c r="BWA97" s="71"/>
      <c r="BWB97" s="71"/>
      <c r="BWC97" s="71"/>
      <c r="BWD97" s="71"/>
      <c r="BWE97" s="71"/>
      <c r="BWF97" s="71"/>
      <c r="BWG97" s="71"/>
      <c r="BWH97" s="71"/>
      <c r="BWI97" s="71"/>
      <c r="BWJ97" s="71"/>
      <c r="BWK97" s="71"/>
      <c r="BWL97" s="71"/>
      <c r="BWM97" s="71"/>
      <c r="BWN97" s="71"/>
      <c r="BWO97" s="71"/>
      <c r="BWP97" s="71"/>
      <c r="BWQ97" s="71"/>
      <c r="BWR97" s="71"/>
      <c r="BWS97" s="71"/>
      <c r="BWT97" s="71"/>
      <c r="BWU97" s="71"/>
      <c r="BWV97" s="71"/>
      <c r="BWW97" s="71"/>
      <c r="BWX97" s="71"/>
      <c r="BWY97" s="71"/>
      <c r="BWZ97" s="71"/>
      <c r="BXA97" s="71"/>
      <c r="BXB97" s="71"/>
      <c r="BXC97" s="71"/>
      <c r="BXD97" s="71"/>
      <c r="BXE97" s="71"/>
      <c r="BXF97" s="71"/>
      <c r="BXG97" s="71"/>
      <c r="BXH97" s="71"/>
      <c r="BXI97" s="71"/>
      <c r="BXJ97" s="71"/>
      <c r="BXK97" s="71"/>
      <c r="BXL97" s="71"/>
      <c r="BXM97" s="71"/>
      <c r="BXN97" s="71"/>
      <c r="BXO97" s="71"/>
      <c r="BXP97" s="71"/>
      <c r="BXQ97" s="71"/>
      <c r="BXR97" s="71"/>
      <c r="BXS97" s="71"/>
      <c r="BXT97" s="71"/>
      <c r="BXU97" s="71"/>
      <c r="BXV97" s="71"/>
      <c r="BXW97" s="71"/>
      <c r="BXX97" s="71"/>
      <c r="BXY97" s="71"/>
      <c r="BXZ97" s="71"/>
      <c r="BYA97" s="71"/>
      <c r="BYB97" s="71"/>
      <c r="BYC97" s="71"/>
      <c r="BYD97" s="71"/>
      <c r="BYE97" s="71"/>
      <c r="BYF97" s="71"/>
      <c r="BYK97" s="71"/>
      <c r="BYL97" s="71"/>
      <c r="BYM97" s="71"/>
      <c r="BYN97" s="71"/>
      <c r="BYO97" s="71"/>
      <c r="BYP97" s="71"/>
      <c r="BYQ97" s="71"/>
      <c r="BYR97" s="71"/>
      <c r="BYS97" s="71"/>
      <c r="BYT97" s="71"/>
      <c r="BYU97" s="71"/>
      <c r="CAM97" s="71"/>
      <c r="CAN97" s="71"/>
      <c r="CAO97" s="71"/>
      <c r="CAP97" s="71"/>
      <c r="CAQ97" s="71"/>
      <c r="CAR97" s="71"/>
      <c r="CAS97" s="71"/>
      <c r="CAT97" s="71"/>
      <c r="CAU97" s="71"/>
      <c r="CAV97" s="71"/>
      <c r="CAW97" s="71"/>
      <c r="CAX97" s="71"/>
      <c r="CAY97" s="71"/>
      <c r="CAZ97" s="71"/>
      <c r="CBA97" s="71"/>
      <c r="CBB97" s="71"/>
      <c r="CBC97" s="71"/>
      <c r="CBD97" s="71"/>
      <c r="CBE97" s="71"/>
      <c r="CBF97" s="71"/>
      <c r="CBG97" s="71"/>
      <c r="CBH97" s="71"/>
      <c r="CBI97" s="71"/>
      <c r="CBJ97" s="71"/>
      <c r="CBK97" s="71"/>
      <c r="CBL97" s="71"/>
      <c r="CBM97" s="71"/>
      <c r="CBN97" s="71"/>
      <c r="CBO97" s="71"/>
      <c r="CBP97" s="71"/>
      <c r="CBQ97" s="71"/>
      <c r="CBR97" s="71"/>
      <c r="CBS97" s="71"/>
      <c r="CBT97" s="71"/>
      <c r="CBU97" s="71"/>
      <c r="CBV97" s="71"/>
      <c r="CBW97" s="71"/>
      <c r="CBX97" s="71"/>
      <c r="CBY97" s="71"/>
      <c r="CBZ97" s="71"/>
      <c r="CCA97" s="71"/>
      <c r="CCB97" s="71"/>
      <c r="CCC97" s="71"/>
      <c r="CCD97" s="71"/>
      <c r="CCE97" s="71"/>
      <c r="CCF97" s="71"/>
      <c r="CCG97" s="71"/>
      <c r="CCH97" s="71"/>
      <c r="CCI97" s="71"/>
      <c r="CCJ97" s="71"/>
      <c r="CCK97" s="71"/>
      <c r="CCL97" s="71"/>
      <c r="CCM97" s="71"/>
      <c r="CCN97" s="71"/>
      <c r="CCO97" s="71"/>
      <c r="CCP97" s="71"/>
      <c r="CCQ97" s="71"/>
      <c r="CCR97" s="71"/>
      <c r="CCS97" s="71"/>
      <c r="CCT97" s="71"/>
      <c r="CCU97" s="71"/>
      <c r="CCV97" s="71"/>
      <c r="CCW97" s="71"/>
      <c r="CCX97" s="71"/>
      <c r="CCY97" s="71"/>
      <c r="CCZ97" s="71"/>
      <c r="CDA97" s="71"/>
      <c r="CDB97" s="71"/>
      <c r="CDC97" s="71"/>
      <c r="CDD97" s="71"/>
      <c r="CDE97" s="71"/>
      <c r="CDF97" s="71"/>
      <c r="CDG97" s="71"/>
      <c r="CDH97" s="71"/>
      <c r="CDI97" s="71"/>
      <c r="CDJ97" s="71"/>
      <c r="CDK97" s="71"/>
      <c r="CDL97" s="71"/>
      <c r="CDM97" s="71"/>
      <c r="CDN97" s="71"/>
      <c r="CDO97" s="71"/>
      <c r="CDP97" s="71"/>
      <c r="CDQ97" s="71"/>
      <c r="CDR97" s="71"/>
      <c r="CDS97" s="71"/>
      <c r="CDT97" s="71"/>
      <c r="CDU97" s="71"/>
      <c r="CDV97" s="71"/>
      <c r="CDW97" s="71"/>
      <c r="CDX97" s="71"/>
      <c r="CDY97" s="71"/>
      <c r="CDZ97" s="71"/>
      <c r="CEA97" s="71"/>
      <c r="CEB97" s="71"/>
      <c r="CEC97" s="71"/>
      <c r="CED97" s="71"/>
      <c r="CEE97" s="71"/>
      <c r="CEF97" s="71"/>
      <c r="CEG97" s="71"/>
      <c r="CEH97" s="71"/>
      <c r="CEI97" s="71"/>
      <c r="CEJ97" s="71"/>
      <c r="CEK97" s="71"/>
      <c r="CEL97" s="71"/>
      <c r="CEM97" s="71"/>
      <c r="CEN97" s="71"/>
      <c r="CEO97" s="71"/>
      <c r="CEP97" s="71"/>
      <c r="CEQ97" s="71"/>
      <c r="CER97" s="71"/>
      <c r="CES97" s="71"/>
      <c r="CET97" s="71"/>
      <c r="CEU97" s="71"/>
      <c r="CEV97" s="71"/>
      <c r="CEW97" s="71"/>
      <c r="CEX97" s="71"/>
      <c r="CEY97" s="71"/>
      <c r="CEZ97" s="71"/>
      <c r="CFA97" s="71"/>
      <c r="CFB97" s="71"/>
      <c r="CFC97" s="71"/>
      <c r="CFD97" s="71"/>
      <c r="CFE97" s="71"/>
      <c r="CFF97" s="71"/>
      <c r="CFG97" s="71"/>
      <c r="CFH97" s="71"/>
      <c r="CFI97" s="71"/>
      <c r="CFJ97" s="71"/>
      <c r="CFK97" s="71"/>
      <c r="CFL97" s="71"/>
      <c r="CFM97" s="71"/>
      <c r="CFN97" s="71"/>
      <c r="CFO97" s="71"/>
      <c r="CFP97" s="71"/>
      <c r="CFQ97" s="71"/>
      <c r="CFR97" s="71"/>
      <c r="CFS97" s="71"/>
      <c r="CFT97" s="71"/>
      <c r="CFU97" s="71"/>
      <c r="CFV97" s="71"/>
      <c r="CFW97" s="71"/>
      <c r="CFX97" s="71"/>
      <c r="CFY97" s="71"/>
      <c r="CFZ97" s="71"/>
      <c r="CGA97" s="71"/>
      <c r="CGB97" s="71"/>
      <c r="CGC97" s="71"/>
      <c r="CGD97" s="71"/>
      <c r="CGE97" s="71"/>
      <c r="CGF97" s="71"/>
      <c r="CGG97" s="71"/>
      <c r="CGH97" s="71"/>
      <c r="CGI97" s="71"/>
      <c r="CGJ97" s="71"/>
      <c r="CGK97" s="71"/>
      <c r="CGL97" s="71"/>
      <c r="CGM97" s="71"/>
      <c r="CGN97" s="71"/>
      <c r="CGO97" s="71"/>
      <c r="CGP97" s="71"/>
      <c r="CGQ97" s="71"/>
      <c r="CGR97" s="71"/>
      <c r="CGS97" s="71"/>
      <c r="CGT97" s="71"/>
      <c r="CGU97" s="71"/>
      <c r="CGV97" s="71"/>
      <c r="CGW97" s="71"/>
      <c r="CGX97" s="71"/>
      <c r="CGY97" s="71"/>
      <c r="CGZ97" s="71"/>
      <c r="CHA97" s="71"/>
      <c r="CHB97" s="71"/>
      <c r="CHC97" s="71"/>
      <c r="CHD97" s="71"/>
      <c r="CHE97" s="71"/>
      <c r="CHF97" s="71"/>
      <c r="CHG97" s="71"/>
      <c r="CHH97" s="71"/>
      <c r="CHI97" s="71"/>
      <c r="CHJ97" s="71"/>
      <c r="CHK97" s="71"/>
      <c r="CHL97" s="71"/>
      <c r="CHM97" s="71"/>
      <c r="CHN97" s="71"/>
      <c r="CHO97" s="71"/>
      <c r="CHP97" s="71"/>
      <c r="CHQ97" s="71"/>
      <c r="CHR97" s="71"/>
      <c r="CHS97" s="71"/>
      <c r="CHT97" s="71"/>
      <c r="CHU97" s="71"/>
      <c r="CHV97" s="71"/>
      <c r="CHW97" s="71"/>
      <c r="CHX97" s="71"/>
      <c r="CHY97" s="71"/>
      <c r="CHZ97" s="71"/>
      <c r="CIA97" s="71"/>
      <c r="CIB97" s="71"/>
      <c r="CIG97" s="71"/>
      <c r="CIH97" s="71"/>
      <c r="CII97" s="71"/>
      <c r="CIJ97" s="71"/>
      <c r="CIK97" s="71"/>
      <c r="CIL97" s="71"/>
      <c r="CIM97" s="71"/>
      <c r="CIN97" s="71"/>
      <c r="CIO97" s="71"/>
      <c r="CIP97" s="71"/>
      <c r="CIQ97" s="71"/>
      <c r="CKI97" s="71"/>
      <c r="CKJ97" s="71"/>
      <c r="CKK97" s="71"/>
      <c r="CKL97" s="71"/>
      <c r="CKM97" s="71"/>
      <c r="CKN97" s="71"/>
      <c r="CKO97" s="71"/>
      <c r="CKP97" s="71"/>
      <c r="CKQ97" s="71"/>
      <c r="CKR97" s="71"/>
      <c r="CKS97" s="71"/>
      <c r="CKT97" s="71"/>
      <c r="CKU97" s="71"/>
      <c r="CKV97" s="71"/>
      <c r="CKW97" s="71"/>
      <c r="CKX97" s="71"/>
      <c r="CKY97" s="71"/>
      <c r="CKZ97" s="71"/>
      <c r="CLA97" s="71"/>
      <c r="CLB97" s="71"/>
      <c r="CLC97" s="71"/>
      <c r="CLD97" s="71"/>
      <c r="CLE97" s="71"/>
      <c r="CLF97" s="71"/>
      <c r="CLG97" s="71"/>
      <c r="CLH97" s="71"/>
      <c r="CLI97" s="71"/>
      <c r="CLJ97" s="71"/>
      <c r="CLK97" s="71"/>
      <c r="CLL97" s="71"/>
      <c r="CLM97" s="71"/>
      <c r="CLN97" s="71"/>
      <c r="CLO97" s="71"/>
      <c r="CLP97" s="71"/>
      <c r="CLQ97" s="71"/>
      <c r="CLR97" s="71"/>
      <c r="CLS97" s="71"/>
      <c r="CLT97" s="71"/>
      <c r="CLU97" s="71"/>
      <c r="CLV97" s="71"/>
      <c r="CLW97" s="71"/>
      <c r="CLX97" s="71"/>
      <c r="CLY97" s="71"/>
      <c r="CLZ97" s="71"/>
      <c r="CMA97" s="71"/>
      <c r="CMB97" s="71"/>
      <c r="CMC97" s="71"/>
      <c r="CMD97" s="71"/>
      <c r="CME97" s="71"/>
      <c r="CMF97" s="71"/>
      <c r="CMG97" s="71"/>
      <c r="CMH97" s="71"/>
      <c r="CMI97" s="71"/>
      <c r="CMJ97" s="71"/>
      <c r="CMK97" s="71"/>
      <c r="CML97" s="71"/>
      <c r="CMM97" s="71"/>
      <c r="CMN97" s="71"/>
      <c r="CMO97" s="71"/>
      <c r="CMP97" s="71"/>
      <c r="CMQ97" s="71"/>
      <c r="CMR97" s="71"/>
      <c r="CMS97" s="71"/>
      <c r="CMT97" s="71"/>
      <c r="CMU97" s="71"/>
      <c r="CMV97" s="71"/>
      <c r="CMW97" s="71"/>
      <c r="CMX97" s="71"/>
      <c r="CMY97" s="71"/>
      <c r="CMZ97" s="71"/>
      <c r="CNA97" s="71"/>
      <c r="CNB97" s="71"/>
      <c r="CNC97" s="71"/>
      <c r="CND97" s="71"/>
      <c r="CNE97" s="71"/>
      <c r="CNF97" s="71"/>
      <c r="CNG97" s="71"/>
      <c r="CNH97" s="71"/>
      <c r="CNI97" s="71"/>
      <c r="CNJ97" s="71"/>
      <c r="CNK97" s="71"/>
      <c r="CNL97" s="71"/>
      <c r="CNM97" s="71"/>
      <c r="CNN97" s="71"/>
      <c r="CNO97" s="71"/>
      <c r="CNP97" s="71"/>
      <c r="CNQ97" s="71"/>
      <c r="CNR97" s="71"/>
      <c r="CNS97" s="71"/>
      <c r="CNT97" s="71"/>
      <c r="CNU97" s="71"/>
      <c r="CNV97" s="71"/>
      <c r="CNW97" s="71"/>
      <c r="CNX97" s="71"/>
      <c r="CNY97" s="71"/>
      <c r="CNZ97" s="71"/>
      <c r="COA97" s="71"/>
      <c r="COB97" s="71"/>
      <c r="COC97" s="71"/>
      <c r="COD97" s="71"/>
      <c r="COE97" s="71"/>
      <c r="COF97" s="71"/>
      <c r="COG97" s="71"/>
      <c r="COH97" s="71"/>
      <c r="COI97" s="71"/>
      <c r="COJ97" s="71"/>
      <c r="COK97" s="71"/>
      <c r="COL97" s="71"/>
      <c r="COM97" s="71"/>
      <c r="CON97" s="71"/>
      <c r="COO97" s="71"/>
      <c r="COP97" s="71"/>
      <c r="COQ97" s="71"/>
      <c r="COR97" s="71"/>
      <c r="COS97" s="71"/>
      <c r="COT97" s="71"/>
      <c r="COU97" s="71"/>
      <c r="COV97" s="71"/>
      <c r="COW97" s="71"/>
      <c r="COX97" s="71"/>
      <c r="COY97" s="71"/>
      <c r="COZ97" s="71"/>
      <c r="CPA97" s="71"/>
      <c r="CPB97" s="71"/>
      <c r="CPC97" s="71"/>
      <c r="CPD97" s="71"/>
      <c r="CPE97" s="71"/>
      <c r="CPF97" s="71"/>
      <c r="CPG97" s="71"/>
      <c r="CPH97" s="71"/>
      <c r="CPI97" s="71"/>
      <c r="CPJ97" s="71"/>
      <c r="CPK97" s="71"/>
      <c r="CPL97" s="71"/>
      <c r="CPM97" s="71"/>
      <c r="CPN97" s="71"/>
      <c r="CPO97" s="71"/>
      <c r="CPP97" s="71"/>
      <c r="CPQ97" s="71"/>
      <c r="CPR97" s="71"/>
      <c r="CPS97" s="71"/>
      <c r="CPT97" s="71"/>
      <c r="CPU97" s="71"/>
      <c r="CPV97" s="71"/>
      <c r="CPW97" s="71"/>
      <c r="CPX97" s="71"/>
      <c r="CPY97" s="71"/>
      <c r="CPZ97" s="71"/>
      <c r="CQA97" s="71"/>
      <c r="CQB97" s="71"/>
      <c r="CQC97" s="71"/>
      <c r="CQD97" s="71"/>
      <c r="CQE97" s="71"/>
      <c r="CQF97" s="71"/>
      <c r="CQG97" s="71"/>
      <c r="CQH97" s="71"/>
      <c r="CQI97" s="71"/>
      <c r="CQJ97" s="71"/>
      <c r="CQK97" s="71"/>
      <c r="CQL97" s="71"/>
      <c r="CQM97" s="71"/>
      <c r="CQN97" s="71"/>
      <c r="CQO97" s="71"/>
      <c r="CQP97" s="71"/>
      <c r="CQQ97" s="71"/>
      <c r="CQR97" s="71"/>
      <c r="CQS97" s="71"/>
      <c r="CQT97" s="71"/>
      <c r="CQU97" s="71"/>
      <c r="CQV97" s="71"/>
      <c r="CQW97" s="71"/>
      <c r="CQX97" s="71"/>
      <c r="CQY97" s="71"/>
      <c r="CQZ97" s="71"/>
      <c r="CRA97" s="71"/>
      <c r="CRB97" s="71"/>
      <c r="CRC97" s="71"/>
      <c r="CRD97" s="71"/>
      <c r="CRE97" s="71"/>
      <c r="CRF97" s="71"/>
      <c r="CRG97" s="71"/>
      <c r="CRH97" s="71"/>
      <c r="CRI97" s="71"/>
      <c r="CRJ97" s="71"/>
      <c r="CRK97" s="71"/>
      <c r="CRL97" s="71"/>
      <c r="CRM97" s="71"/>
      <c r="CRN97" s="71"/>
      <c r="CRO97" s="71"/>
      <c r="CRP97" s="71"/>
      <c r="CRQ97" s="71"/>
      <c r="CRR97" s="71"/>
      <c r="CRS97" s="71"/>
      <c r="CRT97" s="71"/>
      <c r="CRU97" s="71"/>
      <c r="CRV97" s="71"/>
      <c r="CRW97" s="71"/>
      <c r="CRX97" s="71"/>
      <c r="CSC97" s="71"/>
      <c r="CSD97" s="71"/>
      <c r="CSE97" s="71"/>
      <c r="CSF97" s="71"/>
      <c r="CSG97" s="71"/>
      <c r="CSH97" s="71"/>
      <c r="CSI97" s="71"/>
      <c r="CSJ97" s="71"/>
      <c r="CSK97" s="71"/>
      <c r="CSL97" s="71"/>
      <c r="CSM97" s="71"/>
      <c r="CUE97" s="71"/>
      <c r="CUF97" s="71"/>
      <c r="CUG97" s="71"/>
      <c r="CUH97" s="71"/>
      <c r="CUI97" s="71"/>
      <c r="CUJ97" s="71"/>
      <c r="CUK97" s="71"/>
      <c r="CUL97" s="71"/>
      <c r="CUM97" s="71"/>
      <c r="CUN97" s="71"/>
      <c r="CUO97" s="71"/>
      <c r="CUP97" s="71"/>
      <c r="CUQ97" s="71"/>
      <c r="CUR97" s="71"/>
      <c r="CUS97" s="71"/>
      <c r="CUT97" s="71"/>
      <c r="CUU97" s="71"/>
      <c r="CUV97" s="71"/>
      <c r="CUW97" s="71"/>
      <c r="CUX97" s="71"/>
      <c r="CUY97" s="71"/>
      <c r="CUZ97" s="71"/>
      <c r="CVA97" s="71"/>
      <c r="CVB97" s="71"/>
      <c r="CVC97" s="71"/>
      <c r="CVD97" s="71"/>
      <c r="CVE97" s="71"/>
      <c r="CVF97" s="71"/>
      <c r="CVG97" s="71"/>
      <c r="CVH97" s="71"/>
      <c r="CVI97" s="71"/>
      <c r="CVJ97" s="71"/>
      <c r="CVK97" s="71"/>
      <c r="CVL97" s="71"/>
      <c r="CVM97" s="71"/>
      <c r="CVN97" s="71"/>
      <c r="CVO97" s="71"/>
      <c r="CVP97" s="71"/>
      <c r="CVQ97" s="71"/>
      <c r="CVR97" s="71"/>
      <c r="CVS97" s="71"/>
      <c r="CVT97" s="71"/>
      <c r="CVU97" s="71"/>
      <c r="CVV97" s="71"/>
      <c r="CVW97" s="71"/>
      <c r="CVX97" s="71"/>
      <c r="CVY97" s="71"/>
      <c r="CVZ97" s="71"/>
      <c r="CWA97" s="71"/>
      <c r="CWB97" s="71"/>
      <c r="CWC97" s="71"/>
      <c r="CWD97" s="71"/>
      <c r="CWE97" s="71"/>
      <c r="CWF97" s="71"/>
      <c r="CWG97" s="71"/>
      <c r="CWH97" s="71"/>
      <c r="CWI97" s="71"/>
      <c r="CWJ97" s="71"/>
      <c r="CWK97" s="71"/>
      <c r="CWL97" s="71"/>
      <c r="CWM97" s="71"/>
      <c r="CWN97" s="71"/>
      <c r="CWO97" s="71"/>
      <c r="CWP97" s="71"/>
      <c r="CWQ97" s="71"/>
      <c r="CWR97" s="71"/>
      <c r="CWS97" s="71"/>
      <c r="CWT97" s="71"/>
      <c r="CWU97" s="71"/>
      <c r="CWV97" s="71"/>
      <c r="CWW97" s="71"/>
      <c r="CWX97" s="71"/>
      <c r="CWY97" s="71"/>
      <c r="CWZ97" s="71"/>
      <c r="CXA97" s="71"/>
      <c r="CXB97" s="71"/>
      <c r="CXC97" s="71"/>
      <c r="CXD97" s="71"/>
      <c r="CXE97" s="71"/>
      <c r="CXF97" s="71"/>
      <c r="CXG97" s="71"/>
      <c r="CXH97" s="71"/>
      <c r="CXI97" s="71"/>
      <c r="CXJ97" s="71"/>
      <c r="CXK97" s="71"/>
      <c r="CXL97" s="71"/>
      <c r="CXM97" s="71"/>
      <c r="CXN97" s="71"/>
      <c r="CXO97" s="71"/>
      <c r="CXP97" s="71"/>
      <c r="CXQ97" s="71"/>
      <c r="CXR97" s="71"/>
      <c r="CXS97" s="71"/>
      <c r="CXT97" s="71"/>
      <c r="CXU97" s="71"/>
      <c r="CXV97" s="71"/>
      <c r="CXW97" s="71"/>
      <c r="CXX97" s="71"/>
      <c r="CXY97" s="71"/>
      <c r="CXZ97" s="71"/>
      <c r="CYA97" s="71"/>
      <c r="CYB97" s="71"/>
      <c r="CYC97" s="71"/>
      <c r="CYD97" s="71"/>
      <c r="CYE97" s="71"/>
      <c r="CYF97" s="71"/>
      <c r="CYG97" s="71"/>
      <c r="CYH97" s="71"/>
      <c r="CYI97" s="71"/>
      <c r="CYJ97" s="71"/>
      <c r="CYK97" s="71"/>
      <c r="CYL97" s="71"/>
      <c r="CYM97" s="71"/>
      <c r="CYN97" s="71"/>
      <c r="CYO97" s="71"/>
      <c r="CYP97" s="71"/>
      <c r="CYQ97" s="71"/>
      <c r="CYR97" s="71"/>
      <c r="CYS97" s="71"/>
      <c r="CYT97" s="71"/>
      <c r="CYU97" s="71"/>
      <c r="CYV97" s="71"/>
      <c r="CYW97" s="71"/>
      <c r="CYX97" s="71"/>
      <c r="CYY97" s="71"/>
      <c r="CYZ97" s="71"/>
      <c r="CZA97" s="71"/>
      <c r="CZB97" s="71"/>
      <c r="CZC97" s="71"/>
      <c r="CZD97" s="71"/>
      <c r="CZE97" s="71"/>
      <c r="CZF97" s="71"/>
      <c r="CZG97" s="71"/>
      <c r="CZH97" s="71"/>
      <c r="CZI97" s="71"/>
      <c r="CZJ97" s="71"/>
      <c r="CZK97" s="71"/>
      <c r="CZL97" s="71"/>
      <c r="CZM97" s="71"/>
      <c r="CZN97" s="71"/>
      <c r="CZO97" s="71"/>
      <c r="CZP97" s="71"/>
      <c r="CZQ97" s="71"/>
      <c r="CZR97" s="71"/>
      <c r="CZS97" s="71"/>
      <c r="CZT97" s="71"/>
      <c r="CZU97" s="71"/>
      <c r="CZV97" s="71"/>
      <c r="CZW97" s="71"/>
      <c r="CZX97" s="71"/>
      <c r="CZY97" s="71"/>
      <c r="CZZ97" s="71"/>
      <c r="DAA97" s="71"/>
      <c r="DAB97" s="71"/>
      <c r="DAC97" s="71"/>
      <c r="DAD97" s="71"/>
      <c r="DAE97" s="71"/>
      <c r="DAF97" s="71"/>
      <c r="DAG97" s="71"/>
      <c r="DAH97" s="71"/>
      <c r="DAI97" s="71"/>
      <c r="DAJ97" s="71"/>
      <c r="DAK97" s="71"/>
      <c r="DAL97" s="71"/>
      <c r="DAM97" s="71"/>
      <c r="DAN97" s="71"/>
      <c r="DAO97" s="71"/>
      <c r="DAP97" s="71"/>
      <c r="DAQ97" s="71"/>
      <c r="DAR97" s="71"/>
      <c r="DAS97" s="71"/>
      <c r="DAT97" s="71"/>
      <c r="DAU97" s="71"/>
      <c r="DAV97" s="71"/>
      <c r="DAW97" s="71"/>
      <c r="DAX97" s="71"/>
      <c r="DAY97" s="71"/>
      <c r="DAZ97" s="71"/>
      <c r="DBA97" s="71"/>
      <c r="DBB97" s="71"/>
      <c r="DBC97" s="71"/>
      <c r="DBD97" s="71"/>
      <c r="DBE97" s="71"/>
      <c r="DBF97" s="71"/>
      <c r="DBG97" s="71"/>
      <c r="DBH97" s="71"/>
      <c r="DBI97" s="71"/>
      <c r="DBJ97" s="71"/>
      <c r="DBK97" s="71"/>
      <c r="DBL97" s="71"/>
      <c r="DBM97" s="71"/>
      <c r="DBN97" s="71"/>
      <c r="DBO97" s="71"/>
      <c r="DBP97" s="71"/>
      <c r="DBQ97" s="71"/>
      <c r="DBR97" s="71"/>
      <c r="DBS97" s="71"/>
      <c r="DBT97" s="71"/>
      <c r="DBY97" s="71"/>
      <c r="DBZ97" s="71"/>
      <c r="DCA97" s="71"/>
      <c r="DCB97" s="71"/>
      <c r="DCC97" s="71"/>
      <c r="DCD97" s="71"/>
      <c r="DCE97" s="71"/>
      <c r="DCF97" s="71"/>
      <c r="DCG97" s="71"/>
      <c r="DCH97" s="71"/>
      <c r="DCI97" s="71"/>
      <c r="DEA97" s="71"/>
      <c r="DEB97" s="71"/>
      <c r="DEC97" s="71"/>
      <c r="DED97" s="71"/>
      <c r="DEE97" s="71"/>
      <c r="DEF97" s="71"/>
      <c r="DEG97" s="71"/>
      <c r="DEH97" s="71"/>
      <c r="DEI97" s="71"/>
      <c r="DEJ97" s="71"/>
      <c r="DEK97" s="71"/>
      <c r="DEL97" s="71"/>
      <c r="DEM97" s="71"/>
      <c r="DEN97" s="71"/>
      <c r="DEO97" s="71"/>
      <c r="DEP97" s="71"/>
      <c r="DEQ97" s="71"/>
      <c r="DER97" s="71"/>
      <c r="DES97" s="71"/>
      <c r="DET97" s="71"/>
      <c r="DEU97" s="71"/>
      <c r="DEV97" s="71"/>
      <c r="DEW97" s="71"/>
      <c r="DEX97" s="71"/>
      <c r="DEY97" s="71"/>
      <c r="DEZ97" s="71"/>
      <c r="DFA97" s="71"/>
      <c r="DFB97" s="71"/>
      <c r="DFC97" s="71"/>
      <c r="DFD97" s="71"/>
      <c r="DFE97" s="71"/>
      <c r="DFF97" s="71"/>
      <c r="DFG97" s="71"/>
      <c r="DFH97" s="71"/>
      <c r="DFI97" s="71"/>
      <c r="DFJ97" s="71"/>
      <c r="DFK97" s="71"/>
      <c r="DFL97" s="71"/>
      <c r="DFM97" s="71"/>
      <c r="DFN97" s="71"/>
      <c r="DFO97" s="71"/>
      <c r="DFP97" s="71"/>
      <c r="DFQ97" s="71"/>
      <c r="DFR97" s="71"/>
      <c r="DFS97" s="71"/>
      <c r="DFT97" s="71"/>
      <c r="DFU97" s="71"/>
      <c r="DFV97" s="71"/>
      <c r="DFW97" s="71"/>
      <c r="DFX97" s="71"/>
      <c r="DFY97" s="71"/>
      <c r="DFZ97" s="71"/>
      <c r="DGA97" s="71"/>
      <c r="DGB97" s="71"/>
      <c r="DGC97" s="71"/>
      <c r="DGD97" s="71"/>
      <c r="DGE97" s="71"/>
      <c r="DGF97" s="71"/>
      <c r="DGG97" s="71"/>
      <c r="DGH97" s="71"/>
      <c r="DGI97" s="71"/>
      <c r="DGJ97" s="71"/>
      <c r="DGK97" s="71"/>
      <c r="DGL97" s="71"/>
      <c r="DGM97" s="71"/>
      <c r="DGN97" s="71"/>
      <c r="DGO97" s="71"/>
      <c r="DGP97" s="71"/>
      <c r="DGQ97" s="71"/>
      <c r="DGR97" s="71"/>
      <c r="DGS97" s="71"/>
      <c r="DGT97" s="71"/>
      <c r="DGU97" s="71"/>
      <c r="DGV97" s="71"/>
      <c r="DGW97" s="71"/>
      <c r="DGX97" s="71"/>
      <c r="DGY97" s="71"/>
      <c r="DGZ97" s="71"/>
      <c r="DHA97" s="71"/>
      <c r="DHB97" s="71"/>
      <c r="DHC97" s="71"/>
      <c r="DHD97" s="71"/>
      <c r="DHE97" s="71"/>
      <c r="DHF97" s="71"/>
      <c r="DHG97" s="71"/>
      <c r="DHH97" s="71"/>
      <c r="DHI97" s="71"/>
      <c r="DHJ97" s="71"/>
      <c r="DHK97" s="71"/>
      <c r="DHL97" s="71"/>
      <c r="DHM97" s="71"/>
      <c r="DHN97" s="71"/>
      <c r="DHO97" s="71"/>
      <c r="DHP97" s="71"/>
      <c r="DHQ97" s="71"/>
      <c r="DHR97" s="71"/>
      <c r="DHS97" s="71"/>
      <c r="DHT97" s="71"/>
      <c r="DHU97" s="71"/>
      <c r="DHV97" s="71"/>
      <c r="DHW97" s="71"/>
      <c r="DHX97" s="71"/>
      <c r="DHY97" s="71"/>
      <c r="DHZ97" s="71"/>
      <c r="DIA97" s="71"/>
      <c r="DIB97" s="71"/>
      <c r="DIC97" s="71"/>
      <c r="DID97" s="71"/>
      <c r="DIE97" s="71"/>
      <c r="DIF97" s="71"/>
      <c r="DIG97" s="71"/>
      <c r="DIH97" s="71"/>
      <c r="DII97" s="71"/>
      <c r="DIJ97" s="71"/>
      <c r="DIK97" s="71"/>
      <c r="DIL97" s="71"/>
      <c r="DIM97" s="71"/>
      <c r="DIN97" s="71"/>
      <c r="DIO97" s="71"/>
      <c r="DIP97" s="71"/>
      <c r="DIQ97" s="71"/>
      <c r="DIR97" s="71"/>
      <c r="DIS97" s="71"/>
      <c r="DIT97" s="71"/>
      <c r="DIU97" s="71"/>
      <c r="DIV97" s="71"/>
      <c r="DIW97" s="71"/>
      <c r="DIX97" s="71"/>
      <c r="DIY97" s="71"/>
      <c r="DIZ97" s="71"/>
      <c r="DJA97" s="71"/>
      <c r="DJB97" s="71"/>
      <c r="DJC97" s="71"/>
      <c r="DJD97" s="71"/>
      <c r="DJE97" s="71"/>
      <c r="DJF97" s="71"/>
      <c r="DJG97" s="71"/>
      <c r="DJH97" s="71"/>
      <c r="DJI97" s="71"/>
      <c r="DJJ97" s="71"/>
      <c r="DJK97" s="71"/>
      <c r="DJL97" s="71"/>
      <c r="DJM97" s="71"/>
      <c r="DJN97" s="71"/>
      <c r="DJO97" s="71"/>
      <c r="DJP97" s="71"/>
      <c r="DJQ97" s="71"/>
      <c r="DJR97" s="71"/>
      <c r="DJS97" s="71"/>
      <c r="DJT97" s="71"/>
      <c r="DJU97" s="71"/>
      <c r="DJV97" s="71"/>
      <c r="DJW97" s="71"/>
      <c r="DJX97" s="71"/>
      <c r="DJY97" s="71"/>
      <c r="DJZ97" s="71"/>
      <c r="DKA97" s="71"/>
      <c r="DKB97" s="71"/>
      <c r="DKC97" s="71"/>
      <c r="DKD97" s="71"/>
      <c r="DKE97" s="71"/>
      <c r="DKF97" s="71"/>
      <c r="DKG97" s="71"/>
      <c r="DKH97" s="71"/>
      <c r="DKI97" s="71"/>
      <c r="DKJ97" s="71"/>
      <c r="DKK97" s="71"/>
      <c r="DKL97" s="71"/>
      <c r="DKM97" s="71"/>
      <c r="DKN97" s="71"/>
      <c r="DKO97" s="71"/>
      <c r="DKP97" s="71"/>
      <c r="DKQ97" s="71"/>
      <c r="DKR97" s="71"/>
      <c r="DKS97" s="71"/>
      <c r="DKT97" s="71"/>
      <c r="DKU97" s="71"/>
      <c r="DKV97" s="71"/>
      <c r="DKW97" s="71"/>
      <c r="DKX97" s="71"/>
      <c r="DKY97" s="71"/>
      <c r="DKZ97" s="71"/>
      <c r="DLA97" s="71"/>
      <c r="DLB97" s="71"/>
      <c r="DLC97" s="71"/>
      <c r="DLD97" s="71"/>
      <c r="DLE97" s="71"/>
      <c r="DLF97" s="71"/>
      <c r="DLG97" s="71"/>
      <c r="DLH97" s="71"/>
      <c r="DLI97" s="71"/>
      <c r="DLJ97" s="71"/>
      <c r="DLK97" s="71"/>
      <c r="DLL97" s="71"/>
      <c r="DLM97" s="71"/>
      <c r="DLN97" s="71"/>
      <c r="DLO97" s="71"/>
      <c r="DLP97" s="71"/>
      <c r="DLU97" s="71"/>
      <c r="DLV97" s="71"/>
      <c r="DLW97" s="71"/>
      <c r="DLX97" s="71"/>
      <c r="DLY97" s="71"/>
      <c r="DLZ97" s="71"/>
      <c r="DMA97" s="71"/>
      <c r="DMB97" s="71"/>
      <c r="DMC97" s="71"/>
      <c r="DMD97" s="71"/>
      <c r="DME97" s="71"/>
      <c r="DNW97" s="71"/>
      <c r="DNX97" s="71"/>
      <c r="DNY97" s="71"/>
      <c r="DNZ97" s="71"/>
      <c r="DOA97" s="71"/>
      <c r="DOB97" s="71"/>
      <c r="DOC97" s="71"/>
      <c r="DOD97" s="71"/>
      <c r="DOE97" s="71"/>
      <c r="DOF97" s="71"/>
      <c r="DOG97" s="71"/>
      <c r="DOH97" s="71"/>
      <c r="DOI97" s="71"/>
      <c r="DOJ97" s="71"/>
      <c r="DOK97" s="71"/>
      <c r="DOL97" s="71"/>
      <c r="DOM97" s="71"/>
      <c r="DON97" s="71"/>
      <c r="DOO97" s="71"/>
      <c r="DOP97" s="71"/>
      <c r="DOQ97" s="71"/>
      <c r="DOR97" s="71"/>
      <c r="DOS97" s="71"/>
      <c r="DOT97" s="71"/>
      <c r="DOU97" s="71"/>
      <c r="DOV97" s="71"/>
      <c r="DOW97" s="71"/>
      <c r="DOX97" s="71"/>
      <c r="DOY97" s="71"/>
      <c r="DOZ97" s="71"/>
      <c r="DPA97" s="71"/>
      <c r="DPB97" s="71"/>
      <c r="DPC97" s="71"/>
      <c r="DPD97" s="71"/>
      <c r="DPE97" s="71"/>
      <c r="DPF97" s="71"/>
      <c r="DPG97" s="71"/>
      <c r="DPH97" s="71"/>
      <c r="DPI97" s="71"/>
      <c r="DPJ97" s="71"/>
      <c r="DPK97" s="71"/>
      <c r="DPL97" s="71"/>
      <c r="DPM97" s="71"/>
      <c r="DPN97" s="71"/>
      <c r="DPO97" s="71"/>
      <c r="DPP97" s="71"/>
      <c r="DPQ97" s="71"/>
      <c r="DPR97" s="71"/>
      <c r="DPS97" s="71"/>
      <c r="DPT97" s="71"/>
      <c r="DPU97" s="71"/>
      <c r="DPV97" s="71"/>
      <c r="DPW97" s="71"/>
      <c r="DPX97" s="71"/>
      <c r="DPY97" s="71"/>
      <c r="DPZ97" s="71"/>
      <c r="DQA97" s="71"/>
      <c r="DQB97" s="71"/>
      <c r="DQC97" s="71"/>
      <c r="DQD97" s="71"/>
      <c r="DQE97" s="71"/>
      <c r="DQF97" s="71"/>
      <c r="DQG97" s="71"/>
      <c r="DQH97" s="71"/>
      <c r="DQI97" s="71"/>
      <c r="DQJ97" s="71"/>
      <c r="DQK97" s="71"/>
      <c r="DQL97" s="71"/>
      <c r="DQM97" s="71"/>
      <c r="DQN97" s="71"/>
      <c r="DQO97" s="71"/>
      <c r="DQP97" s="71"/>
      <c r="DQQ97" s="71"/>
      <c r="DQR97" s="71"/>
      <c r="DQS97" s="71"/>
      <c r="DQT97" s="71"/>
      <c r="DQU97" s="71"/>
      <c r="DQV97" s="71"/>
      <c r="DQW97" s="71"/>
      <c r="DQX97" s="71"/>
      <c r="DQY97" s="71"/>
      <c r="DQZ97" s="71"/>
      <c r="DRA97" s="71"/>
      <c r="DRB97" s="71"/>
      <c r="DRC97" s="71"/>
      <c r="DRD97" s="71"/>
      <c r="DRE97" s="71"/>
      <c r="DRF97" s="71"/>
      <c r="DRG97" s="71"/>
      <c r="DRH97" s="71"/>
      <c r="DRI97" s="71"/>
      <c r="DRJ97" s="71"/>
      <c r="DRK97" s="71"/>
      <c r="DRL97" s="71"/>
      <c r="DRM97" s="71"/>
      <c r="DRN97" s="71"/>
      <c r="DRO97" s="71"/>
      <c r="DRP97" s="71"/>
      <c r="DRQ97" s="71"/>
      <c r="DRR97" s="71"/>
      <c r="DRS97" s="71"/>
      <c r="DRT97" s="71"/>
      <c r="DRU97" s="71"/>
      <c r="DRV97" s="71"/>
      <c r="DRW97" s="71"/>
      <c r="DRX97" s="71"/>
      <c r="DRY97" s="71"/>
      <c r="DRZ97" s="71"/>
      <c r="DSA97" s="71"/>
      <c r="DSB97" s="71"/>
      <c r="DSC97" s="71"/>
      <c r="DSD97" s="71"/>
      <c r="DSE97" s="71"/>
      <c r="DSF97" s="71"/>
      <c r="DSG97" s="71"/>
      <c r="DSH97" s="71"/>
      <c r="DSI97" s="71"/>
      <c r="DSJ97" s="71"/>
      <c r="DSK97" s="71"/>
      <c r="DSL97" s="71"/>
      <c r="DSM97" s="71"/>
      <c r="DSN97" s="71"/>
      <c r="DSO97" s="71"/>
      <c r="DSP97" s="71"/>
      <c r="DSQ97" s="71"/>
      <c r="DSR97" s="71"/>
      <c r="DSS97" s="71"/>
      <c r="DST97" s="71"/>
      <c r="DSU97" s="71"/>
      <c r="DSV97" s="71"/>
      <c r="DSW97" s="71"/>
      <c r="DSX97" s="71"/>
      <c r="DSY97" s="71"/>
      <c r="DSZ97" s="71"/>
      <c r="DTA97" s="71"/>
      <c r="DTB97" s="71"/>
      <c r="DTC97" s="71"/>
      <c r="DTD97" s="71"/>
      <c r="DTE97" s="71"/>
      <c r="DTF97" s="71"/>
      <c r="DTG97" s="71"/>
      <c r="DTH97" s="71"/>
      <c r="DTI97" s="71"/>
      <c r="DTJ97" s="71"/>
      <c r="DTK97" s="71"/>
      <c r="DTL97" s="71"/>
      <c r="DTM97" s="71"/>
      <c r="DTN97" s="71"/>
      <c r="DTO97" s="71"/>
      <c r="DTP97" s="71"/>
      <c r="DTQ97" s="71"/>
      <c r="DTR97" s="71"/>
      <c r="DTS97" s="71"/>
      <c r="DTT97" s="71"/>
      <c r="DTU97" s="71"/>
      <c r="DTV97" s="71"/>
      <c r="DTW97" s="71"/>
      <c r="DTX97" s="71"/>
      <c r="DTY97" s="71"/>
      <c r="DTZ97" s="71"/>
      <c r="DUA97" s="71"/>
      <c r="DUB97" s="71"/>
      <c r="DUC97" s="71"/>
      <c r="DUD97" s="71"/>
      <c r="DUE97" s="71"/>
      <c r="DUF97" s="71"/>
      <c r="DUG97" s="71"/>
      <c r="DUH97" s="71"/>
      <c r="DUI97" s="71"/>
      <c r="DUJ97" s="71"/>
      <c r="DUK97" s="71"/>
      <c r="DUL97" s="71"/>
      <c r="DUM97" s="71"/>
      <c r="DUN97" s="71"/>
      <c r="DUO97" s="71"/>
      <c r="DUP97" s="71"/>
      <c r="DUQ97" s="71"/>
      <c r="DUR97" s="71"/>
      <c r="DUS97" s="71"/>
      <c r="DUT97" s="71"/>
      <c r="DUU97" s="71"/>
      <c r="DUV97" s="71"/>
      <c r="DUW97" s="71"/>
      <c r="DUX97" s="71"/>
      <c r="DUY97" s="71"/>
      <c r="DUZ97" s="71"/>
      <c r="DVA97" s="71"/>
      <c r="DVB97" s="71"/>
      <c r="DVC97" s="71"/>
      <c r="DVD97" s="71"/>
      <c r="DVE97" s="71"/>
      <c r="DVF97" s="71"/>
      <c r="DVG97" s="71"/>
      <c r="DVH97" s="71"/>
      <c r="DVI97" s="71"/>
      <c r="DVJ97" s="71"/>
      <c r="DVK97" s="71"/>
      <c r="DVL97" s="71"/>
      <c r="DVQ97" s="71"/>
      <c r="DVR97" s="71"/>
      <c r="DVS97" s="71"/>
      <c r="DVT97" s="71"/>
      <c r="DVU97" s="71"/>
      <c r="DVV97" s="71"/>
      <c r="DVW97" s="71"/>
      <c r="DVX97" s="71"/>
      <c r="DVY97" s="71"/>
      <c r="DVZ97" s="71"/>
      <c r="DWA97" s="71"/>
      <c r="DXS97" s="71"/>
      <c r="DXT97" s="71"/>
      <c r="DXU97" s="71"/>
      <c r="DXV97" s="71"/>
      <c r="DXW97" s="71"/>
      <c r="DXX97" s="71"/>
      <c r="DXY97" s="71"/>
      <c r="DXZ97" s="71"/>
      <c r="DYA97" s="71"/>
      <c r="DYB97" s="71"/>
      <c r="DYC97" s="71"/>
      <c r="DYD97" s="71"/>
      <c r="DYE97" s="71"/>
      <c r="DYF97" s="71"/>
      <c r="DYG97" s="71"/>
      <c r="DYH97" s="71"/>
      <c r="DYI97" s="71"/>
      <c r="DYJ97" s="71"/>
      <c r="DYK97" s="71"/>
      <c r="DYL97" s="71"/>
      <c r="DYM97" s="71"/>
      <c r="DYN97" s="71"/>
      <c r="DYO97" s="71"/>
      <c r="DYP97" s="71"/>
      <c r="DYQ97" s="71"/>
      <c r="DYR97" s="71"/>
      <c r="DYS97" s="71"/>
      <c r="DYT97" s="71"/>
      <c r="DYU97" s="71"/>
      <c r="DYV97" s="71"/>
      <c r="DYW97" s="71"/>
      <c r="DYX97" s="71"/>
      <c r="DYY97" s="71"/>
      <c r="DYZ97" s="71"/>
      <c r="DZA97" s="71"/>
      <c r="DZB97" s="71"/>
      <c r="DZC97" s="71"/>
      <c r="DZD97" s="71"/>
      <c r="DZE97" s="71"/>
      <c r="DZF97" s="71"/>
      <c r="DZG97" s="71"/>
      <c r="DZH97" s="71"/>
      <c r="DZI97" s="71"/>
      <c r="DZJ97" s="71"/>
      <c r="DZK97" s="71"/>
      <c r="DZL97" s="71"/>
      <c r="DZM97" s="71"/>
      <c r="DZN97" s="71"/>
      <c r="DZO97" s="71"/>
      <c r="DZP97" s="71"/>
      <c r="DZQ97" s="71"/>
      <c r="DZR97" s="71"/>
      <c r="DZS97" s="71"/>
      <c r="DZT97" s="71"/>
      <c r="DZU97" s="71"/>
      <c r="DZV97" s="71"/>
      <c r="DZW97" s="71"/>
      <c r="DZX97" s="71"/>
      <c r="DZY97" s="71"/>
      <c r="DZZ97" s="71"/>
      <c r="EAA97" s="71"/>
      <c r="EAB97" s="71"/>
      <c r="EAC97" s="71"/>
      <c r="EAD97" s="71"/>
      <c r="EAE97" s="71"/>
      <c r="EAF97" s="71"/>
      <c r="EAG97" s="71"/>
      <c r="EAH97" s="71"/>
      <c r="EAI97" s="71"/>
      <c r="EAJ97" s="71"/>
      <c r="EAK97" s="71"/>
      <c r="EAL97" s="71"/>
      <c r="EAM97" s="71"/>
      <c r="EAN97" s="71"/>
      <c r="EAO97" s="71"/>
      <c r="EAP97" s="71"/>
      <c r="EAQ97" s="71"/>
      <c r="EAR97" s="71"/>
      <c r="EAS97" s="71"/>
      <c r="EAT97" s="71"/>
      <c r="EAU97" s="71"/>
      <c r="EAV97" s="71"/>
      <c r="EAW97" s="71"/>
      <c r="EAX97" s="71"/>
      <c r="EAY97" s="71"/>
      <c r="EAZ97" s="71"/>
      <c r="EBA97" s="71"/>
      <c r="EBB97" s="71"/>
      <c r="EBC97" s="71"/>
      <c r="EBD97" s="71"/>
      <c r="EBE97" s="71"/>
      <c r="EBF97" s="71"/>
      <c r="EBG97" s="71"/>
      <c r="EBH97" s="71"/>
      <c r="EBI97" s="71"/>
      <c r="EBJ97" s="71"/>
      <c r="EBK97" s="71"/>
      <c r="EBL97" s="71"/>
      <c r="EBM97" s="71"/>
      <c r="EBN97" s="71"/>
      <c r="EBO97" s="71"/>
      <c r="EBP97" s="71"/>
      <c r="EBQ97" s="71"/>
      <c r="EBR97" s="71"/>
      <c r="EBS97" s="71"/>
      <c r="EBT97" s="71"/>
      <c r="EBU97" s="71"/>
      <c r="EBV97" s="71"/>
      <c r="EBW97" s="71"/>
      <c r="EBX97" s="71"/>
      <c r="EBY97" s="71"/>
      <c r="EBZ97" s="71"/>
      <c r="ECA97" s="71"/>
      <c r="ECB97" s="71"/>
      <c r="ECC97" s="71"/>
      <c r="ECD97" s="71"/>
      <c r="ECE97" s="71"/>
      <c r="ECF97" s="71"/>
      <c r="ECG97" s="71"/>
      <c r="ECH97" s="71"/>
      <c r="ECI97" s="71"/>
      <c r="ECJ97" s="71"/>
      <c r="ECK97" s="71"/>
      <c r="ECL97" s="71"/>
      <c r="ECM97" s="71"/>
      <c r="ECN97" s="71"/>
      <c r="ECO97" s="71"/>
      <c r="ECP97" s="71"/>
      <c r="ECQ97" s="71"/>
      <c r="ECR97" s="71"/>
      <c r="ECS97" s="71"/>
      <c r="ECT97" s="71"/>
      <c r="ECU97" s="71"/>
      <c r="ECV97" s="71"/>
      <c r="ECW97" s="71"/>
      <c r="ECX97" s="71"/>
      <c r="ECY97" s="71"/>
      <c r="ECZ97" s="71"/>
      <c r="EDA97" s="71"/>
      <c r="EDB97" s="71"/>
      <c r="EDC97" s="71"/>
      <c r="EDD97" s="71"/>
      <c r="EDE97" s="71"/>
      <c r="EDF97" s="71"/>
      <c r="EDG97" s="71"/>
      <c r="EDH97" s="71"/>
      <c r="EDI97" s="71"/>
      <c r="EDJ97" s="71"/>
      <c r="EDK97" s="71"/>
      <c r="EDL97" s="71"/>
      <c r="EDM97" s="71"/>
      <c r="EDN97" s="71"/>
      <c r="EDO97" s="71"/>
      <c r="EDP97" s="71"/>
      <c r="EDQ97" s="71"/>
      <c r="EDR97" s="71"/>
      <c r="EDS97" s="71"/>
      <c r="EDT97" s="71"/>
      <c r="EDU97" s="71"/>
      <c r="EDV97" s="71"/>
      <c r="EDW97" s="71"/>
      <c r="EDX97" s="71"/>
      <c r="EDY97" s="71"/>
      <c r="EDZ97" s="71"/>
      <c r="EEA97" s="71"/>
      <c r="EEB97" s="71"/>
      <c r="EEC97" s="71"/>
      <c r="EED97" s="71"/>
      <c r="EEE97" s="71"/>
      <c r="EEF97" s="71"/>
      <c r="EEG97" s="71"/>
      <c r="EEH97" s="71"/>
      <c r="EEI97" s="71"/>
      <c r="EEJ97" s="71"/>
      <c r="EEK97" s="71"/>
      <c r="EEL97" s="71"/>
      <c r="EEM97" s="71"/>
      <c r="EEN97" s="71"/>
      <c r="EEO97" s="71"/>
      <c r="EEP97" s="71"/>
      <c r="EEQ97" s="71"/>
      <c r="EER97" s="71"/>
      <c r="EES97" s="71"/>
      <c r="EET97" s="71"/>
      <c r="EEU97" s="71"/>
      <c r="EEV97" s="71"/>
      <c r="EEW97" s="71"/>
      <c r="EEX97" s="71"/>
      <c r="EEY97" s="71"/>
      <c r="EEZ97" s="71"/>
      <c r="EFA97" s="71"/>
      <c r="EFB97" s="71"/>
      <c r="EFC97" s="71"/>
      <c r="EFD97" s="71"/>
      <c r="EFE97" s="71"/>
      <c r="EFF97" s="71"/>
      <c r="EFG97" s="71"/>
      <c r="EFH97" s="71"/>
      <c r="EFM97" s="71"/>
      <c r="EFN97" s="71"/>
      <c r="EFO97" s="71"/>
      <c r="EFP97" s="71"/>
      <c r="EFQ97" s="71"/>
      <c r="EFR97" s="71"/>
      <c r="EFS97" s="71"/>
      <c r="EFT97" s="71"/>
      <c r="EFU97" s="71"/>
      <c r="EFV97" s="71"/>
      <c r="EFW97" s="71"/>
      <c r="EHO97" s="71"/>
      <c r="EHP97" s="71"/>
      <c r="EHQ97" s="71"/>
      <c r="EHR97" s="71"/>
      <c r="EHS97" s="71"/>
      <c r="EHT97" s="71"/>
      <c r="EHU97" s="71"/>
      <c r="EHV97" s="71"/>
      <c r="EHW97" s="71"/>
      <c r="EHX97" s="71"/>
      <c r="EHY97" s="71"/>
      <c r="EHZ97" s="71"/>
      <c r="EIA97" s="71"/>
      <c r="EIB97" s="71"/>
      <c r="EIC97" s="71"/>
      <c r="EID97" s="71"/>
      <c r="EIE97" s="71"/>
      <c r="EIF97" s="71"/>
      <c r="EIG97" s="71"/>
      <c r="EIH97" s="71"/>
      <c r="EII97" s="71"/>
      <c r="EIJ97" s="71"/>
      <c r="EIK97" s="71"/>
      <c r="EIL97" s="71"/>
      <c r="EIM97" s="71"/>
      <c r="EIN97" s="71"/>
      <c r="EIO97" s="71"/>
      <c r="EIP97" s="71"/>
      <c r="EIQ97" s="71"/>
      <c r="EIR97" s="71"/>
      <c r="EIS97" s="71"/>
      <c r="EIT97" s="71"/>
      <c r="EIU97" s="71"/>
      <c r="EIV97" s="71"/>
      <c r="EIW97" s="71"/>
      <c r="EIX97" s="71"/>
      <c r="EIY97" s="71"/>
      <c r="EIZ97" s="71"/>
      <c r="EJA97" s="71"/>
      <c r="EJB97" s="71"/>
      <c r="EJC97" s="71"/>
      <c r="EJD97" s="71"/>
      <c r="EJE97" s="71"/>
      <c r="EJF97" s="71"/>
      <c r="EJG97" s="71"/>
      <c r="EJH97" s="71"/>
      <c r="EJI97" s="71"/>
      <c r="EJJ97" s="71"/>
      <c r="EJK97" s="71"/>
      <c r="EJL97" s="71"/>
      <c r="EJM97" s="71"/>
      <c r="EJN97" s="71"/>
      <c r="EJO97" s="71"/>
      <c r="EJP97" s="71"/>
      <c r="EJQ97" s="71"/>
      <c r="EJR97" s="71"/>
      <c r="EJS97" s="71"/>
      <c r="EJT97" s="71"/>
      <c r="EJU97" s="71"/>
      <c r="EJV97" s="71"/>
      <c r="EJW97" s="71"/>
      <c r="EJX97" s="71"/>
      <c r="EJY97" s="71"/>
      <c r="EJZ97" s="71"/>
      <c r="EKA97" s="71"/>
      <c r="EKB97" s="71"/>
      <c r="EKC97" s="71"/>
      <c r="EKD97" s="71"/>
      <c r="EKE97" s="71"/>
      <c r="EKF97" s="71"/>
      <c r="EKG97" s="71"/>
      <c r="EKH97" s="71"/>
      <c r="EKI97" s="71"/>
      <c r="EKJ97" s="71"/>
      <c r="EKK97" s="71"/>
      <c r="EKL97" s="71"/>
      <c r="EKM97" s="71"/>
      <c r="EKN97" s="71"/>
      <c r="EKO97" s="71"/>
      <c r="EKP97" s="71"/>
      <c r="EKQ97" s="71"/>
      <c r="EKR97" s="71"/>
      <c r="EKS97" s="71"/>
      <c r="EKT97" s="71"/>
      <c r="EKU97" s="71"/>
      <c r="EKV97" s="71"/>
      <c r="EKW97" s="71"/>
      <c r="EKX97" s="71"/>
      <c r="EKY97" s="71"/>
      <c r="EKZ97" s="71"/>
      <c r="ELA97" s="71"/>
      <c r="ELB97" s="71"/>
      <c r="ELC97" s="71"/>
      <c r="ELD97" s="71"/>
      <c r="ELE97" s="71"/>
      <c r="ELF97" s="71"/>
      <c r="ELG97" s="71"/>
      <c r="ELH97" s="71"/>
      <c r="ELI97" s="71"/>
      <c r="ELJ97" s="71"/>
      <c r="ELK97" s="71"/>
      <c r="ELL97" s="71"/>
      <c r="ELM97" s="71"/>
      <c r="ELN97" s="71"/>
      <c r="ELO97" s="71"/>
      <c r="ELP97" s="71"/>
      <c r="ELQ97" s="71"/>
      <c r="ELR97" s="71"/>
      <c r="ELS97" s="71"/>
      <c r="ELT97" s="71"/>
      <c r="ELU97" s="71"/>
      <c r="ELV97" s="71"/>
      <c r="ELW97" s="71"/>
      <c r="ELX97" s="71"/>
      <c r="ELY97" s="71"/>
      <c r="ELZ97" s="71"/>
      <c r="EMA97" s="71"/>
      <c r="EMB97" s="71"/>
      <c r="EMC97" s="71"/>
      <c r="EMD97" s="71"/>
      <c r="EME97" s="71"/>
      <c r="EMF97" s="71"/>
      <c r="EMG97" s="71"/>
      <c r="EMH97" s="71"/>
      <c r="EMI97" s="71"/>
      <c r="EMJ97" s="71"/>
      <c r="EMK97" s="71"/>
      <c r="EML97" s="71"/>
      <c r="EMM97" s="71"/>
      <c r="EMN97" s="71"/>
      <c r="EMO97" s="71"/>
      <c r="EMP97" s="71"/>
      <c r="EMQ97" s="71"/>
      <c r="EMR97" s="71"/>
      <c r="EMS97" s="71"/>
      <c r="EMT97" s="71"/>
      <c r="EMU97" s="71"/>
      <c r="EMV97" s="71"/>
      <c r="EMW97" s="71"/>
      <c r="EMX97" s="71"/>
      <c r="EMY97" s="71"/>
      <c r="EMZ97" s="71"/>
      <c r="ENA97" s="71"/>
      <c r="ENB97" s="71"/>
      <c r="ENC97" s="71"/>
      <c r="END97" s="71"/>
      <c r="ENE97" s="71"/>
      <c r="ENF97" s="71"/>
      <c r="ENG97" s="71"/>
      <c r="ENH97" s="71"/>
      <c r="ENI97" s="71"/>
      <c r="ENJ97" s="71"/>
      <c r="ENK97" s="71"/>
      <c r="ENL97" s="71"/>
      <c r="ENM97" s="71"/>
      <c r="ENN97" s="71"/>
      <c r="ENO97" s="71"/>
      <c r="ENP97" s="71"/>
      <c r="ENQ97" s="71"/>
      <c r="ENR97" s="71"/>
      <c r="ENS97" s="71"/>
      <c r="ENT97" s="71"/>
      <c r="ENU97" s="71"/>
      <c r="ENV97" s="71"/>
      <c r="ENW97" s="71"/>
      <c r="ENX97" s="71"/>
      <c r="ENY97" s="71"/>
      <c r="ENZ97" s="71"/>
      <c r="EOA97" s="71"/>
      <c r="EOB97" s="71"/>
      <c r="EOC97" s="71"/>
      <c r="EOD97" s="71"/>
      <c r="EOE97" s="71"/>
      <c r="EOF97" s="71"/>
      <c r="EOG97" s="71"/>
      <c r="EOH97" s="71"/>
      <c r="EOI97" s="71"/>
      <c r="EOJ97" s="71"/>
      <c r="EOK97" s="71"/>
      <c r="EOL97" s="71"/>
      <c r="EOM97" s="71"/>
      <c r="EON97" s="71"/>
      <c r="EOO97" s="71"/>
      <c r="EOP97" s="71"/>
      <c r="EOQ97" s="71"/>
      <c r="EOR97" s="71"/>
      <c r="EOS97" s="71"/>
      <c r="EOT97" s="71"/>
      <c r="EOU97" s="71"/>
      <c r="EOV97" s="71"/>
      <c r="EOW97" s="71"/>
      <c r="EOX97" s="71"/>
      <c r="EOY97" s="71"/>
      <c r="EOZ97" s="71"/>
      <c r="EPA97" s="71"/>
      <c r="EPB97" s="71"/>
      <c r="EPC97" s="71"/>
      <c r="EPD97" s="71"/>
      <c r="EPI97" s="71"/>
      <c r="EPJ97" s="71"/>
      <c r="EPK97" s="71"/>
      <c r="EPL97" s="71"/>
      <c r="EPM97" s="71"/>
      <c r="EPN97" s="71"/>
      <c r="EPO97" s="71"/>
      <c r="EPP97" s="71"/>
      <c r="EPQ97" s="71"/>
      <c r="EPR97" s="71"/>
      <c r="EPS97" s="71"/>
      <c r="ERK97" s="71"/>
      <c r="ERL97" s="71"/>
      <c r="ERM97" s="71"/>
      <c r="ERN97" s="71"/>
      <c r="ERO97" s="71"/>
      <c r="ERP97" s="71"/>
      <c r="ERQ97" s="71"/>
      <c r="ERR97" s="71"/>
      <c r="ERS97" s="71"/>
      <c r="ERT97" s="71"/>
      <c r="ERU97" s="71"/>
      <c r="ERV97" s="71"/>
      <c r="ERW97" s="71"/>
      <c r="ERX97" s="71"/>
      <c r="ERY97" s="71"/>
      <c r="ERZ97" s="71"/>
      <c r="ESA97" s="71"/>
      <c r="ESB97" s="71"/>
      <c r="ESC97" s="71"/>
      <c r="ESD97" s="71"/>
      <c r="ESE97" s="71"/>
      <c r="ESF97" s="71"/>
      <c r="ESG97" s="71"/>
      <c r="ESH97" s="71"/>
      <c r="ESI97" s="71"/>
      <c r="ESJ97" s="71"/>
      <c r="ESK97" s="71"/>
      <c r="ESL97" s="71"/>
      <c r="ESM97" s="71"/>
      <c r="ESN97" s="71"/>
      <c r="ESO97" s="71"/>
      <c r="ESP97" s="71"/>
      <c r="ESQ97" s="71"/>
      <c r="ESR97" s="71"/>
      <c r="ESS97" s="71"/>
      <c r="EST97" s="71"/>
      <c r="ESU97" s="71"/>
      <c r="ESV97" s="71"/>
      <c r="ESW97" s="71"/>
      <c r="ESX97" s="71"/>
      <c r="ESY97" s="71"/>
      <c r="ESZ97" s="71"/>
      <c r="ETA97" s="71"/>
      <c r="ETB97" s="71"/>
      <c r="ETC97" s="71"/>
      <c r="ETD97" s="71"/>
      <c r="ETE97" s="71"/>
      <c r="ETF97" s="71"/>
      <c r="ETG97" s="71"/>
      <c r="ETH97" s="71"/>
      <c r="ETI97" s="71"/>
      <c r="ETJ97" s="71"/>
      <c r="ETK97" s="71"/>
      <c r="ETL97" s="71"/>
      <c r="ETM97" s="71"/>
      <c r="ETN97" s="71"/>
      <c r="ETO97" s="71"/>
      <c r="ETP97" s="71"/>
      <c r="ETQ97" s="71"/>
      <c r="ETR97" s="71"/>
      <c r="ETS97" s="71"/>
      <c r="ETT97" s="71"/>
      <c r="ETU97" s="71"/>
      <c r="ETV97" s="71"/>
      <c r="ETW97" s="71"/>
      <c r="ETX97" s="71"/>
      <c r="ETY97" s="71"/>
      <c r="ETZ97" s="71"/>
      <c r="EUA97" s="71"/>
      <c r="EUB97" s="71"/>
      <c r="EUC97" s="71"/>
      <c r="EUD97" s="71"/>
      <c r="EUE97" s="71"/>
      <c r="EUF97" s="71"/>
      <c r="EUG97" s="71"/>
      <c r="EUH97" s="71"/>
      <c r="EUI97" s="71"/>
      <c r="EUJ97" s="71"/>
      <c r="EUK97" s="71"/>
      <c r="EUL97" s="71"/>
      <c r="EUM97" s="71"/>
      <c r="EUN97" s="71"/>
      <c r="EUO97" s="71"/>
      <c r="EUP97" s="71"/>
      <c r="EUQ97" s="71"/>
      <c r="EUR97" s="71"/>
      <c r="EUS97" s="71"/>
      <c r="EUT97" s="71"/>
      <c r="EUU97" s="71"/>
      <c r="EUV97" s="71"/>
      <c r="EUW97" s="71"/>
      <c r="EUX97" s="71"/>
      <c r="EUY97" s="71"/>
      <c r="EUZ97" s="71"/>
      <c r="EVA97" s="71"/>
      <c r="EVB97" s="71"/>
      <c r="EVC97" s="71"/>
      <c r="EVD97" s="71"/>
      <c r="EVE97" s="71"/>
      <c r="EVF97" s="71"/>
      <c r="EVG97" s="71"/>
      <c r="EVH97" s="71"/>
      <c r="EVI97" s="71"/>
      <c r="EVJ97" s="71"/>
      <c r="EVK97" s="71"/>
      <c r="EVL97" s="71"/>
      <c r="EVM97" s="71"/>
      <c r="EVN97" s="71"/>
      <c r="EVO97" s="71"/>
      <c r="EVP97" s="71"/>
      <c r="EVQ97" s="71"/>
      <c r="EVR97" s="71"/>
      <c r="EVS97" s="71"/>
      <c r="EVT97" s="71"/>
      <c r="EVU97" s="71"/>
      <c r="EVV97" s="71"/>
      <c r="EVW97" s="71"/>
      <c r="EVX97" s="71"/>
      <c r="EVY97" s="71"/>
      <c r="EVZ97" s="71"/>
      <c r="EWA97" s="71"/>
      <c r="EWB97" s="71"/>
      <c r="EWC97" s="71"/>
      <c r="EWD97" s="71"/>
      <c r="EWE97" s="71"/>
      <c r="EWF97" s="71"/>
      <c r="EWG97" s="71"/>
      <c r="EWH97" s="71"/>
      <c r="EWI97" s="71"/>
      <c r="EWJ97" s="71"/>
      <c r="EWK97" s="71"/>
      <c r="EWL97" s="71"/>
      <c r="EWM97" s="71"/>
      <c r="EWN97" s="71"/>
      <c r="EWO97" s="71"/>
      <c r="EWP97" s="71"/>
      <c r="EWQ97" s="71"/>
      <c r="EWR97" s="71"/>
      <c r="EWS97" s="71"/>
      <c r="EWT97" s="71"/>
      <c r="EWU97" s="71"/>
      <c r="EWV97" s="71"/>
      <c r="EWW97" s="71"/>
      <c r="EWX97" s="71"/>
      <c r="EWY97" s="71"/>
      <c r="EWZ97" s="71"/>
      <c r="EXA97" s="71"/>
      <c r="EXB97" s="71"/>
      <c r="EXC97" s="71"/>
      <c r="EXD97" s="71"/>
      <c r="EXE97" s="71"/>
      <c r="EXF97" s="71"/>
      <c r="EXG97" s="71"/>
      <c r="EXH97" s="71"/>
      <c r="EXI97" s="71"/>
      <c r="EXJ97" s="71"/>
      <c r="EXK97" s="71"/>
      <c r="EXL97" s="71"/>
      <c r="EXM97" s="71"/>
      <c r="EXN97" s="71"/>
      <c r="EXO97" s="71"/>
      <c r="EXP97" s="71"/>
      <c r="EXQ97" s="71"/>
      <c r="EXR97" s="71"/>
      <c r="EXS97" s="71"/>
      <c r="EXT97" s="71"/>
      <c r="EXU97" s="71"/>
      <c r="EXV97" s="71"/>
      <c r="EXW97" s="71"/>
      <c r="EXX97" s="71"/>
      <c r="EXY97" s="71"/>
      <c r="EXZ97" s="71"/>
      <c r="EYA97" s="71"/>
      <c r="EYB97" s="71"/>
      <c r="EYC97" s="71"/>
      <c r="EYD97" s="71"/>
      <c r="EYE97" s="71"/>
      <c r="EYF97" s="71"/>
      <c r="EYG97" s="71"/>
      <c r="EYH97" s="71"/>
      <c r="EYI97" s="71"/>
      <c r="EYJ97" s="71"/>
      <c r="EYK97" s="71"/>
      <c r="EYL97" s="71"/>
      <c r="EYM97" s="71"/>
      <c r="EYN97" s="71"/>
      <c r="EYO97" s="71"/>
      <c r="EYP97" s="71"/>
      <c r="EYQ97" s="71"/>
      <c r="EYR97" s="71"/>
      <c r="EYS97" s="71"/>
      <c r="EYT97" s="71"/>
      <c r="EYU97" s="71"/>
      <c r="EYV97" s="71"/>
      <c r="EYW97" s="71"/>
      <c r="EYX97" s="71"/>
      <c r="EYY97" s="71"/>
      <c r="EYZ97" s="71"/>
      <c r="EZE97" s="71"/>
      <c r="EZF97" s="71"/>
      <c r="EZG97" s="71"/>
      <c r="EZH97" s="71"/>
      <c r="EZI97" s="71"/>
      <c r="EZJ97" s="71"/>
      <c r="EZK97" s="71"/>
      <c r="EZL97" s="71"/>
      <c r="EZM97" s="71"/>
      <c r="EZN97" s="71"/>
      <c r="EZO97" s="71"/>
      <c r="FBG97" s="71"/>
      <c r="FBH97" s="71"/>
      <c r="FBI97" s="71"/>
      <c r="FBJ97" s="71"/>
      <c r="FBK97" s="71"/>
      <c r="FBL97" s="71"/>
      <c r="FBM97" s="71"/>
      <c r="FBN97" s="71"/>
      <c r="FBO97" s="71"/>
      <c r="FBP97" s="71"/>
      <c r="FBQ97" s="71"/>
      <c r="FBR97" s="71"/>
      <c r="FBS97" s="71"/>
      <c r="FBT97" s="71"/>
      <c r="FBU97" s="71"/>
      <c r="FBV97" s="71"/>
      <c r="FBW97" s="71"/>
      <c r="FBX97" s="71"/>
      <c r="FBY97" s="71"/>
      <c r="FBZ97" s="71"/>
      <c r="FCA97" s="71"/>
      <c r="FCB97" s="71"/>
      <c r="FCC97" s="71"/>
      <c r="FCD97" s="71"/>
      <c r="FCE97" s="71"/>
      <c r="FCF97" s="71"/>
      <c r="FCG97" s="71"/>
      <c r="FCH97" s="71"/>
      <c r="FCI97" s="71"/>
      <c r="FCJ97" s="71"/>
      <c r="FCK97" s="71"/>
      <c r="FCL97" s="71"/>
      <c r="FCM97" s="71"/>
      <c r="FCN97" s="71"/>
      <c r="FCO97" s="71"/>
      <c r="FCP97" s="71"/>
      <c r="FCQ97" s="71"/>
      <c r="FCR97" s="71"/>
      <c r="FCS97" s="71"/>
      <c r="FCT97" s="71"/>
      <c r="FCU97" s="71"/>
      <c r="FCV97" s="71"/>
      <c r="FCW97" s="71"/>
      <c r="FCX97" s="71"/>
      <c r="FCY97" s="71"/>
      <c r="FCZ97" s="71"/>
      <c r="FDA97" s="71"/>
      <c r="FDB97" s="71"/>
      <c r="FDC97" s="71"/>
      <c r="FDD97" s="71"/>
      <c r="FDE97" s="71"/>
      <c r="FDF97" s="71"/>
      <c r="FDG97" s="71"/>
      <c r="FDH97" s="71"/>
      <c r="FDI97" s="71"/>
      <c r="FDJ97" s="71"/>
      <c r="FDK97" s="71"/>
      <c r="FDL97" s="71"/>
      <c r="FDM97" s="71"/>
      <c r="FDN97" s="71"/>
      <c r="FDO97" s="71"/>
      <c r="FDP97" s="71"/>
      <c r="FDQ97" s="71"/>
      <c r="FDR97" s="71"/>
      <c r="FDS97" s="71"/>
      <c r="FDT97" s="71"/>
      <c r="FDU97" s="71"/>
      <c r="FDV97" s="71"/>
      <c r="FDW97" s="71"/>
      <c r="FDX97" s="71"/>
      <c r="FDY97" s="71"/>
      <c r="FDZ97" s="71"/>
      <c r="FEA97" s="71"/>
      <c r="FEB97" s="71"/>
      <c r="FEC97" s="71"/>
      <c r="FED97" s="71"/>
      <c r="FEE97" s="71"/>
      <c r="FEF97" s="71"/>
      <c r="FEG97" s="71"/>
      <c r="FEH97" s="71"/>
      <c r="FEI97" s="71"/>
      <c r="FEJ97" s="71"/>
      <c r="FEK97" s="71"/>
      <c r="FEL97" s="71"/>
      <c r="FEM97" s="71"/>
      <c r="FEN97" s="71"/>
      <c r="FEO97" s="71"/>
      <c r="FEP97" s="71"/>
      <c r="FEQ97" s="71"/>
      <c r="FER97" s="71"/>
      <c r="FES97" s="71"/>
      <c r="FET97" s="71"/>
      <c r="FEU97" s="71"/>
      <c r="FEV97" s="71"/>
      <c r="FEW97" s="71"/>
      <c r="FEX97" s="71"/>
      <c r="FEY97" s="71"/>
      <c r="FEZ97" s="71"/>
      <c r="FFA97" s="71"/>
      <c r="FFB97" s="71"/>
      <c r="FFC97" s="71"/>
      <c r="FFD97" s="71"/>
      <c r="FFE97" s="71"/>
      <c r="FFF97" s="71"/>
      <c r="FFG97" s="71"/>
      <c r="FFH97" s="71"/>
      <c r="FFI97" s="71"/>
      <c r="FFJ97" s="71"/>
      <c r="FFK97" s="71"/>
      <c r="FFL97" s="71"/>
      <c r="FFM97" s="71"/>
      <c r="FFN97" s="71"/>
      <c r="FFO97" s="71"/>
      <c r="FFP97" s="71"/>
      <c r="FFQ97" s="71"/>
      <c r="FFR97" s="71"/>
      <c r="FFS97" s="71"/>
      <c r="FFT97" s="71"/>
      <c r="FFU97" s="71"/>
      <c r="FFV97" s="71"/>
      <c r="FFW97" s="71"/>
      <c r="FFX97" s="71"/>
      <c r="FFY97" s="71"/>
      <c r="FFZ97" s="71"/>
      <c r="FGA97" s="71"/>
      <c r="FGB97" s="71"/>
      <c r="FGC97" s="71"/>
      <c r="FGD97" s="71"/>
      <c r="FGE97" s="71"/>
      <c r="FGF97" s="71"/>
      <c r="FGG97" s="71"/>
      <c r="FGH97" s="71"/>
      <c r="FGI97" s="71"/>
      <c r="FGJ97" s="71"/>
      <c r="FGK97" s="71"/>
      <c r="FGL97" s="71"/>
      <c r="FGM97" s="71"/>
      <c r="FGN97" s="71"/>
      <c r="FGO97" s="71"/>
      <c r="FGP97" s="71"/>
      <c r="FGQ97" s="71"/>
      <c r="FGR97" s="71"/>
      <c r="FGS97" s="71"/>
      <c r="FGT97" s="71"/>
      <c r="FGU97" s="71"/>
      <c r="FGV97" s="71"/>
      <c r="FGW97" s="71"/>
      <c r="FGX97" s="71"/>
      <c r="FGY97" s="71"/>
      <c r="FGZ97" s="71"/>
      <c r="FHA97" s="71"/>
      <c r="FHB97" s="71"/>
      <c r="FHC97" s="71"/>
      <c r="FHD97" s="71"/>
      <c r="FHE97" s="71"/>
      <c r="FHF97" s="71"/>
      <c r="FHG97" s="71"/>
      <c r="FHH97" s="71"/>
      <c r="FHI97" s="71"/>
      <c r="FHJ97" s="71"/>
      <c r="FHK97" s="71"/>
      <c r="FHL97" s="71"/>
      <c r="FHM97" s="71"/>
      <c r="FHN97" s="71"/>
      <c r="FHO97" s="71"/>
      <c r="FHP97" s="71"/>
      <c r="FHQ97" s="71"/>
      <c r="FHR97" s="71"/>
      <c r="FHS97" s="71"/>
      <c r="FHT97" s="71"/>
      <c r="FHU97" s="71"/>
      <c r="FHV97" s="71"/>
      <c r="FHW97" s="71"/>
      <c r="FHX97" s="71"/>
      <c r="FHY97" s="71"/>
      <c r="FHZ97" s="71"/>
      <c r="FIA97" s="71"/>
      <c r="FIB97" s="71"/>
      <c r="FIC97" s="71"/>
      <c r="FID97" s="71"/>
      <c r="FIE97" s="71"/>
      <c r="FIF97" s="71"/>
      <c r="FIG97" s="71"/>
      <c r="FIH97" s="71"/>
      <c r="FII97" s="71"/>
      <c r="FIJ97" s="71"/>
      <c r="FIK97" s="71"/>
      <c r="FIL97" s="71"/>
      <c r="FIM97" s="71"/>
      <c r="FIN97" s="71"/>
      <c r="FIO97" s="71"/>
      <c r="FIP97" s="71"/>
      <c r="FIQ97" s="71"/>
      <c r="FIR97" s="71"/>
      <c r="FIS97" s="71"/>
      <c r="FIT97" s="71"/>
      <c r="FIU97" s="71"/>
      <c r="FIV97" s="71"/>
      <c r="FJA97" s="71"/>
      <c r="FJB97" s="71"/>
      <c r="FJC97" s="71"/>
      <c r="FJD97" s="71"/>
      <c r="FJE97" s="71"/>
      <c r="FJF97" s="71"/>
      <c r="FJG97" s="71"/>
      <c r="FJH97" s="71"/>
      <c r="FJI97" s="71"/>
      <c r="FJJ97" s="71"/>
      <c r="FJK97" s="71"/>
      <c r="FLC97" s="71"/>
      <c r="FLD97" s="71"/>
      <c r="FLE97" s="71"/>
      <c r="FLF97" s="71"/>
      <c r="FLG97" s="71"/>
      <c r="FLH97" s="71"/>
      <c r="FLI97" s="71"/>
      <c r="FLJ97" s="71"/>
      <c r="FLK97" s="71"/>
      <c r="FLL97" s="71"/>
      <c r="FLM97" s="71"/>
      <c r="FLN97" s="71"/>
      <c r="FLO97" s="71"/>
      <c r="FLP97" s="71"/>
      <c r="FLQ97" s="71"/>
      <c r="FLR97" s="71"/>
      <c r="FLS97" s="71"/>
      <c r="FLT97" s="71"/>
      <c r="FLU97" s="71"/>
      <c r="FLV97" s="71"/>
      <c r="FLW97" s="71"/>
      <c r="FLX97" s="71"/>
      <c r="FLY97" s="71"/>
      <c r="FLZ97" s="71"/>
      <c r="FMA97" s="71"/>
      <c r="FMB97" s="71"/>
      <c r="FMC97" s="71"/>
      <c r="FMD97" s="71"/>
      <c r="FME97" s="71"/>
      <c r="FMF97" s="71"/>
      <c r="FMG97" s="71"/>
      <c r="FMH97" s="71"/>
      <c r="FMI97" s="71"/>
      <c r="FMJ97" s="71"/>
      <c r="FMK97" s="71"/>
      <c r="FML97" s="71"/>
      <c r="FMM97" s="71"/>
      <c r="FMN97" s="71"/>
      <c r="FMO97" s="71"/>
      <c r="FMP97" s="71"/>
      <c r="FMQ97" s="71"/>
      <c r="FMR97" s="71"/>
      <c r="FMS97" s="71"/>
      <c r="FMT97" s="71"/>
      <c r="FMU97" s="71"/>
      <c r="FMV97" s="71"/>
      <c r="FMW97" s="71"/>
      <c r="FMX97" s="71"/>
      <c r="FMY97" s="71"/>
      <c r="FMZ97" s="71"/>
      <c r="FNA97" s="71"/>
      <c r="FNB97" s="71"/>
      <c r="FNC97" s="71"/>
      <c r="FND97" s="71"/>
      <c r="FNE97" s="71"/>
      <c r="FNF97" s="71"/>
      <c r="FNG97" s="71"/>
      <c r="FNH97" s="71"/>
      <c r="FNI97" s="71"/>
      <c r="FNJ97" s="71"/>
      <c r="FNK97" s="71"/>
      <c r="FNL97" s="71"/>
      <c r="FNM97" s="71"/>
      <c r="FNN97" s="71"/>
      <c r="FNO97" s="71"/>
      <c r="FNP97" s="71"/>
      <c r="FNQ97" s="71"/>
      <c r="FNR97" s="71"/>
      <c r="FNS97" s="71"/>
      <c r="FNT97" s="71"/>
      <c r="FNU97" s="71"/>
      <c r="FNV97" s="71"/>
      <c r="FNW97" s="71"/>
      <c r="FNX97" s="71"/>
      <c r="FNY97" s="71"/>
      <c r="FNZ97" s="71"/>
      <c r="FOA97" s="71"/>
      <c r="FOB97" s="71"/>
      <c r="FOC97" s="71"/>
      <c r="FOD97" s="71"/>
      <c r="FOE97" s="71"/>
      <c r="FOF97" s="71"/>
      <c r="FOG97" s="71"/>
      <c r="FOH97" s="71"/>
      <c r="FOI97" s="71"/>
      <c r="FOJ97" s="71"/>
      <c r="FOK97" s="71"/>
      <c r="FOL97" s="71"/>
      <c r="FOM97" s="71"/>
      <c r="FON97" s="71"/>
      <c r="FOO97" s="71"/>
      <c r="FOP97" s="71"/>
      <c r="FOQ97" s="71"/>
      <c r="FOR97" s="71"/>
      <c r="FOS97" s="71"/>
      <c r="FOT97" s="71"/>
      <c r="FOU97" s="71"/>
      <c r="FOV97" s="71"/>
      <c r="FOW97" s="71"/>
      <c r="FOX97" s="71"/>
      <c r="FOY97" s="71"/>
      <c r="FOZ97" s="71"/>
      <c r="FPA97" s="71"/>
      <c r="FPB97" s="71"/>
      <c r="FPC97" s="71"/>
      <c r="FPD97" s="71"/>
      <c r="FPE97" s="71"/>
      <c r="FPF97" s="71"/>
      <c r="FPG97" s="71"/>
      <c r="FPH97" s="71"/>
      <c r="FPI97" s="71"/>
      <c r="FPJ97" s="71"/>
      <c r="FPK97" s="71"/>
      <c r="FPL97" s="71"/>
      <c r="FPM97" s="71"/>
      <c r="FPN97" s="71"/>
      <c r="FPO97" s="71"/>
      <c r="FPP97" s="71"/>
      <c r="FPQ97" s="71"/>
      <c r="FPR97" s="71"/>
      <c r="FPS97" s="71"/>
      <c r="FPT97" s="71"/>
      <c r="FPU97" s="71"/>
      <c r="FPV97" s="71"/>
      <c r="FPW97" s="71"/>
      <c r="FPX97" s="71"/>
      <c r="FPY97" s="71"/>
      <c r="FPZ97" s="71"/>
      <c r="FQA97" s="71"/>
      <c r="FQB97" s="71"/>
      <c r="FQC97" s="71"/>
      <c r="FQD97" s="71"/>
      <c r="FQE97" s="71"/>
      <c r="FQF97" s="71"/>
      <c r="FQG97" s="71"/>
      <c r="FQH97" s="71"/>
      <c r="FQI97" s="71"/>
      <c r="FQJ97" s="71"/>
      <c r="FQK97" s="71"/>
      <c r="FQL97" s="71"/>
      <c r="FQM97" s="71"/>
      <c r="FQN97" s="71"/>
      <c r="FQO97" s="71"/>
      <c r="FQP97" s="71"/>
      <c r="FQQ97" s="71"/>
      <c r="FQR97" s="71"/>
      <c r="FQS97" s="71"/>
      <c r="FQT97" s="71"/>
      <c r="FQU97" s="71"/>
      <c r="FQV97" s="71"/>
      <c r="FQW97" s="71"/>
      <c r="FQX97" s="71"/>
      <c r="FQY97" s="71"/>
      <c r="FQZ97" s="71"/>
      <c r="FRA97" s="71"/>
      <c r="FRB97" s="71"/>
      <c r="FRC97" s="71"/>
      <c r="FRD97" s="71"/>
      <c r="FRE97" s="71"/>
      <c r="FRF97" s="71"/>
      <c r="FRG97" s="71"/>
      <c r="FRH97" s="71"/>
      <c r="FRI97" s="71"/>
      <c r="FRJ97" s="71"/>
      <c r="FRK97" s="71"/>
      <c r="FRL97" s="71"/>
      <c r="FRM97" s="71"/>
      <c r="FRN97" s="71"/>
      <c r="FRO97" s="71"/>
      <c r="FRP97" s="71"/>
      <c r="FRQ97" s="71"/>
      <c r="FRR97" s="71"/>
      <c r="FRS97" s="71"/>
      <c r="FRT97" s="71"/>
      <c r="FRU97" s="71"/>
      <c r="FRV97" s="71"/>
      <c r="FRW97" s="71"/>
      <c r="FRX97" s="71"/>
      <c r="FRY97" s="71"/>
      <c r="FRZ97" s="71"/>
      <c r="FSA97" s="71"/>
      <c r="FSB97" s="71"/>
      <c r="FSC97" s="71"/>
      <c r="FSD97" s="71"/>
      <c r="FSE97" s="71"/>
      <c r="FSF97" s="71"/>
      <c r="FSG97" s="71"/>
      <c r="FSH97" s="71"/>
      <c r="FSI97" s="71"/>
      <c r="FSJ97" s="71"/>
      <c r="FSK97" s="71"/>
      <c r="FSL97" s="71"/>
      <c r="FSM97" s="71"/>
      <c r="FSN97" s="71"/>
      <c r="FSO97" s="71"/>
      <c r="FSP97" s="71"/>
      <c r="FSQ97" s="71"/>
      <c r="FSR97" s="71"/>
      <c r="FSW97" s="71"/>
      <c r="FSX97" s="71"/>
      <c r="FSY97" s="71"/>
      <c r="FSZ97" s="71"/>
      <c r="FTA97" s="71"/>
      <c r="FTB97" s="71"/>
      <c r="FTC97" s="71"/>
      <c r="FTD97" s="71"/>
      <c r="FTE97" s="71"/>
      <c r="FTF97" s="71"/>
      <c r="FTG97" s="71"/>
      <c r="FUY97" s="71"/>
      <c r="FUZ97" s="71"/>
      <c r="FVA97" s="71"/>
      <c r="FVB97" s="71"/>
      <c r="FVC97" s="71"/>
      <c r="FVD97" s="71"/>
      <c r="FVE97" s="71"/>
      <c r="FVF97" s="71"/>
      <c r="FVG97" s="71"/>
      <c r="FVH97" s="71"/>
      <c r="FVI97" s="71"/>
      <c r="FVJ97" s="71"/>
      <c r="FVK97" s="71"/>
      <c r="FVL97" s="71"/>
      <c r="FVM97" s="71"/>
      <c r="FVN97" s="71"/>
      <c r="FVO97" s="71"/>
      <c r="FVP97" s="71"/>
      <c r="FVQ97" s="71"/>
      <c r="FVR97" s="71"/>
      <c r="FVS97" s="71"/>
      <c r="FVT97" s="71"/>
      <c r="FVU97" s="71"/>
      <c r="FVV97" s="71"/>
      <c r="FVW97" s="71"/>
      <c r="FVX97" s="71"/>
      <c r="FVY97" s="71"/>
      <c r="FVZ97" s="71"/>
      <c r="FWA97" s="71"/>
      <c r="FWB97" s="71"/>
      <c r="FWC97" s="71"/>
      <c r="FWD97" s="71"/>
      <c r="FWE97" s="71"/>
      <c r="FWF97" s="71"/>
      <c r="FWG97" s="71"/>
      <c r="FWH97" s="71"/>
      <c r="FWI97" s="71"/>
      <c r="FWJ97" s="71"/>
      <c r="FWK97" s="71"/>
      <c r="FWL97" s="71"/>
      <c r="FWM97" s="71"/>
      <c r="FWN97" s="71"/>
      <c r="FWO97" s="71"/>
      <c r="FWP97" s="71"/>
      <c r="FWQ97" s="71"/>
      <c r="FWR97" s="71"/>
      <c r="FWS97" s="71"/>
      <c r="FWT97" s="71"/>
      <c r="FWU97" s="71"/>
      <c r="FWV97" s="71"/>
      <c r="FWW97" s="71"/>
      <c r="FWX97" s="71"/>
      <c r="FWY97" s="71"/>
      <c r="FWZ97" s="71"/>
      <c r="FXA97" s="71"/>
      <c r="FXB97" s="71"/>
      <c r="FXC97" s="71"/>
      <c r="FXD97" s="71"/>
      <c r="FXE97" s="71"/>
      <c r="FXF97" s="71"/>
      <c r="FXG97" s="71"/>
      <c r="FXH97" s="71"/>
      <c r="FXI97" s="71"/>
      <c r="FXJ97" s="71"/>
      <c r="FXK97" s="71"/>
      <c r="FXL97" s="71"/>
      <c r="FXM97" s="71"/>
      <c r="FXN97" s="71"/>
      <c r="FXO97" s="71"/>
      <c r="FXP97" s="71"/>
      <c r="FXQ97" s="71"/>
      <c r="FXR97" s="71"/>
      <c r="FXS97" s="71"/>
      <c r="FXT97" s="71"/>
      <c r="FXU97" s="71"/>
      <c r="FXV97" s="71"/>
      <c r="FXW97" s="71"/>
      <c r="FXX97" s="71"/>
      <c r="FXY97" s="71"/>
      <c r="FXZ97" s="71"/>
      <c r="FYA97" s="71"/>
      <c r="FYB97" s="71"/>
      <c r="FYC97" s="71"/>
      <c r="FYD97" s="71"/>
      <c r="FYE97" s="71"/>
      <c r="FYF97" s="71"/>
      <c r="FYG97" s="71"/>
      <c r="FYH97" s="71"/>
      <c r="FYI97" s="71"/>
      <c r="FYJ97" s="71"/>
      <c r="FYK97" s="71"/>
      <c r="FYL97" s="71"/>
      <c r="FYM97" s="71"/>
      <c r="FYN97" s="71"/>
      <c r="FYO97" s="71"/>
      <c r="FYP97" s="71"/>
      <c r="FYQ97" s="71"/>
      <c r="FYR97" s="71"/>
      <c r="FYS97" s="71"/>
      <c r="FYT97" s="71"/>
      <c r="FYU97" s="71"/>
      <c r="FYV97" s="71"/>
      <c r="FYW97" s="71"/>
      <c r="FYX97" s="71"/>
      <c r="FYY97" s="71"/>
      <c r="FYZ97" s="71"/>
      <c r="FZA97" s="71"/>
      <c r="FZB97" s="71"/>
      <c r="FZC97" s="71"/>
      <c r="FZD97" s="71"/>
      <c r="FZE97" s="71"/>
      <c r="FZF97" s="71"/>
      <c r="FZG97" s="71"/>
      <c r="FZH97" s="71"/>
      <c r="FZI97" s="71"/>
      <c r="FZJ97" s="71"/>
      <c r="FZK97" s="71"/>
      <c r="FZL97" s="71"/>
      <c r="FZM97" s="71"/>
      <c r="FZN97" s="71"/>
      <c r="FZO97" s="71"/>
      <c r="FZP97" s="71"/>
      <c r="FZQ97" s="71"/>
      <c r="FZR97" s="71"/>
      <c r="FZS97" s="71"/>
      <c r="FZT97" s="71"/>
      <c r="FZU97" s="71"/>
      <c r="FZV97" s="71"/>
      <c r="FZW97" s="71"/>
      <c r="FZX97" s="71"/>
      <c r="FZY97" s="71"/>
      <c r="FZZ97" s="71"/>
      <c r="GAA97" s="71"/>
      <c r="GAB97" s="71"/>
      <c r="GAC97" s="71"/>
      <c r="GAD97" s="71"/>
      <c r="GAE97" s="71"/>
      <c r="GAF97" s="71"/>
      <c r="GAG97" s="71"/>
      <c r="GAH97" s="71"/>
      <c r="GAI97" s="71"/>
      <c r="GAJ97" s="71"/>
      <c r="GAK97" s="71"/>
      <c r="GAL97" s="71"/>
      <c r="GAM97" s="71"/>
      <c r="GAN97" s="71"/>
      <c r="GAO97" s="71"/>
      <c r="GAP97" s="71"/>
      <c r="GAQ97" s="71"/>
      <c r="GAR97" s="71"/>
      <c r="GAS97" s="71"/>
      <c r="GAT97" s="71"/>
      <c r="GAU97" s="71"/>
      <c r="GAV97" s="71"/>
      <c r="GAW97" s="71"/>
      <c r="GAX97" s="71"/>
      <c r="GAY97" s="71"/>
      <c r="GAZ97" s="71"/>
      <c r="GBA97" s="71"/>
      <c r="GBB97" s="71"/>
      <c r="GBC97" s="71"/>
      <c r="GBD97" s="71"/>
      <c r="GBE97" s="71"/>
      <c r="GBF97" s="71"/>
      <c r="GBG97" s="71"/>
      <c r="GBH97" s="71"/>
      <c r="GBI97" s="71"/>
      <c r="GBJ97" s="71"/>
      <c r="GBK97" s="71"/>
      <c r="GBL97" s="71"/>
      <c r="GBM97" s="71"/>
      <c r="GBN97" s="71"/>
      <c r="GBO97" s="71"/>
      <c r="GBP97" s="71"/>
      <c r="GBQ97" s="71"/>
      <c r="GBR97" s="71"/>
      <c r="GBS97" s="71"/>
      <c r="GBT97" s="71"/>
      <c r="GBU97" s="71"/>
      <c r="GBV97" s="71"/>
      <c r="GBW97" s="71"/>
      <c r="GBX97" s="71"/>
      <c r="GBY97" s="71"/>
      <c r="GBZ97" s="71"/>
      <c r="GCA97" s="71"/>
      <c r="GCB97" s="71"/>
      <c r="GCC97" s="71"/>
      <c r="GCD97" s="71"/>
      <c r="GCE97" s="71"/>
      <c r="GCF97" s="71"/>
      <c r="GCG97" s="71"/>
      <c r="GCH97" s="71"/>
      <c r="GCI97" s="71"/>
      <c r="GCJ97" s="71"/>
      <c r="GCK97" s="71"/>
      <c r="GCL97" s="71"/>
      <c r="GCM97" s="71"/>
      <c r="GCN97" s="71"/>
      <c r="GCS97" s="71"/>
      <c r="GCT97" s="71"/>
      <c r="GCU97" s="71"/>
      <c r="GCV97" s="71"/>
      <c r="GCW97" s="71"/>
      <c r="GCX97" s="71"/>
      <c r="GCY97" s="71"/>
      <c r="GCZ97" s="71"/>
      <c r="GDA97" s="71"/>
      <c r="GDB97" s="71"/>
      <c r="GDC97" s="71"/>
      <c r="GEU97" s="71"/>
      <c r="GEV97" s="71"/>
      <c r="GEW97" s="71"/>
      <c r="GEX97" s="71"/>
      <c r="GEY97" s="71"/>
      <c r="GEZ97" s="71"/>
      <c r="GFA97" s="71"/>
      <c r="GFB97" s="71"/>
      <c r="GFC97" s="71"/>
      <c r="GFD97" s="71"/>
      <c r="GFE97" s="71"/>
      <c r="GFF97" s="71"/>
      <c r="GFG97" s="71"/>
      <c r="GFH97" s="71"/>
      <c r="GFI97" s="71"/>
      <c r="GFJ97" s="71"/>
      <c r="GFK97" s="71"/>
      <c r="GFL97" s="71"/>
      <c r="GFM97" s="71"/>
      <c r="GFN97" s="71"/>
      <c r="GFO97" s="71"/>
      <c r="GFP97" s="71"/>
      <c r="GFQ97" s="71"/>
      <c r="GFR97" s="71"/>
      <c r="GFS97" s="71"/>
      <c r="GFT97" s="71"/>
      <c r="GFU97" s="71"/>
      <c r="GFV97" s="71"/>
      <c r="GFW97" s="71"/>
      <c r="GFX97" s="71"/>
      <c r="GFY97" s="71"/>
      <c r="GFZ97" s="71"/>
      <c r="GGA97" s="71"/>
      <c r="GGB97" s="71"/>
      <c r="GGC97" s="71"/>
      <c r="GGD97" s="71"/>
      <c r="GGE97" s="71"/>
      <c r="GGF97" s="71"/>
      <c r="GGG97" s="71"/>
      <c r="GGH97" s="71"/>
      <c r="GGI97" s="71"/>
      <c r="GGJ97" s="71"/>
      <c r="GGK97" s="71"/>
      <c r="GGL97" s="71"/>
      <c r="GGM97" s="71"/>
      <c r="GGN97" s="71"/>
      <c r="GGO97" s="71"/>
      <c r="GGP97" s="71"/>
      <c r="GGQ97" s="71"/>
      <c r="GGR97" s="71"/>
      <c r="GGS97" s="71"/>
      <c r="GGT97" s="71"/>
      <c r="GGU97" s="71"/>
      <c r="GGV97" s="71"/>
      <c r="GGW97" s="71"/>
      <c r="GGX97" s="71"/>
      <c r="GGY97" s="71"/>
      <c r="GGZ97" s="71"/>
      <c r="GHA97" s="71"/>
      <c r="GHB97" s="71"/>
      <c r="GHC97" s="71"/>
      <c r="GHD97" s="71"/>
      <c r="GHE97" s="71"/>
      <c r="GHF97" s="71"/>
      <c r="GHG97" s="71"/>
      <c r="GHH97" s="71"/>
      <c r="GHI97" s="71"/>
      <c r="GHJ97" s="71"/>
      <c r="GHK97" s="71"/>
      <c r="GHL97" s="71"/>
      <c r="GHM97" s="71"/>
      <c r="GHN97" s="71"/>
      <c r="GHO97" s="71"/>
      <c r="GHP97" s="71"/>
      <c r="GHQ97" s="71"/>
      <c r="GHR97" s="71"/>
      <c r="GHS97" s="71"/>
      <c r="GHT97" s="71"/>
      <c r="GHU97" s="71"/>
      <c r="GHV97" s="71"/>
      <c r="GHW97" s="71"/>
      <c r="GHX97" s="71"/>
      <c r="GHY97" s="71"/>
      <c r="GHZ97" s="71"/>
      <c r="GIA97" s="71"/>
      <c r="GIB97" s="71"/>
      <c r="GIC97" s="71"/>
      <c r="GID97" s="71"/>
      <c r="GIE97" s="71"/>
      <c r="GIF97" s="71"/>
      <c r="GIG97" s="71"/>
      <c r="GIH97" s="71"/>
      <c r="GII97" s="71"/>
      <c r="GIJ97" s="71"/>
      <c r="GIK97" s="71"/>
      <c r="GIL97" s="71"/>
      <c r="GIM97" s="71"/>
      <c r="GIN97" s="71"/>
      <c r="GIO97" s="71"/>
      <c r="GIP97" s="71"/>
      <c r="GIQ97" s="71"/>
      <c r="GIR97" s="71"/>
      <c r="GIS97" s="71"/>
      <c r="GIT97" s="71"/>
      <c r="GIU97" s="71"/>
      <c r="GIV97" s="71"/>
      <c r="GIW97" s="71"/>
      <c r="GIX97" s="71"/>
      <c r="GIY97" s="71"/>
      <c r="GIZ97" s="71"/>
      <c r="GJA97" s="71"/>
      <c r="GJB97" s="71"/>
      <c r="GJC97" s="71"/>
      <c r="GJD97" s="71"/>
      <c r="GJE97" s="71"/>
      <c r="GJF97" s="71"/>
      <c r="GJG97" s="71"/>
      <c r="GJH97" s="71"/>
      <c r="GJI97" s="71"/>
      <c r="GJJ97" s="71"/>
      <c r="GJK97" s="71"/>
      <c r="GJL97" s="71"/>
      <c r="GJM97" s="71"/>
      <c r="GJN97" s="71"/>
      <c r="GJO97" s="71"/>
      <c r="GJP97" s="71"/>
      <c r="GJQ97" s="71"/>
      <c r="GJR97" s="71"/>
      <c r="GJS97" s="71"/>
      <c r="GJT97" s="71"/>
      <c r="GJU97" s="71"/>
      <c r="GJV97" s="71"/>
      <c r="GJW97" s="71"/>
      <c r="GJX97" s="71"/>
      <c r="GJY97" s="71"/>
      <c r="GJZ97" s="71"/>
      <c r="GKA97" s="71"/>
      <c r="GKB97" s="71"/>
      <c r="GKC97" s="71"/>
      <c r="GKD97" s="71"/>
      <c r="GKE97" s="71"/>
      <c r="GKF97" s="71"/>
      <c r="GKG97" s="71"/>
      <c r="GKH97" s="71"/>
      <c r="GKI97" s="71"/>
      <c r="GKJ97" s="71"/>
      <c r="GKK97" s="71"/>
      <c r="GKL97" s="71"/>
      <c r="GKM97" s="71"/>
      <c r="GKN97" s="71"/>
      <c r="GKO97" s="71"/>
      <c r="GKP97" s="71"/>
      <c r="GKQ97" s="71"/>
      <c r="GKR97" s="71"/>
      <c r="GKS97" s="71"/>
      <c r="GKT97" s="71"/>
      <c r="GKU97" s="71"/>
      <c r="GKV97" s="71"/>
      <c r="GKW97" s="71"/>
      <c r="GKX97" s="71"/>
      <c r="GKY97" s="71"/>
      <c r="GKZ97" s="71"/>
      <c r="GLA97" s="71"/>
      <c r="GLB97" s="71"/>
      <c r="GLC97" s="71"/>
      <c r="GLD97" s="71"/>
      <c r="GLE97" s="71"/>
      <c r="GLF97" s="71"/>
      <c r="GLG97" s="71"/>
      <c r="GLH97" s="71"/>
      <c r="GLI97" s="71"/>
      <c r="GLJ97" s="71"/>
      <c r="GLK97" s="71"/>
      <c r="GLL97" s="71"/>
      <c r="GLM97" s="71"/>
      <c r="GLN97" s="71"/>
      <c r="GLO97" s="71"/>
      <c r="GLP97" s="71"/>
      <c r="GLQ97" s="71"/>
      <c r="GLR97" s="71"/>
      <c r="GLS97" s="71"/>
      <c r="GLT97" s="71"/>
      <c r="GLU97" s="71"/>
      <c r="GLV97" s="71"/>
      <c r="GLW97" s="71"/>
      <c r="GLX97" s="71"/>
      <c r="GLY97" s="71"/>
      <c r="GLZ97" s="71"/>
      <c r="GMA97" s="71"/>
      <c r="GMB97" s="71"/>
      <c r="GMC97" s="71"/>
      <c r="GMD97" s="71"/>
      <c r="GME97" s="71"/>
      <c r="GMF97" s="71"/>
      <c r="GMG97" s="71"/>
      <c r="GMH97" s="71"/>
      <c r="GMI97" s="71"/>
      <c r="GMJ97" s="71"/>
      <c r="GMO97" s="71"/>
      <c r="GMP97" s="71"/>
      <c r="GMQ97" s="71"/>
      <c r="GMR97" s="71"/>
      <c r="GMS97" s="71"/>
      <c r="GMT97" s="71"/>
      <c r="GMU97" s="71"/>
      <c r="GMV97" s="71"/>
      <c r="GMW97" s="71"/>
      <c r="GMX97" s="71"/>
      <c r="GMY97" s="71"/>
      <c r="GOQ97" s="71"/>
      <c r="GOR97" s="71"/>
      <c r="GOS97" s="71"/>
      <c r="GOT97" s="71"/>
      <c r="GOU97" s="71"/>
      <c r="GOV97" s="71"/>
      <c r="GOW97" s="71"/>
      <c r="GOX97" s="71"/>
      <c r="GOY97" s="71"/>
      <c r="GOZ97" s="71"/>
      <c r="GPA97" s="71"/>
      <c r="GPB97" s="71"/>
      <c r="GPC97" s="71"/>
      <c r="GPD97" s="71"/>
      <c r="GPE97" s="71"/>
      <c r="GPF97" s="71"/>
      <c r="GPG97" s="71"/>
      <c r="GPH97" s="71"/>
      <c r="GPI97" s="71"/>
      <c r="GPJ97" s="71"/>
      <c r="GPK97" s="71"/>
      <c r="GPL97" s="71"/>
      <c r="GPM97" s="71"/>
      <c r="GPN97" s="71"/>
      <c r="GPO97" s="71"/>
      <c r="GPP97" s="71"/>
      <c r="GPQ97" s="71"/>
      <c r="GPR97" s="71"/>
      <c r="GPS97" s="71"/>
      <c r="GPT97" s="71"/>
      <c r="GPU97" s="71"/>
      <c r="GPV97" s="71"/>
      <c r="GPW97" s="71"/>
      <c r="GPX97" s="71"/>
      <c r="GPY97" s="71"/>
      <c r="GPZ97" s="71"/>
      <c r="GQA97" s="71"/>
      <c r="GQB97" s="71"/>
      <c r="GQC97" s="71"/>
      <c r="GQD97" s="71"/>
      <c r="GQE97" s="71"/>
      <c r="GQF97" s="71"/>
      <c r="GQG97" s="71"/>
      <c r="GQH97" s="71"/>
      <c r="GQI97" s="71"/>
      <c r="GQJ97" s="71"/>
      <c r="GQK97" s="71"/>
      <c r="GQL97" s="71"/>
      <c r="GQM97" s="71"/>
      <c r="GQN97" s="71"/>
      <c r="GQO97" s="71"/>
      <c r="GQP97" s="71"/>
      <c r="GQQ97" s="71"/>
      <c r="GQR97" s="71"/>
      <c r="GQS97" s="71"/>
      <c r="GQT97" s="71"/>
      <c r="GQU97" s="71"/>
      <c r="GQV97" s="71"/>
      <c r="GQW97" s="71"/>
      <c r="GQX97" s="71"/>
      <c r="GQY97" s="71"/>
      <c r="GQZ97" s="71"/>
      <c r="GRA97" s="71"/>
      <c r="GRB97" s="71"/>
      <c r="GRC97" s="71"/>
      <c r="GRD97" s="71"/>
      <c r="GRE97" s="71"/>
      <c r="GRF97" s="71"/>
      <c r="GRG97" s="71"/>
      <c r="GRH97" s="71"/>
      <c r="GRI97" s="71"/>
      <c r="GRJ97" s="71"/>
      <c r="GRK97" s="71"/>
      <c r="GRL97" s="71"/>
      <c r="GRM97" s="71"/>
      <c r="GRN97" s="71"/>
      <c r="GRO97" s="71"/>
      <c r="GRP97" s="71"/>
      <c r="GRQ97" s="71"/>
      <c r="GRR97" s="71"/>
      <c r="GRS97" s="71"/>
      <c r="GRT97" s="71"/>
      <c r="GRU97" s="71"/>
      <c r="GRV97" s="71"/>
      <c r="GRW97" s="71"/>
      <c r="GRX97" s="71"/>
      <c r="GRY97" s="71"/>
      <c r="GRZ97" s="71"/>
      <c r="GSA97" s="71"/>
      <c r="GSB97" s="71"/>
      <c r="GSC97" s="71"/>
      <c r="GSD97" s="71"/>
      <c r="GSE97" s="71"/>
      <c r="GSF97" s="71"/>
      <c r="GSG97" s="71"/>
      <c r="GSH97" s="71"/>
      <c r="GSI97" s="71"/>
      <c r="GSJ97" s="71"/>
      <c r="GSK97" s="71"/>
      <c r="GSL97" s="71"/>
      <c r="GSM97" s="71"/>
      <c r="GSN97" s="71"/>
      <c r="GSO97" s="71"/>
      <c r="GSP97" s="71"/>
      <c r="GSQ97" s="71"/>
      <c r="GSR97" s="71"/>
      <c r="GSS97" s="71"/>
      <c r="GST97" s="71"/>
      <c r="GSU97" s="71"/>
      <c r="GSV97" s="71"/>
      <c r="GSW97" s="71"/>
      <c r="GSX97" s="71"/>
      <c r="GSY97" s="71"/>
      <c r="GSZ97" s="71"/>
      <c r="GTA97" s="71"/>
      <c r="GTB97" s="71"/>
      <c r="GTC97" s="71"/>
      <c r="GTD97" s="71"/>
      <c r="GTE97" s="71"/>
      <c r="GTF97" s="71"/>
      <c r="GTG97" s="71"/>
      <c r="GTH97" s="71"/>
      <c r="GTI97" s="71"/>
      <c r="GTJ97" s="71"/>
      <c r="GTK97" s="71"/>
      <c r="GTL97" s="71"/>
      <c r="GTM97" s="71"/>
      <c r="GTN97" s="71"/>
      <c r="GTO97" s="71"/>
      <c r="GTP97" s="71"/>
      <c r="GTQ97" s="71"/>
      <c r="GTR97" s="71"/>
      <c r="GTS97" s="71"/>
      <c r="GTT97" s="71"/>
      <c r="GTU97" s="71"/>
      <c r="GTV97" s="71"/>
      <c r="GTW97" s="71"/>
      <c r="GTX97" s="71"/>
      <c r="GTY97" s="71"/>
      <c r="GTZ97" s="71"/>
      <c r="GUA97" s="71"/>
      <c r="GUB97" s="71"/>
      <c r="GUC97" s="71"/>
      <c r="GUD97" s="71"/>
      <c r="GUE97" s="71"/>
      <c r="GUF97" s="71"/>
      <c r="GUG97" s="71"/>
      <c r="GUH97" s="71"/>
      <c r="GUI97" s="71"/>
      <c r="GUJ97" s="71"/>
      <c r="GUK97" s="71"/>
      <c r="GUL97" s="71"/>
      <c r="GUM97" s="71"/>
      <c r="GUN97" s="71"/>
      <c r="GUO97" s="71"/>
      <c r="GUP97" s="71"/>
      <c r="GUQ97" s="71"/>
      <c r="GUR97" s="71"/>
      <c r="GUS97" s="71"/>
      <c r="GUT97" s="71"/>
      <c r="GUU97" s="71"/>
      <c r="GUV97" s="71"/>
      <c r="GUW97" s="71"/>
      <c r="GUX97" s="71"/>
      <c r="GUY97" s="71"/>
      <c r="GUZ97" s="71"/>
      <c r="GVA97" s="71"/>
      <c r="GVB97" s="71"/>
      <c r="GVC97" s="71"/>
      <c r="GVD97" s="71"/>
      <c r="GVE97" s="71"/>
      <c r="GVF97" s="71"/>
      <c r="GVG97" s="71"/>
      <c r="GVH97" s="71"/>
      <c r="GVI97" s="71"/>
      <c r="GVJ97" s="71"/>
      <c r="GVK97" s="71"/>
      <c r="GVL97" s="71"/>
      <c r="GVM97" s="71"/>
      <c r="GVN97" s="71"/>
      <c r="GVO97" s="71"/>
      <c r="GVP97" s="71"/>
      <c r="GVQ97" s="71"/>
      <c r="GVR97" s="71"/>
      <c r="GVS97" s="71"/>
      <c r="GVT97" s="71"/>
      <c r="GVU97" s="71"/>
      <c r="GVV97" s="71"/>
      <c r="GVW97" s="71"/>
      <c r="GVX97" s="71"/>
      <c r="GVY97" s="71"/>
      <c r="GVZ97" s="71"/>
      <c r="GWA97" s="71"/>
      <c r="GWB97" s="71"/>
      <c r="GWC97" s="71"/>
      <c r="GWD97" s="71"/>
      <c r="GWE97" s="71"/>
      <c r="GWF97" s="71"/>
      <c r="GWK97" s="71"/>
      <c r="GWL97" s="71"/>
      <c r="GWM97" s="71"/>
      <c r="GWN97" s="71"/>
      <c r="GWO97" s="71"/>
      <c r="GWP97" s="71"/>
      <c r="GWQ97" s="71"/>
      <c r="GWR97" s="71"/>
      <c r="GWS97" s="71"/>
      <c r="GWT97" s="71"/>
      <c r="GWU97" s="71"/>
      <c r="GYM97" s="71"/>
      <c r="GYN97" s="71"/>
      <c r="GYO97" s="71"/>
      <c r="GYP97" s="71"/>
      <c r="GYQ97" s="71"/>
      <c r="GYR97" s="71"/>
      <c r="GYS97" s="71"/>
      <c r="GYT97" s="71"/>
      <c r="GYU97" s="71"/>
      <c r="GYV97" s="71"/>
      <c r="GYW97" s="71"/>
      <c r="GYX97" s="71"/>
      <c r="GYY97" s="71"/>
      <c r="GYZ97" s="71"/>
      <c r="GZA97" s="71"/>
      <c r="GZB97" s="71"/>
      <c r="GZC97" s="71"/>
      <c r="GZD97" s="71"/>
      <c r="GZE97" s="71"/>
      <c r="GZF97" s="71"/>
      <c r="GZG97" s="71"/>
      <c r="GZH97" s="71"/>
      <c r="GZI97" s="71"/>
      <c r="GZJ97" s="71"/>
      <c r="GZK97" s="71"/>
      <c r="GZL97" s="71"/>
      <c r="GZM97" s="71"/>
      <c r="GZN97" s="71"/>
      <c r="GZO97" s="71"/>
      <c r="GZP97" s="71"/>
      <c r="GZQ97" s="71"/>
      <c r="GZR97" s="71"/>
      <c r="GZS97" s="71"/>
      <c r="GZT97" s="71"/>
      <c r="GZU97" s="71"/>
      <c r="GZV97" s="71"/>
      <c r="GZW97" s="71"/>
      <c r="GZX97" s="71"/>
      <c r="GZY97" s="71"/>
      <c r="GZZ97" s="71"/>
      <c r="HAA97" s="71"/>
      <c r="HAB97" s="71"/>
      <c r="HAC97" s="71"/>
      <c r="HAD97" s="71"/>
      <c r="HAE97" s="71"/>
      <c r="HAF97" s="71"/>
      <c r="HAG97" s="71"/>
      <c r="HAH97" s="71"/>
      <c r="HAI97" s="71"/>
      <c r="HAJ97" s="71"/>
      <c r="HAK97" s="71"/>
      <c r="HAL97" s="71"/>
      <c r="HAM97" s="71"/>
      <c r="HAN97" s="71"/>
      <c r="HAO97" s="71"/>
      <c r="HAP97" s="71"/>
      <c r="HAQ97" s="71"/>
      <c r="HAR97" s="71"/>
      <c r="HAS97" s="71"/>
      <c r="HAT97" s="71"/>
      <c r="HAU97" s="71"/>
      <c r="HAV97" s="71"/>
      <c r="HAW97" s="71"/>
      <c r="HAX97" s="71"/>
      <c r="HAY97" s="71"/>
      <c r="HAZ97" s="71"/>
      <c r="HBA97" s="71"/>
      <c r="HBB97" s="71"/>
      <c r="HBC97" s="71"/>
      <c r="HBD97" s="71"/>
      <c r="HBE97" s="71"/>
      <c r="HBF97" s="71"/>
      <c r="HBG97" s="71"/>
      <c r="HBH97" s="71"/>
      <c r="HBI97" s="71"/>
      <c r="HBJ97" s="71"/>
      <c r="HBK97" s="71"/>
      <c r="HBL97" s="71"/>
      <c r="HBM97" s="71"/>
      <c r="HBN97" s="71"/>
      <c r="HBO97" s="71"/>
      <c r="HBP97" s="71"/>
      <c r="HBQ97" s="71"/>
      <c r="HBR97" s="71"/>
      <c r="HBS97" s="71"/>
      <c r="HBT97" s="71"/>
      <c r="HBU97" s="71"/>
      <c r="HBV97" s="71"/>
      <c r="HBW97" s="71"/>
      <c r="HBX97" s="71"/>
      <c r="HBY97" s="71"/>
      <c r="HBZ97" s="71"/>
      <c r="HCA97" s="71"/>
      <c r="HCB97" s="71"/>
      <c r="HCC97" s="71"/>
      <c r="HCD97" s="71"/>
      <c r="HCE97" s="71"/>
      <c r="HCF97" s="71"/>
      <c r="HCG97" s="71"/>
      <c r="HCH97" s="71"/>
      <c r="HCI97" s="71"/>
      <c r="HCJ97" s="71"/>
      <c r="HCK97" s="71"/>
      <c r="HCL97" s="71"/>
      <c r="HCM97" s="71"/>
      <c r="HCN97" s="71"/>
      <c r="HCO97" s="71"/>
      <c r="HCP97" s="71"/>
      <c r="HCQ97" s="71"/>
      <c r="HCR97" s="71"/>
      <c r="HCS97" s="71"/>
      <c r="HCT97" s="71"/>
      <c r="HCU97" s="71"/>
      <c r="HCV97" s="71"/>
      <c r="HCW97" s="71"/>
      <c r="HCX97" s="71"/>
      <c r="HCY97" s="71"/>
      <c r="HCZ97" s="71"/>
      <c r="HDA97" s="71"/>
      <c r="HDB97" s="71"/>
      <c r="HDC97" s="71"/>
      <c r="HDD97" s="71"/>
      <c r="HDE97" s="71"/>
      <c r="HDF97" s="71"/>
      <c r="HDG97" s="71"/>
      <c r="HDH97" s="71"/>
      <c r="HDI97" s="71"/>
      <c r="HDJ97" s="71"/>
      <c r="HDK97" s="71"/>
      <c r="HDL97" s="71"/>
      <c r="HDM97" s="71"/>
      <c r="HDN97" s="71"/>
      <c r="HDO97" s="71"/>
      <c r="HDP97" s="71"/>
      <c r="HDQ97" s="71"/>
      <c r="HDR97" s="71"/>
      <c r="HDS97" s="71"/>
      <c r="HDT97" s="71"/>
      <c r="HDU97" s="71"/>
      <c r="HDV97" s="71"/>
      <c r="HDW97" s="71"/>
      <c r="HDX97" s="71"/>
      <c r="HDY97" s="71"/>
      <c r="HDZ97" s="71"/>
      <c r="HEA97" s="71"/>
      <c r="HEB97" s="71"/>
      <c r="HEC97" s="71"/>
      <c r="HED97" s="71"/>
      <c r="HEE97" s="71"/>
      <c r="HEF97" s="71"/>
      <c r="HEG97" s="71"/>
      <c r="HEH97" s="71"/>
      <c r="HEI97" s="71"/>
      <c r="HEJ97" s="71"/>
      <c r="HEK97" s="71"/>
      <c r="HEL97" s="71"/>
      <c r="HEM97" s="71"/>
      <c r="HEN97" s="71"/>
      <c r="HEO97" s="71"/>
      <c r="HEP97" s="71"/>
      <c r="HEQ97" s="71"/>
      <c r="HER97" s="71"/>
      <c r="HES97" s="71"/>
      <c r="HET97" s="71"/>
      <c r="HEU97" s="71"/>
      <c r="HEV97" s="71"/>
      <c r="HEW97" s="71"/>
      <c r="HEX97" s="71"/>
      <c r="HEY97" s="71"/>
      <c r="HEZ97" s="71"/>
      <c r="HFA97" s="71"/>
      <c r="HFB97" s="71"/>
      <c r="HFC97" s="71"/>
      <c r="HFD97" s="71"/>
      <c r="HFE97" s="71"/>
      <c r="HFF97" s="71"/>
      <c r="HFG97" s="71"/>
      <c r="HFH97" s="71"/>
      <c r="HFI97" s="71"/>
      <c r="HFJ97" s="71"/>
      <c r="HFK97" s="71"/>
      <c r="HFL97" s="71"/>
      <c r="HFM97" s="71"/>
      <c r="HFN97" s="71"/>
      <c r="HFO97" s="71"/>
      <c r="HFP97" s="71"/>
      <c r="HFQ97" s="71"/>
      <c r="HFR97" s="71"/>
      <c r="HFS97" s="71"/>
      <c r="HFT97" s="71"/>
      <c r="HFU97" s="71"/>
      <c r="HFV97" s="71"/>
      <c r="HFW97" s="71"/>
      <c r="HFX97" s="71"/>
      <c r="HFY97" s="71"/>
      <c r="HFZ97" s="71"/>
      <c r="HGA97" s="71"/>
      <c r="HGB97" s="71"/>
      <c r="HGG97" s="71"/>
      <c r="HGH97" s="71"/>
      <c r="HGI97" s="71"/>
      <c r="HGJ97" s="71"/>
      <c r="HGK97" s="71"/>
      <c r="HGL97" s="71"/>
      <c r="HGM97" s="71"/>
      <c r="HGN97" s="71"/>
      <c r="HGO97" s="71"/>
      <c r="HGP97" s="71"/>
      <c r="HGQ97" s="71"/>
      <c r="HII97" s="71"/>
      <c r="HIJ97" s="71"/>
      <c r="HIK97" s="71"/>
      <c r="HIL97" s="71"/>
      <c r="HIM97" s="71"/>
      <c r="HIN97" s="71"/>
      <c r="HIO97" s="71"/>
      <c r="HIP97" s="71"/>
      <c r="HIQ97" s="71"/>
      <c r="HIR97" s="71"/>
      <c r="HIS97" s="71"/>
      <c r="HIT97" s="71"/>
      <c r="HIU97" s="71"/>
      <c r="HIV97" s="71"/>
      <c r="HIW97" s="71"/>
      <c r="HIX97" s="71"/>
      <c r="HIY97" s="71"/>
      <c r="HIZ97" s="71"/>
      <c r="HJA97" s="71"/>
      <c r="HJB97" s="71"/>
      <c r="HJC97" s="71"/>
      <c r="HJD97" s="71"/>
      <c r="HJE97" s="71"/>
      <c r="HJF97" s="71"/>
      <c r="HJG97" s="71"/>
      <c r="HJH97" s="71"/>
      <c r="HJI97" s="71"/>
      <c r="HJJ97" s="71"/>
      <c r="HJK97" s="71"/>
      <c r="HJL97" s="71"/>
      <c r="HJM97" s="71"/>
      <c r="HJN97" s="71"/>
      <c r="HJO97" s="71"/>
      <c r="HJP97" s="71"/>
      <c r="HJQ97" s="71"/>
      <c r="HJR97" s="71"/>
      <c r="HJS97" s="71"/>
      <c r="HJT97" s="71"/>
      <c r="HJU97" s="71"/>
      <c r="HJV97" s="71"/>
      <c r="HJW97" s="71"/>
      <c r="HJX97" s="71"/>
      <c r="HJY97" s="71"/>
      <c r="HJZ97" s="71"/>
      <c r="HKA97" s="71"/>
      <c r="HKB97" s="71"/>
      <c r="HKC97" s="71"/>
      <c r="HKD97" s="71"/>
      <c r="HKE97" s="71"/>
      <c r="HKF97" s="71"/>
      <c r="HKG97" s="71"/>
      <c r="HKH97" s="71"/>
      <c r="HKI97" s="71"/>
      <c r="HKJ97" s="71"/>
      <c r="HKK97" s="71"/>
      <c r="HKL97" s="71"/>
      <c r="HKM97" s="71"/>
      <c r="HKN97" s="71"/>
      <c r="HKO97" s="71"/>
      <c r="HKP97" s="71"/>
      <c r="HKQ97" s="71"/>
      <c r="HKR97" s="71"/>
      <c r="HKS97" s="71"/>
      <c r="HKT97" s="71"/>
      <c r="HKU97" s="71"/>
      <c r="HKV97" s="71"/>
      <c r="HKW97" s="71"/>
      <c r="HKX97" s="71"/>
      <c r="HKY97" s="71"/>
      <c r="HKZ97" s="71"/>
      <c r="HLA97" s="71"/>
      <c r="HLB97" s="71"/>
      <c r="HLC97" s="71"/>
      <c r="HLD97" s="71"/>
      <c r="HLE97" s="71"/>
      <c r="HLF97" s="71"/>
      <c r="HLG97" s="71"/>
      <c r="HLH97" s="71"/>
      <c r="HLI97" s="71"/>
      <c r="HLJ97" s="71"/>
      <c r="HLK97" s="71"/>
      <c r="HLL97" s="71"/>
      <c r="HLM97" s="71"/>
      <c r="HLN97" s="71"/>
      <c r="HLO97" s="71"/>
      <c r="HLP97" s="71"/>
      <c r="HLQ97" s="71"/>
      <c r="HLR97" s="71"/>
      <c r="HLS97" s="71"/>
      <c r="HLT97" s="71"/>
      <c r="HLU97" s="71"/>
      <c r="HLV97" s="71"/>
      <c r="HLW97" s="71"/>
      <c r="HLX97" s="71"/>
      <c r="HLY97" s="71"/>
      <c r="HLZ97" s="71"/>
      <c r="HMA97" s="71"/>
      <c r="HMB97" s="71"/>
      <c r="HMC97" s="71"/>
      <c r="HMD97" s="71"/>
      <c r="HME97" s="71"/>
      <c r="HMF97" s="71"/>
      <c r="HMG97" s="71"/>
      <c r="HMH97" s="71"/>
      <c r="HMI97" s="71"/>
      <c r="HMJ97" s="71"/>
      <c r="HMK97" s="71"/>
      <c r="HML97" s="71"/>
      <c r="HMM97" s="71"/>
      <c r="HMN97" s="71"/>
      <c r="HMO97" s="71"/>
      <c r="HMP97" s="71"/>
      <c r="HMQ97" s="71"/>
      <c r="HMR97" s="71"/>
      <c r="HMS97" s="71"/>
      <c r="HMT97" s="71"/>
      <c r="HMU97" s="71"/>
      <c r="HMV97" s="71"/>
      <c r="HMW97" s="71"/>
      <c r="HMX97" s="71"/>
      <c r="HMY97" s="71"/>
      <c r="HMZ97" s="71"/>
      <c r="HNA97" s="71"/>
      <c r="HNB97" s="71"/>
      <c r="HNC97" s="71"/>
      <c r="HND97" s="71"/>
      <c r="HNE97" s="71"/>
      <c r="HNF97" s="71"/>
      <c r="HNG97" s="71"/>
      <c r="HNH97" s="71"/>
      <c r="HNI97" s="71"/>
      <c r="HNJ97" s="71"/>
      <c r="HNK97" s="71"/>
      <c r="HNL97" s="71"/>
      <c r="HNM97" s="71"/>
      <c r="HNN97" s="71"/>
      <c r="HNO97" s="71"/>
      <c r="HNP97" s="71"/>
      <c r="HNQ97" s="71"/>
      <c r="HNR97" s="71"/>
      <c r="HNS97" s="71"/>
      <c r="HNT97" s="71"/>
      <c r="HNU97" s="71"/>
      <c r="HNV97" s="71"/>
      <c r="HNW97" s="71"/>
      <c r="HNX97" s="71"/>
      <c r="HNY97" s="71"/>
      <c r="HNZ97" s="71"/>
      <c r="HOA97" s="71"/>
      <c r="HOB97" s="71"/>
      <c r="HOC97" s="71"/>
      <c r="HOD97" s="71"/>
      <c r="HOE97" s="71"/>
      <c r="HOF97" s="71"/>
      <c r="HOG97" s="71"/>
      <c r="HOH97" s="71"/>
      <c r="HOI97" s="71"/>
      <c r="HOJ97" s="71"/>
      <c r="HOK97" s="71"/>
      <c r="HOL97" s="71"/>
      <c r="HOM97" s="71"/>
      <c r="HON97" s="71"/>
      <c r="HOO97" s="71"/>
      <c r="HOP97" s="71"/>
      <c r="HOQ97" s="71"/>
      <c r="HOR97" s="71"/>
      <c r="HOS97" s="71"/>
      <c r="HOT97" s="71"/>
      <c r="HOU97" s="71"/>
      <c r="HOV97" s="71"/>
      <c r="HOW97" s="71"/>
      <c r="HOX97" s="71"/>
      <c r="HOY97" s="71"/>
      <c r="HOZ97" s="71"/>
      <c r="HPA97" s="71"/>
      <c r="HPB97" s="71"/>
      <c r="HPC97" s="71"/>
      <c r="HPD97" s="71"/>
      <c r="HPE97" s="71"/>
      <c r="HPF97" s="71"/>
      <c r="HPG97" s="71"/>
      <c r="HPH97" s="71"/>
      <c r="HPI97" s="71"/>
      <c r="HPJ97" s="71"/>
      <c r="HPK97" s="71"/>
      <c r="HPL97" s="71"/>
      <c r="HPM97" s="71"/>
      <c r="HPN97" s="71"/>
      <c r="HPO97" s="71"/>
      <c r="HPP97" s="71"/>
      <c r="HPQ97" s="71"/>
      <c r="HPR97" s="71"/>
      <c r="HPS97" s="71"/>
      <c r="HPT97" s="71"/>
      <c r="HPU97" s="71"/>
      <c r="HPV97" s="71"/>
      <c r="HPW97" s="71"/>
      <c r="HPX97" s="71"/>
      <c r="HQC97" s="71"/>
      <c r="HQD97" s="71"/>
      <c r="HQE97" s="71"/>
      <c r="HQF97" s="71"/>
      <c r="HQG97" s="71"/>
      <c r="HQH97" s="71"/>
      <c r="HQI97" s="71"/>
      <c r="HQJ97" s="71"/>
      <c r="HQK97" s="71"/>
      <c r="HQL97" s="71"/>
      <c r="HQM97" s="71"/>
      <c r="HSE97" s="71"/>
      <c r="HSF97" s="71"/>
      <c r="HSG97" s="71"/>
      <c r="HSH97" s="71"/>
      <c r="HSI97" s="71"/>
      <c r="HSJ97" s="71"/>
      <c r="HSK97" s="71"/>
      <c r="HSL97" s="71"/>
      <c r="HSM97" s="71"/>
      <c r="HSN97" s="71"/>
      <c r="HSO97" s="71"/>
      <c r="HSP97" s="71"/>
      <c r="HSQ97" s="71"/>
      <c r="HSR97" s="71"/>
      <c r="HSS97" s="71"/>
      <c r="HST97" s="71"/>
      <c r="HSU97" s="71"/>
      <c r="HSV97" s="71"/>
      <c r="HSW97" s="71"/>
      <c r="HSX97" s="71"/>
      <c r="HSY97" s="71"/>
      <c r="HSZ97" s="71"/>
      <c r="HTA97" s="71"/>
      <c r="HTB97" s="71"/>
      <c r="HTC97" s="71"/>
      <c r="HTD97" s="71"/>
      <c r="HTE97" s="71"/>
      <c r="HTF97" s="71"/>
      <c r="HTG97" s="71"/>
      <c r="HTH97" s="71"/>
      <c r="HTI97" s="71"/>
      <c r="HTJ97" s="71"/>
      <c r="HTK97" s="71"/>
      <c r="HTL97" s="71"/>
      <c r="HTM97" s="71"/>
      <c r="HTN97" s="71"/>
      <c r="HTO97" s="71"/>
      <c r="HTP97" s="71"/>
      <c r="HTQ97" s="71"/>
      <c r="HTR97" s="71"/>
      <c r="HTS97" s="71"/>
      <c r="HTT97" s="71"/>
      <c r="HTU97" s="71"/>
      <c r="HTV97" s="71"/>
      <c r="HTW97" s="71"/>
      <c r="HTX97" s="71"/>
      <c r="HTY97" s="71"/>
      <c r="HTZ97" s="71"/>
      <c r="HUA97" s="71"/>
      <c r="HUB97" s="71"/>
      <c r="HUC97" s="71"/>
      <c r="HUD97" s="71"/>
      <c r="HUE97" s="71"/>
      <c r="HUF97" s="71"/>
      <c r="HUG97" s="71"/>
      <c r="HUH97" s="71"/>
      <c r="HUI97" s="71"/>
      <c r="HUJ97" s="71"/>
      <c r="HUK97" s="71"/>
      <c r="HUL97" s="71"/>
      <c r="HUM97" s="71"/>
      <c r="HUN97" s="71"/>
      <c r="HUO97" s="71"/>
      <c r="HUP97" s="71"/>
      <c r="HUQ97" s="71"/>
      <c r="HUR97" s="71"/>
      <c r="HUS97" s="71"/>
      <c r="HUT97" s="71"/>
      <c r="HUU97" s="71"/>
      <c r="HUV97" s="71"/>
      <c r="HUW97" s="71"/>
      <c r="HUX97" s="71"/>
      <c r="HUY97" s="71"/>
      <c r="HUZ97" s="71"/>
      <c r="HVA97" s="71"/>
      <c r="HVB97" s="71"/>
      <c r="HVC97" s="71"/>
      <c r="HVD97" s="71"/>
      <c r="HVE97" s="71"/>
      <c r="HVF97" s="71"/>
      <c r="HVG97" s="71"/>
      <c r="HVH97" s="71"/>
      <c r="HVI97" s="71"/>
      <c r="HVJ97" s="71"/>
      <c r="HVK97" s="71"/>
      <c r="HVL97" s="71"/>
      <c r="HVM97" s="71"/>
      <c r="HVN97" s="71"/>
      <c r="HVO97" s="71"/>
      <c r="HVP97" s="71"/>
      <c r="HVQ97" s="71"/>
      <c r="HVR97" s="71"/>
      <c r="HVS97" s="71"/>
      <c r="HVT97" s="71"/>
      <c r="HVU97" s="71"/>
      <c r="HVV97" s="71"/>
      <c r="HVW97" s="71"/>
      <c r="HVX97" s="71"/>
      <c r="HVY97" s="71"/>
      <c r="HVZ97" s="71"/>
      <c r="HWA97" s="71"/>
      <c r="HWB97" s="71"/>
      <c r="HWC97" s="71"/>
      <c r="HWD97" s="71"/>
      <c r="HWE97" s="71"/>
      <c r="HWF97" s="71"/>
      <c r="HWG97" s="71"/>
      <c r="HWH97" s="71"/>
      <c r="HWI97" s="71"/>
      <c r="HWJ97" s="71"/>
      <c r="HWK97" s="71"/>
      <c r="HWL97" s="71"/>
      <c r="HWM97" s="71"/>
      <c r="HWN97" s="71"/>
      <c r="HWO97" s="71"/>
      <c r="HWP97" s="71"/>
      <c r="HWQ97" s="71"/>
      <c r="HWR97" s="71"/>
      <c r="HWS97" s="71"/>
      <c r="HWT97" s="71"/>
      <c r="HWU97" s="71"/>
      <c r="HWV97" s="71"/>
      <c r="HWW97" s="71"/>
      <c r="HWX97" s="71"/>
      <c r="HWY97" s="71"/>
      <c r="HWZ97" s="71"/>
      <c r="HXA97" s="71"/>
      <c r="HXB97" s="71"/>
      <c r="HXC97" s="71"/>
      <c r="HXD97" s="71"/>
      <c r="HXE97" s="71"/>
      <c r="HXF97" s="71"/>
      <c r="HXG97" s="71"/>
      <c r="HXH97" s="71"/>
      <c r="HXI97" s="71"/>
      <c r="HXJ97" s="71"/>
      <c r="HXK97" s="71"/>
      <c r="HXL97" s="71"/>
      <c r="HXM97" s="71"/>
      <c r="HXN97" s="71"/>
      <c r="HXO97" s="71"/>
      <c r="HXP97" s="71"/>
      <c r="HXQ97" s="71"/>
      <c r="HXR97" s="71"/>
      <c r="HXS97" s="71"/>
      <c r="HXT97" s="71"/>
      <c r="HXU97" s="71"/>
      <c r="HXV97" s="71"/>
      <c r="HXW97" s="71"/>
      <c r="HXX97" s="71"/>
      <c r="HXY97" s="71"/>
      <c r="HXZ97" s="71"/>
      <c r="HYA97" s="71"/>
      <c r="HYB97" s="71"/>
      <c r="HYC97" s="71"/>
      <c r="HYD97" s="71"/>
      <c r="HYE97" s="71"/>
      <c r="HYF97" s="71"/>
      <c r="HYG97" s="71"/>
      <c r="HYH97" s="71"/>
      <c r="HYI97" s="71"/>
      <c r="HYJ97" s="71"/>
      <c r="HYK97" s="71"/>
      <c r="HYL97" s="71"/>
      <c r="HYM97" s="71"/>
      <c r="HYN97" s="71"/>
      <c r="HYO97" s="71"/>
      <c r="HYP97" s="71"/>
      <c r="HYQ97" s="71"/>
      <c r="HYR97" s="71"/>
      <c r="HYS97" s="71"/>
      <c r="HYT97" s="71"/>
      <c r="HYU97" s="71"/>
      <c r="HYV97" s="71"/>
      <c r="HYW97" s="71"/>
      <c r="HYX97" s="71"/>
      <c r="HYY97" s="71"/>
      <c r="HYZ97" s="71"/>
      <c r="HZA97" s="71"/>
      <c r="HZB97" s="71"/>
      <c r="HZC97" s="71"/>
      <c r="HZD97" s="71"/>
      <c r="HZE97" s="71"/>
      <c r="HZF97" s="71"/>
      <c r="HZG97" s="71"/>
      <c r="HZH97" s="71"/>
      <c r="HZI97" s="71"/>
      <c r="HZJ97" s="71"/>
      <c r="HZK97" s="71"/>
      <c r="HZL97" s="71"/>
      <c r="HZM97" s="71"/>
      <c r="HZN97" s="71"/>
      <c r="HZO97" s="71"/>
      <c r="HZP97" s="71"/>
      <c r="HZQ97" s="71"/>
      <c r="HZR97" s="71"/>
      <c r="HZS97" s="71"/>
      <c r="HZT97" s="71"/>
      <c r="HZY97" s="71"/>
      <c r="HZZ97" s="71"/>
      <c r="IAA97" s="71"/>
      <c r="IAB97" s="71"/>
      <c r="IAC97" s="71"/>
      <c r="IAD97" s="71"/>
      <c r="IAE97" s="71"/>
      <c r="IAF97" s="71"/>
      <c r="IAG97" s="71"/>
      <c r="IAH97" s="71"/>
      <c r="IAI97" s="71"/>
      <c r="ICA97" s="71"/>
      <c r="ICB97" s="71"/>
      <c r="ICC97" s="71"/>
      <c r="ICD97" s="71"/>
      <c r="ICE97" s="71"/>
      <c r="ICF97" s="71"/>
      <c r="ICG97" s="71"/>
      <c r="ICH97" s="71"/>
      <c r="ICI97" s="71"/>
      <c r="ICJ97" s="71"/>
      <c r="ICK97" s="71"/>
      <c r="ICL97" s="71"/>
      <c r="ICM97" s="71"/>
      <c r="ICN97" s="71"/>
      <c r="ICO97" s="71"/>
      <c r="ICP97" s="71"/>
      <c r="ICQ97" s="71"/>
      <c r="ICR97" s="71"/>
      <c r="ICS97" s="71"/>
      <c r="ICT97" s="71"/>
      <c r="ICU97" s="71"/>
      <c r="ICV97" s="71"/>
      <c r="ICW97" s="71"/>
      <c r="ICX97" s="71"/>
      <c r="ICY97" s="71"/>
      <c r="ICZ97" s="71"/>
      <c r="IDA97" s="71"/>
      <c r="IDB97" s="71"/>
      <c r="IDC97" s="71"/>
      <c r="IDD97" s="71"/>
      <c r="IDE97" s="71"/>
      <c r="IDF97" s="71"/>
      <c r="IDG97" s="71"/>
      <c r="IDH97" s="71"/>
      <c r="IDI97" s="71"/>
      <c r="IDJ97" s="71"/>
      <c r="IDK97" s="71"/>
      <c r="IDL97" s="71"/>
      <c r="IDM97" s="71"/>
      <c r="IDN97" s="71"/>
      <c r="IDO97" s="71"/>
      <c r="IDP97" s="71"/>
      <c r="IDQ97" s="71"/>
      <c r="IDR97" s="71"/>
      <c r="IDS97" s="71"/>
      <c r="IDT97" s="71"/>
      <c r="IDU97" s="71"/>
      <c r="IDV97" s="71"/>
      <c r="IDW97" s="71"/>
      <c r="IDX97" s="71"/>
      <c r="IDY97" s="71"/>
      <c r="IDZ97" s="71"/>
      <c r="IEA97" s="71"/>
      <c r="IEB97" s="71"/>
      <c r="IEC97" s="71"/>
      <c r="IED97" s="71"/>
      <c r="IEE97" s="71"/>
      <c r="IEF97" s="71"/>
      <c r="IEG97" s="71"/>
      <c r="IEH97" s="71"/>
      <c r="IEI97" s="71"/>
      <c r="IEJ97" s="71"/>
      <c r="IEK97" s="71"/>
      <c r="IEL97" s="71"/>
      <c r="IEM97" s="71"/>
      <c r="IEN97" s="71"/>
      <c r="IEO97" s="71"/>
      <c r="IEP97" s="71"/>
      <c r="IEQ97" s="71"/>
      <c r="IER97" s="71"/>
      <c r="IES97" s="71"/>
      <c r="IET97" s="71"/>
      <c r="IEU97" s="71"/>
      <c r="IEV97" s="71"/>
      <c r="IEW97" s="71"/>
      <c r="IEX97" s="71"/>
      <c r="IEY97" s="71"/>
      <c r="IEZ97" s="71"/>
      <c r="IFA97" s="71"/>
      <c r="IFB97" s="71"/>
      <c r="IFC97" s="71"/>
      <c r="IFD97" s="71"/>
      <c r="IFE97" s="71"/>
      <c r="IFF97" s="71"/>
      <c r="IFG97" s="71"/>
      <c r="IFH97" s="71"/>
      <c r="IFI97" s="71"/>
      <c r="IFJ97" s="71"/>
      <c r="IFK97" s="71"/>
      <c r="IFL97" s="71"/>
      <c r="IFM97" s="71"/>
      <c r="IFN97" s="71"/>
      <c r="IFO97" s="71"/>
      <c r="IFP97" s="71"/>
      <c r="IFQ97" s="71"/>
      <c r="IFR97" s="71"/>
      <c r="IFS97" s="71"/>
      <c r="IFT97" s="71"/>
      <c r="IFU97" s="71"/>
      <c r="IFV97" s="71"/>
      <c r="IFW97" s="71"/>
      <c r="IFX97" s="71"/>
      <c r="IFY97" s="71"/>
      <c r="IFZ97" s="71"/>
      <c r="IGA97" s="71"/>
      <c r="IGB97" s="71"/>
      <c r="IGC97" s="71"/>
      <c r="IGD97" s="71"/>
      <c r="IGE97" s="71"/>
      <c r="IGF97" s="71"/>
      <c r="IGG97" s="71"/>
      <c r="IGH97" s="71"/>
      <c r="IGI97" s="71"/>
      <c r="IGJ97" s="71"/>
      <c r="IGK97" s="71"/>
      <c r="IGL97" s="71"/>
      <c r="IGM97" s="71"/>
      <c r="IGN97" s="71"/>
      <c r="IGO97" s="71"/>
      <c r="IGP97" s="71"/>
      <c r="IGQ97" s="71"/>
      <c r="IGR97" s="71"/>
      <c r="IGS97" s="71"/>
      <c r="IGT97" s="71"/>
      <c r="IGU97" s="71"/>
      <c r="IGV97" s="71"/>
      <c r="IGW97" s="71"/>
      <c r="IGX97" s="71"/>
      <c r="IGY97" s="71"/>
      <c r="IGZ97" s="71"/>
      <c r="IHA97" s="71"/>
      <c r="IHB97" s="71"/>
      <c r="IHC97" s="71"/>
      <c r="IHD97" s="71"/>
      <c r="IHE97" s="71"/>
      <c r="IHF97" s="71"/>
      <c r="IHG97" s="71"/>
      <c r="IHH97" s="71"/>
      <c r="IHI97" s="71"/>
      <c r="IHJ97" s="71"/>
      <c r="IHK97" s="71"/>
      <c r="IHL97" s="71"/>
      <c r="IHM97" s="71"/>
      <c r="IHN97" s="71"/>
      <c r="IHO97" s="71"/>
      <c r="IHP97" s="71"/>
      <c r="IHQ97" s="71"/>
      <c r="IHR97" s="71"/>
      <c r="IHS97" s="71"/>
      <c r="IHT97" s="71"/>
      <c r="IHU97" s="71"/>
      <c r="IHV97" s="71"/>
      <c r="IHW97" s="71"/>
      <c r="IHX97" s="71"/>
      <c r="IHY97" s="71"/>
      <c r="IHZ97" s="71"/>
      <c r="IIA97" s="71"/>
      <c r="IIB97" s="71"/>
      <c r="IIC97" s="71"/>
      <c r="IID97" s="71"/>
      <c r="IIE97" s="71"/>
      <c r="IIF97" s="71"/>
      <c r="IIG97" s="71"/>
      <c r="IIH97" s="71"/>
      <c r="III97" s="71"/>
      <c r="IIJ97" s="71"/>
      <c r="IIK97" s="71"/>
      <c r="IIL97" s="71"/>
      <c r="IIM97" s="71"/>
      <c r="IIN97" s="71"/>
      <c r="IIO97" s="71"/>
      <c r="IIP97" s="71"/>
      <c r="IIQ97" s="71"/>
      <c r="IIR97" s="71"/>
      <c r="IIS97" s="71"/>
      <c r="IIT97" s="71"/>
      <c r="IIU97" s="71"/>
      <c r="IIV97" s="71"/>
      <c r="IIW97" s="71"/>
      <c r="IIX97" s="71"/>
      <c r="IIY97" s="71"/>
      <c r="IIZ97" s="71"/>
      <c r="IJA97" s="71"/>
      <c r="IJB97" s="71"/>
      <c r="IJC97" s="71"/>
      <c r="IJD97" s="71"/>
      <c r="IJE97" s="71"/>
      <c r="IJF97" s="71"/>
      <c r="IJG97" s="71"/>
      <c r="IJH97" s="71"/>
      <c r="IJI97" s="71"/>
      <c r="IJJ97" s="71"/>
      <c r="IJK97" s="71"/>
      <c r="IJL97" s="71"/>
      <c r="IJM97" s="71"/>
      <c r="IJN97" s="71"/>
      <c r="IJO97" s="71"/>
      <c r="IJP97" s="71"/>
      <c r="IJU97" s="71"/>
      <c r="IJV97" s="71"/>
      <c r="IJW97" s="71"/>
      <c r="IJX97" s="71"/>
      <c r="IJY97" s="71"/>
      <c r="IJZ97" s="71"/>
      <c r="IKA97" s="71"/>
      <c r="IKB97" s="71"/>
      <c r="IKC97" s="71"/>
      <c r="IKD97" s="71"/>
      <c r="IKE97" s="71"/>
      <c r="ILW97" s="71"/>
      <c r="ILX97" s="71"/>
      <c r="ILY97" s="71"/>
      <c r="ILZ97" s="71"/>
      <c r="IMA97" s="71"/>
      <c r="IMB97" s="71"/>
      <c r="IMC97" s="71"/>
      <c r="IMD97" s="71"/>
      <c r="IME97" s="71"/>
      <c r="IMF97" s="71"/>
      <c r="IMG97" s="71"/>
      <c r="IMH97" s="71"/>
      <c r="IMI97" s="71"/>
      <c r="IMJ97" s="71"/>
      <c r="IMK97" s="71"/>
      <c r="IML97" s="71"/>
      <c r="IMM97" s="71"/>
      <c r="IMN97" s="71"/>
      <c r="IMO97" s="71"/>
      <c r="IMP97" s="71"/>
      <c r="IMQ97" s="71"/>
      <c r="IMR97" s="71"/>
      <c r="IMS97" s="71"/>
      <c r="IMT97" s="71"/>
      <c r="IMU97" s="71"/>
      <c r="IMV97" s="71"/>
      <c r="IMW97" s="71"/>
      <c r="IMX97" s="71"/>
      <c r="IMY97" s="71"/>
      <c r="IMZ97" s="71"/>
      <c r="INA97" s="71"/>
      <c r="INB97" s="71"/>
      <c r="INC97" s="71"/>
      <c r="IND97" s="71"/>
      <c r="INE97" s="71"/>
      <c r="INF97" s="71"/>
      <c r="ING97" s="71"/>
      <c r="INH97" s="71"/>
      <c r="INI97" s="71"/>
      <c r="INJ97" s="71"/>
      <c r="INK97" s="71"/>
      <c r="INL97" s="71"/>
      <c r="INM97" s="71"/>
      <c r="INN97" s="71"/>
      <c r="INO97" s="71"/>
      <c r="INP97" s="71"/>
      <c r="INQ97" s="71"/>
      <c r="INR97" s="71"/>
      <c r="INS97" s="71"/>
      <c r="INT97" s="71"/>
      <c r="INU97" s="71"/>
      <c r="INV97" s="71"/>
      <c r="INW97" s="71"/>
      <c r="INX97" s="71"/>
      <c r="INY97" s="71"/>
      <c r="INZ97" s="71"/>
      <c r="IOA97" s="71"/>
      <c r="IOB97" s="71"/>
      <c r="IOC97" s="71"/>
      <c r="IOD97" s="71"/>
      <c r="IOE97" s="71"/>
      <c r="IOF97" s="71"/>
      <c r="IOG97" s="71"/>
      <c r="IOH97" s="71"/>
      <c r="IOI97" s="71"/>
      <c r="IOJ97" s="71"/>
      <c r="IOK97" s="71"/>
      <c r="IOL97" s="71"/>
      <c r="IOM97" s="71"/>
      <c r="ION97" s="71"/>
      <c r="IOO97" s="71"/>
      <c r="IOP97" s="71"/>
      <c r="IOQ97" s="71"/>
      <c r="IOR97" s="71"/>
      <c r="IOS97" s="71"/>
      <c r="IOT97" s="71"/>
      <c r="IOU97" s="71"/>
      <c r="IOV97" s="71"/>
      <c r="IOW97" s="71"/>
      <c r="IOX97" s="71"/>
      <c r="IOY97" s="71"/>
      <c r="IOZ97" s="71"/>
      <c r="IPA97" s="71"/>
      <c r="IPB97" s="71"/>
      <c r="IPC97" s="71"/>
      <c r="IPD97" s="71"/>
      <c r="IPE97" s="71"/>
      <c r="IPF97" s="71"/>
      <c r="IPG97" s="71"/>
      <c r="IPH97" s="71"/>
      <c r="IPI97" s="71"/>
      <c r="IPJ97" s="71"/>
      <c r="IPK97" s="71"/>
      <c r="IPL97" s="71"/>
      <c r="IPM97" s="71"/>
      <c r="IPN97" s="71"/>
      <c r="IPO97" s="71"/>
      <c r="IPP97" s="71"/>
      <c r="IPQ97" s="71"/>
      <c r="IPR97" s="71"/>
      <c r="IPS97" s="71"/>
      <c r="IPT97" s="71"/>
      <c r="IPU97" s="71"/>
      <c r="IPV97" s="71"/>
      <c r="IPW97" s="71"/>
      <c r="IPX97" s="71"/>
      <c r="IPY97" s="71"/>
      <c r="IPZ97" s="71"/>
      <c r="IQA97" s="71"/>
      <c r="IQB97" s="71"/>
      <c r="IQC97" s="71"/>
      <c r="IQD97" s="71"/>
      <c r="IQE97" s="71"/>
      <c r="IQF97" s="71"/>
      <c r="IQG97" s="71"/>
      <c r="IQH97" s="71"/>
      <c r="IQI97" s="71"/>
      <c r="IQJ97" s="71"/>
      <c r="IQK97" s="71"/>
      <c r="IQL97" s="71"/>
      <c r="IQM97" s="71"/>
      <c r="IQN97" s="71"/>
      <c r="IQO97" s="71"/>
      <c r="IQP97" s="71"/>
      <c r="IQQ97" s="71"/>
      <c r="IQR97" s="71"/>
      <c r="IQS97" s="71"/>
      <c r="IQT97" s="71"/>
      <c r="IQU97" s="71"/>
      <c r="IQV97" s="71"/>
      <c r="IQW97" s="71"/>
      <c r="IQX97" s="71"/>
      <c r="IQY97" s="71"/>
      <c r="IQZ97" s="71"/>
      <c r="IRA97" s="71"/>
      <c r="IRB97" s="71"/>
      <c r="IRC97" s="71"/>
      <c r="IRD97" s="71"/>
      <c r="IRE97" s="71"/>
      <c r="IRF97" s="71"/>
      <c r="IRG97" s="71"/>
      <c r="IRH97" s="71"/>
      <c r="IRI97" s="71"/>
      <c r="IRJ97" s="71"/>
      <c r="IRK97" s="71"/>
      <c r="IRL97" s="71"/>
      <c r="IRM97" s="71"/>
      <c r="IRN97" s="71"/>
      <c r="IRO97" s="71"/>
      <c r="IRP97" s="71"/>
      <c r="IRQ97" s="71"/>
      <c r="IRR97" s="71"/>
      <c r="IRS97" s="71"/>
      <c r="IRT97" s="71"/>
      <c r="IRU97" s="71"/>
      <c r="IRV97" s="71"/>
      <c r="IRW97" s="71"/>
      <c r="IRX97" s="71"/>
      <c r="IRY97" s="71"/>
      <c r="IRZ97" s="71"/>
      <c r="ISA97" s="71"/>
      <c r="ISB97" s="71"/>
      <c r="ISC97" s="71"/>
      <c r="ISD97" s="71"/>
      <c r="ISE97" s="71"/>
      <c r="ISF97" s="71"/>
      <c r="ISG97" s="71"/>
      <c r="ISH97" s="71"/>
      <c r="ISI97" s="71"/>
      <c r="ISJ97" s="71"/>
      <c r="ISK97" s="71"/>
      <c r="ISL97" s="71"/>
      <c r="ISM97" s="71"/>
      <c r="ISN97" s="71"/>
      <c r="ISO97" s="71"/>
      <c r="ISP97" s="71"/>
      <c r="ISQ97" s="71"/>
      <c r="ISR97" s="71"/>
      <c r="ISS97" s="71"/>
      <c r="IST97" s="71"/>
      <c r="ISU97" s="71"/>
      <c r="ISV97" s="71"/>
      <c r="ISW97" s="71"/>
      <c r="ISX97" s="71"/>
      <c r="ISY97" s="71"/>
      <c r="ISZ97" s="71"/>
      <c r="ITA97" s="71"/>
      <c r="ITB97" s="71"/>
      <c r="ITC97" s="71"/>
      <c r="ITD97" s="71"/>
      <c r="ITE97" s="71"/>
      <c r="ITF97" s="71"/>
      <c r="ITG97" s="71"/>
      <c r="ITH97" s="71"/>
      <c r="ITI97" s="71"/>
      <c r="ITJ97" s="71"/>
      <c r="ITK97" s="71"/>
      <c r="ITL97" s="71"/>
      <c r="ITQ97" s="71"/>
      <c r="ITR97" s="71"/>
      <c r="ITS97" s="71"/>
      <c r="ITT97" s="71"/>
      <c r="ITU97" s="71"/>
      <c r="ITV97" s="71"/>
      <c r="ITW97" s="71"/>
      <c r="ITX97" s="71"/>
      <c r="ITY97" s="71"/>
      <c r="ITZ97" s="71"/>
      <c r="IUA97" s="71"/>
      <c r="IVS97" s="71"/>
      <c r="IVT97" s="71"/>
      <c r="IVU97" s="71"/>
      <c r="IVV97" s="71"/>
      <c r="IVW97" s="71"/>
      <c r="IVX97" s="71"/>
      <c r="IVY97" s="71"/>
      <c r="IVZ97" s="71"/>
      <c r="IWA97" s="71"/>
      <c r="IWB97" s="71"/>
      <c r="IWC97" s="71"/>
      <c r="IWD97" s="71"/>
      <c r="IWE97" s="71"/>
      <c r="IWF97" s="71"/>
      <c r="IWG97" s="71"/>
      <c r="IWH97" s="71"/>
      <c r="IWI97" s="71"/>
      <c r="IWJ97" s="71"/>
      <c r="IWK97" s="71"/>
      <c r="IWL97" s="71"/>
      <c r="IWM97" s="71"/>
      <c r="IWN97" s="71"/>
      <c r="IWO97" s="71"/>
      <c r="IWP97" s="71"/>
      <c r="IWQ97" s="71"/>
      <c r="IWR97" s="71"/>
      <c r="IWS97" s="71"/>
      <c r="IWT97" s="71"/>
      <c r="IWU97" s="71"/>
      <c r="IWV97" s="71"/>
      <c r="IWW97" s="71"/>
      <c r="IWX97" s="71"/>
      <c r="IWY97" s="71"/>
      <c r="IWZ97" s="71"/>
      <c r="IXA97" s="71"/>
      <c r="IXB97" s="71"/>
      <c r="IXC97" s="71"/>
      <c r="IXD97" s="71"/>
      <c r="IXE97" s="71"/>
      <c r="IXF97" s="71"/>
      <c r="IXG97" s="71"/>
      <c r="IXH97" s="71"/>
      <c r="IXI97" s="71"/>
      <c r="IXJ97" s="71"/>
      <c r="IXK97" s="71"/>
      <c r="IXL97" s="71"/>
      <c r="IXM97" s="71"/>
      <c r="IXN97" s="71"/>
      <c r="IXO97" s="71"/>
      <c r="IXP97" s="71"/>
      <c r="IXQ97" s="71"/>
      <c r="IXR97" s="71"/>
      <c r="IXS97" s="71"/>
      <c r="IXT97" s="71"/>
      <c r="IXU97" s="71"/>
      <c r="IXV97" s="71"/>
      <c r="IXW97" s="71"/>
      <c r="IXX97" s="71"/>
      <c r="IXY97" s="71"/>
      <c r="IXZ97" s="71"/>
      <c r="IYA97" s="71"/>
      <c r="IYB97" s="71"/>
      <c r="IYC97" s="71"/>
      <c r="IYD97" s="71"/>
      <c r="IYE97" s="71"/>
      <c r="IYF97" s="71"/>
      <c r="IYG97" s="71"/>
      <c r="IYH97" s="71"/>
      <c r="IYI97" s="71"/>
      <c r="IYJ97" s="71"/>
      <c r="IYK97" s="71"/>
      <c r="IYL97" s="71"/>
      <c r="IYM97" s="71"/>
      <c r="IYN97" s="71"/>
      <c r="IYO97" s="71"/>
      <c r="IYP97" s="71"/>
      <c r="IYQ97" s="71"/>
      <c r="IYR97" s="71"/>
      <c r="IYS97" s="71"/>
      <c r="IYT97" s="71"/>
      <c r="IYU97" s="71"/>
      <c r="IYV97" s="71"/>
      <c r="IYW97" s="71"/>
      <c r="IYX97" s="71"/>
      <c r="IYY97" s="71"/>
      <c r="IYZ97" s="71"/>
      <c r="IZA97" s="71"/>
      <c r="IZB97" s="71"/>
      <c r="IZC97" s="71"/>
      <c r="IZD97" s="71"/>
      <c r="IZE97" s="71"/>
      <c r="IZF97" s="71"/>
      <c r="IZG97" s="71"/>
      <c r="IZH97" s="71"/>
      <c r="IZI97" s="71"/>
      <c r="IZJ97" s="71"/>
      <c r="IZK97" s="71"/>
      <c r="IZL97" s="71"/>
      <c r="IZM97" s="71"/>
      <c r="IZN97" s="71"/>
      <c r="IZO97" s="71"/>
      <c r="IZP97" s="71"/>
      <c r="IZQ97" s="71"/>
      <c r="IZR97" s="71"/>
      <c r="IZS97" s="71"/>
      <c r="IZT97" s="71"/>
      <c r="IZU97" s="71"/>
      <c r="IZV97" s="71"/>
      <c r="IZW97" s="71"/>
      <c r="IZX97" s="71"/>
      <c r="IZY97" s="71"/>
      <c r="IZZ97" s="71"/>
      <c r="JAA97" s="71"/>
      <c r="JAB97" s="71"/>
      <c r="JAC97" s="71"/>
      <c r="JAD97" s="71"/>
      <c r="JAE97" s="71"/>
      <c r="JAF97" s="71"/>
      <c r="JAG97" s="71"/>
      <c r="JAH97" s="71"/>
      <c r="JAI97" s="71"/>
      <c r="JAJ97" s="71"/>
      <c r="JAK97" s="71"/>
      <c r="JAL97" s="71"/>
      <c r="JAM97" s="71"/>
      <c r="JAN97" s="71"/>
      <c r="JAO97" s="71"/>
      <c r="JAP97" s="71"/>
      <c r="JAQ97" s="71"/>
      <c r="JAR97" s="71"/>
      <c r="JAS97" s="71"/>
      <c r="JAT97" s="71"/>
      <c r="JAU97" s="71"/>
      <c r="JAV97" s="71"/>
      <c r="JAW97" s="71"/>
      <c r="JAX97" s="71"/>
      <c r="JAY97" s="71"/>
      <c r="JAZ97" s="71"/>
      <c r="JBA97" s="71"/>
      <c r="JBB97" s="71"/>
      <c r="JBC97" s="71"/>
      <c r="JBD97" s="71"/>
      <c r="JBE97" s="71"/>
      <c r="JBF97" s="71"/>
      <c r="JBG97" s="71"/>
      <c r="JBH97" s="71"/>
      <c r="JBI97" s="71"/>
      <c r="JBJ97" s="71"/>
      <c r="JBK97" s="71"/>
      <c r="JBL97" s="71"/>
      <c r="JBM97" s="71"/>
      <c r="JBN97" s="71"/>
      <c r="JBO97" s="71"/>
      <c r="JBP97" s="71"/>
      <c r="JBQ97" s="71"/>
      <c r="JBR97" s="71"/>
      <c r="JBS97" s="71"/>
      <c r="JBT97" s="71"/>
      <c r="JBU97" s="71"/>
      <c r="JBV97" s="71"/>
      <c r="JBW97" s="71"/>
      <c r="JBX97" s="71"/>
      <c r="JBY97" s="71"/>
      <c r="JBZ97" s="71"/>
      <c r="JCA97" s="71"/>
      <c r="JCB97" s="71"/>
      <c r="JCC97" s="71"/>
      <c r="JCD97" s="71"/>
      <c r="JCE97" s="71"/>
      <c r="JCF97" s="71"/>
      <c r="JCG97" s="71"/>
      <c r="JCH97" s="71"/>
      <c r="JCI97" s="71"/>
      <c r="JCJ97" s="71"/>
      <c r="JCK97" s="71"/>
      <c r="JCL97" s="71"/>
      <c r="JCM97" s="71"/>
      <c r="JCN97" s="71"/>
      <c r="JCO97" s="71"/>
      <c r="JCP97" s="71"/>
      <c r="JCQ97" s="71"/>
      <c r="JCR97" s="71"/>
      <c r="JCS97" s="71"/>
      <c r="JCT97" s="71"/>
      <c r="JCU97" s="71"/>
      <c r="JCV97" s="71"/>
      <c r="JCW97" s="71"/>
      <c r="JCX97" s="71"/>
      <c r="JCY97" s="71"/>
      <c r="JCZ97" s="71"/>
      <c r="JDA97" s="71"/>
      <c r="JDB97" s="71"/>
      <c r="JDC97" s="71"/>
      <c r="JDD97" s="71"/>
      <c r="JDE97" s="71"/>
      <c r="JDF97" s="71"/>
      <c r="JDG97" s="71"/>
      <c r="JDH97" s="71"/>
      <c r="JDM97" s="71"/>
      <c r="JDN97" s="71"/>
      <c r="JDO97" s="71"/>
      <c r="JDP97" s="71"/>
      <c r="JDQ97" s="71"/>
      <c r="JDR97" s="71"/>
      <c r="JDS97" s="71"/>
      <c r="JDT97" s="71"/>
      <c r="JDU97" s="71"/>
      <c r="JDV97" s="71"/>
      <c r="JDW97" s="71"/>
      <c r="JFO97" s="71"/>
      <c r="JFP97" s="71"/>
      <c r="JFQ97" s="71"/>
      <c r="JFR97" s="71"/>
      <c r="JFS97" s="71"/>
      <c r="JFT97" s="71"/>
      <c r="JFU97" s="71"/>
      <c r="JFV97" s="71"/>
      <c r="JFW97" s="71"/>
      <c r="JFX97" s="71"/>
      <c r="JFY97" s="71"/>
      <c r="JFZ97" s="71"/>
      <c r="JGA97" s="71"/>
      <c r="JGB97" s="71"/>
      <c r="JGC97" s="71"/>
      <c r="JGD97" s="71"/>
      <c r="JGE97" s="71"/>
      <c r="JGF97" s="71"/>
      <c r="JGG97" s="71"/>
      <c r="JGH97" s="71"/>
      <c r="JGI97" s="71"/>
      <c r="JGJ97" s="71"/>
      <c r="JGK97" s="71"/>
      <c r="JGL97" s="71"/>
      <c r="JGM97" s="71"/>
      <c r="JGN97" s="71"/>
      <c r="JGO97" s="71"/>
      <c r="JGP97" s="71"/>
      <c r="JGQ97" s="71"/>
      <c r="JGR97" s="71"/>
      <c r="JGS97" s="71"/>
      <c r="JGT97" s="71"/>
      <c r="JGU97" s="71"/>
      <c r="JGV97" s="71"/>
      <c r="JGW97" s="71"/>
      <c r="JGX97" s="71"/>
      <c r="JGY97" s="71"/>
      <c r="JGZ97" s="71"/>
      <c r="JHA97" s="71"/>
      <c r="JHB97" s="71"/>
      <c r="JHC97" s="71"/>
      <c r="JHD97" s="71"/>
      <c r="JHE97" s="71"/>
      <c r="JHF97" s="71"/>
      <c r="JHG97" s="71"/>
      <c r="JHH97" s="71"/>
      <c r="JHI97" s="71"/>
      <c r="JHJ97" s="71"/>
      <c r="JHK97" s="71"/>
      <c r="JHL97" s="71"/>
      <c r="JHM97" s="71"/>
      <c r="JHN97" s="71"/>
      <c r="JHO97" s="71"/>
      <c r="JHP97" s="71"/>
      <c r="JHQ97" s="71"/>
      <c r="JHR97" s="71"/>
      <c r="JHS97" s="71"/>
      <c r="JHT97" s="71"/>
      <c r="JHU97" s="71"/>
      <c r="JHV97" s="71"/>
      <c r="JHW97" s="71"/>
      <c r="JHX97" s="71"/>
      <c r="JHY97" s="71"/>
      <c r="JHZ97" s="71"/>
      <c r="JIA97" s="71"/>
      <c r="JIB97" s="71"/>
      <c r="JIC97" s="71"/>
      <c r="JID97" s="71"/>
      <c r="JIE97" s="71"/>
      <c r="JIF97" s="71"/>
      <c r="JIG97" s="71"/>
      <c r="JIH97" s="71"/>
      <c r="JII97" s="71"/>
      <c r="JIJ97" s="71"/>
      <c r="JIK97" s="71"/>
      <c r="JIL97" s="71"/>
      <c r="JIM97" s="71"/>
      <c r="JIN97" s="71"/>
      <c r="JIO97" s="71"/>
      <c r="JIP97" s="71"/>
      <c r="JIQ97" s="71"/>
      <c r="JIR97" s="71"/>
      <c r="JIS97" s="71"/>
      <c r="JIT97" s="71"/>
      <c r="JIU97" s="71"/>
      <c r="JIV97" s="71"/>
      <c r="JIW97" s="71"/>
      <c r="JIX97" s="71"/>
      <c r="JIY97" s="71"/>
      <c r="JIZ97" s="71"/>
      <c r="JJA97" s="71"/>
      <c r="JJB97" s="71"/>
      <c r="JJC97" s="71"/>
      <c r="JJD97" s="71"/>
      <c r="JJE97" s="71"/>
      <c r="JJF97" s="71"/>
      <c r="JJG97" s="71"/>
      <c r="JJH97" s="71"/>
      <c r="JJI97" s="71"/>
      <c r="JJJ97" s="71"/>
      <c r="JJK97" s="71"/>
      <c r="JJL97" s="71"/>
      <c r="JJM97" s="71"/>
      <c r="JJN97" s="71"/>
      <c r="JJO97" s="71"/>
      <c r="JJP97" s="71"/>
      <c r="JJQ97" s="71"/>
      <c r="JJR97" s="71"/>
      <c r="JJS97" s="71"/>
      <c r="JJT97" s="71"/>
      <c r="JJU97" s="71"/>
      <c r="JJV97" s="71"/>
      <c r="JJW97" s="71"/>
      <c r="JJX97" s="71"/>
      <c r="JJY97" s="71"/>
      <c r="JJZ97" s="71"/>
      <c r="JKA97" s="71"/>
      <c r="JKB97" s="71"/>
      <c r="JKC97" s="71"/>
      <c r="JKD97" s="71"/>
      <c r="JKE97" s="71"/>
      <c r="JKF97" s="71"/>
      <c r="JKG97" s="71"/>
      <c r="JKH97" s="71"/>
      <c r="JKI97" s="71"/>
      <c r="JKJ97" s="71"/>
      <c r="JKK97" s="71"/>
      <c r="JKL97" s="71"/>
      <c r="JKM97" s="71"/>
      <c r="JKN97" s="71"/>
      <c r="JKO97" s="71"/>
      <c r="JKP97" s="71"/>
      <c r="JKQ97" s="71"/>
      <c r="JKR97" s="71"/>
      <c r="JKS97" s="71"/>
      <c r="JKT97" s="71"/>
      <c r="JKU97" s="71"/>
      <c r="JKV97" s="71"/>
      <c r="JKW97" s="71"/>
      <c r="JKX97" s="71"/>
      <c r="JKY97" s="71"/>
      <c r="JKZ97" s="71"/>
      <c r="JLA97" s="71"/>
      <c r="JLB97" s="71"/>
      <c r="JLC97" s="71"/>
      <c r="JLD97" s="71"/>
      <c r="JLE97" s="71"/>
      <c r="JLF97" s="71"/>
      <c r="JLG97" s="71"/>
      <c r="JLH97" s="71"/>
      <c r="JLI97" s="71"/>
      <c r="JLJ97" s="71"/>
      <c r="JLK97" s="71"/>
      <c r="JLL97" s="71"/>
      <c r="JLM97" s="71"/>
      <c r="JLN97" s="71"/>
      <c r="JLO97" s="71"/>
      <c r="JLP97" s="71"/>
      <c r="JLQ97" s="71"/>
      <c r="JLR97" s="71"/>
      <c r="JLS97" s="71"/>
      <c r="JLT97" s="71"/>
      <c r="JLU97" s="71"/>
      <c r="JLV97" s="71"/>
      <c r="JLW97" s="71"/>
      <c r="JLX97" s="71"/>
      <c r="JLY97" s="71"/>
      <c r="JLZ97" s="71"/>
      <c r="JMA97" s="71"/>
      <c r="JMB97" s="71"/>
      <c r="JMC97" s="71"/>
      <c r="JMD97" s="71"/>
      <c r="JME97" s="71"/>
      <c r="JMF97" s="71"/>
      <c r="JMG97" s="71"/>
      <c r="JMH97" s="71"/>
      <c r="JMI97" s="71"/>
      <c r="JMJ97" s="71"/>
      <c r="JMK97" s="71"/>
      <c r="JML97" s="71"/>
      <c r="JMM97" s="71"/>
      <c r="JMN97" s="71"/>
      <c r="JMO97" s="71"/>
      <c r="JMP97" s="71"/>
      <c r="JMQ97" s="71"/>
      <c r="JMR97" s="71"/>
      <c r="JMS97" s="71"/>
      <c r="JMT97" s="71"/>
      <c r="JMU97" s="71"/>
      <c r="JMV97" s="71"/>
      <c r="JMW97" s="71"/>
      <c r="JMX97" s="71"/>
      <c r="JMY97" s="71"/>
      <c r="JMZ97" s="71"/>
      <c r="JNA97" s="71"/>
      <c r="JNB97" s="71"/>
      <c r="JNC97" s="71"/>
      <c r="JND97" s="71"/>
      <c r="JNI97" s="71"/>
      <c r="JNJ97" s="71"/>
      <c r="JNK97" s="71"/>
      <c r="JNL97" s="71"/>
      <c r="JNM97" s="71"/>
      <c r="JNN97" s="71"/>
      <c r="JNO97" s="71"/>
      <c r="JNP97" s="71"/>
      <c r="JNQ97" s="71"/>
      <c r="JNR97" s="71"/>
      <c r="JNS97" s="71"/>
      <c r="JPK97" s="71"/>
      <c r="JPL97" s="71"/>
      <c r="JPM97" s="71"/>
      <c r="JPN97" s="71"/>
      <c r="JPO97" s="71"/>
      <c r="JPP97" s="71"/>
      <c r="JPQ97" s="71"/>
      <c r="JPR97" s="71"/>
      <c r="JPS97" s="71"/>
      <c r="JPT97" s="71"/>
      <c r="JPU97" s="71"/>
      <c r="JPV97" s="71"/>
      <c r="JPW97" s="71"/>
      <c r="JPX97" s="71"/>
      <c r="JPY97" s="71"/>
      <c r="JPZ97" s="71"/>
      <c r="JQA97" s="71"/>
      <c r="JQB97" s="71"/>
      <c r="JQC97" s="71"/>
      <c r="JQD97" s="71"/>
      <c r="JQE97" s="71"/>
      <c r="JQF97" s="71"/>
      <c r="JQG97" s="71"/>
      <c r="JQH97" s="71"/>
      <c r="JQI97" s="71"/>
      <c r="JQJ97" s="71"/>
      <c r="JQK97" s="71"/>
      <c r="JQL97" s="71"/>
      <c r="JQM97" s="71"/>
      <c r="JQN97" s="71"/>
      <c r="JQO97" s="71"/>
      <c r="JQP97" s="71"/>
      <c r="JQQ97" s="71"/>
      <c r="JQR97" s="71"/>
      <c r="JQS97" s="71"/>
      <c r="JQT97" s="71"/>
      <c r="JQU97" s="71"/>
      <c r="JQV97" s="71"/>
      <c r="JQW97" s="71"/>
      <c r="JQX97" s="71"/>
      <c r="JQY97" s="71"/>
      <c r="JQZ97" s="71"/>
      <c r="JRA97" s="71"/>
      <c r="JRB97" s="71"/>
      <c r="JRC97" s="71"/>
      <c r="JRD97" s="71"/>
      <c r="JRE97" s="71"/>
      <c r="JRF97" s="71"/>
      <c r="JRG97" s="71"/>
      <c r="JRH97" s="71"/>
      <c r="JRI97" s="71"/>
      <c r="JRJ97" s="71"/>
      <c r="JRK97" s="71"/>
      <c r="JRL97" s="71"/>
      <c r="JRM97" s="71"/>
      <c r="JRN97" s="71"/>
      <c r="JRO97" s="71"/>
      <c r="JRP97" s="71"/>
      <c r="JRQ97" s="71"/>
      <c r="JRR97" s="71"/>
      <c r="JRS97" s="71"/>
      <c r="JRT97" s="71"/>
      <c r="JRU97" s="71"/>
      <c r="JRV97" s="71"/>
      <c r="JRW97" s="71"/>
      <c r="JRX97" s="71"/>
      <c r="JRY97" s="71"/>
      <c r="JRZ97" s="71"/>
      <c r="JSA97" s="71"/>
      <c r="JSB97" s="71"/>
      <c r="JSC97" s="71"/>
      <c r="JSD97" s="71"/>
      <c r="JSE97" s="71"/>
      <c r="JSF97" s="71"/>
      <c r="JSG97" s="71"/>
      <c r="JSH97" s="71"/>
      <c r="JSI97" s="71"/>
      <c r="JSJ97" s="71"/>
      <c r="JSK97" s="71"/>
      <c r="JSL97" s="71"/>
      <c r="JSM97" s="71"/>
      <c r="JSN97" s="71"/>
      <c r="JSO97" s="71"/>
      <c r="JSP97" s="71"/>
      <c r="JSQ97" s="71"/>
      <c r="JSR97" s="71"/>
      <c r="JSS97" s="71"/>
      <c r="JST97" s="71"/>
      <c r="JSU97" s="71"/>
      <c r="JSV97" s="71"/>
      <c r="JSW97" s="71"/>
      <c r="JSX97" s="71"/>
      <c r="JSY97" s="71"/>
      <c r="JSZ97" s="71"/>
      <c r="JTA97" s="71"/>
      <c r="JTB97" s="71"/>
      <c r="JTC97" s="71"/>
      <c r="JTD97" s="71"/>
      <c r="JTE97" s="71"/>
      <c r="JTF97" s="71"/>
      <c r="JTG97" s="71"/>
      <c r="JTH97" s="71"/>
      <c r="JTI97" s="71"/>
      <c r="JTJ97" s="71"/>
      <c r="JTK97" s="71"/>
      <c r="JTL97" s="71"/>
      <c r="JTM97" s="71"/>
      <c r="JTN97" s="71"/>
      <c r="JTO97" s="71"/>
      <c r="JTP97" s="71"/>
      <c r="JTQ97" s="71"/>
      <c r="JTR97" s="71"/>
      <c r="JTS97" s="71"/>
      <c r="JTT97" s="71"/>
      <c r="JTU97" s="71"/>
      <c r="JTV97" s="71"/>
      <c r="JTW97" s="71"/>
      <c r="JTX97" s="71"/>
      <c r="JTY97" s="71"/>
      <c r="JTZ97" s="71"/>
      <c r="JUA97" s="71"/>
      <c r="JUB97" s="71"/>
      <c r="JUC97" s="71"/>
      <c r="JUD97" s="71"/>
      <c r="JUE97" s="71"/>
      <c r="JUF97" s="71"/>
      <c r="JUG97" s="71"/>
      <c r="JUH97" s="71"/>
      <c r="JUI97" s="71"/>
      <c r="JUJ97" s="71"/>
      <c r="JUK97" s="71"/>
      <c r="JUL97" s="71"/>
      <c r="JUM97" s="71"/>
      <c r="JUN97" s="71"/>
      <c r="JUO97" s="71"/>
      <c r="JUP97" s="71"/>
      <c r="JUQ97" s="71"/>
      <c r="JUR97" s="71"/>
      <c r="JUS97" s="71"/>
      <c r="JUT97" s="71"/>
      <c r="JUU97" s="71"/>
      <c r="JUV97" s="71"/>
      <c r="JUW97" s="71"/>
      <c r="JUX97" s="71"/>
      <c r="JUY97" s="71"/>
      <c r="JUZ97" s="71"/>
      <c r="JVA97" s="71"/>
      <c r="JVB97" s="71"/>
      <c r="JVC97" s="71"/>
      <c r="JVD97" s="71"/>
      <c r="JVE97" s="71"/>
      <c r="JVF97" s="71"/>
      <c r="JVG97" s="71"/>
      <c r="JVH97" s="71"/>
      <c r="JVI97" s="71"/>
      <c r="JVJ97" s="71"/>
      <c r="JVK97" s="71"/>
      <c r="JVL97" s="71"/>
      <c r="JVM97" s="71"/>
      <c r="JVN97" s="71"/>
      <c r="JVO97" s="71"/>
      <c r="JVP97" s="71"/>
      <c r="JVQ97" s="71"/>
      <c r="JVR97" s="71"/>
      <c r="JVS97" s="71"/>
      <c r="JVT97" s="71"/>
      <c r="JVU97" s="71"/>
      <c r="JVV97" s="71"/>
      <c r="JVW97" s="71"/>
      <c r="JVX97" s="71"/>
      <c r="JVY97" s="71"/>
      <c r="JVZ97" s="71"/>
      <c r="JWA97" s="71"/>
      <c r="JWB97" s="71"/>
      <c r="JWC97" s="71"/>
      <c r="JWD97" s="71"/>
      <c r="JWE97" s="71"/>
      <c r="JWF97" s="71"/>
      <c r="JWG97" s="71"/>
      <c r="JWH97" s="71"/>
      <c r="JWI97" s="71"/>
      <c r="JWJ97" s="71"/>
      <c r="JWK97" s="71"/>
      <c r="JWL97" s="71"/>
      <c r="JWM97" s="71"/>
      <c r="JWN97" s="71"/>
      <c r="JWO97" s="71"/>
      <c r="JWP97" s="71"/>
      <c r="JWQ97" s="71"/>
      <c r="JWR97" s="71"/>
      <c r="JWS97" s="71"/>
      <c r="JWT97" s="71"/>
      <c r="JWU97" s="71"/>
      <c r="JWV97" s="71"/>
      <c r="JWW97" s="71"/>
      <c r="JWX97" s="71"/>
      <c r="JWY97" s="71"/>
      <c r="JWZ97" s="71"/>
      <c r="JXE97" s="71"/>
      <c r="JXF97" s="71"/>
      <c r="JXG97" s="71"/>
      <c r="JXH97" s="71"/>
      <c r="JXI97" s="71"/>
      <c r="JXJ97" s="71"/>
      <c r="JXK97" s="71"/>
      <c r="JXL97" s="71"/>
      <c r="JXM97" s="71"/>
      <c r="JXN97" s="71"/>
      <c r="JXO97" s="71"/>
      <c r="JZG97" s="71"/>
      <c r="JZH97" s="71"/>
      <c r="JZI97" s="71"/>
      <c r="JZJ97" s="71"/>
      <c r="JZK97" s="71"/>
      <c r="JZL97" s="71"/>
      <c r="JZM97" s="71"/>
      <c r="JZN97" s="71"/>
      <c r="JZO97" s="71"/>
      <c r="JZP97" s="71"/>
      <c r="JZQ97" s="71"/>
      <c r="JZR97" s="71"/>
      <c r="JZS97" s="71"/>
      <c r="JZT97" s="71"/>
      <c r="JZU97" s="71"/>
      <c r="JZV97" s="71"/>
      <c r="JZW97" s="71"/>
      <c r="JZX97" s="71"/>
      <c r="JZY97" s="71"/>
      <c r="JZZ97" s="71"/>
      <c r="KAA97" s="71"/>
      <c r="KAB97" s="71"/>
      <c r="KAC97" s="71"/>
      <c r="KAD97" s="71"/>
      <c r="KAE97" s="71"/>
      <c r="KAF97" s="71"/>
      <c r="KAG97" s="71"/>
      <c r="KAH97" s="71"/>
      <c r="KAI97" s="71"/>
      <c r="KAJ97" s="71"/>
      <c r="KAK97" s="71"/>
      <c r="KAL97" s="71"/>
      <c r="KAM97" s="71"/>
      <c r="KAN97" s="71"/>
      <c r="KAO97" s="71"/>
      <c r="KAP97" s="71"/>
      <c r="KAQ97" s="71"/>
      <c r="KAR97" s="71"/>
      <c r="KAS97" s="71"/>
      <c r="KAT97" s="71"/>
      <c r="KAU97" s="71"/>
      <c r="KAV97" s="71"/>
      <c r="KAW97" s="71"/>
      <c r="KAX97" s="71"/>
      <c r="KAY97" s="71"/>
      <c r="KAZ97" s="71"/>
      <c r="KBA97" s="71"/>
      <c r="KBB97" s="71"/>
      <c r="KBC97" s="71"/>
      <c r="KBD97" s="71"/>
      <c r="KBE97" s="71"/>
      <c r="KBF97" s="71"/>
      <c r="KBG97" s="71"/>
      <c r="KBH97" s="71"/>
      <c r="KBI97" s="71"/>
      <c r="KBJ97" s="71"/>
      <c r="KBK97" s="71"/>
      <c r="KBL97" s="71"/>
      <c r="KBM97" s="71"/>
      <c r="KBN97" s="71"/>
      <c r="KBO97" s="71"/>
      <c r="KBP97" s="71"/>
      <c r="KBQ97" s="71"/>
      <c r="KBR97" s="71"/>
      <c r="KBS97" s="71"/>
      <c r="KBT97" s="71"/>
      <c r="KBU97" s="71"/>
      <c r="KBV97" s="71"/>
      <c r="KBW97" s="71"/>
      <c r="KBX97" s="71"/>
      <c r="KBY97" s="71"/>
      <c r="KBZ97" s="71"/>
      <c r="KCA97" s="71"/>
      <c r="KCB97" s="71"/>
      <c r="KCC97" s="71"/>
      <c r="KCD97" s="71"/>
      <c r="KCE97" s="71"/>
      <c r="KCF97" s="71"/>
      <c r="KCG97" s="71"/>
      <c r="KCH97" s="71"/>
      <c r="KCI97" s="71"/>
      <c r="KCJ97" s="71"/>
      <c r="KCK97" s="71"/>
      <c r="KCL97" s="71"/>
      <c r="KCM97" s="71"/>
      <c r="KCN97" s="71"/>
      <c r="KCO97" s="71"/>
      <c r="KCP97" s="71"/>
      <c r="KCQ97" s="71"/>
      <c r="KCR97" s="71"/>
      <c r="KCS97" s="71"/>
      <c r="KCT97" s="71"/>
      <c r="KCU97" s="71"/>
      <c r="KCV97" s="71"/>
      <c r="KCW97" s="71"/>
      <c r="KCX97" s="71"/>
      <c r="KCY97" s="71"/>
      <c r="KCZ97" s="71"/>
      <c r="KDA97" s="71"/>
      <c r="KDB97" s="71"/>
      <c r="KDC97" s="71"/>
      <c r="KDD97" s="71"/>
      <c r="KDE97" s="71"/>
      <c r="KDF97" s="71"/>
      <c r="KDG97" s="71"/>
      <c r="KDH97" s="71"/>
      <c r="KDI97" s="71"/>
      <c r="KDJ97" s="71"/>
      <c r="KDK97" s="71"/>
      <c r="KDL97" s="71"/>
      <c r="KDM97" s="71"/>
      <c r="KDN97" s="71"/>
      <c r="KDO97" s="71"/>
      <c r="KDP97" s="71"/>
      <c r="KDQ97" s="71"/>
      <c r="KDR97" s="71"/>
      <c r="KDS97" s="71"/>
      <c r="KDT97" s="71"/>
      <c r="KDU97" s="71"/>
      <c r="KDV97" s="71"/>
      <c r="KDW97" s="71"/>
      <c r="KDX97" s="71"/>
      <c r="KDY97" s="71"/>
      <c r="KDZ97" s="71"/>
      <c r="KEA97" s="71"/>
      <c r="KEB97" s="71"/>
      <c r="KEC97" s="71"/>
      <c r="KED97" s="71"/>
      <c r="KEE97" s="71"/>
      <c r="KEF97" s="71"/>
      <c r="KEG97" s="71"/>
      <c r="KEH97" s="71"/>
      <c r="KEI97" s="71"/>
      <c r="KEJ97" s="71"/>
      <c r="KEK97" s="71"/>
      <c r="KEL97" s="71"/>
      <c r="KEM97" s="71"/>
      <c r="KEN97" s="71"/>
      <c r="KEO97" s="71"/>
      <c r="KEP97" s="71"/>
      <c r="KEQ97" s="71"/>
      <c r="KER97" s="71"/>
      <c r="KES97" s="71"/>
      <c r="KET97" s="71"/>
      <c r="KEU97" s="71"/>
      <c r="KEV97" s="71"/>
      <c r="KEW97" s="71"/>
      <c r="KEX97" s="71"/>
      <c r="KEY97" s="71"/>
      <c r="KEZ97" s="71"/>
      <c r="KFA97" s="71"/>
      <c r="KFB97" s="71"/>
      <c r="KFC97" s="71"/>
      <c r="KFD97" s="71"/>
      <c r="KFE97" s="71"/>
      <c r="KFF97" s="71"/>
      <c r="KFG97" s="71"/>
      <c r="KFH97" s="71"/>
      <c r="KFI97" s="71"/>
      <c r="KFJ97" s="71"/>
      <c r="KFK97" s="71"/>
      <c r="KFL97" s="71"/>
      <c r="KFM97" s="71"/>
      <c r="KFN97" s="71"/>
      <c r="KFO97" s="71"/>
      <c r="KFP97" s="71"/>
      <c r="KFQ97" s="71"/>
      <c r="KFR97" s="71"/>
      <c r="KFS97" s="71"/>
      <c r="KFT97" s="71"/>
      <c r="KFU97" s="71"/>
      <c r="KFV97" s="71"/>
      <c r="KFW97" s="71"/>
      <c r="KFX97" s="71"/>
      <c r="KFY97" s="71"/>
      <c r="KFZ97" s="71"/>
      <c r="KGA97" s="71"/>
      <c r="KGB97" s="71"/>
      <c r="KGC97" s="71"/>
      <c r="KGD97" s="71"/>
      <c r="KGE97" s="71"/>
      <c r="KGF97" s="71"/>
      <c r="KGG97" s="71"/>
      <c r="KGH97" s="71"/>
      <c r="KGI97" s="71"/>
      <c r="KGJ97" s="71"/>
      <c r="KGK97" s="71"/>
      <c r="KGL97" s="71"/>
      <c r="KGM97" s="71"/>
      <c r="KGN97" s="71"/>
      <c r="KGO97" s="71"/>
      <c r="KGP97" s="71"/>
      <c r="KGQ97" s="71"/>
      <c r="KGR97" s="71"/>
      <c r="KGS97" s="71"/>
      <c r="KGT97" s="71"/>
      <c r="KGU97" s="71"/>
      <c r="KGV97" s="71"/>
      <c r="KHA97" s="71"/>
      <c r="KHB97" s="71"/>
      <c r="KHC97" s="71"/>
      <c r="KHD97" s="71"/>
      <c r="KHE97" s="71"/>
      <c r="KHF97" s="71"/>
      <c r="KHG97" s="71"/>
      <c r="KHH97" s="71"/>
      <c r="KHI97" s="71"/>
      <c r="KHJ97" s="71"/>
      <c r="KHK97" s="71"/>
      <c r="KJC97" s="71"/>
      <c r="KJD97" s="71"/>
      <c r="KJE97" s="71"/>
      <c r="KJF97" s="71"/>
      <c r="KJG97" s="71"/>
      <c r="KJH97" s="71"/>
      <c r="KJI97" s="71"/>
      <c r="KJJ97" s="71"/>
      <c r="KJK97" s="71"/>
      <c r="KJL97" s="71"/>
      <c r="KJM97" s="71"/>
      <c r="KJN97" s="71"/>
      <c r="KJO97" s="71"/>
      <c r="KJP97" s="71"/>
      <c r="KJQ97" s="71"/>
      <c r="KJR97" s="71"/>
      <c r="KJS97" s="71"/>
      <c r="KJT97" s="71"/>
      <c r="KJU97" s="71"/>
      <c r="KJV97" s="71"/>
      <c r="KJW97" s="71"/>
      <c r="KJX97" s="71"/>
      <c r="KJY97" s="71"/>
      <c r="KJZ97" s="71"/>
      <c r="KKA97" s="71"/>
      <c r="KKB97" s="71"/>
      <c r="KKC97" s="71"/>
      <c r="KKD97" s="71"/>
      <c r="KKE97" s="71"/>
      <c r="KKF97" s="71"/>
      <c r="KKG97" s="71"/>
      <c r="KKH97" s="71"/>
      <c r="KKI97" s="71"/>
      <c r="KKJ97" s="71"/>
      <c r="KKK97" s="71"/>
      <c r="KKL97" s="71"/>
      <c r="KKM97" s="71"/>
      <c r="KKN97" s="71"/>
      <c r="KKO97" s="71"/>
      <c r="KKP97" s="71"/>
      <c r="KKQ97" s="71"/>
      <c r="KKR97" s="71"/>
      <c r="KKS97" s="71"/>
      <c r="KKT97" s="71"/>
      <c r="KKU97" s="71"/>
      <c r="KKV97" s="71"/>
      <c r="KKW97" s="71"/>
      <c r="KKX97" s="71"/>
      <c r="KKY97" s="71"/>
      <c r="KKZ97" s="71"/>
      <c r="KLA97" s="71"/>
      <c r="KLB97" s="71"/>
      <c r="KLC97" s="71"/>
      <c r="KLD97" s="71"/>
      <c r="KLE97" s="71"/>
      <c r="KLF97" s="71"/>
      <c r="KLG97" s="71"/>
      <c r="KLH97" s="71"/>
      <c r="KLI97" s="71"/>
      <c r="KLJ97" s="71"/>
      <c r="KLK97" s="71"/>
      <c r="KLL97" s="71"/>
      <c r="KLM97" s="71"/>
      <c r="KLN97" s="71"/>
      <c r="KLO97" s="71"/>
      <c r="KLP97" s="71"/>
      <c r="KLQ97" s="71"/>
      <c r="KLR97" s="71"/>
      <c r="KLS97" s="71"/>
      <c r="KLT97" s="71"/>
      <c r="KLU97" s="71"/>
      <c r="KLV97" s="71"/>
      <c r="KLW97" s="71"/>
      <c r="KLX97" s="71"/>
      <c r="KLY97" s="71"/>
      <c r="KLZ97" s="71"/>
      <c r="KMA97" s="71"/>
      <c r="KMB97" s="71"/>
      <c r="KMC97" s="71"/>
      <c r="KMD97" s="71"/>
      <c r="KME97" s="71"/>
      <c r="KMF97" s="71"/>
      <c r="KMG97" s="71"/>
      <c r="KMH97" s="71"/>
      <c r="KMI97" s="71"/>
      <c r="KMJ97" s="71"/>
      <c r="KMK97" s="71"/>
      <c r="KML97" s="71"/>
      <c r="KMM97" s="71"/>
      <c r="KMN97" s="71"/>
      <c r="KMO97" s="71"/>
      <c r="KMP97" s="71"/>
      <c r="KMQ97" s="71"/>
      <c r="KMR97" s="71"/>
      <c r="KMS97" s="71"/>
      <c r="KMT97" s="71"/>
      <c r="KMU97" s="71"/>
      <c r="KMV97" s="71"/>
      <c r="KMW97" s="71"/>
      <c r="KMX97" s="71"/>
      <c r="KMY97" s="71"/>
      <c r="KMZ97" s="71"/>
      <c r="KNA97" s="71"/>
      <c r="KNB97" s="71"/>
      <c r="KNC97" s="71"/>
      <c r="KND97" s="71"/>
      <c r="KNE97" s="71"/>
      <c r="KNF97" s="71"/>
      <c r="KNG97" s="71"/>
      <c r="KNH97" s="71"/>
      <c r="KNI97" s="71"/>
      <c r="KNJ97" s="71"/>
      <c r="KNK97" s="71"/>
      <c r="KNL97" s="71"/>
      <c r="KNM97" s="71"/>
      <c r="KNN97" s="71"/>
      <c r="KNO97" s="71"/>
      <c r="KNP97" s="71"/>
      <c r="KNQ97" s="71"/>
      <c r="KNR97" s="71"/>
      <c r="KNS97" s="71"/>
      <c r="KNT97" s="71"/>
      <c r="KNU97" s="71"/>
      <c r="KNV97" s="71"/>
      <c r="KNW97" s="71"/>
      <c r="KNX97" s="71"/>
      <c r="KNY97" s="71"/>
      <c r="KNZ97" s="71"/>
      <c r="KOA97" s="71"/>
      <c r="KOB97" s="71"/>
      <c r="KOC97" s="71"/>
      <c r="KOD97" s="71"/>
      <c r="KOE97" s="71"/>
      <c r="KOF97" s="71"/>
      <c r="KOG97" s="71"/>
      <c r="KOH97" s="71"/>
      <c r="KOI97" s="71"/>
      <c r="KOJ97" s="71"/>
      <c r="KOK97" s="71"/>
      <c r="KOL97" s="71"/>
      <c r="KOM97" s="71"/>
      <c r="KON97" s="71"/>
      <c r="KOO97" s="71"/>
      <c r="KOP97" s="71"/>
      <c r="KOQ97" s="71"/>
      <c r="KOR97" s="71"/>
      <c r="KOS97" s="71"/>
      <c r="KOT97" s="71"/>
      <c r="KOU97" s="71"/>
      <c r="KOV97" s="71"/>
      <c r="KOW97" s="71"/>
      <c r="KOX97" s="71"/>
      <c r="KOY97" s="71"/>
      <c r="KOZ97" s="71"/>
      <c r="KPA97" s="71"/>
      <c r="KPB97" s="71"/>
      <c r="KPC97" s="71"/>
      <c r="KPD97" s="71"/>
      <c r="KPE97" s="71"/>
      <c r="KPF97" s="71"/>
      <c r="KPG97" s="71"/>
      <c r="KPH97" s="71"/>
      <c r="KPI97" s="71"/>
      <c r="KPJ97" s="71"/>
      <c r="KPK97" s="71"/>
      <c r="KPL97" s="71"/>
      <c r="KPM97" s="71"/>
      <c r="KPN97" s="71"/>
      <c r="KPO97" s="71"/>
      <c r="KPP97" s="71"/>
      <c r="KPQ97" s="71"/>
      <c r="KPR97" s="71"/>
      <c r="KPS97" s="71"/>
      <c r="KPT97" s="71"/>
      <c r="KPU97" s="71"/>
      <c r="KPV97" s="71"/>
      <c r="KPW97" s="71"/>
      <c r="KPX97" s="71"/>
      <c r="KPY97" s="71"/>
      <c r="KPZ97" s="71"/>
      <c r="KQA97" s="71"/>
      <c r="KQB97" s="71"/>
      <c r="KQC97" s="71"/>
      <c r="KQD97" s="71"/>
      <c r="KQE97" s="71"/>
      <c r="KQF97" s="71"/>
      <c r="KQG97" s="71"/>
      <c r="KQH97" s="71"/>
      <c r="KQI97" s="71"/>
      <c r="KQJ97" s="71"/>
      <c r="KQK97" s="71"/>
      <c r="KQL97" s="71"/>
      <c r="KQM97" s="71"/>
      <c r="KQN97" s="71"/>
      <c r="KQO97" s="71"/>
      <c r="KQP97" s="71"/>
      <c r="KQQ97" s="71"/>
      <c r="KQR97" s="71"/>
      <c r="KQW97" s="71"/>
      <c r="KQX97" s="71"/>
      <c r="KQY97" s="71"/>
      <c r="KQZ97" s="71"/>
      <c r="KRA97" s="71"/>
      <c r="KRB97" s="71"/>
      <c r="KRC97" s="71"/>
      <c r="KRD97" s="71"/>
      <c r="KRE97" s="71"/>
      <c r="KRF97" s="71"/>
      <c r="KRG97" s="71"/>
      <c r="KSY97" s="71"/>
      <c r="KSZ97" s="71"/>
      <c r="KTA97" s="71"/>
      <c r="KTB97" s="71"/>
      <c r="KTC97" s="71"/>
      <c r="KTD97" s="71"/>
      <c r="KTE97" s="71"/>
      <c r="KTF97" s="71"/>
      <c r="KTG97" s="71"/>
      <c r="KTH97" s="71"/>
      <c r="KTI97" s="71"/>
      <c r="KTJ97" s="71"/>
      <c r="KTK97" s="71"/>
      <c r="KTL97" s="71"/>
      <c r="KTM97" s="71"/>
      <c r="KTN97" s="71"/>
      <c r="KTO97" s="71"/>
      <c r="KTP97" s="71"/>
      <c r="KTQ97" s="71"/>
      <c r="KTR97" s="71"/>
      <c r="KTS97" s="71"/>
      <c r="KTT97" s="71"/>
      <c r="KTU97" s="71"/>
      <c r="KTV97" s="71"/>
      <c r="KTW97" s="71"/>
      <c r="KTX97" s="71"/>
      <c r="KTY97" s="71"/>
      <c r="KTZ97" s="71"/>
      <c r="KUA97" s="71"/>
      <c r="KUB97" s="71"/>
      <c r="KUC97" s="71"/>
      <c r="KUD97" s="71"/>
      <c r="KUE97" s="71"/>
      <c r="KUF97" s="71"/>
      <c r="KUG97" s="71"/>
      <c r="KUH97" s="71"/>
      <c r="KUI97" s="71"/>
      <c r="KUJ97" s="71"/>
      <c r="KUK97" s="71"/>
      <c r="KUL97" s="71"/>
      <c r="KUM97" s="71"/>
      <c r="KUN97" s="71"/>
      <c r="KUO97" s="71"/>
      <c r="KUP97" s="71"/>
      <c r="KUQ97" s="71"/>
      <c r="KUR97" s="71"/>
      <c r="KUS97" s="71"/>
      <c r="KUT97" s="71"/>
      <c r="KUU97" s="71"/>
      <c r="KUV97" s="71"/>
      <c r="KUW97" s="71"/>
      <c r="KUX97" s="71"/>
      <c r="KUY97" s="71"/>
      <c r="KUZ97" s="71"/>
      <c r="KVA97" s="71"/>
      <c r="KVB97" s="71"/>
      <c r="KVC97" s="71"/>
      <c r="KVD97" s="71"/>
      <c r="KVE97" s="71"/>
      <c r="KVF97" s="71"/>
      <c r="KVG97" s="71"/>
      <c r="KVH97" s="71"/>
      <c r="KVI97" s="71"/>
      <c r="KVJ97" s="71"/>
      <c r="KVK97" s="71"/>
      <c r="KVL97" s="71"/>
      <c r="KVM97" s="71"/>
      <c r="KVN97" s="71"/>
      <c r="KVO97" s="71"/>
      <c r="KVP97" s="71"/>
      <c r="KVQ97" s="71"/>
      <c r="KVR97" s="71"/>
      <c r="KVS97" s="71"/>
      <c r="KVT97" s="71"/>
      <c r="KVU97" s="71"/>
      <c r="KVV97" s="71"/>
      <c r="KVW97" s="71"/>
      <c r="KVX97" s="71"/>
      <c r="KVY97" s="71"/>
      <c r="KVZ97" s="71"/>
      <c r="KWA97" s="71"/>
      <c r="KWB97" s="71"/>
      <c r="KWC97" s="71"/>
      <c r="KWD97" s="71"/>
      <c r="KWE97" s="71"/>
      <c r="KWF97" s="71"/>
      <c r="KWG97" s="71"/>
      <c r="KWH97" s="71"/>
      <c r="KWI97" s="71"/>
      <c r="KWJ97" s="71"/>
      <c r="KWK97" s="71"/>
      <c r="KWL97" s="71"/>
      <c r="KWM97" s="71"/>
      <c r="KWN97" s="71"/>
      <c r="KWO97" s="71"/>
      <c r="KWP97" s="71"/>
      <c r="KWQ97" s="71"/>
      <c r="KWR97" s="71"/>
      <c r="KWS97" s="71"/>
      <c r="KWT97" s="71"/>
      <c r="KWU97" s="71"/>
      <c r="KWV97" s="71"/>
      <c r="KWW97" s="71"/>
      <c r="KWX97" s="71"/>
      <c r="KWY97" s="71"/>
      <c r="KWZ97" s="71"/>
      <c r="KXA97" s="71"/>
      <c r="KXB97" s="71"/>
      <c r="KXC97" s="71"/>
      <c r="KXD97" s="71"/>
      <c r="KXE97" s="71"/>
      <c r="KXF97" s="71"/>
      <c r="KXG97" s="71"/>
      <c r="KXH97" s="71"/>
      <c r="KXI97" s="71"/>
      <c r="KXJ97" s="71"/>
      <c r="KXK97" s="71"/>
      <c r="KXL97" s="71"/>
      <c r="KXM97" s="71"/>
      <c r="KXN97" s="71"/>
      <c r="KXO97" s="71"/>
      <c r="KXP97" s="71"/>
      <c r="KXQ97" s="71"/>
      <c r="KXR97" s="71"/>
      <c r="KXS97" s="71"/>
      <c r="KXT97" s="71"/>
      <c r="KXU97" s="71"/>
      <c r="KXV97" s="71"/>
      <c r="KXW97" s="71"/>
      <c r="KXX97" s="71"/>
      <c r="KXY97" s="71"/>
      <c r="KXZ97" s="71"/>
      <c r="KYA97" s="71"/>
      <c r="KYB97" s="71"/>
      <c r="KYC97" s="71"/>
      <c r="KYD97" s="71"/>
      <c r="KYE97" s="71"/>
      <c r="KYF97" s="71"/>
      <c r="KYG97" s="71"/>
      <c r="KYH97" s="71"/>
      <c r="KYI97" s="71"/>
      <c r="KYJ97" s="71"/>
      <c r="KYK97" s="71"/>
      <c r="KYL97" s="71"/>
      <c r="KYM97" s="71"/>
      <c r="KYN97" s="71"/>
      <c r="KYO97" s="71"/>
      <c r="KYP97" s="71"/>
      <c r="KYQ97" s="71"/>
      <c r="KYR97" s="71"/>
      <c r="KYS97" s="71"/>
      <c r="KYT97" s="71"/>
      <c r="KYU97" s="71"/>
      <c r="KYV97" s="71"/>
      <c r="KYW97" s="71"/>
      <c r="KYX97" s="71"/>
      <c r="KYY97" s="71"/>
      <c r="KYZ97" s="71"/>
      <c r="KZA97" s="71"/>
      <c r="KZB97" s="71"/>
      <c r="KZC97" s="71"/>
      <c r="KZD97" s="71"/>
      <c r="KZE97" s="71"/>
      <c r="KZF97" s="71"/>
      <c r="KZG97" s="71"/>
      <c r="KZH97" s="71"/>
      <c r="KZI97" s="71"/>
      <c r="KZJ97" s="71"/>
      <c r="KZK97" s="71"/>
      <c r="KZL97" s="71"/>
      <c r="KZM97" s="71"/>
      <c r="KZN97" s="71"/>
      <c r="KZO97" s="71"/>
      <c r="KZP97" s="71"/>
      <c r="KZQ97" s="71"/>
      <c r="KZR97" s="71"/>
      <c r="KZS97" s="71"/>
      <c r="KZT97" s="71"/>
      <c r="KZU97" s="71"/>
      <c r="KZV97" s="71"/>
      <c r="KZW97" s="71"/>
      <c r="KZX97" s="71"/>
      <c r="KZY97" s="71"/>
      <c r="KZZ97" s="71"/>
      <c r="LAA97" s="71"/>
      <c r="LAB97" s="71"/>
      <c r="LAC97" s="71"/>
      <c r="LAD97" s="71"/>
      <c r="LAE97" s="71"/>
      <c r="LAF97" s="71"/>
      <c r="LAG97" s="71"/>
      <c r="LAH97" s="71"/>
      <c r="LAI97" s="71"/>
      <c r="LAJ97" s="71"/>
      <c r="LAK97" s="71"/>
      <c r="LAL97" s="71"/>
      <c r="LAM97" s="71"/>
      <c r="LAN97" s="71"/>
      <c r="LAS97" s="71"/>
      <c r="LAT97" s="71"/>
      <c r="LAU97" s="71"/>
      <c r="LAV97" s="71"/>
      <c r="LAW97" s="71"/>
      <c r="LAX97" s="71"/>
      <c r="LAY97" s="71"/>
      <c r="LAZ97" s="71"/>
      <c r="LBA97" s="71"/>
      <c r="LBB97" s="71"/>
      <c r="LBC97" s="71"/>
      <c r="LCU97" s="71"/>
      <c r="LCV97" s="71"/>
      <c r="LCW97" s="71"/>
      <c r="LCX97" s="71"/>
      <c r="LCY97" s="71"/>
      <c r="LCZ97" s="71"/>
      <c r="LDA97" s="71"/>
      <c r="LDB97" s="71"/>
      <c r="LDC97" s="71"/>
      <c r="LDD97" s="71"/>
      <c r="LDE97" s="71"/>
      <c r="LDF97" s="71"/>
      <c r="LDG97" s="71"/>
      <c r="LDH97" s="71"/>
      <c r="LDI97" s="71"/>
      <c r="LDJ97" s="71"/>
      <c r="LDK97" s="71"/>
      <c r="LDL97" s="71"/>
      <c r="LDM97" s="71"/>
      <c r="LDN97" s="71"/>
      <c r="LDO97" s="71"/>
      <c r="LDP97" s="71"/>
      <c r="LDQ97" s="71"/>
      <c r="LDR97" s="71"/>
      <c r="LDS97" s="71"/>
      <c r="LDT97" s="71"/>
      <c r="LDU97" s="71"/>
      <c r="LDV97" s="71"/>
      <c r="LDW97" s="71"/>
      <c r="LDX97" s="71"/>
      <c r="LDY97" s="71"/>
      <c r="LDZ97" s="71"/>
      <c r="LEA97" s="71"/>
      <c r="LEB97" s="71"/>
      <c r="LEC97" s="71"/>
      <c r="LED97" s="71"/>
      <c r="LEE97" s="71"/>
      <c r="LEF97" s="71"/>
      <c r="LEG97" s="71"/>
      <c r="LEH97" s="71"/>
      <c r="LEI97" s="71"/>
      <c r="LEJ97" s="71"/>
      <c r="LEK97" s="71"/>
      <c r="LEL97" s="71"/>
      <c r="LEM97" s="71"/>
      <c r="LEN97" s="71"/>
      <c r="LEO97" s="71"/>
      <c r="LEP97" s="71"/>
      <c r="LEQ97" s="71"/>
      <c r="LER97" s="71"/>
      <c r="LES97" s="71"/>
      <c r="LET97" s="71"/>
      <c r="LEU97" s="71"/>
      <c r="LEV97" s="71"/>
      <c r="LEW97" s="71"/>
      <c r="LEX97" s="71"/>
      <c r="LEY97" s="71"/>
      <c r="LEZ97" s="71"/>
      <c r="LFA97" s="71"/>
      <c r="LFB97" s="71"/>
      <c r="LFC97" s="71"/>
      <c r="LFD97" s="71"/>
      <c r="LFE97" s="71"/>
      <c r="LFF97" s="71"/>
      <c r="LFG97" s="71"/>
      <c r="LFH97" s="71"/>
      <c r="LFI97" s="71"/>
      <c r="LFJ97" s="71"/>
      <c r="LFK97" s="71"/>
      <c r="LFL97" s="71"/>
      <c r="LFM97" s="71"/>
      <c r="LFN97" s="71"/>
      <c r="LFO97" s="71"/>
      <c r="LFP97" s="71"/>
      <c r="LFQ97" s="71"/>
      <c r="LFR97" s="71"/>
      <c r="LFS97" s="71"/>
      <c r="LFT97" s="71"/>
      <c r="LFU97" s="71"/>
      <c r="LFV97" s="71"/>
      <c r="LFW97" s="71"/>
      <c r="LFX97" s="71"/>
      <c r="LFY97" s="71"/>
      <c r="LFZ97" s="71"/>
      <c r="LGA97" s="71"/>
      <c r="LGB97" s="71"/>
      <c r="LGC97" s="71"/>
      <c r="LGD97" s="71"/>
      <c r="LGE97" s="71"/>
      <c r="LGF97" s="71"/>
      <c r="LGG97" s="71"/>
      <c r="LGH97" s="71"/>
      <c r="LGI97" s="71"/>
      <c r="LGJ97" s="71"/>
      <c r="LGK97" s="71"/>
      <c r="LGL97" s="71"/>
      <c r="LGM97" s="71"/>
      <c r="LGN97" s="71"/>
      <c r="LGO97" s="71"/>
      <c r="LGP97" s="71"/>
      <c r="LGQ97" s="71"/>
      <c r="LGR97" s="71"/>
      <c r="LGS97" s="71"/>
      <c r="LGT97" s="71"/>
      <c r="LGU97" s="71"/>
      <c r="LGV97" s="71"/>
      <c r="LGW97" s="71"/>
      <c r="LGX97" s="71"/>
      <c r="LGY97" s="71"/>
      <c r="LGZ97" s="71"/>
      <c r="LHA97" s="71"/>
      <c r="LHB97" s="71"/>
      <c r="LHC97" s="71"/>
      <c r="LHD97" s="71"/>
      <c r="LHE97" s="71"/>
      <c r="LHF97" s="71"/>
      <c r="LHG97" s="71"/>
      <c r="LHH97" s="71"/>
      <c r="LHI97" s="71"/>
      <c r="LHJ97" s="71"/>
      <c r="LHK97" s="71"/>
      <c r="LHL97" s="71"/>
      <c r="LHM97" s="71"/>
      <c r="LHN97" s="71"/>
      <c r="LHO97" s="71"/>
      <c r="LHP97" s="71"/>
      <c r="LHQ97" s="71"/>
      <c r="LHR97" s="71"/>
      <c r="LHS97" s="71"/>
      <c r="LHT97" s="71"/>
      <c r="LHU97" s="71"/>
      <c r="LHV97" s="71"/>
      <c r="LHW97" s="71"/>
      <c r="LHX97" s="71"/>
      <c r="LHY97" s="71"/>
      <c r="LHZ97" s="71"/>
      <c r="LIA97" s="71"/>
      <c r="LIB97" s="71"/>
      <c r="LIC97" s="71"/>
      <c r="LID97" s="71"/>
      <c r="LIE97" s="71"/>
      <c r="LIF97" s="71"/>
      <c r="LIG97" s="71"/>
      <c r="LIH97" s="71"/>
      <c r="LII97" s="71"/>
      <c r="LIJ97" s="71"/>
      <c r="LIK97" s="71"/>
      <c r="LIL97" s="71"/>
      <c r="LIM97" s="71"/>
      <c r="LIN97" s="71"/>
      <c r="LIO97" s="71"/>
      <c r="LIP97" s="71"/>
      <c r="LIQ97" s="71"/>
      <c r="LIR97" s="71"/>
      <c r="LIS97" s="71"/>
      <c r="LIT97" s="71"/>
      <c r="LIU97" s="71"/>
      <c r="LIV97" s="71"/>
      <c r="LIW97" s="71"/>
      <c r="LIX97" s="71"/>
      <c r="LIY97" s="71"/>
      <c r="LIZ97" s="71"/>
      <c r="LJA97" s="71"/>
      <c r="LJB97" s="71"/>
      <c r="LJC97" s="71"/>
      <c r="LJD97" s="71"/>
      <c r="LJE97" s="71"/>
      <c r="LJF97" s="71"/>
      <c r="LJG97" s="71"/>
      <c r="LJH97" s="71"/>
      <c r="LJI97" s="71"/>
      <c r="LJJ97" s="71"/>
      <c r="LJK97" s="71"/>
      <c r="LJL97" s="71"/>
      <c r="LJM97" s="71"/>
      <c r="LJN97" s="71"/>
      <c r="LJO97" s="71"/>
      <c r="LJP97" s="71"/>
      <c r="LJQ97" s="71"/>
      <c r="LJR97" s="71"/>
      <c r="LJS97" s="71"/>
      <c r="LJT97" s="71"/>
      <c r="LJU97" s="71"/>
      <c r="LJV97" s="71"/>
      <c r="LJW97" s="71"/>
      <c r="LJX97" s="71"/>
      <c r="LJY97" s="71"/>
      <c r="LJZ97" s="71"/>
      <c r="LKA97" s="71"/>
      <c r="LKB97" s="71"/>
      <c r="LKC97" s="71"/>
      <c r="LKD97" s="71"/>
      <c r="LKE97" s="71"/>
      <c r="LKF97" s="71"/>
      <c r="LKG97" s="71"/>
      <c r="LKH97" s="71"/>
      <c r="LKI97" s="71"/>
      <c r="LKJ97" s="71"/>
      <c r="LKO97" s="71"/>
      <c r="LKP97" s="71"/>
      <c r="LKQ97" s="71"/>
      <c r="LKR97" s="71"/>
      <c r="LKS97" s="71"/>
      <c r="LKT97" s="71"/>
      <c r="LKU97" s="71"/>
      <c r="LKV97" s="71"/>
      <c r="LKW97" s="71"/>
      <c r="LKX97" s="71"/>
      <c r="LKY97" s="71"/>
      <c r="LMQ97" s="71"/>
      <c r="LMR97" s="71"/>
      <c r="LMS97" s="71"/>
      <c r="LMT97" s="71"/>
      <c r="LMU97" s="71"/>
      <c r="LMV97" s="71"/>
      <c r="LMW97" s="71"/>
      <c r="LMX97" s="71"/>
      <c r="LMY97" s="71"/>
      <c r="LMZ97" s="71"/>
      <c r="LNA97" s="71"/>
      <c r="LNB97" s="71"/>
      <c r="LNC97" s="71"/>
      <c r="LND97" s="71"/>
      <c r="LNE97" s="71"/>
      <c r="LNF97" s="71"/>
      <c r="LNG97" s="71"/>
      <c r="LNH97" s="71"/>
      <c r="LNI97" s="71"/>
      <c r="LNJ97" s="71"/>
      <c r="LNK97" s="71"/>
      <c r="LNL97" s="71"/>
      <c r="LNM97" s="71"/>
      <c r="LNN97" s="71"/>
      <c r="LNO97" s="71"/>
      <c r="LNP97" s="71"/>
      <c r="LNQ97" s="71"/>
      <c r="LNR97" s="71"/>
      <c r="LNS97" s="71"/>
      <c r="LNT97" s="71"/>
      <c r="LNU97" s="71"/>
      <c r="LNV97" s="71"/>
      <c r="LNW97" s="71"/>
      <c r="LNX97" s="71"/>
      <c r="LNY97" s="71"/>
      <c r="LNZ97" s="71"/>
      <c r="LOA97" s="71"/>
      <c r="LOB97" s="71"/>
      <c r="LOC97" s="71"/>
      <c r="LOD97" s="71"/>
      <c r="LOE97" s="71"/>
      <c r="LOF97" s="71"/>
      <c r="LOG97" s="71"/>
      <c r="LOH97" s="71"/>
      <c r="LOI97" s="71"/>
      <c r="LOJ97" s="71"/>
      <c r="LOK97" s="71"/>
      <c r="LOL97" s="71"/>
      <c r="LOM97" s="71"/>
      <c r="LON97" s="71"/>
      <c r="LOO97" s="71"/>
      <c r="LOP97" s="71"/>
      <c r="LOQ97" s="71"/>
      <c r="LOR97" s="71"/>
      <c r="LOS97" s="71"/>
      <c r="LOT97" s="71"/>
      <c r="LOU97" s="71"/>
      <c r="LOV97" s="71"/>
      <c r="LOW97" s="71"/>
      <c r="LOX97" s="71"/>
      <c r="LOY97" s="71"/>
      <c r="LOZ97" s="71"/>
      <c r="LPA97" s="71"/>
      <c r="LPB97" s="71"/>
      <c r="LPC97" s="71"/>
      <c r="LPD97" s="71"/>
      <c r="LPE97" s="71"/>
      <c r="LPF97" s="71"/>
      <c r="LPG97" s="71"/>
      <c r="LPH97" s="71"/>
      <c r="LPI97" s="71"/>
      <c r="LPJ97" s="71"/>
      <c r="LPK97" s="71"/>
      <c r="LPL97" s="71"/>
      <c r="LPM97" s="71"/>
      <c r="LPN97" s="71"/>
      <c r="LPO97" s="71"/>
      <c r="LPP97" s="71"/>
      <c r="LPQ97" s="71"/>
      <c r="LPR97" s="71"/>
      <c r="LPS97" s="71"/>
      <c r="LPT97" s="71"/>
      <c r="LPU97" s="71"/>
      <c r="LPV97" s="71"/>
      <c r="LPW97" s="71"/>
      <c r="LPX97" s="71"/>
      <c r="LPY97" s="71"/>
      <c r="LPZ97" s="71"/>
      <c r="LQA97" s="71"/>
      <c r="LQB97" s="71"/>
      <c r="LQC97" s="71"/>
      <c r="LQD97" s="71"/>
      <c r="LQE97" s="71"/>
      <c r="LQF97" s="71"/>
      <c r="LQG97" s="71"/>
      <c r="LQH97" s="71"/>
      <c r="LQI97" s="71"/>
      <c r="LQJ97" s="71"/>
      <c r="LQK97" s="71"/>
      <c r="LQL97" s="71"/>
      <c r="LQM97" s="71"/>
      <c r="LQN97" s="71"/>
      <c r="LQO97" s="71"/>
      <c r="LQP97" s="71"/>
      <c r="LQQ97" s="71"/>
      <c r="LQR97" s="71"/>
      <c r="LQS97" s="71"/>
      <c r="LQT97" s="71"/>
      <c r="LQU97" s="71"/>
      <c r="LQV97" s="71"/>
      <c r="LQW97" s="71"/>
      <c r="LQX97" s="71"/>
      <c r="LQY97" s="71"/>
      <c r="LQZ97" s="71"/>
      <c r="LRA97" s="71"/>
      <c r="LRB97" s="71"/>
      <c r="LRC97" s="71"/>
      <c r="LRD97" s="71"/>
      <c r="LRE97" s="71"/>
      <c r="LRF97" s="71"/>
      <c r="LRG97" s="71"/>
      <c r="LRH97" s="71"/>
      <c r="LRI97" s="71"/>
      <c r="LRJ97" s="71"/>
      <c r="LRK97" s="71"/>
      <c r="LRL97" s="71"/>
      <c r="LRM97" s="71"/>
      <c r="LRN97" s="71"/>
      <c r="LRO97" s="71"/>
      <c r="LRP97" s="71"/>
      <c r="LRQ97" s="71"/>
      <c r="LRR97" s="71"/>
      <c r="LRS97" s="71"/>
      <c r="LRT97" s="71"/>
      <c r="LRU97" s="71"/>
      <c r="LRV97" s="71"/>
      <c r="LRW97" s="71"/>
      <c r="LRX97" s="71"/>
      <c r="LRY97" s="71"/>
      <c r="LRZ97" s="71"/>
      <c r="LSA97" s="71"/>
      <c r="LSB97" s="71"/>
      <c r="LSC97" s="71"/>
      <c r="LSD97" s="71"/>
      <c r="LSE97" s="71"/>
      <c r="LSF97" s="71"/>
      <c r="LSG97" s="71"/>
      <c r="LSH97" s="71"/>
      <c r="LSI97" s="71"/>
      <c r="LSJ97" s="71"/>
      <c r="LSK97" s="71"/>
      <c r="LSL97" s="71"/>
      <c r="LSM97" s="71"/>
      <c r="LSN97" s="71"/>
      <c r="LSO97" s="71"/>
      <c r="LSP97" s="71"/>
      <c r="LSQ97" s="71"/>
      <c r="LSR97" s="71"/>
      <c r="LSS97" s="71"/>
      <c r="LST97" s="71"/>
      <c r="LSU97" s="71"/>
      <c r="LSV97" s="71"/>
      <c r="LSW97" s="71"/>
      <c r="LSX97" s="71"/>
      <c r="LSY97" s="71"/>
      <c r="LSZ97" s="71"/>
      <c r="LTA97" s="71"/>
      <c r="LTB97" s="71"/>
      <c r="LTC97" s="71"/>
      <c r="LTD97" s="71"/>
      <c r="LTE97" s="71"/>
      <c r="LTF97" s="71"/>
      <c r="LTG97" s="71"/>
      <c r="LTH97" s="71"/>
      <c r="LTI97" s="71"/>
      <c r="LTJ97" s="71"/>
      <c r="LTK97" s="71"/>
      <c r="LTL97" s="71"/>
      <c r="LTM97" s="71"/>
      <c r="LTN97" s="71"/>
      <c r="LTO97" s="71"/>
      <c r="LTP97" s="71"/>
      <c r="LTQ97" s="71"/>
      <c r="LTR97" s="71"/>
      <c r="LTS97" s="71"/>
      <c r="LTT97" s="71"/>
      <c r="LTU97" s="71"/>
      <c r="LTV97" s="71"/>
      <c r="LTW97" s="71"/>
      <c r="LTX97" s="71"/>
      <c r="LTY97" s="71"/>
      <c r="LTZ97" s="71"/>
      <c r="LUA97" s="71"/>
      <c r="LUB97" s="71"/>
      <c r="LUC97" s="71"/>
      <c r="LUD97" s="71"/>
      <c r="LUE97" s="71"/>
      <c r="LUF97" s="71"/>
      <c r="LUK97" s="71"/>
      <c r="LUL97" s="71"/>
      <c r="LUM97" s="71"/>
      <c r="LUN97" s="71"/>
      <c r="LUO97" s="71"/>
      <c r="LUP97" s="71"/>
      <c r="LUQ97" s="71"/>
      <c r="LUR97" s="71"/>
      <c r="LUS97" s="71"/>
      <c r="LUT97" s="71"/>
      <c r="LUU97" s="71"/>
      <c r="LWM97" s="71"/>
      <c r="LWN97" s="71"/>
      <c r="LWO97" s="71"/>
      <c r="LWP97" s="71"/>
      <c r="LWQ97" s="71"/>
      <c r="LWR97" s="71"/>
      <c r="LWS97" s="71"/>
      <c r="LWT97" s="71"/>
      <c r="LWU97" s="71"/>
      <c r="LWV97" s="71"/>
      <c r="LWW97" s="71"/>
      <c r="LWX97" s="71"/>
      <c r="LWY97" s="71"/>
      <c r="LWZ97" s="71"/>
      <c r="LXA97" s="71"/>
      <c r="LXB97" s="71"/>
      <c r="LXC97" s="71"/>
      <c r="LXD97" s="71"/>
      <c r="LXE97" s="71"/>
      <c r="LXF97" s="71"/>
      <c r="LXG97" s="71"/>
      <c r="LXH97" s="71"/>
      <c r="LXI97" s="71"/>
      <c r="LXJ97" s="71"/>
      <c r="LXK97" s="71"/>
      <c r="LXL97" s="71"/>
      <c r="LXM97" s="71"/>
      <c r="LXN97" s="71"/>
      <c r="LXO97" s="71"/>
      <c r="LXP97" s="71"/>
      <c r="LXQ97" s="71"/>
      <c r="LXR97" s="71"/>
      <c r="LXS97" s="71"/>
      <c r="LXT97" s="71"/>
      <c r="LXU97" s="71"/>
      <c r="LXV97" s="71"/>
      <c r="LXW97" s="71"/>
      <c r="LXX97" s="71"/>
      <c r="LXY97" s="71"/>
      <c r="LXZ97" s="71"/>
      <c r="LYA97" s="71"/>
      <c r="LYB97" s="71"/>
      <c r="LYC97" s="71"/>
      <c r="LYD97" s="71"/>
      <c r="LYE97" s="71"/>
      <c r="LYF97" s="71"/>
      <c r="LYG97" s="71"/>
      <c r="LYH97" s="71"/>
      <c r="LYI97" s="71"/>
      <c r="LYJ97" s="71"/>
      <c r="LYK97" s="71"/>
      <c r="LYL97" s="71"/>
      <c r="LYM97" s="71"/>
      <c r="LYN97" s="71"/>
      <c r="LYO97" s="71"/>
      <c r="LYP97" s="71"/>
      <c r="LYQ97" s="71"/>
      <c r="LYR97" s="71"/>
      <c r="LYS97" s="71"/>
      <c r="LYT97" s="71"/>
      <c r="LYU97" s="71"/>
      <c r="LYV97" s="71"/>
      <c r="LYW97" s="71"/>
      <c r="LYX97" s="71"/>
      <c r="LYY97" s="71"/>
      <c r="LYZ97" s="71"/>
      <c r="LZA97" s="71"/>
      <c r="LZB97" s="71"/>
      <c r="LZC97" s="71"/>
      <c r="LZD97" s="71"/>
      <c r="LZE97" s="71"/>
      <c r="LZF97" s="71"/>
      <c r="LZG97" s="71"/>
      <c r="LZH97" s="71"/>
      <c r="LZI97" s="71"/>
      <c r="LZJ97" s="71"/>
      <c r="LZK97" s="71"/>
      <c r="LZL97" s="71"/>
      <c r="LZM97" s="71"/>
      <c r="LZN97" s="71"/>
      <c r="LZO97" s="71"/>
      <c r="LZP97" s="71"/>
      <c r="LZQ97" s="71"/>
      <c r="LZR97" s="71"/>
      <c r="LZS97" s="71"/>
      <c r="LZT97" s="71"/>
      <c r="LZU97" s="71"/>
      <c r="LZV97" s="71"/>
      <c r="LZW97" s="71"/>
      <c r="LZX97" s="71"/>
      <c r="LZY97" s="71"/>
      <c r="LZZ97" s="71"/>
      <c r="MAA97" s="71"/>
      <c r="MAB97" s="71"/>
      <c r="MAC97" s="71"/>
      <c r="MAD97" s="71"/>
      <c r="MAE97" s="71"/>
      <c r="MAF97" s="71"/>
      <c r="MAG97" s="71"/>
      <c r="MAH97" s="71"/>
      <c r="MAI97" s="71"/>
      <c r="MAJ97" s="71"/>
      <c r="MAK97" s="71"/>
      <c r="MAL97" s="71"/>
      <c r="MAM97" s="71"/>
      <c r="MAN97" s="71"/>
      <c r="MAO97" s="71"/>
      <c r="MAP97" s="71"/>
      <c r="MAQ97" s="71"/>
      <c r="MAR97" s="71"/>
      <c r="MAS97" s="71"/>
      <c r="MAT97" s="71"/>
      <c r="MAU97" s="71"/>
      <c r="MAV97" s="71"/>
      <c r="MAW97" s="71"/>
      <c r="MAX97" s="71"/>
      <c r="MAY97" s="71"/>
      <c r="MAZ97" s="71"/>
      <c r="MBA97" s="71"/>
      <c r="MBB97" s="71"/>
      <c r="MBC97" s="71"/>
      <c r="MBD97" s="71"/>
      <c r="MBE97" s="71"/>
      <c r="MBF97" s="71"/>
      <c r="MBG97" s="71"/>
      <c r="MBH97" s="71"/>
      <c r="MBI97" s="71"/>
      <c r="MBJ97" s="71"/>
      <c r="MBK97" s="71"/>
      <c r="MBL97" s="71"/>
      <c r="MBM97" s="71"/>
      <c r="MBN97" s="71"/>
      <c r="MBO97" s="71"/>
      <c r="MBP97" s="71"/>
      <c r="MBQ97" s="71"/>
      <c r="MBR97" s="71"/>
      <c r="MBS97" s="71"/>
      <c r="MBT97" s="71"/>
      <c r="MBU97" s="71"/>
      <c r="MBV97" s="71"/>
      <c r="MBW97" s="71"/>
      <c r="MBX97" s="71"/>
      <c r="MBY97" s="71"/>
      <c r="MBZ97" s="71"/>
      <c r="MCA97" s="71"/>
      <c r="MCB97" s="71"/>
      <c r="MCC97" s="71"/>
      <c r="MCD97" s="71"/>
      <c r="MCE97" s="71"/>
      <c r="MCF97" s="71"/>
      <c r="MCG97" s="71"/>
      <c r="MCH97" s="71"/>
      <c r="MCI97" s="71"/>
      <c r="MCJ97" s="71"/>
      <c r="MCK97" s="71"/>
      <c r="MCL97" s="71"/>
      <c r="MCM97" s="71"/>
      <c r="MCN97" s="71"/>
      <c r="MCO97" s="71"/>
      <c r="MCP97" s="71"/>
      <c r="MCQ97" s="71"/>
      <c r="MCR97" s="71"/>
      <c r="MCS97" s="71"/>
      <c r="MCT97" s="71"/>
      <c r="MCU97" s="71"/>
      <c r="MCV97" s="71"/>
      <c r="MCW97" s="71"/>
      <c r="MCX97" s="71"/>
      <c r="MCY97" s="71"/>
      <c r="MCZ97" s="71"/>
      <c r="MDA97" s="71"/>
      <c r="MDB97" s="71"/>
      <c r="MDC97" s="71"/>
      <c r="MDD97" s="71"/>
      <c r="MDE97" s="71"/>
      <c r="MDF97" s="71"/>
      <c r="MDG97" s="71"/>
      <c r="MDH97" s="71"/>
      <c r="MDI97" s="71"/>
      <c r="MDJ97" s="71"/>
      <c r="MDK97" s="71"/>
      <c r="MDL97" s="71"/>
      <c r="MDM97" s="71"/>
      <c r="MDN97" s="71"/>
      <c r="MDO97" s="71"/>
      <c r="MDP97" s="71"/>
      <c r="MDQ97" s="71"/>
      <c r="MDR97" s="71"/>
      <c r="MDS97" s="71"/>
      <c r="MDT97" s="71"/>
      <c r="MDU97" s="71"/>
      <c r="MDV97" s="71"/>
      <c r="MDW97" s="71"/>
      <c r="MDX97" s="71"/>
      <c r="MDY97" s="71"/>
      <c r="MDZ97" s="71"/>
      <c r="MEA97" s="71"/>
      <c r="MEB97" s="71"/>
      <c r="MEG97" s="71"/>
      <c r="MEH97" s="71"/>
      <c r="MEI97" s="71"/>
      <c r="MEJ97" s="71"/>
      <c r="MEK97" s="71"/>
      <c r="MEL97" s="71"/>
      <c r="MEM97" s="71"/>
      <c r="MEN97" s="71"/>
      <c r="MEO97" s="71"/>
      <c r="MEP97" s="71"/>
      <c r="MEQ97" s="71"/>
      <c r="MGI97" s="71"/>
      <c r="MGJ97" s="71"/>
      <c r="MGK97" s="71"/>
      <c r="MGL97" s="71"/>
      <c r="MGM97" s="71"/>
      <c r="MGN97" s="71"/>
      <c r="MGO97" s="71"/>
      <c r="MGP97" s="71"/>
      <c r="MGQ97" s="71"/>
      <c r="MGR97" s="71"/>
      <c r="MGS97" s="71"/>
      <c r="MGT97" s="71"/>
      <c r="MGU97" s="71"/>
      <c r="MGV97" s="71"/>
      <c r="MGW97" s="71"/>
      <c r="MGX97" s="71"/>
      <c r="MGY97" s="71"/>
      <c r="MGZ97" s="71"/>
      <c r="MHA97" s="71"/>
      <c r="MHB97" s="71"/>
      <c r="MHC97" s="71"/>
      <c r="MHD97" s="71"/>
      <c r="MHE97" s="71"/>
      <c r="MHF97" s="71"/>
      <c r="MHG97" s="71"/>
      <c r="MHH97" s="71"/>
      <c r="MHI97" s="71"/>
      <c r="MHJ97" s="71"/>
      <c r="MHK97" s="71"/>
      <c r="MHL97" s="71"/>
      <c r="MHM97" s="71"/>
      <c r="MHN97" s="71"/>
      <c r="MHO97" s="71"/>
      <c r="MHP97" s="71"/>
      <c r="MHQ97" s="71"/>
      <c r="MHR97" s="71"/>
      <c r="MHS97" s="71"/>
      <c r="MHT97" s="71"/>
      <c r="MHU97" s="71"/>
      <c r="MHV97" s="71"/>
      <c r="MHW97" s="71"/>
      <c r="MHX97" s="71"/>
      <c r="MHY97" s="71"/>
      <c r="MHZ97" s="71"/>
      <c r="MIA97" s="71"/>
      <c r="MIB97" s="71"/>
      <c r="MIC97" s="71"/>
      <c r="MID97" s="71"/>
      <c r="MIE97" s="71"/>
      <c r="MIF97" s="71"/>
      <c r="MIG97" s="71"/>
      <c r="MIH97" s="71"/>
      <c r="MII97" s="71"/>
      <c r="MIJ97" s="71"/>
      <c r="MIK97" s="71"/>
      <c r="MIL97" s="71"/>
      <c r="MIM97" s="71"/>
      <c r="MIN97" s="71"/>
      <c r="MIO97" s="71"/>
      <c r="MIP97" s="71"/>
      <c r="MIQ97" s="71"/>
      <c r="MIR97" s="71"/>
      <c r="MIS97" s="71"/>
      <c r="MIT97" s="71"/>
      <c r="MIU97" s="71"/>
      <c r="MIV97" s="71"/>
      <c r="MIW97" s="71"/>
      <c r="MIX97" s="71"/>
      <c r="MIY97" s="71"/>
      <c r="MIZ97" s="71"/>
      <c r="MJA97" s="71"/>
      <c r="MJB97" s="71"/>
      <c r="MJC97" s="71"/>
      <c r="MJD97" s="71"/>
      <c r="MJE97" s="71"/>
      <c r="MJF97" s="71"/>
      <c r="MJG97" s="71"/>
      <c r="MJH97" s="71"/>
      <c r="MJI97" s="71"/>
      <c r="MJJ97" s="71"/>
      <c r="MJK97" s="71"/>
      <c r="MJL97" s="71"/>
      <c r="MJM97" s="71"/>
      <c r="MJN97" s="71"/>
      <c r="MJO97" s="71"/>
      <c r="MJP97" s="71"/>
      <c r="MJQ97" s="71"/>
      <c r="MJR97" s="71"/>
      <c r="MJS97" s="71"/>
      <c r="MJT97" s="71"/>
      <c r="MJU97" s="71"/>
      <c r="MJV97" s="71"/>
      <c r="MJW97" s="71"/>
      <c r="MJX97" s="71"/>
      <c r="MJY97" s="71"/>
      <c r="MJZ97" s="71"/>
      <c r="MKA97" s="71"/>
      <c r="MKB97" s="71"/>
      <c r="MKC97" s="71"/>
      <c r="MKD97" s="71"/>
      <c r="MKE97" s="71"/>
      <c r="MKF97" s="71"/>
      <c r="MKG97" s="71"/>
      <c r="MKH97" s="71"/>
      <c r="MKI97" s="71"/>
      <c r="MKJ97" s="71"/>
      <c r="MKK97" s="71"/>
      <c r="MKL97" s="71"/>
      <c r="MKM97" s="71"/>
      <c r="MKN97" s="71"/>
      <c r="MKO97" s="71"/>
      <c r="MKP97" s="71"/>
      <c r="MKQ97" s="71"/>
      <c r="MKR97" s="71"/>
      <c r="MKS97" s="71"/>
      <c r="MKT97" s="71"/>
      <c r="MKU97" s="71"/>
      <c r="MKV97" s="71"/>
      <c r="MKW97" s="71"/>
      <c r="MKX97" s="71"/>
      <c r="MKY97" s="71"/>
      <c r="MKZ97" s="71"/>
      <c r="MLA97" s="71"/>
      <c r="MLB97" s="71"/>
      <c r="MLC97" s="71"/>
      <c r="MLD97" s="71"/>
      <c r="MLE97" s="71"/>
      <c r="MLF97" s="71"/>
      <c r="MLG97" s="71"/>
      <c r="MLH97" s="71"/>
      <c r="MLI97" s="71"/>
      <c r="MLJ97" s="71"/>
      <c r="MLK97" s="71"/>
      <c r="MLL97" s="71"/>
      <c r="MLM97" s="71"/>
      <c r="MLN97" s="71"/>
      <c r="MLO97" s="71"/>
      <c r="MLP97" s="71"/>
      <c r="MLQ97" s="71"/>
      <c r="MLR97" s="71"/>
      <c r="MLS97" s="71"/>
      <c r="MLT97" s="71"/>
      <c r="MLU97" s="71"/>
      <c r="MLV97" s="71"/>
      <c r="MLW97" s="71"/>
      <c r="MLX97" s="71"/>
      <c r="MLY97" s="71"/>
      <c r="MLZ97" s="71"/>
      <c r="MMA97" s="71"/>
      <c r="MMB97" s="71"/>
      <c r="MMC97" s="71"/>
      <c r="MMD97" s="71"/>
      <c r="MME97" s="71"/>
      <c r="MMF97" s="71"/>
      <c r="MMG97" s="71"/>
      <c r="MMH97" s="71"/>
      <c r="MMI97" s="71"/>
      <c r="MMJ97" s="71"/>
      <c r="MMK97" s="71"/>
      <c r="MML97" s="71"/>
      <c r="MMM97" s="71"/>
      <c r="MMN97" s="71"/>
      <c r="MMO97" s="71"/>
      <c r="MMP97" s="71"/>
      <c r="MMQ97" s="71"/>
      <c r="MMR97" s="71"/>
      <c r="MMS97" s="71"/>
      <c r="MMT97" s="71"/>
      <c r="MMU97" s="71"/>
      <c r="MMV97" s="71"/>
      <c r="MMW97" s="71"/>
      <c r="MMX97" s="71"/>
      <c r="MMY97" s="71"/>
      <c r="MMZ97" s="71"/>
      <c r="MNA97" s="71"/>
      <c r="MNB97" s="71"/>
      <c r="MNC97" s="71"/>
      <c r="MND97" s="71"/>
      <c r="MNE97" s="71"/>
      <c r="MNF97" s="71"/>
      <c r="MNG97" s="71"/>
      <c r="MNH97" s="71"/>
      <c r="MNI97" s="71"/>
      <c r="MNJ97" s="71"/>
      <c r="MNK97" s="71"/>
      <c r="MNL97" s="71"/>
      <c r="MNM97" s="71"/>
      <c r="MNN97" s="71"/>
      <c r="MNO97" s="71"/>
      <c r="MNP97" s="71"/>
      <c r="MNQ97" s="71"/>
      <c r="MNR97" s="71"/>
      <c r="MNS97" s="71"/>
      <c r="MNT97" s="71"/>
      <c r="MNU97" s="71"/>
      <c r="MNV97" s="71"/>
      <c r="MNW97" s="71"/>
      <c r="MNX97" s="71"/>
      <c r="MOC97" s="71"/>
      <c r="MOD97" s="71"/>
      <c r="MOE97" s="71"/>
      <c r="MOF97" s="71"/>
      <c r="MOG97" s="71"/>
      <c r="MOH97" s="71"/>
      <c r="MOI97" s="71"/>
      <c r="MOJ97" s="71"/>
      <c r="MOK97" s="71"/>
      <c r="MOL97" s="71"/>
      <c r="MOM97" s="71"/>
      <c r="MQE97" s="71"/>
      <c r="MQF97" s="71"/>
      <c r="MQG97" s="71"/>
      <c r="MQH97" s="71"/>
      <c r="MQI97" s="71"/>
      <c r="MQJ97" s="71"/>
      <c r="MQK97" s="71"/>
      <c r="MQL97" s="71"/>
      <c r="MQM97" s="71"/>
      <c r="MQN97" s="71"/>
      <c r="MQO97" s="71"/>
      <c r="MQP97" s="71"/>
      <c r="MQQ97" s="71"/>
      <c r="MQR97" s="71"/>
      <c r="MQS97" s="71"/>
      <c r="MQT97" s="71"/>
      <c r="MQU97" s="71"/>
      <c r="MQV97" s="71"/>
      <c r="MQW97" s="71"/>
      <c r="MQX97" s="71"/>
      <c r="MQY97" s="71"/>
      <c r="MQZ97" s="71"/>
      <c r="MRA97" s="71"/>
      <c r="MRB97" s="71"/>
      <c r="MRC97" s="71"/>
      <c r="MRD97" s="71"/>
      <c r="MRE97" s="71"/>
      <c r="MRF97" s="71"/>
      <c r="MRG97" s="71"/>
      <c r="MRH97" s="71"/>
      <c r="MRI97" s="71"/>
      <c r="MRJ97" s="71"/>
      <c r="MRK97" s="71"/>
      <c r="MRL97" s="71"/>
      <c r="MRM97" s="71"/>
      <c r="MRN97" s="71"/>
      <c r="MRO97" s="71"/>
      <c r="MRP97" s="71"/>
      <c r="MRQ97" s="71"/>
      <c r="MRR97" s="71"/>
      <c r="MRS97" s="71"/>
      <c r="MRT97" s="71"/>
      <c r="MRU97" s="71"/>
      <c r="MRV97" s="71"/>
      <c r="MRW97" s="71"/>
      <c r="MRX97" s="71"/>
      <c r="MRY97" s="71"/>
      <c r="MRZ97" s="71"/>
      <c r="MSA97" s="71"/>
      <c r="MSB97" s="71"/>
      <c r="MSC97" s="71"/>
      <c r="MSD97" s="71"/>
      <c r="MSE97" s="71"/>
      <c r="MSF97" s="71"/>
      <c r="MSG97" s="71"/>
      <c r="MSH97" s="71"/>
      <c r="MSI97" s="71"/>
      <c r="MSJ97" s="71"/>
      <c r="MSK97" s="71"/>
      <c r="MSL97" s="71"/>
      <c r="MSM97" s="71"/>
      <c r="MSN97" s="71"/>
      <c r="MSO97" s="71"/>
      <c r="MSP97" s="71"/>
      <c r="MSQ97" s="71"/>
      <c r="MSR97" s="71"/>
      <c r="MSS97" s="71"/>
      <c r="MST97" s="71"/>
      <c r="MSU97" s="71"/>
      <c r="MSV97" s="71"/>
      <c r="MSW97" s="71"/>
      <c r="MSX97" s="71"/>
      <c r="MSY97" s="71"/>
      <c r="MSZ97" s="71"/>
      <c r="MTA97" s="71"/>
      <c r="MTB97" s="71"/>
      <c r="MTC97" s="71"/>
      <c r="MTD97" s="71"/>
      <c r="MTE97" s="71"/>
      <c r="MTF97" s="71"/>
      <c r="MTG97" s="71"/>
      <c r="MTH97" s="71"/>
      <c r="MTI97" s="71"/>
      <c r="MTJ97" s="71"/>
      <c r="MTK97" s="71"/>
      <c r="MTL97" s="71"/>
      <c r="MTM97" s="71"/>
      <c r="MTN97" s="71"/>
      <c r="MTO97" s="71"/>
      <c r="MTP97" s="71"/>
      <c r="MTQ97" s="71"/>
      <c r="MTR97" s="71"/>
      <c r="MTS97" s="71"/>
      <c r="MTT97" s="71"/>
      <c r="MTU97" s="71"/>
      <c r="MTV97" s="71"/>
      <c r="MTW97" s="71"/>
      <c r="MTX97" s="71"/>
      <c r="MTY97" s="71"/>
      <c r="MTZ97" s="71"/>
      <c r="MUA97" s="71"/>
      <c r="MUB97" s="71"/>
      <c r="MUC97" s="71"/>
      <c r="MUD97" s="71"/>
      <c r="MUE97" s="71"/>
      <c r="MUF97" s="71"/>
      <c r="MUG97" s="71"/>
      <c r="MUH97" s="71"/>
      <c r="MUI97" s="71"/>
      <c r="MUJ97" s="71"/>
      <c r="MUK97" s="71"/>
      <c r="MUL97" s="71"/>
      <c r="MUM97" s="71"/>
      <c r="MUN97" s="71"/>
      <c r="MUO97" s="71"/>
      <c r="MUP97" s="71"/>
      <c r="MUQ97" s="71"/>
      <c r="MUR97" s="71"/>
      <c r="MUS97" s="71"/>
      <c r="MUT97" s="71"/>
      <c r="MUU97" s="71"/>
      <c r="MUV97" s="71"/>
      <c r="MUW97" s="71"/>
      <c r="MUX97" s="71"/>
      <c r="MUY97" s="71"/>
      <c r="MUZ97" s="71"/>
      <c r="MVA97" s="71"/>
      <c r="MVB97" s="71"/>
      <c r="MVC97" s="71"/>
      <c r="MVD97" s="71"/>
      <c r="MVE97" s="71"/>
      <c r="MVF97" s="71"/>
      <c r="MVG97" s="71"/>
      <c r="MVH97" s="71"/>
      <c r="MVI97" s="71"/>
      <c r="MVJ97" s="71"/>
      <c r="MVK97" s="71"/>
      <c r="MVL97" s="71"/>
      <c r="MVM97" s="71"/>
      <c r="MVN97" s="71"/>
      <c r="MVO97" s="71"/>
      <c r="MVP97" s="71"/>
      <c r="MVQ97" s="71"/>
      <c r="MVR97" s="71"/>
      <c r="MVS97" s="71"/>
      <c r="MVT97" s="71"/>
      <c r="MVU97" s="71"/>
      <c r="MVV97" s="71"/>
      <c r="MVW97" s="71"/>
      <c r="MVX97" s="71"/>
      <c r="MVY97" s="71"/>
      <c r="MVZ97" s="71"/>
      <c r="MWA97" s="71"/>
      <c r="MWB97" s="71"/>
      <c r="MWC97" s="71"/>
      <c r="MWD97" s="71"/>
      <c r="MWE97" s="71"/>
      <c r="MWF97" s="71"/>
      <c r="MWG97" s="71"/>
      <c r="MWH97" s="71"/>
      <c r="MWI97" s="71"/>
      <c r="MWJ97" s="71"/>
      <c r="MWK97" s="71"/>
      <c r="MWL97" s="71"/>
      <c r="MWM97" s="71"/>
      <c r="MWN97" s="71"/>
      <c r="MWO97" s="71"/>
      <c r="MWP97" s="71"/>
      <c r="MWQ97" s="71"/>
      <c r="MWR97" s="71"/>
      <c r="MWS97" s="71"/>
      <c r="MWT97" s="71"/>
      <c r="MWU97" s="71"/>
      <c r="MWV97" s="71"/>
      <c r="MWW97" s="71"/>
      <c r="MWX97" s="71"/>
      <c r="MWY97" s="71"/>
      <c r="MWZ97" s="71"/>
      <c r="MXA97" s="71"/>
      <c r="MXB97" s="71"/>
      <c r="MXC97" s="71"/>
      <c r="MXD97" s="71"/>
      <c r="MXE97" s="71"/>
      <c r="MXF97" s="71"/>
      <c r="MXG97" s="71"/>
      <c r="MXH97" s="71"/>
      <c r="MXI97" s="71"/>
      <c r="MXJ97" s="71"/>
      <c r="MXK97" s="71"/>
      <c r="MXL97" s="71"/>
      <c r="MXM97" s="71"/>
      <c r="MXN97" s="71"/>
      <c r="MXO97" s="71"/>
      <c r="MXP97" s="71"/>
      <c r="MXQ97" s="71"/>
      <c r="MXR97" s="71"/>
      <c r="MXS97" s="71"/>
      <c r="MXT97" s="71"/>
      <c r="MXY97" s="71"/>
      <c r="MXZ97" s="71"/>
      <c r="MYA97" s="71"/>
      <c r="MYB97" s="71"/>
      <c r="MYC97" s="71"/>
      <c r="MYD97" s="71"/>
      <c r="MYE97" s="71"/>
      <c r="MYF97" s="71"/>
      <c r="MYG97" s="71"/>
      <c r="MYH97" s="71"/>
      <c r="MYI97" s="71"/>
      <c r="NAA97" s="71"/>
      <c r="NAB97" s="71"/>
      <c r="NAC97" s="71"/>
      <c r="NAD97" s="71"/>
      <c r="NAE97" s="71"/>
      <c r="NAF97" s="71"/>
      <c r="NAG97" s="71"/>
      <c r="NAH97" s="71"/>
      <c r="NAI97" s="71"/>
      <c r="NAJ97" s="71"/>
      <c r="NAK97" s="71"/>
      <c r="NAL97" s="71"/>
      <c r="NAM97" s="71"/>
      <c r="NAN97" s="71"/>
      <c r="NAO97" s="71"/>
      <c r="NAP97" s="71"/>
      <c r="NAQ97" s="71"/>
      <c r="NAR97" s="71"/>
      <c r="NAS97" s="71"/>
      <c r="NAT97" s="71"/>
      <c r="NAU97" s="71"/>
      <c r="NAV97" s="71"/>
      <c r="NAW97" s="71"/>
      <c r="NAX97" s="71"/>
      <c r="NAY97" s="71"/>
      <c r="NAZ97" s="71"/>
      <c r="NBA97" s="71"/>
      <c r="NBB97" s="71"/>
      <c r="NBC97" s="71"/>
      <c r="NBD97" s="71"/>
      <c r="NBE97" s="71"/>
      <c r="NBF97" s="71"/>
      <c r="NBG97" s="71"/>
      <c r="NBH97" s="71"/>
      <c r="NBI97" s="71"/>
      <c r="NBJ97" s="71"/>
      <c r="NBK97" s="71"/>
      <c r="NBL97" s="71"/>
      <c r="NBM97" s="71"/>
      <c r="NBN97" s="71"/>
      <c r="NBO97" s="71"/>
      <c r="NBP97" s="71"/>
      <c r="NBQ97" s="71"/>
      <c r="NBR97" s="71"/>
      <c r="NBS97" s="71"/>
      <c r="NBT97" s="71"/>
      <c r="NBU97" s="71"/>
      <c r="NBV97" s="71"/>
      <c r="NBW97" s="71"/>
      <c r="NBX97" s="71"/>
      <c r="NBY97" s="71"/>
      <c r="NBZ97" s="71"/>
      <c r="NCA97" s="71"/>
      <c r="NCB97" s="71"/>
      <c r="NCC97" s="71"/>
      <c r="NCD97" s="71"/>
      <c r="NCE97" s="71"/>
      <c r="NCF97" s="71"/>
      <c r="NCG97" s="71"/>
      <c r="NCH97" s="71"/>
      <c r="NCI97" s="71"/>
      <c r="NCJ97" s="71"/>
      <c r="NCK97" s="71"/>
      <c r="NCL97" s="71"/>
      <c r="NCM97" s="71"/>
      <c r="NCN97" s="71"/>
      <c r="NCO97" s="71"/>
      <c r="NCP97" s="71"/>
      <c r="NCQ97" s="71"/>
      <c r="NCR97" s="71"/>
      <c r="NCS97" s="71"/>
      <c r="NCT97" s="71"/>
      <c r="NCU97" s="71"/>
      <c r="NCV97" s="71"/>
      <c r="NCW97" s="71"/>
      <c r="NCX97" s="71"/>
      <c r="NCY97" s="71"/>
      <c r="NCZ97" s="71"/>
      <c r="NDA97" s="71"/>
      <c r="NDB97" s="71"/>
      <c r="NDC97" s="71"/>
      <c r="NDD97" s="71"/>
      <c r="NDE97" s="71"/>
      <c r="NDF97" s="71"/>
      <c r="NDG97" s="71"/>
      <c r="NDH97" s="71"/>
      <c r="NDI97" s="71"/>
      <c r="NDJ97" s="71"/>
      <c r="NDK97" s="71"/>
      <c r="NDL97" s="71"/>
      <c r="NDM97" s="71"/>
      <c r="NDN97" s="71"/>
      <c r="NDO97" s="71"/>
      <c r="NDP97" s="71"/>
      <c r="NDQ97" s="71"/>
      <c r="NDR97" s="71"/>
      <c r="NDS97" s="71"/>
      <c r="NDT97" s="71"/>
      <c r="NDU97" s="71"/>
      <c r="NDV97" s="71"/>
      <c r="NDW97" s="71"/>
      <c r="NDX97" s="71"/>
      <c r="NDY97" s="71"/>
      <c r="NDZ97" s="71"/>
      <c r="NEA97" s="71"/>
      <c r="NEB97" s="71"/>
      <c r="NEC97" s="71"/>
      <c r="NED97" s="71"/>
      <c r="NEE97" s="71"/>
      <c r="NEF97" s="71"/>
      <c r="NEG97" s="71"/>
      <c r="NEH97" s="71"/>
      <c r="NEI97" s="71"/>
      <c r="NEJ97" s="71"/>
      <c r="NEK97" s="71"/>
      <c r="NEL97" s="71"/>
      <c r="NEM97" s="71"/>
      <c r="NEN97" s="71"/>
      <c r="NEO97" s="71"/>
      <c r="NEP97" s="71"/>
      <c r="NEQ97" s="71"/>
      <c r="NER97" s="71"/>
      <c r="NES97" s="71"/>
      <c r="NET97" s="71"/>
      <c r="NEU97" s="71"/>
      <c r="NEV97" s="71"/>
      <c r="NEW97" s="71"/>
      <c r="NEX97" s="71"/>
      <c r="NEY97" s="71"/>
      <c r="NEZ97" s="71"/>
      <c r="NFA97" s="71"/>
      <c r="NFB97" s="71"/>
      <c r="NFC97" s="71"/>
      <c r="NFD97" s="71"/>
      <c r="NFE97" s="71"/>
      <c r="NFF97" s="71"/>
      <c r="NFG97" s="71"/>
      <c r="NFH97" s="71"/>
      <c r="NFI97" s="71"/>
      <c r="NFJ97" s="71"/>
      <c r="NFK97" s="71"/>
      <c r="NFL97" s="71"/>
      <c r="NFM97" s="71"/>
      <c r="NFN97" s="71"/>
      <c r="NFO97" s="71"/>
      <c r="NFP97" s="71"/>
      <c r="NFQ97" s="71"/>
      <c r="NFR97" s="71"/>
      <c r="NFS97" s="71"/>
      <c r="NFT97" s="71"/>
      <c r="NFU97" s="71"/>
      <c r="NFV97" s="71"/>
      <c r="NFW97" s="71"/>
      <c r="NFX97" s="71"/>
      <c r="NFY97" s="71"/>
      <c r="NFZ97" s="71"/>
      <c r="NGA97" s="71"/>
      <c r="NGB97" s="71"/>
      <c r="NGC97" s="71"/>
      <c r="NGD97" s="71"/>
      <c r="NGE97" s="71"/>
      <c r="NGF97" s="71"/>
      <c r="NGG97" s="71"/>
      <c r="NGH97" s="71"/>
      <c r="NGI97" s="71"/>
      <c r="NGJ97" s="71"/>
      <c r="NGK97" s="71"/>
      <c r="NGL97" s="71"/>
      <c r="NGM97" s="71"/>
      <c r="NGN97" s="71"/>
      <c r="NGO97" s="71"/>
      <c r="NGP97" s="71"/>
      <c r="NGQ97" s="71"/>
      <c r="NGR97" s="71"/>
      <c r="NGS97" s="71"/>
      <c r="NGT97" s="71"/>
      <c r="NGU97" s="71"/>
      <c r="NGV97" s="71"/>
      <c r="NGW97" s="71"/>
      <c r="NGX97" s="71"/>
      <c r="NGY97" s="71"/>
      <c r="NGZ97" s="71"/>
      <c r="NHA97" s="71"/>
      <c r="NHB97" s="71"/>
      <c r="NHC97" s="71"/>
      <c r="NHD97" s="71"/>
      <c r="NHE97" s="71"/>
      <c r="NHF97" s="71"/>
      <c r="NHG97" s="71"/>
      <c r="NHH97" s="71"/>
      <c r="NHI97" s="71"/>
      <c r="NHJ97" s="71"/>
      <c r="NHK97" s="71"/>
      <c r="NHL97" s="71"/>
      <c r="NHM97" s="71"/>
      <c r="NHN97" s="71"/>
      <c r="NHO97" s="71"/>
      <c r="NHP97" s="71"/>
      <c r="NHU97" s="71"/>
      <c r="NHV97" s="71"/>
      <c r="NHW97" s="71"/>
      <c r="NHX97" s="71"/>
      <c r="NHY97" s="71"/>
      <c r="NHZ97" s="71"/>
      <c r="NIA97" s="71"/>
      <c r="NIB97" s="71"/>
      <c r="NIC97" s="71"/>
      <c r="NID97" s="71"/>
      <c r="NIE97" s="71"/>
      <c r="NJW97" s="71"/>
      <c r="NJX97" s="71"/>
      <c r="NJY97" s="71"/>
      <c r="NJZ97" s="71"/>
      <c r="NKA97" s="71"/>
      <c r="NKB97" s="71"/>
      <c r="NKC97" s="71"/>
      <c r="NKD97" s="71"/>
      <c r="NKE97" s="71"/>
      <c r="NKF97" s="71"/>
      <c r="NKG97" s="71"/>
      <c r="NKH97" s="71"/>
      <c r="NKI97" s="71"/>
      <c r="NKJ97" s="71"/>
      <c r="NKK97" s="71"/>
      <c r="NKL97" s="71"/>
      <c r="NKM97" s="71"/>
      <c r="NKN97" s="71"/>
      <c r="NKO97" s="71"/>
      <c r="NKP97" s="71"/>
      <c r="NKQ97" s="71"/>
      <c r="NKR97" s="71"/>
      <c r="NKS97" s="71"/>
      <c r="NKT97" s="71"/>
      <c r="NKU97" s="71"/>
      <c r="NKV97" s="71"/>
      <c r="NKW97" s="71"/>
      <c r="NKX97" s="71"/>
      <c r="NKY97" s="71"/>
      <c r="NKZ97" s="71"/>
      <c r="NLA97" s="71"/>
      <c r="NLB97" s="71"/>
      <c r="NLC97" s="71"/>
      <c r="NLD97" s="71"/>
      <c r="NLE97" s="71"/>
      <c r="NLF97" s="71"/>
      <c r="NLG97" s="71"/>
      <c r="NLH97" s="71"/>
      <c r="NLI97" s="71"/>
      <c r="NLJ97" s="71"/>
      <c r="NLK97" s="71"/>
      <c r="NLL97" s="71"/>
      <c r="NLM97" s="71"/>
      <c r="NLN97" s="71"/>
      <c r="NLO97" s="71"/>
      <c r="NLP97" s="71"/>
      <c r="NLQ97" s="71"/>
      <c r="NLR97" s="71"/>
      <c r="NLS97" s="71"/>
      <c r="NLT97" s="71"/>
      <c r="NLU97" s="71"/>
      <c r="NLV97" s="71"/>
      <c r="NLW97" s="71"/>
      <c r="NLX97" s="71"/>
      <c r="NLY97" s="71"/>
      <c r="NLZ97" s="71"/>
      <c r="NMA97" s="71"/>
      <c r="NMB97" s="71"/>
      <c r="NMC97" s="71"/>
      <c r="NMD97" s="71"/>
      <c r="NME97" s="71"/>
      <c r="NMF97" s="71"/>
      <c r="NMG97" s="71"/>
      <c r="NMH97" s="71"/>
      <c r="NMI97" s="71"/>
      <c r="NMJ97" s="71"/>
      <c r="NMK97" s="71"/>
      <c r="NML97" s="71"/>
      <c r="NMM97" s="71"/>
      <c r="NMN97" s="71"/>
      <c r="NMO97" s="71"/>
      <c r="NMP97" s="71"/>
      <c r="NMQ97" s="71"/>
      <c r="NMR97" s="71"/>
      <c r="NMS97" s="71"/>
      <c r="NMT97" s="71"/>
      <c r="NMU97" s="71"/>
      <c r="NMV97" s="71"/>
      <c r="NMW97" s="71"/>
      <c r="NMX97" s="71"/>
      <c r="NMY97" s="71"/>
      <c r="NMZ97" s="71"/>
      <c r="NNA97" s="71"/>
      <c r="NNB97" s="71"/>
      <c r="NNC97" s="71"/>
      <c r="NND97" s="71"/>
      <c r="NNE97" s="71"/>
      <c r="NNF97" s="71"/>
      <c r="NNG97" s="71"/>
      <c r="NNH97" s="71"/>
      <c r="NNI97" s="71"/>
      <c r="NNJ97" s="71"/>
      <c r="NNK97" s="71"/>
      <c r="NNL97" s="71"/>
      <c r="NNM97" s="71"/>
      <c r="NNN97" s="71"/>
      <c r="NNO97" s="71"/>
      <c r="NNP97" s="71"/>
      <c r="NNQ97" s="71"/>
      <c r="NNR97" s="71"/>
      <c r="NNS97" s="71"/>
      <c r="NNT97" s="71"/>
      <c r="NNU97" s="71"/>
      <c r="NNV97" s="71"/>
      <c r="NNW97" s="71"/>
      <c r="NNX97" s="71"/>
      <c r="NNY97" s="71"/>
      <c r="NNZ97" s="71"/>
      <c r="NOA97" s="71"/>
      <c r="NOB97" s="71"/>
      <c r="NOC97" s="71"/>
      <c r="NOD97" s="71"/>
      <c r="NOE97" s="71"/>
      <c r="NOF97" s="71"/>
      <c r="NOG97" s="71"/>
      <c r="NOH97" s="71"/>
      <c r="NOI97" s="71"/>
      <c r="NOJ97" s="71"/>
      <c r="NOK97" s="71"/>
      <c r="NOL97" s="71"/>
      <c r="NOM97" s="71"/>
      <c r="NON97" s="71"/>
      <c r="NOO97" s="71"/>
      <c r="NOP97" s="71"/>
      <c r="NOQ97" s="71"/>
      <c r="NOR97" s="71"/>
      <c r="NOS97" s="71"/>
      <c r="NOT97" s="71"/>
      <c r="NOU97" s="71"/>
      <c r="NOV97" s="71"/>
      <c r="NOW97" s="71"/>
      <c r="NOX97" s="71"/>
      <c r="NOY97" s="71"/>
      <c r="NOZ97" s="71"/>
      <c r="NPA97" s="71"/>
      <c r="NPB97" s="71"/>
      <c r="NPC97" s="71"/>
      <c r="NPD97" s="71"/>
      <c r="NPE97" s="71"/>
      <c r="NPF97" s="71"/>
      <c r="NPG97" s="71"/>
      <c r="NPH97" s="71"/>
      <c r="NPI97" s="71"/>
      <c r="NPJ97" s="71"/>
      <c r="NPK97" s="71"/>
      <c r="NPL97" s="71"/>
      <c r="NPM97" s="71"/>
      <c r="NPN97" s="71"/>
      <c r="NPO97" s="71"/>
      <c r="NPP97" s="71"/>
      <c r="NPQ97" s="71"/>
      <c r="NPR97" s="71"/>
      <c r="NPS97" s="71"/>
      <c r="NPT97" s="71"/>
      <c r="NPU97" s="71"/>
      <c r="NPV97" s="71"/>
      <c r="NPW97" s="71"/>
      <c r="NPX97" s="71"/>
      <c r="NPY97" s="71"/>
      <c r="NPZ97" s="71"/>
      <c r="NQA97" s="71"/>
      <c r="NQB97" s="71"/>
      <c r="NQC97" s="71"/>
      <c r="NQD97" s="71"/>
      <c r="NQE97" s="71"/>
      <c r="NQF97" s="71"/>
      <c r="NQG97" s="71"/>
      <c r="NQH97" s="71"/>
      <c r="NQI97" s="71"/>
      <c r="NQJ97" s="71"/>
      <c r="NQK97" s="71"/>
      <c r="NQL97" s="71"/>
      <c r="NQM97" s="71"/>
      <c r="NQN97" s="71"/>
      <c r="NQO97" s="71"/>
      <c r="NQP97" s="71"/>
      <c r="NQQ97" s="71"/>
      <c r="NQR97" s="71"/>
      <c r="NQS97" s="71"/>
      <c r="NQT97" s="71"/>
      <c r="NQU97" s="71"/>
      <c r="NQV97" s="71"/>
      <c r="NQW97" s="71"/>
      <c r="NQX97" s="71"/>
      <c r="NQY97" s="71"/>
      <c r="NQZ97" s="71"/>
      <c r="NRA97" s="71"/>
      <c r="NRB97" s="71"/>
      <c r="NRC97" s="71"/>
      <c r="NRD97" s="71"/>
      <c r="NRE97" s="71"/>
      <c r="NRF97" s="71"/>
      <c r="NRG97" s="71"/>
      <c r="NRH97" s="71"/>
      <c r="NRI97" s="71"/>
      <c r="NRJ97" s="71"/>
      <c r="NRK97" s="71"/>
      <c r="NRL97" s="71"/>
      <c r="NRQ97" s="71"/>
      <c r="NRR97" s="71"/>
      <c r="NRS97" s="71"/>
      <c r="NRT97" s="71"/>
      <c r="NRU97" s="71"/>
      <c r="NRV97" s="71"/>
      <c r="NRW97" s="71"/>
      <c r="NRX97" s="71"/>
      <c r="NRY97" s="71"/>
      <c r="NRZ97" s="71"/>
      <c r="NSA97" s="71"/>
      <c r="NTS97" s="71"/>
      <c r="NTT97" s="71"/>
      <c r="NTU97" s="71"/>
      <c r="NTV97" s="71"/>
      <c r="NTW97" s="71"/>
      <c r="NTX97" s="71"/>
      <c r="NTY97" s="71"/>
      <c r="NTZ97" s="71"/>
      <c r="NUA97" s="71"/>
      <c r="NUB97" s="71"/>
      <c r="NUC97" s="71"/>
      <c r="NUD97" s="71"/>
      <c r="NUE97" s="71"/>
      <c r="NUF97" s="71"/>
      <c r="NUG97" s="71"/>
      <c r="NUH97" s="71"/>
      <c r="NUI97" s="71"/>
      <c r="NUJ97" s="71"/>
      <c r="NUK97" s="71"/>
      <c r="NUL97" s="71"/>
      <c r="NUM97" s="71"/>
      <c r="NUN97" s="71"/>
      <c r="NUO97" s="71"/>
      <c r="NUP97" s="71"/>
      <c r="NUQ97" s="71"/>
      <c r="NUR97" s="71"/>
      <c r="NUS97" s="71"/>
      <c r="NUT97" s="71"/>
      <c r="NUU97" s="71"/>
      <c r="NUV97" s="71"/>
      <c r="NUW97" s="71"/>
      <c r="NUX97" s="71"/>
      <c r="NUY97" s="71"/>
      <c r="NUZ97" s="71"/>
      <c r="NVA97" s="71"/>
      <c r="NVB97" s="71"/>
      <c r="NVC97" s="71"/>
      <c r="NVD97" s="71"/>
      <c r="NVE97" s="71"/>
      <c r="NVF97" s="71"/>
      <c r="NVG97" s="71"/>
      <c r="NVH97" s="71"/>
      <c r="NVI97" s="71"/>
      <c r="NVJ97" s="71"/>
      <c r="NVK97" s="71"/>
      <c r="NVL97" s="71"/>
      <c r="NVM97" s="71"/>
      <c r="NVN97" s="71"/>
      <c r="NVO97" s="71"/>
      <c r="NVP97" s="71"/>
      <c r="NVQ97" s="71"/>
      <c r="NVR97" s="71"/>
      <c r="NVS97" s="71"/>
      <c r="NVT97" s="71"/>
      <c r="NVU97" s="71"/>
      <c r="NVV97" s="71"/>
      <c r="NVW97" s="71"/>
      <c r="NVX97" s="71"/>
      <c r="NVY97" s="71"/>
      <c r="NVZ97" s="71"/>
      <c r="NWA97" s="71"/>
      <c r="NWB97" s="71"/>
      <c r="NWC97" s="71"/>
      <c r="NWD97" s="71"/>
      <c r="NWE97" s="71"/>
      <c r="NWF97" s="71"/>
      <c r="NWG97" s="71"/>
      <c r="NWH97" s="71"/>
      <c r="NWI97" s="71"/>
      <c r="NWJ97" s="71"/>
      <c r="NWK97" s="71"/>
      <c r="NWL97" s="71"/>
      <c r="NWM97" s="71"/>
      <c r="NWN97" s="71"/>
      <c r="NWO97" s="71"/>
      <c r="NWP97" s="71"/>
      <c r="NWQ97" s="71"/>
      <c r="NWR97" s="71"/>
      <c r="NWS97" s="71"/>
      <c r="NWT97" s="71"/>
      <c r="NWU97" s="71"/>
      <c r="NWV97" s="71"/>
      <c r="NWW97" s="71"/>
      <c r="NWX97" s="71"/>
      <c r="NWY97" s="71"/>
      <c r="NWZ97" s="71"/>
      <c r="NXA97" s="71"/>
      <c r="NXB97" s="71"/>
      <c r="NXC97" s="71"/>
      <c r="NXD97" s="71"/>
      <c r="NXE97" s="71"/>
      <c r="NXF97" s="71"/>
      <c r="NXG97" s="71"/>
      <c r="NXH97" s="71"/>
      <c r="NXI97" s="71"/>
      <c r="NXJ97" s="71"/>
      <c r="NXK97" s="71"/>
      <c r="NXL97" s="71"/>
      <c r="NXM97" s="71"/>
      <c r="NXN97" s="71"/>
      <c r="NXO97" s="71"/>
      <c r="NXP97" s="71"/>
      <c r="NXQ97" s="71"/>
      <c r="NXR97" s="71"/>
      <c r="NXS97" s="71"/>
      <c r="NXT97" s="71"/>
      <c r="NXU97" s="71"/>
      <c r="NXV97" s="71"/>
      <c r="NXW97" s="71"/>
      <c r="NXX97" s="71"/>
      <c r="NXY97" s="71"/>
      <c r="NXZ97" s="71"/>
      <c r="NYA97" s="71"/>
      <c r="NYB97" s="71"/>
      <c r="NYC97" s="71"/>
      <c r="NYD97" s="71"/>
      <c r="NYE97" s="71"/>
      <c r="NYF97" s="71"/>
      <c r="NYG97" s="71"/>
      <c r="NYH97" s="71"/>
      <c r="NYI97" s="71"/>
      <c r="NYJ97" s="71"/>
      <c r="NYK97" s="71"/>
      <c r="NYL97" s="71"/>
      <c r="NYM97" s="71"/>
      <c r="NYN97" s="71"/>
      <c r="NYO97" s="71"/>
      <c r="NYP97" s="71"/>
      <c r="NYQ97" s="71"/>
      <c r="NYR97" s="71"/>
      <c r="NYS97" s="71"/>
      <c r="NYT97" s="71"/>
      <c r="NYU97" s="71"/>
      <c r="NYV97" s="71"/>
      <c r="NYW97" s="71"/>
      <c r="NYX97" s="71"/>
      <c r="NYY97" s="71"/>
      <c r="NYZ97" s="71"/>
      <c r="NZA97" s="71"/>
      <c r="NZB97" s="71"/>
      <c r="NZC97" s="71"/>
      <c r="NZD97" s="71"/>
      <c r="NZE97" s="71"/>
      <c r="NZF97" s="71"/>
      <c r="NZG97" s="71"/>
      <c r="NZH97" s="71"/>
      <c r="NZI97" s="71"/>
      <c r="NZJ97" s="71"/>
      <c r="NZK97" s="71"/>
      <c r="NZL97" s="71"/>
      <c r="NZM97" s="71"/>
      <c r="NZN97" s="71"/>
      <c r="NZO97" s="71"/>
      <c r="NZP97" s="71"/>
      <c r="NZQ97" s="71"/>
      <c r="NZR97" s="71"/>
      <c r="NZS97" s="71"/>
      <c r="NZT97" s="71"/>
      <c r="NZU97" s="71"/>
      <c r="NZV97" s="71"/>
      <c r="NZW97" s="71"/>
      <c r="NZX97" s="71"/>
      <c r="NZY97" s="71"/>
      <c r="NZZ97" s="71"/>
      <c r="OAA97" s="71"/>
      <c r="OAB97" s="71"/>
      <c r="OAC97" s="71"/>
      <c r="OAD97" s="71"/>
      <c r="OAE97" s="71"/>
      <c r="OAF97" s="71"/>
      <c r="OAG97" s="71"/>
      <c r="OAH97" s="71"/>
      <c r="OAI97" s="71"/>
      <c r="OAJ97" s="71"/>
      <c r="OAK97" s="71"/>
      <c r="OAL97" s="71"/>
      <c r="OAM97" s="71"/>
      <c r="OAN97" s="71"/>
      <c r="OAO97" s="71"/>
      <c r="OAP97" s="71"/>
      <c r="OAQ97" s="71"/>
      <c r="OAR97" s="71"/>
      <c r="OAS97" s="71"/>
      <c r="OAT97" s="71"/>
      <c r="OAU97" s="71"/>
      <c r="OAV97" s="71"/>
      <c r="OAW97" s="71"/>
      <c r="OAX97" s="71"/>
      <c r="OAY97" s="71"/>
      <c r="OAZ97" s="71"/>
      <c r="OBA97" s="71"/>
      <c r="OBB97" s="71"/>
      <c r="OBC97" s="71"/>
      <c r="OBD97" s="71"/>
      <c r="OBE97" s="71"/>
      <c r="OBF97" s="71"/>
      <c r="OBG97" s="71"/>
      <c r="OBH97" s="71"/>
      <c r="OBM97" s="71"/>
      <c r="OBN97" s="71"/>
      <c r="OBO97" s="71"/>
      <c r="OBP97" s="71"/>
      <c r="OBQ97" s="71"/>
      <c r="OBR97" s="71"/>
      <c r="OBS97" s="71"/>
      <c r="OBT97" s="71"/>
      <c r="OBU97" s="71"/>
      <c r="OBV97" s="71"/>
      <c r="OBW97" s="71"/>
      <c r="ODO97" s="71"/>
      <c r="ODP97" s="71"/>
      <c r="ODQ97" s="71"/>
      <c r="ODR97" s="71"/>
      <c r="ODS97" s="71"/>
      <c r="ODT97" s="71"/>
      <c r="ODU97" s="71"/>
      <c r="ODV97" s="71"/>
      <c r="ODW97" s="71"/>
      <c r="ODX97" s="71"/>
      <c r="ODY97" s="71"/>
      <c r="ODZ97" s="71"/>
      <c r="OEA97" s="71"/>
      <c r="OEB97" s="71"/>
      <c r="OEC97" s="71"/>
      <c r="OED97" s="71"/>
      <c r="OEE97" s="71"/>
      <c r="OEF97" s="71"/>
      <c r="OEG97" s="71"/>
      <c r="OEH97" s="71"/>
      <c r="OEI97" s="71"/>
      <c r="OEJ97" s="71"/>
      <c r="OEK97" s="71"/>
      <c r="OEL97" s="71"/>
      <c r="OEM97" s="71"/>
      <c r="OEN97" s="71"/>
      <c r="OEO97" s="71"/>
      <c r="OEP97" s="71"/>
      <c r="OEQ97" s="71"/>
      <c r="OER97" s="71"/>
      <c r="OES97" s="71"/>
      <c r="OET97" s="71"/>
      <c r="OEU97" s="71"/>
      <c r="OEV97" s="71"/>
      <c r="OEW97" s="71"/>
      <c r="OEX97" s="71"/>
      <c r="OEY97" s="71"/>
      <c r="OEZ97" s="71"/>
      <c r="OFA97" s="71"/>
      <c r="OFB97" s="71"/>
      <c r="OFC97" s="71"/>
      <c r="OFD97" s="71"/>
      <c r="OFE97" s="71"/>
      <c r="OFF97" s="71"/>
      <c r="OFG97" s="71"/>
      <c r="OFH97" s="71"/>
      <c r="OFI97" s="71"/>
      <c r="OFJ97" s="71"/>
      <c r="OFK97" s="71"/>
      <c r="OFL97" s="71"/>
      <c r="OFM97" s="71"/>
      <c r="OFN97" s="71"/>
      <c r="OFO97" s="71"/>
      <c r="OFP97" s="71"/>
      <c r="OFQ97" s="71"/>
      <c r="OFR97" s="71"/>
      <c r="OFS97" s="71"/>
      <c r="OFT97" s="71"/>
      <c r="OFU97" s="71"/>
      <c r="OFV97" s="71"/>
      <c r="OFW97" s="71"/>
      <c r="OFX97" s="71"/>
      <c r="OFY97" s="71"/>
      <c r="OFZ97" s="71"/>
      <c r="OGA97" s="71"/>
      <c r="OGB97" s="71"/>
      <c r="OGC97" s="71"/>
      <c r="OGD97" s="71"/>
      <c r="OGE97" s="71"/>
      <c r="OGF97" s="71"/>
      <c r="OGG97" s="71"/>
      <c r="OGH97" s="71"/>
      <c r="OGI97" s="71"/>
      <c r="OGJ97" s="71"/>
      <c r="OGK97" s="71"/>
      <c r="OGL97" s="71"/>
      <c r="OGM97" s="71"/>
      <c r="OGN97" s="71"/>
      <c r="OGO97" s="71"/>
      <c r="OGP97" s="71"/>
      <c r="OGQ97" s="71"/>
      <c r="OGR97" s="71"/>
      <c r="OGS97" s="71"/>
      <c r="OGT97" s="71"/>
      <c r="OGU97" s="71"/>
      <c r="OGV97" s="71"/>
      <c r="OGW97" s="71"/>
      <c r="OGX97" s="71"/>
      <c r="OGY97" s="71"/>
      <c r="OGZ97" s="71"/>
      <c r="OHA97" s="71"/>
      <c r="OHB97" s="71"/>
      <c r="OHC97" s="71"/>
      <c r="OHD97" s="71"/>
      <c r="OHE97" s="71"/>
      <c r="OHF97" s="71"/>
      <c r="OHG97" s="71"/>
      <c r="OHH97" s="71"/>
      <c r="OHI97" s="71"/>
      <c r="OHJ97" s="71"/>
      <c r="OHK97" s="71"/>
      <c r="OHL97" s="71"/>
      <c r="OHM97" s="71"/>
      <c r="OHN97" s="71"/>
      <c r="OHO97" s="71"/>
      <c r="OHP97" s="71"/>
      <c r="OHQ97" s="71"/>
      <c r="OHR97" s="71"/>
      <c r="OHS97" s="71"/>
      <c r="OHT97" s="71"/>
      <c r="OHU97" s="71"/>
      <c r="OHV97" s="71"/>
      <c r="OHW97" s="71"/>
      <c r="OHX97" s="71"/>
      <c r="OHY97" s="71"/>
      <c r="OHZ97" s="71"/>
      <c r="OIA97" s="71"/>
      <c r="OIB97" s="71"/>
      <c r="OIC97" s="71"/>
      <c r="OID97" s="71"/>
      <c r="OIE97" s="71"/>
      <c r="OIF97" s="71"/>
      <c r="OIG97" s="71"/>
      <c r="OIH97" s="71"/>
      <c r="OII97" s="71"/>
      <c r="OIJ97" s="71"/>
      <c r="OIK97" s="71"/>
      <c r="OIL97" s="71"/>
      <c r="OIM97" s="71"/>
      <c r="OIN97" s="71"/>
      <c r="OIO97" s="71"/>
      <c r="OIP97" s="71"/>
      <c r="OIQ97" s="71"/>
      <c r="OIR97" s="71"/>
      <c r="OIS97" s="71"/>
      <c r="OIT97" s="71"/>
      <c r="OIU97" s="71"/>
      <c r="OIV97" s="71"/>
      <c r="OIW97" s="71"/>
      <c r="OIX97" s="71"/>
      <c r="OIY97" s="71"/>
      <c r="OIZ97" s="71"/>
      <c r="OJA97" s="71"/>
      <c r="OJB97" s="71"/>
      <c r="OJC97" s="71"/>
      <c r="OJD97" s="71"/>
      <c r="OJE97" s="71"/>
      <c r="OJF97" s="71"/>
      <c r="OJG97" s="71"/>
      <c r="OJH97" s="71"/>
      <c r="OJI97" s="71"/>
      <c r="OJJ97" s="71"/>
      <c r="OJK97" s="71"/>
      <c r="OJL97" s="71"/>
      <c r="OJM97" s="71"/>
      <c r="OJN97" s="71"/>
      <c r="OJO97" s="71"/>
      <c r="OJP97" s="71"/>
      <c r="OJQ97" s="71"/>
      <c r="OJR97" s="71"/>
      <c r="OJS97" s="71"/>
      <c r="OJT97" s="71"/>
      <c r="OJU97" s="71"/>
      <c r="OJV97" s="71"/>
      <c r="OJW97" s="71"/>
      <c r="OJX97" s="71"/>
      <c r="OJY97" s="71"/>
      <c r="OJZ97" s="71"/>
      <c r="OKA97" s="71"/>
      <c r="OKB97" s="71"/>
      <c r="OKC97" s="71"/>
      <c r="OKD97" s="71"/>
      <c r="OKE97" s="71"/>
      <c r="OKF97" s="71"/>
      <c r="OKG97" s="71"/>
      <c r="OKH97" s="71"/>
      <c r="OKI97" s="71"/>
      <c r="OKJ97" s="71"/>
      <c r="OKK97" s="71"/>
      <c r="OKL97" s="71"/>
      <c r="OKM97" s="71"/>
      <c r="OKN97" s="71"/>
      <c r="OKO97" s="71"/>
      <c r="OKP97" s="71"/>
      <c r="OKQ97" s="71"/>
      <c r="OKR97" s="71"/>
      <c r="OKS97" s="71"/>
      <c r="OKT97" s="71"/>
      <c r="OKU97" s="71"/>
      <c r="OKV97" s="71"/>
      <c r="OKW97" s="71"/>
      <c r="OKX97" s="71"/>
      <c r="OKY97" s="71"/>
      <c r="OKZ97" s="71"/>
      <c r="OLA97" s="71"/>
      <c r="OLB97" s="71"/>
      <c r="OLC97" s="71"/>
      <c r="OLD97" s="71"/>
      <c r="OLI97" s="71"/>
      <c r="OLJ97" s="71"/>
      <c r="OLK97" s="71"/>
      <c r="OLL97" s="71"/>
      <c r="OLM97" s="71"/>
      <c r="OLN97" s="71"/>
      <c r="OLO97" s="71"/>
      <c r="OLP97" s="71"/>
      <c r="OLQ97" s="71"/>
      <c r="OLR97" s="71"/>
      <c r="OLS97" s="71"/>
      <c r="ONK97" s="71"/>
      <c r="ONL97" s="71"/>
      <c r="ONM97" s="71"/>
      <c r="ONN97" s="71"/>
      <c r="ONO97" s="71"/>
      <c r="ONP97" s="71"/>
      <c r="ONQ97" s="71"/>
      <c r="ONR97" s="71"/>
      <c r="ONS97" s="71"/>
      <c r="ONT97" s="71"/>
      <c r="ONU97" s="71"/>
      <c r="ONV97" s="71"/>
      <c r="ONW97" s="71"/>
      <c r="ONX97" s="71"/>
      <c r="ONY97" s="71"/>
      <c r="ONZ97" s="71"/>
      <c r="OOA97" s="71"/>
      <c r="OOB97" s="71"/>
      <c r="OOC97" s="71"/>
      <c r="OOD97" s="71"/>
      <c r="OOE97" s="71"/>
      <c r="OOF97" s="71"/>
      <c r="OOG97" s="71"/>
      <c r="OOH97" s="71"/>
      <c r="OOI97" s="71"/>
      <c r="OOJ97" s="71"/>
      <c r="OOK97" s="71"/>
      <c r="OOL97" s="71"/>
      <c r="OOM97" s="71"/>
      <c r="OON97" s="71"/>
      <c r="OOO97" s="71"/>
      <c r="OOP97" s="71"/>
      <c r="OOQ97" s="71"/>
      <c r="OOR97" s="71"/>
      <c r="OOS97" s="71"/>
      <c r="OOT97" s="71"/>
      <c r="OOU97" s="71"/>
      <c r="OOV97" s="71"/>
      <c r="OOW97" s="71"/>
      <c r="OOX97" s="71"/>
      <c r="OOY97" s="71"/>
      <c r="OOZ97" s="71"/>
      <c r="OPA97" s="71"/>
      <c r="OPB97" s="71"/>
      <c r="OPC97" s="71"/>
      <c r="OPD97" s="71"/>
      <c r="OPE97" s="71"/>
      <c r="OPF97" s="71"/>
      <c r="OPG97" s="71"/>
      <c r="OPH97" s="71"/>
      <c r="OPI97" s="71"/>
      <c r="OPJ97" s="71"/>
      <c r="OPK97" s="71"/>
      <c r="OPL97" s="71"/>
      <c r="OPM97" s="71"/>
      <c r="OPN97" s="71"/>
      <c r="OPO97" s="71"/>
      <c r="OPP97" s="71"/>
      <c r="OPQ97" s="71"/>
      <c r="OPR97" s="71"/>
      <c r="OPS97" s="71"/>
      <c r="OPT97" s="71"/>
      <c r="OPU97" s="71"/>
      <c r="OPV97" s="71"/>
      <c r="OPW97" s="71"/>
      <c r="OPX97" s="71"/>
      <c r="OPY97" s="71"/>
      <c r="OPZ97" s="71"/>
      <c r="OQA97" s="71"/>
      <c r="OQB97" s="71"/>
      <c r="OQC97" s="71"/>
      <c r="OQD97" s="71"/>
      <c r="OQE97" s="71"/>
      <c r="OQF97" s="71"/>
      <c r="OQG97" s="71"/>
      <c r="OQH97" s="71"/>
      <c r="OQI97" s="71"/>
      <c r="OQJ97" s="71"/>
      <c r="OQK97" s="71"/>
      <c r="OQL97" s="71"/>
      <c r="OQM97" s="71"/>
      <c r="OQN97" s="71"/>
      <c r="OQO97" s="71"/>
      <c r="OQP97" s="71"/>
      <c r="OQQ97" s="71"/>
      <c r="OQR97" s="71"/>
      <c r="OQS97" s="71"/>
      <c r="OQT97" s="71"/>
      <c r="OQU97" s="71"/>
      <c r="OQV97" s="71"/>
      <c r="OQW97" s="71"/>
      <c r="OQX97" s="71"/>
      <c r="OQY97" s="71"/>
      <c r="OQZ97" s="71"/>
      <c r="ORA97" s="71"/>
      <c r="ORB97" s="71"/>
      <c r="ORC97" s="71"/>
      <c r="ORD97" s="71"/>
      <c r="ORE97" s="71"/>
      <c r="ORF97" s="71"/>
      <c r="ORG97" s="71"/>
      <c r="ORH97" s="71"/>
      <c r="ORI97" s="71"/>
      <c r="ORJ97" s="71"/>
      <c r="ORK97" s="71"/>
      <c r="ORL97" s="71"/>
      <c r="ORM97" s="71"/>
      <c r="ORN97" s="71"/>
      <c r="ORO97" s="71"/>
      <c r="ORP97" s="71"/>
      <c r="ORQ97" s="71"/>
      <c r="ORR97" s="71"/>
      <c r="ORS97" s="71"/>
      <c r="ORT97" s="71"/>
      <c r="ORU97" s="71"/>
      <c r="ORV97" s="71"/>
      <c r="ORW97" s="71"/>
      <c r="ORX97" s="71"/>
      <c r="ORY97" s="71"/>
      <c r="ORZ97" s="71"/>
      <c r="OSA97" s="71"/>
      <c r="OSB97" s="71"/>
      <c r="OSC97" s="71"/>
      <c r="OSD97" s="71"/>
      <c r="OSE97" s="71"/>
      <c r="OSF97" s="71"/>
      <c r="OSG97" s="71"/>
      <c r="OSH97" s="71"/>
      <c r="OSI97" s="71"/>
      <c r="OSJ97" s="71"/>
      <c r="OSK97" s="71"/>
      <c r="OSL97" s="71"/>
      <c r="OSM97" s="71"/>
      <c r="OSN97" s="71"/>
      <c r="OSO97" s="71"/>
      <c r="OSP97" s="71"/>
      <c r="OSQ97" s="71"/>
      <c r="OSR97" s="71"/>
      <c r="OSS97" s="71"/>
      <c r="OST97" s="71"/>
      <c r="OSU97" s="71"/>
      <c r="OSV97" s="71"/>
      <c r="OSW97" s="71"/>
      <c r="OSX97" s="71"/>
      <c r="OSY97" s="71"/>
      <c r="OSZ97" s="71"/>
      <c r="OTA97" s="71"/>
      <c r="OTB97" s="71"/>
      <c r="OTC97" s="71"/>
      <c r="OTD97" s="71"/>
      <c r="OTE97" s="71"/>
      <c r="OTF97" s="71"/>
      <c r="OTG97" s="71"/>
      <c r="OTH97" s="71"/>
      <c r="OTI97" s="71"/>
      <c r="OTJ97" s="71"/>
      <c r="OTK97" s="71"/>
      <c r="OTL97" s="71"/>
      <c r="OTM97" s="71"/>
      <c r="OTN97" s="71"/>
      <c r="OTO97" s="71"/>
      <c r="OTP97" s="71"/>
      <c r="OTQ97" s="71"/>
      <c r="OTR97" s="71"/>
      <c r="OTS97" s="71"/>
      <c r="OTT97" s="71"/>
      <c r="OTU97" s="71"/>
      <c r="OTV97" s="71"/>
      <c r="OTW97" s="71"/>
      <c r="OTX97" s="71"/>
      <c r="OTY97" s="71"/>
      <c r="OTZ97" s="71"/>
      <c r="OUA97" s="71"/>
      <c r="OUB97" s="71"/>
      <c r="OUC97" s="71"/>
      <c r="OUD97" s="71"/>
      <c r="OUE97" s="71"/>
      <c r="OUF97" s="71"/>
      <c r="OUG97" s="71"/>
      <c r="OUH97" s="71"/>
      <c r="OUI97" s="71"/>
      <c r="OUJ97" s="71"/>
      <c r="OUK97" s="71"/>
      <c r="OUL97" s="71"/>
      <c r="OUM97" s="71"/>
      <c r="OUN97" s="71"/>
      <c r="OUO97" s="71"/>
      <c r="OUP97" s="71"/>
      <c r="OUQ97" s="71"/>
      <c r="OUR97" s="71"/>
      <c r="OUS97" s="71"/>
      <c r="OUT97" s="71"/>
      <c r="OUU97" s="71"/>
      <c r="OUV97" s="71"/>
      <c r="OUW97" s="71"/>
      <c r="OUX97" s="71"/>
      <c r="OUY97" s="71"/>
      <c r="OUZ97" s="71"/>
      <c r="OVE97" s="71"/>
      <c r="OVF97" s="71"/>
      <c r="OVG97" s="71"/>
      <c r="OVH97" s="71"/>
      <c r="OVI97" s="71"/>
      <c r="OVJ97" s="71"/>
      <c r="OVK97" s="71"/>
      <c r="OVL97" s="71"/>
      <c r="OVM97" s="71"/>
      <c r="OVN97" s="71"/>
      <c r="OVO97" s="71"/>
      <c r="OXG97" s="71"/>
      <c r="OXH97" s="71"/>
      <c r="OXI97" s="71"/>
      <c r="OXJ97" s="71"/>
      <c r="OXK97" s="71"/>
      <c r="OXL97" s="71"/>
      <c r="OXM97" s="71"/>
      <c r="OXN97" s="71"/>
      <c r="OXO97" s="71"/>
      <c r="OXP97" s="71"/>
      <c r="OXQ97" s="71"/>
      <c r="OXR97" s="71"/>
      <c r="OXS97" s="71"/>
      <c r="OXT97" s="71"/>
      <c r="OXU97" s="71"/>
      <c r="OXV97" s="71"/>
      <c r="OXW97" s="71"/>
      <c r="OXX97" s="71"/>
      <c r="OXY97" s="71"/>
      <c r="OXZ97" s="71"/>
      <c r="OYA97" s="71"/>
      <c r="OYB97" s="71"/>
      <c r="OYC97" s="71"/>
      <c r="OYD97" s="71"/>
      <c r="OYE97" s="71"/>
      <c r="OYF97" s="71"/>
      <c r="OYG97" s="71"/>
      <c r="OYH97" s="71"/>
      <c r="OYI97" s="71"/>
      <c r="OYJ97" s="71"/>
      <c r="OYK97" s="71"/>
      <c r="OYL97" s="71"/>
      <c r="OYM97" s="71"/>
      <c r="OYN97" s="71"/>
      <c r="OYO97" s="71"/>
      <c r="OYP97" s="71"/>
      <c r="OYQ97" s="71"/>
      <c r="OYR97" s="71"/>
      <c r="OYS97" s="71"/>
      <c r="OYT97" s="71"/>
      <c r="OYU97" s="71"/>
      <c r="OYV97" s="71"/>
      <c r="OYW97" s="71"/>
      <c r="OYX97" s="71"/>
      <c r="OYY97" s="71"/>
      <c r="OYZ97" s="71"/>
      <c r="OZA97" s="71"/>
      <c r="OZB97" s="71"/>
      <c r="OZC97" s="71"/>
      <c r="OZD97" s="71"/>
      <c r="OZE97" s="71"/>
      <c r="OZF97" s="71"/>
      <c r="OZG97" s="71"/>
      <c r="OZH97" s="71"/>
      <c r="OZI97" s="71"/>
      <c r="OZJ97" s="71"/>
      <c r="OZK97" s="71"/>
      <c r="OZL97" s="71"/>
      <c r="OZM97" s="71"/>
      <c r="OZN97" s="71"/>
      <c r="OZO97" s="71"/>
      <c r="OZP97" s="71"/>
      <c r="OZQ97" s="71"/>
      <c r="OZR97" s="71"/>
      <c r="OZS97" s="71"/>
      <c r="OZT97" s="71"/>
      <c r="OZU97" s="71"/>
      <c r="OZV97" s="71"/>
      <c r="OZW97" s="71"/>
      <c r="OZX97" s="71"/>
      <c r="OZY97" s="71"/>
      <c r="OZZ97" s="71"/>
      <c r="PAA97" s="71"/>
      <c r="PAB97" s="71"/>
      <c r="PAC97" s="71"/>
      <c r="PAD97" s="71"/>
      <c r="PAE97" s="71"/>
      <c r="PAF97" s="71"/>
      <c r="PAG97" s="71"/>
      <c r="PAH97" s="71"/>
      <c r="PAI97" s="71"/>
      <c r="PAJ97" s="71"/>
      <c r="PAK97" s="71"/>
      <c r="PAL97" s="71"/>
      <c r="PAM97" s="71"/>
      <c r="PAN97" s="71"/>
      <c r="PAO97" s="71"/>
      <c r="PAP97" s="71"/>
      <c r="PAQ97" s="71"/>
      <c r="PAR97" s="71"/>
      <c r="PAS97" s="71"/>
      <c r="PAT97" s="71"/>
      <c r="PAU97" s="71"/>
      <c r="PAV97" s="71"/>
      <c r="PAW97" s="71"/>
      <c r="PAX97" s="71"/>
      <c r="PAY97" s="71"/>
      <c r="PAZ97" s="71"/>
      <c r="PBA97" s="71"/>
      <c r="PBB97" s="71"/>
      <c r="PBC97" s="71"/>
      <c r="PBD97" s="71"/>
      <c r="PBE97" s="71"/>
      <c r="PBF97" s="71"/>
      <c r="PBG97" s="71"/>
      <c r="PBH97" s="71"/>
      <c r="PBI97" s="71"/>
      <c r="PBJ97" s="71"/>
      <c r="PBK97" s="71"/>
      <c r="PBL97" s="71"/>
      <c r="PBM97" s="71"/>
      <c r="PBN97" s="71"/>
      <c r="PBO97" s="71"/>
      <c r="PBP97" s="71"/>
      <c r="PBQ97" s="71"/>
      <c r="PBR97" s="71"/>
      <c r="PBS97" s="71"/>
      <c r="PBT97" s="71"/>
      <c r="PBU97" s="71"/>
      <c r="PBV97" s="71"/>
      <c r="PBW97" s="71"/>
      <c r="PBX97" s="71"/>
      <c r="PBY97" s="71"/>
      <c r="PBZ97" s="71"/>
      <c r="PCA97" s="71"/>
      <c r="PCB97" s="71"/>
      <c r="PCC97" s="71"/>
      <c r="PCD97" s="71"/>
      <c r="PCE97" s="71"/>
      <c r="PCF97" s="71"/>
      <c r="PCG97" s="71"/>
      <c r="PCH97" s="71"/>
      <c r="PCI97" s="71"/>
      <c r="PCJ97" s="71"/>
      <c r="PCK97" s="71"/>
      <c r="PCL97" s="71"/>
      <c r="PCM97" s="71"/>
      <c r="PCN97" s="71"/>
      <c r="PCO97" s="71"/>
      <c r="PCP97" s="71"/>
      <c r="PCQ97" s="71"/>
      <c r="PCR97" s="71"/>
      <c r="PCS97" s="71"/>
      <c r="PCT97" s="71"/>
      <c r="PCU97" s="71"/>
      <c r="PCV97" s="71"/>
      <c r="PCW97" s="71"/>
      <c r="PCX97" s="71"/>
      <c r="PCY97" s="71"/>
      <c r="PCZ97" s="71"/>
      <c r="PDA97" s="71"/>
      <c r="PDB97" s="71"/>
      <c r="PDC97" s="71"/>
      <c r="PDD97" s="71"/>
      <c r="PDE97" s="71"/>
      <c r="PDF97" s="71"/>
      <c r="PDG97" s="71"/>
      <c r="PDH97" s="71"/>
      <c r="PDI97" s="71"/>
      <c r="PDJ97" s="71"/>
      <c r="PDK97" s="71"/>
      <c r="PDL97" s="71"/>
      <c r="PDM97" s="71"/>
      <c r="PDN97" s="71"/>
      <c r="PDO97" s="71"/>
      <c r="PDP97" s="71"/>
      <c r="PDQ97" s="71"/>
      <c r="PDR97" s="71"/>
      <c r="PDS97" s="71"/>
      <c r="PDT97" s="71"/>
      <c r="PDU97" s="71"/>
      <c r="PDV97" s="71"/>
      <c r="PDW97" s="71"/>
      <c r="PDX97" s="71"/>
      <c r="PDY97" s="71"/>
      <c r="PDZ97" s="71"/>
      <c r="PEA97" s="71"/>
      <c r="PEB97" s="71"/>
      <c r="PEC97" s="71"/>
      <c r="PED97" s="71"/>
      <c r="PEE97" s="71"/>
      <c r="PEF97" s="71"/>
      <c r="PEG97" s="71"/>
      <c r="PEH97" s="71"/>
      <c r="PEI97" s="71"/>
      <c r="PEJ97" s="71"/>
      <c r="PEK97" s="71"/>
      <c r="PEL97" s="71"/>
      <c r="PEM97" s="71"/>
      <c r="PEN97" s="71"/>
      <c r="PEO97" s="71"/>
      <c r="PEP97" s="71"/>
      <c r="PEQ97" s="71"/>
      <c r="PER97" s="71"/>
      <c r="PES97" s="71"/>
      <c r="PET97" s="71"/>
      <c r="PEU97" s="71"/>
      <c r="PEV97" s="71"/>
      <c r="PFA97" s="71"/>
      <c r="PFB97" s="71"/>
      <c r="PFC97" s="71"/>
      <c r="PFD97" s="71"/>
      <c r="PFE97" s="71"/>
      <c r="PFF97" s="71"/>
      <c r="PFG97" s="71"/>
      <c r="PFH97" s="71"/>
      <c r="PFI97" s="71"/>
      <c r="PFJ97" s="71"/>
      <c r="PFK97" s="71"/>
      <c r="PHC97" s="71"/>
      <c r="PHD97" s="71"/>
      <c r="PHE97" s="71"/>
      <c r="PHF97" s="71"/>
      <c r="PHG97" s="71"/>
      <c r="PHH97" s="71"/>
      <c r="PHI97" s="71"/>
      <c r="PHJ97" s="71"/>
      <c r="PHK97" s="71"/>
      <c r="PHL97" s="71"/>
      <c r="PHM97" s="71"/>
      <c r="PHN97" s="71"/>
      <c r="PHO97" s="71"/>
      <c r="PHP97" s="71"/>
      <c r="PHQ97" s="71"/>
      <c r="PHR97" s="71"/>
      <c r="PHS97" s="71"/>
      <c r="PHT97" s="71"/>
      <c r="PHU97" s="71"/>
      <c r="PHV97" s="71"/>
      <c r="PHW97" s="71"/>
      <c r="PHX97" s="71"/>
      <c r="PHY97" s="71"/>
      <c r="PHZ97" s="71"/>
      <c r="PIA97" s="71"/>
      <c r="PIB97" s="71"/>
      <c r="PIC97" s="71"/>
      <c r="PID97" s="71"/>
      <c r="PIE97" s="71"/>
      <c r="PIF97" s="71"/>
      <c r="PIG97" s="71"/>
      <c r="PIH97" s="71"/>
      <c r="PII97" s="71"/>
      <c r="PIJ97" s="71"/>
      <c r="PIK97" s="71"/>
      <c r="PIL97" s="71"/>
      <c r="PIM97" s="71"/>
      <c r="PIN97" s="71"/>
      <c r="PIO97" s="71"/>
      <c r="PIP97" s="71"/>
      <c r="PIQ97" s="71"/>
      <c r="PIR97" s="71"/>
      <c r="PIS97" s="71"/>
      <c r="PIT97" s="71"/>
      <c r="PIU97" s="71"/>
      <c r="PIV97" s="71"/>
      <c r="PIW97" s="71"/>
      <c r="PIX97" s="71"/>
      <c r="PIY97" s="71"/>
      <c r="PIZ97" s="71"/>
      <c r="PJA97" s="71"/>
      <c r="PJB97" s="71"/>
      <c r="PJC97" s="71"/>
      <c r="PJD97" s="71"/>
      <c r="PJE97" s="71"/>
      <c r="PJF97" s="71"/>
      <c r="PJG97" s="71"/>
      <c r="PJH97" s="71"/>
      <c r="PJI97" s="71"/>
      <c r="PJJ97" s="71"/>
      <c r="PJK97" s="71"/>
      <c r="PJL97" s="71"/>
      <c r="PJM97" s="71"/>
      <c r="PJN97" s="71"/>
      <c r="PJO97" s="71"/>
      <c r="PJP97" s="71"/>
      <c r="PJQ97" s="71"/>
      <c r="PJR97" s="71"/>
      <c r="PJS97" s="71"/>
      <c r="PJT97" s="71"/>
      <c r="PJU97" s="71"/>
      <c r="PJV97" s="71"/>
      <c r="PJW97" s="71"/>
      <c r="PJX97" s="71"/>
      <c r="PJY97" s="71"/>
      <c r="PJZ97" s="71"/>
      <c r="PKA97" s="71"/>
      <c r="PKB97" s="71"/>
      <c r="PKC97" s="71"/>
      <c r="PKD97" s="71"/>
      <c r="PKE97" s="71"/>
      <c r="PKF97" s="71"/>
      <c r="PKG97" s="71"/>
      <c r="PKH97" s="71"/>
      <c r="PKI97" s="71"/>
      <c r="PKJ97" s="71"/>
      <c r="PKK97" s="71"/>
      <c r="PKL97" s="71"/>
      <c r="PKM97" s="71"/>
      <c r="PKN97" s="71"/>
      <c r="PKO97" s="71"/>
      <c r="PKP97" s="71"/>
      <c r="PKQ97" s="71"/>
      <c r="PKR97" s="71"/>
      <c r="PKS97" s="71"/>
      <c r="PKT97" s="71"/>
      <c r="PKU97" s="71"/>
      <c r="PKV97" s="71"/>
      <c r="PKW97" s="71"/>
      <c r="PKX97" s="71"/>
      <c r="PKY97" s="71"/>
      <c r="PKZ97" s="71"/>
      <c r="PLA97" s="71"/>
      <c r="PLB97" s="71"/>
      <c r="PLC97" s="71"/>
      <c r="PLD97" s="71"/>
      <c r="PLE97" s="71"/>
      <c r="PLF97" s="71"/>
      <c r="PLG97" s="71"/>
      <c r="PLH97" s="71"/>
      <c r="PLI97" s="71"/>
      <c r="PLJ97" s="71"/>
      <c r="PLK97" s="71"/>
      <c r="PLL97" s="71"/>
      <c r="PLM97" s="71"/>
      <c r="PLN97" s="71"/>
      <c r="PLO97" s="71"/>
      <c r="PLP97" s="71"/>
      <c r="PLQ97" s="71"/>
      <c r="PLR97" s="71"/>
      <c r="PLS97" s="71"/>
      <c r="PLT97" s="71"/>
      <c r="PLU97" s="71"/>
      <c r="PLV97" s="71"/>
      <c r="PLW97" s="71"/>
      <c r="PLX97" s="71"/>
      <c r="PLY97" s="71"/>
      <c r="PLZ97" s="71"/>
      <c r="PMA97" s="71"/>
      <c r="PMB97" s="71"/>
      <c r="PMC97" s="71"/>
      <c r="PMD97" s="71"/>
      <c r="PME97" s="71"/>
      <c r="PMF97" s="71"/>
      <c r="PMG97" s="71"/>
      <c r="PMH97" s="71"/>
      <c r="PMI97" s="71"/>
      <c r="PMJ97" s="71"/>
      <c r="PMK97" s="71"/>
      <c r="PML97" s="71"/>
      <c r="PMM97" s="71"/>
      <c r="PMN97" s="71"/>
      <c r="PMO97" s="71"/>
      <c r="PMP97" s="71"/>
      <c r="PMQ97" s="71"/>
      <c r="PMR97" s="71"/>
      <c r="PMS97" s="71"/>
      <c r="PMT97" s="71"/>
      <c r="PMU97" s="71"/>
      <c r="PMV97" s="71"/>
      <c r="PMW97" s="71"/>
      <c r="PMX97" s="71"/>
      <c r="PMY97" s="71"/>
      <c r="PMZ97" s="71"/>
      <c r="PNA97" s="71"/>
      <c r="PNB97" s="71"/>
      <c r="PNC97" s="71"/>
      <c r="PND97" s="71"/>
      <c r="PNE97" s="71"/>
      <c r="PNF97" s="71"/>
      <c r="PNG97" s="71"/>
      <c r="PNH97" s="71"/>
      <c r="PNI97" s="71"/>
      <c r="PNJ97" s="71"/>
      <c r="PNK97" s="71"/>
      <c r="PNL97" s="71"/>
      <c r="PNM97" s="71"/>
      <c r="PNN97" s="71"/>
      <c r="PNO97" s="71"/>
      <c r="PNP97" s="71"/>
      <c r="PNQ97" s="71"/>
      <c r="PNR97" s="71"/>
      <c r="PNS97" s="71"/>
      <c r="PNT97" s="71"/>
      <c r="PNU97" s="71"/>
      <c r="PNV97" s="71"/>
      <c r="PNW97" s="71"/>
      <c r="PNX97" s="71"/>
      <c r="PNY97" s="71"/>
      <c r="PNZ97" s="71"/>
      <c r="POA97" s="71"/>
      <c r="POB97" s="71"/>
      <c r="POC97" s="71"/>
      <c r="POD97" s="71"/>
      <c r="POE97" s="71"/>
      <c r="POF97" s="71"/>
      <c r="POG97" s="71"/>
      <c r="POH97" s="71"/>
      <c r="POI97" s="71"/>
      <c r="POJ97" s="71"/>
      <c r="POK97" s="71"/>
      <c r="POL97" s="71"/>
      <c r="POM97" s="71"/>
      <c r="PON97" s="71"/>
      <c r="POO97" s="71"/>
      <c r="POP97" s="71"/>
      <c r="POQ97" s="71"/>
      <c r="POR97" s="71"/>
      <c r="POW97" s="71"/>
      <c r="POX97" s="71"/>
      <c r="POY97" s="71"/>
      <c r="POZ97" s="71"/>
      <c r="PPA97" s="71"/>
      <c r="PPB97" s="71"/>
      <c r="PPC97" s="71"/>
      <c r="PPD97" s="71"/>
      <c r="PPE97" s="71"/>
      <c r="PPF97" s="71"/>
      <c r="PPG97" s="71"/>
      <c r="PQY97" s="71"/>
      <c r="PQZ97" s="71"/>
      <c r="PRA97" s="71"/>
      <c r="PRB97" s="71"/>
      <c r="PRC97" s="71"/>
      <c r="PRD97" s="71"/>
      <c r="PRE97" s="71"/>
      <c r="PRF97" s="71"/>
      <c r="PRG97" s="71"/>
      <c r="PRH97" s="71"/>
      <c r="PRI97" s="71"/>
      <c r="PRJ97" s="71"/>
      <c r="PRK97" s="71"/>
      <c r="PRL97" s="71"/>
      <c r="PRM97" s="71"/>
      <c r="PRN97" s="71"/>
      <c r="PRO97" s="71"/>
      <c r="PRP97" s="71"/>
      <c r="PRQ97" s="71"/>
      <c r="PRR97" s="71"/>
      <c r="PRS97" s="71"/>
      <c r="PRT97" s="71"/>
      <c r="PRU97" s="71"/>
      <c r="PRV97" s="71"/>
      <c r="PRW97" s="71"/>
      <c r="PRX97" s="71"/>
      <c r="PRY97" s="71"/>
      <c r="PRZ97" s="71"/>
      <c r="PSA97" s="71"/>
      <c r="PSB97" s="71"/>
      <c r="PSC97" s="71"/>
      <c r="PSD97" s="71"/>
      <c r="PSE97" s="71"/>
      <c r="PSF97" s="71"/>
      <c r="PSG97" s="71"/>
      <c r="PSH97" s="71"/>
      <c r="PSI97" s="71"/>
      <c r="PSJ97" s="71"/>
      <c r="PSK97" s="71"/>
      <c r="PSL97" s="71"/>
      <c r="PSM97" s="71"/>
      <c r="PSN97" s="71"/>
      <c r="PSO97" s="71"/>
      <c r="PSP97" s="71"/>
      <c r="PSQ97" s="71"/>
      <c r="PSR97" s="71"/>
      <c r="PSS97" s="71"/>
      <c r="PST97" s="71"/>
      <c r="PSU97" s="71"/>
      <c r="PSV97" s="71"/>
      <c r="PSW97" s="71"/>
      <c r="PSX97" s="71"/>
      <c r="PSY97" s="71"/>
      <c r="PSZ97" s="71"/>
      <c r="PTA97" s="71"/>
      <c r="PTB97" s="71"/>
      <c r="PTC97" s="71"/>
      <c r="PTD97" s="71"/>
      <c r="PTE97" s="71"/>
      <c r="PTF97" s="71"/>
      <c r="PTG97" s="71"/>
      <c r="PTH97" s="71"/>
      <c r="PTI97" s="71"/>
      <c r="PTJ97" s="71"/>
      <c r="PTK97" s="71"/>
      <c r="PTL97" s="71"/>
      <c r="PTM97" s="71"/>
      <c r="PTN97" s="71"/>
      <c r="PTO97" s="71"/>
      <c r="PTP97" s="71"/>
      <c r="PTQ97" s="71"/>
      <c r="PTR97" s="71"/>
      <c r="PTS97" s="71"/>
      <c r="PTT97" s="71"/>
      <c r="PTU97" s="71"/>
      <c r="PTV97" s="71"/>
      <c r="PTW97" s="71"/>
      <c r="PTX97" s="71"/>
      <c r="PTY97" s="71"/>
      <c r="PTZ97" s="71"/>
      <c r="PUA97" s="71"/>
      <c r="PUB97" s="71"/>
      <c r="PUC97" s="71"/>
      <c r="PUD97" s="71"/>
      <c r="PUE97" s="71"/>
      <c r="PUF97" s="71"/>
      <c r="PUG97" s="71"/>
      <c r="PUH97" s="71"/>
      <c r="PUI97" s="71"/>
      <c r="PUJ97" s="71"/>
      <c r="PUK97" s="71"/>
      <c r="PUL97" s="71"/>
      <c r="PUM97" s="71"/>
      <c r="PUN97" s="71"/>
      <c r="PUO97" s="71"/>
      <c r="PUP97" s="71"/>
      <c r="PUQ97" s="71"/>
      <c r="PUR97" s="71"/>
      <c r="PUS97" s="71"/>
      <c r="PUT97" s="71"/>
      <c r="PUU97" s="71"/>
      <c r="PUV97" s="71"/>
      <c r="PUW97" s="71"/>
      <c r="PUX97" s="71"/>
      <c r="PUY97" s="71"/>
      <c r="PUZ97" s="71"/>
      <c r="PVA97" s="71"/>
      <c r="PVB97" s="71"/>
      <c r="PVC97" s="71"/>
      <c r="PVD97" s="71"/>
      <c r="PVE97" s="71"/>
      <c r="PVF97" s="71"/>
      <c r="PVG97" s="71"/>
      <c r="PVH97" s="71"/>
      <c r="PVI97" s="71"/>
      <c r="PVJ97" s="71"/>
      <c r="PVK97" s="71"/>
      <c r="PVL97" s="71"/>
      <c r="PVM97" s="71"/>
      <c r="PVN97" s="71"/>
      <c r="PVO97" s="71"/>
      <c r="PVP97" s="71"/>
      <c r="PVQ97" s="71"/>
      <c r="PVR97" s="71"/>
      <c r="PVS97" s="71"/>
      <c r="PVT97" s="71"/>
      <c r="PVU97" s="71"/>
      <c r="PVV97" s="71"/>
      <c r="PVW97" s="71"/>
      <c r="PVX97" s="71"/>
      <c r="PVY97" s="71"/>
      <c r="PVZ97" s="71"/>
      <c r="PWA97" s="71"/>
      <c r="PWB97" s="71"/>
      <c r="PWC97" s="71"/>
      <c r="PWD97" s="71"/>
      <c r="PWE97" s="71"/>
      <c r="PWF97" s="71"/>
      <c r="PWG97" s="71"/>
      <c r="PWH97" s="71"/>
      <c r="PWI97" s="71"/>
      <c r="PWJ97" s="71"/>
      <c r="PWK97" s="71"/>
      <c r="PWL97" s="71"/>
      <c r="PWM97" s="71"/>
      <c r="PWN97" s="71"/>
      <c r="PWO97" s="71"/>
      <c r="PWP97" s="71"/>
      <c r="PWQ97" s="71"/>
      <c r="PWR97" s="71"/>
      <c r="PWS97" s="71"/>
      <c r="PWT97" s="71"/>
      <c r="PWU97" s="71"/>
      <c r="PWV97" s="71"/>
      <c r="PWW97" s="71"/>
      <c r="PWX97" s="71"/>
      <c r="PWY97" s="71"/>
      <c r="PWZ97" s="71"/>
      <c r="PXA97" s="71"/>
      <c r="PXB97" s="71"/>
      <c r="PXC97" s="71"/>
      <c r="PXD97" s="71"/>
      <c r="PXE97" s="71"/>
      <c r="PXF97" s="71"/>
      <c r="PXG97" s="71"/>
      <c r="PXH97" s="71"/>
      <c r="PXI97" s="71"/>
      <c r="PXJ97" s="71"/>
      <c r="PXK97" s="71"/>
      <c r="PXL97" s="71"/>
      <c r="PXM97" s="71"/>
      <c r="PXN97" s="71"/>
      <c r="PXO97" s="71"/>
      <c r="PXP97" s="71"/>
      <c r="PXQ97" s="71"/>
      <c r="PXR97" s="71"/>
      <c r="PXS97" s="71"/>
      <c r="PXT97" s="71"/>
      <c r="PXU97" s="71"/>
      <c r="PXV97" s="71"/>
      <c r="PXW97" s="71"/>
      <c r="PXX97" s="71"/>
      <c r="PXY97" s="71"/>
      <c r="PXZ97" s="71"/>
      <c r="PYA97" s="71"/>
      <c r="PYB97" s="71"/>
      <c r="PYC97" s="71"/>
      <c r="PYD97" s="71"/>
      <c r="PYE97" s="71"/>
      <c r="PYF97" s="71"/>
      <c r="PYG97" s="71"/>
      <c r="PYH97" s="71"/>
      <c r="PYI97" s="71"/>
      <c r="PYJ97" s="71"/>
      <c r="PYK97" s="71"/>
      <c r="PYL97" s="71"/>
      <c r="PYM97" s="71"/>
      <c r="PYN97" s="71"/>
      <c r="PYS97" s="71"/>
      <c r="PYT97" s="71"/>
      <c r="PYU97" s="71"/>
      <c r="PYV97" s="71"/>
      <c r="PYW97" s="71"/>
      <c r="PYX97" s="71"/>
      <c r="PYY97" s="71"/>
      <c r="PYZ97" s="71"/>
      <c r="PZA97" s="71"/>
      <c r="PZB97" s="71"/>
      <c r="PZC97" s="71"/>
      <c r="QAU97" s="71"/>
      <c r="QAV97" s="71"/>
      <c r="QAW97" s="71"/>
      <c r="QAX97" s="71"/>
      <c r="QAY97" s="71"/>
      <c r="QAZ97" s="71"/>
      <c r="QBA97" s="71"/>
      <c r="QBB97" s="71"/>
      <c r="QBC97" s="71"/>
      <c r="QBD97" s="71"/>
      <c r="QBE97" s="71"/>
      <c r="QBF97" s="71"/>
      <c r="QBG97" s="71"/>
      <c r="QBH97" s="71"/>
      <c r="QBI97" s="71"/>
      <c r="QBJ97" s="71"/>
      <c r="QBK97" s="71"/>
      <c r="QBL97" s="71"/>
      <c r="QBM97" s="71"/>
      <c r="QBN97" s="71"/>
      <c r="QBO97" s="71"/>
      <c r="QBP97" s="71"/>
      <c r="QBQ97" s="71"/>
      <c r="QBR97" s="71"/>
      <c r="QBS97" s="71"/>
      <c r="QBT97" s="71"/>
      <c r="QBU97" s="71"/>
      <c r="QBV97" s="71"/>
      <c r="QBW97" s="71"/>
      <c r="QBX97" s="71"/>
      <c r="QBY97" s="71"/>
      <c r="QBZ97" s="71"/>
      <c r="QCA97" s="71"/>
      <c r="QCB97" s="71"/>
      <c r="QCC97" s="71"/>
      <c r="QCD97" s="71"/>
      <c r="QCE97" s="71"/>
      <c r="QCF97" s="71"/>
      <c r="QCG97" s="71"/>
      <c r="QCH97" s="71"/>
      <c r="QCI97" s="71"/>
      <c r="QCJ97" s="71"/>
      <c r="QCK97" s="71"/>
      <c r="QCL97" s="71"/>
      <c r="QCM97" s="71"/>
      <c r="QCN97" s="71"/>
      <c r="QCO97" s="71"/>
      <c r="QCP97" s="71"/>
      <c r="QCQ97" s="71"/>
      <c r="QCR97" s="71"/>
      <c r="QCS97" s="71"/>
      <c r="QCT97" s="71"/>
      <c r="QCU97" s="71"/>
      <c r="QCV97" s="71"/>
      <c r="QCW97" s="71"/>
      <c r="QCX97" s="71"/>
      <c r="QCY97" s="71"/>
      <c r="QCZ97" s="71"/>
      <c r="QDA97" s="71"/>
      <c r="QDB97" s="71"/>
      <c r="QDC97" s="71"/>
      <c r="QDD97" s="71"/>
      <c r="QDE97" s="71"/>
      <c r="QDF97" s="71"/>
      <c r="QDG97" s="71"/>
      <c r="QDH97" s="71"/>
      <c r="QDI97" s="71"/>
      <c r="QDJ97" s="71"/>
      <c r="QDK97" s="71"/>
      <c r="QDL97" s="71"/>
      <c r="QDM97" s="71"/>
      <c r="QDN97" s="71"/>
      <c r="QDO97" s="71"/>
      <c r="QDP97" s="71"/>
      <c r="QDQ97" s="71"/>
      <c r="QDR97" s="71"/>
      <c r="QDS97" s="71"/>
      <c r="QDT97" s="71"/>
      <c r="QDU97" s="71"/>
      <c r="QDV97" s="71"/>
      <c r="QDW97" s="71"/>
      <c r="QDX97" s="71"/>
      <c r="QDY97" s="71"/>
      <c r="QDZ97" s="71"/>
      <c r="QEA97" s="71"/>
      <c r="QEB97" s="71"/>
      <c r="QEC97" s="71"/>
      <c r="QED97" s="71"/>
      <c r="QEE97" s="71"/>
      <c r="QEF97" s="71"/>
      <c r="QEG97" s="71"/>
      <c r="QEH97" s="71"/>
      <c r="QEI97" s="71"/>
      <c r="QEJ97" s="71"/>
      <c r="QEK97" s="71"/>
      <c r="QEL97" s="71"/>
      <c r="QEM97" s="71"/>
      <c r="QEN97" s="71"/>
      <c r="QEO97" s="71"/>
      <c r="QEP97" s="71"/>
      <c r="QEQ97" s="71"/>
      <c r="QER97" s="71"/>
      <c r="QES97" s="71"/>
      <c r="QET97" s="71"/>
      <c r="QEU97" s="71"/>
      <c r="QEV97" s="71"/>
      <c r="QEW97" s="71"/>
      <c r="QEX97" s="71"/>
      <c r="QEY97" s="71"/>
      <c r="QEZ97" s="71"/>
      <c r="QFA97" s="71"/>
      <c r="QFB97" s="71"/>
      <c r="QFC97" s="71"/>
      <c r="QFD97" s="71"/>
      <c r="QFE97" s="71"/>
      <c r="QFF97" s="71"/>
      <c r="QFG97" s="71"/>
      <c r="QFH97" s="71"/>
      <c r="QFI97" s="71"/>
      <c r="QFJ97" s="71"/>
      <c r="QFK97" s="71"/>
      <c r="QFL97" s="71"/>
      <c r="QFM97" s="71"/>
      <c r="QFN97" s="71"/>
      <c r="QFO97" s="71"/>
      <c r="QFP97" s="71"/>
      <c r="QFQ97" s="71"/>
      <c r="QFR97" s="71"/>
      <c r="QFS97" s="71"/>
      <c r="QFT97" s="71"/>
      <c r="QFU97" s="71"/>
      <c r="QFV97" s="71"/>
      <c r="QFW97" s="71"/>
      <c r="QFX97" s="71"/>
      <c r="QFY97" s="71"/>
      <c r="QFZ97" s="71"/>
      <c r="QGA97" s="71"/>
      <c r="QGB97" s="71"/>
      <c r="QGC97" s="71"/>
      <c r="QGD97" s="71"/>
      <c r="QGE97" s="71"/>
      <c r="QGF97" s="71"/>
      <c r="QGG97" s="71"/>
      <c r="QGH97" s="71"/>
      <c r="QGI97" s="71"/>
      <c r="QGJ97" s="71"/>
      <c r="QGK97" s="71"/>
      <c r="QGL97" s="71"/>
      <c r="QGM97" s="71"/>
      <c r="QGN97" s="71"/>
      <c r="QGO97" s="71"/>
      <c r="QGP97" s="71"/>
      <c r="QGQ97" s="71"/>
      <c r="QGR97" s="71"/>
      <c r="QGS97" s="71"/>
      <c r="QGT97" s="71"/>
      <c r="QGU97" s="71"/>
      <c r="QGV97" s="71"/>
      <c r="QGW97" s="71"/>
      <c r="QGX97" s="71"/>
      <c r="QGY97" s="71"/>
      <c r="QGZ97" s="71"/>
      <c r="QHA97" s="71"/>
      <c r="QHB97" s="71"/>
      <c r="QHC97" s="71"/>
      <c r="QHD97" s="71"/>
      <c r="QHE97" s="71"/>
      <c r="QHF97" s="71"/>
      <c r="QHG97" s="71"/>
      <c r="QHH97" s="71"/>
      <c r="QHI97" s="71"/>
      <c r="QHJ97" s="71"/>
      <c r="QHK97" s="71"/>
      <c r="QHL97" s="71"/>
      <c r="QHM97" s="71"/>
      <c r="QHN97" s="71"/>
      <c r="QHO97" s="71"/>
      <c r="QHP97" s="71"/>
      <c r="QHQ97" s="71"/>
      <c r="QHR97" s="71"/>
      <c r="QHS97" s="71"/>
      <c r="QHT97" s="71"/>
      <c r="QHU97" s="71"/>
      <c r="QHV97" s="71"/>
      <c r="QHW97" s="71"/>
      <c r="QHX97" s="71"/>
      <c r="QHY97" s="71"/>
      <c r="QHZ97" s="71"/>
      <c r="QIA97" s="71"/>
      <c r="QIB97" s="71"/>
      <c r="QIC97" s="71"/>
      <c r="QID97" s="71"/>
      <c r="QIE97" s="71"/>
      <c r="QIF97" s="71"/>
      <c r="QIG97" s="71"/>
      <c r="QIH97" s="71"/>
      <c r="QII97" s="71"/>
      <c r="QIJ97" s="71"/>
      <c r="QIO97" s="71"/>
      <c r="QIP97" s="71"/>
      <c r="QIQ97" s="71"/>
      <c r="QIR97" s="71"/>
      <c r="QIS97" s="71"/>
      <c r="QIT97" s="71"/>
      <c r="QIU97" s="71"/>
      <c r="QIV97" s="71"/>
      <c r="QIW97" s="71"/>
      <c r="QIX97" s="71"/>
      <c r="QIY97" s="71"/>
      <c r="QKQ97" s="71"/>
      <c r="QKR97" s="71"/>
      <c r="QKS97" s="71"/>
      <c r="QKT97" s="71"/>
      <c r="QKU97" s="71"/>
      <c r="QKV97" s="71"/>
      <c r="QKW97" s="71"/>
      <c r="QKX97" s="71"/>
      <c r="QKY97" s="71"/>
      <c r="QKZ97" s="71"/>
      <c r="QLA97" s="71"/>
      <c r="QLB97" s="71"/>
      <c r="QLC97" s="71"/>
      <c r="QLD97" s="71"/>
      <c r="QLE97" s="71"/>
      <c r="QLF97" s="71"/>
      <c r="QLG97" s="71"/>
      <c r="QLH97" s="71"/>
      <c r="QLI97" s="71"/>
      <c r="QLJ97" s="71"/>
      <c r="QLK97" s="71"/>
      <c r="QLL97" s="71"/>
      <c r="QLM97" s="71"/>
      <c r="QLN97" s="71"/>
      <c r="QLO97" s="71"/>
      <c r="QLP97" s="71"/>
      <c r="QLQ97" s="71"/>
      <c r="QLR97" s="71"/>
      <c r="QLS97" s="71"/>
      <c r="QLT97" s="71"/>
      <c r="QLU97" s="71"/>
      <c r="QLV97" s="71"/>
      <c r="QLW97" s="71"/>
      <c r="QLX97" s="71"/>
      <c r="QLY97" s="71"/>
      <c r="QLZ97" s="71"/>
      <c r="QMA97" s="71"/>
      <c r="QMB97" s="71"/>
      <c r="QMC97" s="71"/>
      <c r="QMD97" s="71"/>
      <c r="QME97" s="71"/>
      <c r="QMF97" s="71"/>
      <c r="QMG97" s="71"/>
      <c r="QMH97" s="71"/>
      <c r="QMI97" s="71"/>
      <c r="QMJ97" s="71"/>
      <c r="QMK97" s="71"/>
      <c r="QML97" s="71"/>
      <c r="QMM97" s="71"/>
      <c r="QMN97" s="71"/>
      <c r="QMO97" s="71"/>
      <c r="QMP97" s="71"/>
      <c r="QMQ97" s="71"/>
      <c r="QMR97" s="71"/>
      <c r="QMS97" s="71"/>
      <c r="QMT97" s="71"/>
      <c r="QMU97" s="71"/>
      <c r="QMV97" s="71"/>
      <c r="QMW97" s="71"/>
      <c r="QMX97" s="71"/>
      <c r="QMY97" s="71"/>
      <c r="QMZ97" s="71"/>
      <c r="QNA97" s="71"/>
      <c r="QNB97" s="71"/>
      <c r="QNC97" s="71"/>
      <c r="QND97" s="71"/>
      <c r="QNE97" s="71"/>
      <c r="QNF97" s="71"/>
      <c r="QNG97" s="71"/>
      <c r="QNH97" s="71"/>
      <c r="QNI97" s="71"/>
      <c r="QNJ97" s="71"/>
      <c r="QNK97" s="71"/>
      <c r="QNL97" s="71"/>
      <c r="QNM97" s="71"/>
      <c r="QNN97" s="71"/>
      <c r="QNO97" s="71"/>
      <c r="QNP97" s="71"/>
      <c r="QNQ97" s="71"/>
      <c r="QNR97" s="71"/>
      <c r="QNS97" s="71"/>
      <c r="QNT97" s="71"/>
      <c r="QNU97" s="71"/>
      <c r="QNV97" s="71"/>
      <c r="QNW97" s="71"/>
      <c r="QNX97" s="71"/>
      <c r="QNY97" s="71"/>
      <c r="QNZ97" s="71"/>
      <c r="QOA97" s="71"/>
      <c r="QOB97" s="71"/>
      <c r="QOC97" s="71"/>
      <c r="QOD97" s="71"/>
      <c r="QOE97" s="71"/>
      <c r="QOF97" s="71"/>
      <c r="QOG97" s="71"/>
      <c r="QOH97" s="71"/>
      <c r="QOI97" s="71"/>
      <c r="QOJ97" s="71"/>
      <c r="QOK97" s="71"/>
      <c r="QOL97" s="71"/>
      <c r="QOM97" s="71"/>
      <c r="QON97" s="71"/>
      <c r="QOO97" s="71"/>
      <c r="QOP97" s="71"/>
      <c r="QOQ97" s="71"/>
      <c r="QOR97" s="71"/>
      <c r="QOS97" s="71"/>
      <c r="QOT97" s="71"/>
      <c r="QOU97" s="71"/>
      <c r="QOV97" s="71"/>
      <c r="QOW97" s="71"/>
      <c r="QOX97" s="71"/>
      <c r="QOY97" s="71"/>
      <c r="QOZ97" s="71"/>
      <c r="QPA97" s="71"/>
      <c r="QPB97" s="71"/>
      <c r="QPC97" s="71"/>
      <c r="QPD97" s="71"/>
      <c r="QPE97" s="71"/>
      <c r="QPF97" s="71"/>
      <c r="QPG97" s="71"/>
      <c r="QPH97" s="71"/>
      <c r="QPI97" s="71"/>
      <c r="QPJ97" s="71"/>
      <c r="QPK97" s="71"/>
      <c r="QPL97" s="71"/>
      <c r="QPM97" s="71"/>
      <c r="QPN97" s="71"/>
      <c r="QPO97" s="71"/>
      <c r="QPP97" s="71"/>
      <c r="QPQ97" s="71"/>
      <c r="QPR97" s="71"/>
      <c r="QPS97" s="71"/>
      <c r="QPT97" s="71"/>
      <c r="QPU97" s="71"/>
      <c r="QPV97" s="71"/>
      <c r="QPW97" s="71"/>
      <c r="QPX97" s="71"/>
      <c r="QPY97" s="71"/>
      <c r="QPZ97" s="71"/>
      <c r="QQA97" s="71"/>
      <c r="QQB97" s="71"/>
      <c r="QQC97" s="71"/>
      <c r="QQD97" s="71"/>
      <c r="QQE97" s="71"/>
      <c r="QQF97" s="71"/>
      <c r="QQG97" s="71"/>
      <c r="QQH97" s="71"/>
      <c r="QQI97" s="71"/>
      <c r="QQJ97" s="71"/>
      <c r="QQK97" s="71"/>
      <c r="QQL97" s="71"/>
      <c r="QQM97" s="71"/>
      <c r="QQN97" s="71"/>
      <c r="QQO97" s="71"/>
      <c r="QQP97" s="71"/>
      <c r="QQQ97" s="71"/>
      <c r="QQR97" s="71"/>
      <c r="QQS97" s="71"/>
      <c r="QQT97" s="71"/>
      <c r="QQU97" s="71"/>
      <c r="QQV97" s="71"/>
      <c r="QQW97" s="71"/>
      <c r="QQX97" s="71"/>
      <c r="QQY97" s="71"/>
      <c r="QQZ97" s="71"/>
      <c r="QRA97" s="71"/>
      <c r="QRB97" s="71"/>
      <c r="QRC97" s="71"/>
      <c r="QRD97" s="71"/>
      <c r="QRE97" s="71"/>
      <c r="QRF97" s="71"/>
      <c r="QRG97" s="71"/>
      <c r="QRH97" s="71"/>
      <c r="QRI97" s="71"/>
      <c r="QRJ97" s="71"/>
      <c r="QRK97" s="71"/>
      <c r="QRL97" s="71"/>
      <c r="QRM97" s="71"/>
      <c r="QRN97" s="71"/>
      <c r="QRO97" s="71"/>
      <c r="QRP97" s="71"/>
      <c r="QRQ97" s="71"/>
      <c r="QRR97" s="71"/>
      <c r="QRS97" s="71"/>
      <c r="QRT97" s="71"/>
      <c r="QRU97" s="71"/>
      <c r="QRV97" s="71"/>
      <c r="QRW97" s="71"/>
      <c r="QRX97" s="71"/>
      <c r="QRY97" s="71"/>
      <c r="QRZ97" s="71"/>
      <c r="QSA97" s="71"/>
      <c r="QSB97" s="71"/>
      <c r="QSC97" s="71"/>
      <c r="QSD97" s="71"/>
      <c r="QSE97" s="71"/>
      <c r="QSF97" s="71"/>
      <c r="QSK97" s="71"/>
      <c r="QSL97" s="71"/>
      <c r="QSM97" s="71"/>
      <c r="QSN97" s="71"/>
      <c r="QSO97" s="71"/>
      <c r="QSP97" s="71"/>
      <c r="QSQ97" s="71"/>
      <c r="QSR97" s="71"/>
      <c r="QSS97" s="71"/>
      <c r="QST97" s="71"/>
      <c r="QSU97" s="71"/>
      <c r="QUM97" s="71"/>
      <c r="QUN97" s="71"/>
      <c r="QUO97" s="71"/>
      <c r="QUP97" s="71"/>
      <c r="QUQ97" s="71"/>
      <c r="QUR97" s="71"/>
      <c r="QUS97" s="71"/>
      <c r="QUT97" s="71"/>
      <c r="QUU97" s="71"/>
      <c r="QUV97" s="71"/>
      <c r="QUW97" s="71"/>
      <c r="QUX97" s="71"/>
      <c r="QUY97" s="71"/>
      <c r="QUZ97" s="71"/>
      <c r="QVA97" s="71"/>
      <c r="QVB97" s="71"/>
      <c r="QVC97" s="71"/>
      <c r="QVD97" s="71"/>
      <c r="QVE97" s="71"/>
      <c r="QVF97" s="71"/>
      <c r="QVG97" s="71"/>
      <c r="QVH97" s="71"/>
      <c r="QVI97" s="71"/>
      <c r="QVJ97" s="71"/>
      <c r="QVK97" s="71"/>
      <c r="QVL97" s="71"/>
      <c r="QVM97" s="71"/>
      <c r="QVN97" s="71"/>
      <c r="QVO97" s="71"/>
      <c r="QVP97" s="71"/>
      <c r="QVQ97" s="71"/>
      <c r="QVR97" s="71"/>
      <c r="QVS97" s="71"/>
      <c r="QVT97" s="71"/>
      <c r="QVU97" s="71"/>
      <c r="QVV97" s="71"/>
      <c r="QVW97" s="71"/>
      <c r="QVX97" s="71"/>
      <c r="QVY97" s="71"/>
      <c r="QVZ97" s="71"/>
      <c r="QWA97" s="71"/>
      <c r="QWB97" s="71"/>
      <c r="QWC97" s="71"/>
      <c r="QWD97" s="71"/>
      <c r="QWE97" s="71"/>
      <c r="QWF97" s="71"/>
      <c r="QWG97" s="71"/>
      <c r="QWH97" s="71"/>
      <c r="QWI97" s="71"/>
      <c r="QWJ97" s="71"/>
      <c r="QWK97" s="71"/>
      <c r="QWL97" s="71"/>
      <c r="QWM97" s="71"/>
      <c r="QWN97" s="71"/>
      <c r="QWO97" s="71"/>
      <c r="QWP97" s="71"/>
      <c r="QWQ97" s="71"/>
      <c r="QWR97" s="71"/>
      <c r="QWS97" s="71"/>
      <c r="QWT97" s="71"/>
      <c r="QWU97" s="71"/>
      <c r="QWV97" s="71"/>
      <c r="QWW97" s="71"/>
      <c r="QWX97" s="71"/>
      <c r="QWY97" s="71"/>
      <c r="QWZ97" s="71"/>
      <c r="QXA97" s="71"/>
      <c r="QXB97" s="71"/>
      <c r="QXC97" s="71"/>
      <c r="QXD97" s="71"/>
      <c r="QXE97" s="71"/>
      <c r="QXF97" s="71"/>
      <c r="QXG97" s="71"/>
      <c r="QXH97" s="71"/>
      <c r="QXI97" s="71"/>
      <c r="QXJ97" s="71"/>
      <c r="QXK97" s="71"/>
      <c r="QXL97" s="71"/>
      <c r="QXM97" s="71"/>
      <c r="QXN97" s="71"/>
      <c r="QXO97" s="71"/>
      <c r="QXP97" s="71"/>
      <c r="QXQ97" s="71"/>
      <c r="QXR97" s="71"/>
      <c r="QXS97" s="71"/>
      <c r="QXT97" s="71"/>
      <c r="QXU97" s="71"/>
      <c r="QXV97" s="71"/>
      <c r="QXW97" s="71"/>
      <c r="QXX97" s="71"/>
      <c r="QXY97" s="71"/>
      <c r="QXZ97" s="71"/>
      <c r="QYA97" s="71"/>
      <c r="QYB97" s="71"/>
      <c r="QYC97" s="71"/>
      <c r="QYD97" s="71"/>
      <c r="QYE97" s="71"/>
      <c r="QYF97" s="71"/>
      <c r="QYG97" s="71"/>
      <c r="QYH97" s="71"/>
      <c r="QYI97" s="71"/>
      <c r="QYJ97" s="71"/>
      <c r="QYK97" s="71"/>
      <c r="QYL97" s="71"/>
      <c r="QYM97" s="71"/>
      <c r="QYN97" s="71"/>
      <c r="QYO97" s="71"/>
      <c r="QYP97" s="71"/>
      <c r="QYQ97" s="71"/>
      <c r="QYR97" s="71"/>
      <c r="QYS97" s="71"/>
      <c r="QYT97" s="71"/>
      <c r="QYU97" s="71"/>
      <c r="QYV97" s="71"/>
      <c r="QYW97" s="71"/>
      <c r="QYX97" s="71"/>
      <c r="QYY97" s="71"/>
      <c r="QYZ97" s="71"/>
      <c r="QZA97" s="71"/>
      <c r="QZB97" s="71"/>
      <c r="QZC97" s="71"/>
      <c r="QZD97" s="71"/>
      <c r="QZE97" s="71"/>
      <c r="QZF97" s="71"/>
      <c r="QZG97" s="71"/>
      <c r="QZH97" s="71"/>
      <c r="QZI97" s="71"/>
      <c r="QZJ97" s="71"/>
      <c r="QZK97" s="71"/>
      <c r="QZL97" s="71"/>
      <c r="QZM97" s="71"/>
      <c r="QZN97" s="71"/>
      <c r="QZO97" s="71"/>
      <c r="QZP97" s="71"/>
      <c r="QZQ97" s="71"/>
      <c r="QZR97" s="71"/>
      <c r="QZS97" s="71"/>
      <c r="QZT97" s="71"/>
      <c r="QZU97" s="71"/>
      <c r="QZV97" s="71"/>
      <c r="QZW97" s="71"/>
      <c r="QZX97" s="71"/>
      <c r="QZY97" s="71"/>
      <c r="QZZ97" s="71"/>
      <c r="RAA97" s="71"/>
      <c r="RAB97" s="71"/>
      <c r="RAC97" s="71"/>
      <c r="RAD97" s="71"/>
      <c r="RAE97" s="71"/>
      <c r="RAF97" s="71"/>
      <c r="RAG97" s="71"/>
      <c r="RAH97" s="71"/>
      <c r="RAI97" s="71"/>
      <c r="RAJ97" s="71"/>
      <c r="RAK97" s="71"/>
      <c r="RAL97" s="71"/>
      <c r="RAM97" s="71"/>
      <c r="RAN97" s="71"/>
      <c r="RAO97" s="71"/>
      <c r="RAP97" s="71"/>
      <c r="RAQ97" s="71"/>
      <c r="RAR97" s="71"/>
      <c r="RAS97" s="71"/>
      <c r="RAT97" s="71"/>
      <c r="RAU97" s="71"/>
      <c r="RAV97" s="71"/>
      <c r="RAW97" s="71"/>
      <c r="RAX97" s="71"/>
      <c r="RAY97" s="71"/>
      <c r="RAZ97" s="71"/>
      <c r="RBA97" s="71"/>
      <c r="RBB97" s="71"/>
      <c r="RBC97" s="71"/>
      <c r="RBD97" s="71"/>
      <c r="RBE97" s="71"/>
      <c r="RBF97" s="71"/>
      <c r="RBG97" s="71"/>
      <c r="RBH97" s="71"/>
      <c r="RBI97" s="71"/>
      <c r="RBJ97" s="71"/>
      <c r="RBK97" s="71"/>
      <c r="RBL97" s="71"/>
      <c r="RBM97" s="71"/>
      <c r="RBN97" s="71"/>
      <c r="RBO97" s="71"/>
      <c r="RBP97" s="71"/>
      <c r="RBQ97" s="71"/>
      <c r="RBR97" s="71"/>
      <c r="RBS97" s="71"/>
      <c r="RBT97" s="71"/>
      <c r="RBU97" s="71"/>
      <c r="RBV97" s="71"/>
      <c r="RBW97" s="71"/>
      <c r="RBX97" s="71"/>
      <c r="RBY97" s="71"/>
      <c r="RBZ97" s="71"/>
      <c r="RCA97" s="71"/>
      <c r="RCB97" s="71"/>
      <c r="RCG97" s="71"/>
      <c r="RCH97" s="71"/>
      <c r="RCI97" s="71"/>
      <c r="RCJ97" s="71"/>
      <c r="RCK97" s="71"/>
      <c r="RCL97" s="71"/>
      <c r="RCM97" s="71"/>
      <c r="RCN97" s="71"/>
      <c r="RCO97" s="71"/>
      <c r="RCP97" s="71"/>
      <c r="RCQ97" s="71"/>
      <c r="REI97" s="71"/>
      <c r="REJ97" s="71"/>
      <c r="REK97" s="71"/>
      <c r="REL97" s="71"/>
      <c r="REM97" s="71"/>
      <c r="REN97" s="71"/>
      <c r="REO97" s="71"/>
      <c r="REP97" s="71"/>
      <c r="REQ97" s="71"/>
      <c r="RER97" s="71"/>
      <c r="RES97" s="71"/>
      <c r="RET97" s="71"/>
      <c r="REU97" s="71"/>
      <c r="REV97" s="71"/>
      <c r="REW97" s="71"/>
      <c r="REX97" s="71"/>
      <c r="REY97" s="71"/>
      <c r="REZ97" s="71"/>
      <c r="RFA97" s="71"/>
      <c r="RFB97" s="71"/>
      <c r="RFC97" s="71"/>
      <c r="RFD97" s="71"/>
      <c r="RFE97" s="71"/>
      <c r="RFF97" s="71"/>
      <c r="RFG97" s="71"/>
      <c r="RFH97" s="71"/>
      <c r="RFI97" s="71"/>
      <c r="RFJ97" s="71"/>
      <c r="RFK97" s="71"/>
      <c r="RFL97" s="71"/>
      <c r="RFM97" s="71"/>
      <c r="RFN97" s="71"/>
      <c r="RFO97" s="71"/>
      <c r="RFP97" s="71"/>
      <c r="RFQ97" s="71"/>
      <c r="RFR97" s="71"/>
      <c r="RFS97" s="71"/>
      <c r="RFT97" s="71"/>
      <c r="RFU97" s="71"/>
      <c r="RFV97" s="71"/>
      <c r="RFW97" s="71"/>
      <c r="RFX97" s="71"/>
      <c r="RFY97" s="71"/>
      <c r="RFZ97" s="71"/>
      <c r="RGA97" s="71"/>
      <c r="RGB97" s="71"/>
      <c r="RGC97" s="71"/>
      <c r="RGD97" s="71"/>
      <c r="RGE97" s="71"/>
      <c r="RGF97" s="71"/>
      <c r="RGG97" s="71"/>
      <c r="RGH97" s="71"/>
      <c r="RGI97" s="71"/>
      <c r="RGJ97" s="71"/>
      <c r="RGK97" s="71"/>
      <c r="RGL97" s="71"/>
      <c r="RGM97" s="71"/>
      <c r="RGN97" s="71"/>
      <c r="RGO97" s="71"/>
      <c r="RGP97" s="71"/>
      <c r="RGQ97" s="71"/>
      <c r="RGR97" s="71"/>
      <c r="RGS97" s="71"/>
      <c r="RGT97" s="71"/>
      <c r="RGU97" s="71"/>
      <c r="RGV97" s="71"/>
      <c r="RGW97" s="71"/>
      <c r="RGX97" s="71"/>
      <c r="RGY97" s="71"/>
      <c r="RGZ97" s="71"/>
      <c r="RHA97" s="71"/>
      <c r="RHB97" s="71"/>
      <c r="RHC97" s="71"/>
      <c r="RHD97" s="71"/>
      <c r="RHE97" s="71"/>
      <c r="RHF97" s="71"/>
      <c r="RHG97" s="71"/>
      <c r="RHH97" s="71"/>
      <c r="RHI97" s="71"/>
      <c r="RHJ97" s="71"/>
      <c r="RHK97" s="71"/>
      <c r="RHL97" s="71"/>
      <c r="RHM97" s="71"/>
      <c r="RHN97" s="71"/>
      <c r="RHO97" s="71"/>
      <c r="RHP97" s="71"/>
      <c r="RHQ97" s="71"/>
      <c r="RHR97" s="71"/>
      <c r="RHS97" s="71"/>
      <c r="RHT97" s="71"/>
      <c r="RHU97" s="71"/>
      <c r="RHV97" s="71"/>
      <c r="RHW97" s="71"/>
      <c r="RHX97" s="71"/>
      <c r="RHY97" s="71"/>
      <c r="RHZ97" s="71"/>
      <c r="RIA97" s="71"/>
      <c r="RIB97" s="71"/>
      <c r="RIC97" s="71"/>
      <c r="RID97" s="71"/>
      <c r="RIE97" s="71"/>
      <c r="RIF97" s="71"/>
      <c r="RIG97" s="71"/>
      <c r="RIH97" s="71"/>
      <c r="RII97" s="71"/>
      <c r="RIJ97" s="71"/>
      <c r="RIK97" s="71"/>
      <c r="RIL97" s="71"/>
      <c r="RIM97" s="71"/>
      <c r="RIN97" s="71"/>
      <c r="RIO97" s="71"/>
      <c r="RIP97" s="71"/>
      <c r="RIQ97" s="71"/>
      <c r="RIR97" s="71"/>
      <c r="RIS97" s="71"/>
      <c r="RIT97" s="71"/>
      <c r="RIU97" s="71"/>
      <c r="RIV97" s="71"/>
      <c r="RIW97" s="71"/>
      <c r="RIX97" s="71"/>
      <c r="RIY97" s="71"/>
      <c r="RIZ97" s="71"/>
      <c r="RJA97" s="71"/>
      <c r="RJB97" s="71"/>
      <c r="RJC97" s="71"/>
      <c r="RJD97" s="71"/>
      <c r="RJE97" s="71"/>
      <c r="RJF97" s="71"/>
      <c r="RJG97" s="71"/>
      <c r="RJH97" s="71"/>
      <c r="RJI97" s="71"/>
      <c r="RJJ97" s="71"/>
      <c r="RJK97" s="71"/>
      <c r="RJL97" s="71"/>
      <c r="RJM97" s="71"/>
      <c r="RJN97" s="71"/>
      <c r="RJO97" s="71"/>
      <c r="RJP97" s="71"/>
      <c r="RJQ97" s="71"/>
      <c r="RJR97" s="71"/>
      <c r="RJS97" s="71"/>
      <c r="RJT97" s="71"/>
      <c r="RJU97" s="71"/>
      <c r="RJV97" s="71"/>
      <c r="RJW97" s="71"/>
      <c r="RJX97" s="71"/>
      <c r="RJY97" s="71"/>
      <c r="RJZ97" s="71"/>
      <c r="RKA97" s="71"/>
      <c r="RKB97" s="71"/>
      <c r="RKC97" s="71"/>
      <c r="RKD97" s="71"/>
      <c r="RKE97" s="71"/>
      <c r="RKF97" s="71"/>
      <c r="RKG97" s="71"/>
      <c r="RKH97" s="71"/>
      <c r="RKI97" s="71"/>
      <c r="RKJ97" s="71"/>
      <c r="RKK97" s="71"/>
      <c r="RKL97" s="71"/>
      <c r="RKM97" s="71"/>
      <c r="RKN97" s="71"/>
      <c r="RKO97" s="71"/>
      <c r="RKP97" s="71"/>
      <c r="RKQ97" s="71"/>
      <c r="RKR97" s="71"/>
      <c r="RKS97" s="71"/>
      <c r="RKT97" s="71"/>
      <c r="RKU97" s="71"/>
      <c r="RKV97" s="71"/>
      <c r="RKW97" s="71"/>
      <c r="RKX97" s="71"/>
      <c r="RKY97" s="71"/>
      <c r="RKZ97" s="71"/>
      <c r="RLA97" s="71"/>
      <c r="RLB97" s="71"/>
      <c r="RLC97" s="71"/>
      <c r="RLD97" s="71"/>
      <c r="RLE97" s="71"/>
      <c r="RLF97" s="71"/>
      <c r="RLG97" s="71"/>
      <c r="RLH97" s="71"/>
      <c r="RLI97" s="71"/>
      <c r="RLJ97" s="71"/>
      <c r="RLK97" s="71"/>
      <c r="RLL97" s="71"/>
      <c r="RLM97" s="71"/>
      <c r="RLN97" s="71"/>
      <c r="RLO97" s="71"/>
      <c r="RLP97" s="71"/>
      <c r="RLQ97" s="71"/>
      <c r="RLR97" s="71"/>
      <c r="RLS97" s="71"/>
      <c r="RLT97" s="71"/>
      <c r="RLU97" s="71"/>
      <c r="RLV97" s="71"/>
      <c r="RLW97" s="71"/>
      <c r="RLX97" s="71"/>
      <c r="RMC97" s="71"/>
      <c r="RMD97" s="71"/>
      <c r="RME97" s="71"/>
      <c r="RMF97" s="71"/>
      <c r="RMG97" s="71"/>
      <c r="RMH97" s="71"/>
      <c r="RMI97" s="71"/>
      <c r="RMJ97" s="71"/>
      <c r="RMK97" s="71"/>
      <c r="RML97" s="71"/>
      <c r="RMM97" s="71"/>
      <c r="ROE97" s="71"/>
      <c r="ROF97" s="71"/>
      <c r="ROG97" s="71"/>
      <c r="ROH97" s="71"/>
      <c r="ROI97" s="71"/>
      <c r="ROJ97" s="71"/>
      <c r="ROK97" s="71"/>
      <c r="ROL97" s="71"/>
      <c r="ROM97" s="71"/>
      <c r="RON97" s="71"/>
      <c r="ROO97" s="71"/>
      <c r="ROP97" s="71"/>
      <c r="ROQ97" s="71"/>
      <c r="ROR97" s="71"/>
      <c r="ROS97" s="71"/>
      <c r="ROT97" s="71"/>
      <c r="ROU97" s="71"/>
      <c r="ROV97" s="71"/>
      <c r="ROW97" s="71"/>
      <c r="ROX97" s="71"/>
      <c r="ROY97" s="71"/>
      <c r="ROZ97" s="71"/>
      <c r="RPA97" s="71"/>
      <c r="RPB97" s="71"/>
      <c r="RPC97" s="71"/>
      <c r="RPD97" s="71"/>
      <c r="RPE97" s="71"/>
      <c r="RPF97" s="71"/>
      <c r="RPG97" s="71"/>
      <c r="RPH97" s="71"/>
      <c r="RPI97" s="71"/>
      <c r="RPJ97" s="71"/>
      <c r="RPK97" s="71"/>
      <c r="RPL97" s="71"/>
      <c r="RPM97" s="71"/>
      <c r="RPN97" s="71"/>
      <c r="RPO97" s="71"/>
      <c r="RPP97" s="71"/>
      <c r="RPQ97" s="71"/>
      <c r="RPR97" s="71"/>
      <c r="RPS97" s="71"/>
      <c r="RPT97" s="71"/>
      <c r="RPU97" s="71"/>
      <c r="RPV97" s="71"/>
      <c r="RPW97" s="71"/>
      <c r="RPX97" s="71"/>
      <c r="RPY97" s="71"/>
      <c r="RPZ97" s="71"/>
      <c r="RQA97" s="71"/>
      <c r="RQB97" s="71"/>
      <c r="RQC97" s="71"/>
      <c r="RQD97" s="71"/>
      <c r="RQE97" s="71"/>
      <c r="RQF97" s="71"/>
      <c r="RQG97" s="71"/>
      <c r="RQH97" s="71"/>
      <c r="RQI97" s="71"/>
      <c r="RQJ97" s="71"/>
      <c r="RQK97" s="71"/>
      <c r="RQL97" s="71"/>
      <c r="RQM97" s="71"/>
      <c r="RQN97" s="71"/>
      <c r="RQO97" s="71"/>
      <c r="RQP97" s="71"/>
      <c r="RQQ97" s="71"/>
      <c r="RQR97" s="71"/>
      <c r="RQS97" s="71"/>
      <c r="RQT97" s="71"/>
      <c r="RQU97" s="71"/>
      <c r="RQV97" s="71"/>
      <c r="RQW97" s="71"/>
      <c r="RQX97" s="71"/>
      <c r="RQY97" s="71"/>
      <c r="RQZ97" s="71"/>
      <c r="RRA97" s="71"/>
      <c r="RRB97" s="71"/>
      <c r="RRC97" s="71"/>
      <c r="RRD97" s="71"/>
      <c r="RRE97" s="71"/>
      <c r="RRF97" s="71"/>
      <c r="RRG97" s="71"/>
      <c r="RRH97" s="71"/>
      <c r="RRI97" s="71"/>
      <c r="RRJ97" s="71"/>
      <c r="RRK97" s="71"/>
      <c r="RRL97" s="71"/>
      <c r="RRM97" s="71"/>
      <c r="RRN97" s="71"/>
      <c r="RRO97" s="71"/>
      <c r="RRP97" s="71"/>
      <c r="RRQ97" s="71"/>
      <c r="RRR97" s="71"/>
      <c r="RRS97" s="71"/>
      <c r="RRT97" s="71"/>
      <c r="RRU97" s="71"/>
      <c r="RRV97" s="71"/>
      <c r="RRW97" s="71"/>
      <c r="RRX97" s="71"/>
      <c r="RRY97" s="71"/>
      <c r="RRZ97" s="71"/>
      <c r="RSA97" s="71"/>
      <c r="RSB97" s="71"/>
      <c r="RSC97" s="71"/>
      <c r="RSD97" s="71"/>
      <c r="RSE97" s="71"/>
      <c r="RSF97" s="71"/>
      <c r="RSG97" s="71"/>
      <c r="RSH97" s="71"/>
      <c r="RSI97" s="71"/>
      <c r="RSJ97" s="71"/>
      <c r="RSK97" s="71"/>
      <c r="RSL97" s="71"/>
      <c r="RSM97" s="71"/>
      <c r="RSN97" s="71"/>
      <c r="RSO97" s="71"/>
      <c r="RSP97" s="71"/>
      <c r="RSQ97" s="71"/>
      <c r="RSR97" s="71"/>
      <c r="RSS97" s="71"/>
      <c r="RST97" s="71"/>
      <c r="RSU97" s="71"/>
      <c r="RSV97" s="71"/>
      <c r="RSW97" s="71"/>
      <c r="RSX97" s="71"/>
      <c r="RSY97" s="71"/>
      <c r="RSZ97" s="71"/>
      <c r="RTA97" s="71"/>
      <c r="RTB97" s="71"/>
      <c r="RTC97" s="71"/>
      <c r="RTD97" s="71"/>
      <c r="RTE97" s="71"/>
      <c r="RTF97" s="71"/>
      <c r="RTG97" s="71"/>
      <c r="RTH97" s="71"/>
      <c r="RTI97" s="71"/>
      <c r="RTJ97" s="71"/>
      <c r="RTK97" s="71"/>
      <c r="RTL97" s="71"/>
      <c r="RTM97" s="71"/>
      <c r="RTN97" s="71"/>
      <c r="RTO97" s="71"/>
      <c r="RTP97" s="71"/>
      <c r="RTQ97" s="71"/>
      <c r="RTR97" s="71"/>
      <c r="RTS97" s="71"/>
      <c r="RTT97" s="71"/>
      <c r="RTU97" s="71"/>
      <c r="RTV97" s="71"/>
      <c r="RTW97" s="71"/>
      <c r="RTX97" s="71"/>
      <c r="RTY97" s="71"/>
      <c r="RTZ97" s="71"/>
      <c r="RUA97" s="71"/>
      <c r="RUB97" s="71"/>
      <c r="RUC97" s="71"/>
      <c r="RUD97" s="71"/>
      <c r="RUE97" s="71"/>
      <c r="RUF97" s="71"/>
      <c r="RUG97" s="71"/>
      <c r="RUH97" s="71"/>
      <c r="RUI97" s="71"/>
      <c r="RUJ97" s="71"/>
      <c r="RUK97" s="71"/>
      <c r="RUL97" s="71"/>
      <c r="RUM97" s="71"/>
      <c r="RUN97" s="71"/>
      <c r="RUO97" s="71"/>
      <c r="RUP97" s="71"/>
      <c r="RUQ97" s="71"/>
      <c r="RUR97" s="71"/>
      <c r="RUS97" s="71"/>
      <c r="RUT97" s="71"/>
      <c r="RUU97" s="71"/>
      <c r="RUV97" s="71"/>
      <c r="RUW97" s="71"/>
      <c r="RUX97" s="71"/>
      <c r="RUY97" s="71"/>
      <c r="RUZ97" s="71"/>
      <c r="RVA97" s="71"/>
      <c r="RVB97" s="71"/>
      <c r="RVC97" s="71"/>
      <c r="RVD97" s="71"/>
      <c r="RVE97" s="71"/>
      <c r="RVF97" s="71"/>
      <c r="RVG97" s="71"/>
      <c r="RVH97" s="71"/>
      <c r="RVI97" s="71"/>
      <c r="RVJ97" s="71"/>
      <c r="RVK97" s="71"/>
      <c r="RVL97" s="71"/>
      <c r="RVM97" s="71"/>
      <c r="RVN97" s="71"/>
      <c r="RVO97" s="71"/>
      <c r="RVP97" s="71"/>
      <c r="RVQ97" s="71"/>
      <c r="RVR97" s="71"/>
      <c r="RVS97" s="71"/>
      <c r="RVT97" s="71"/>
      <c r="RVY97" s="71"/>
      <c r="RVZ97" s="71"/>
      <c r="RWA97" s="71"/>
      <c r="RWB97" s="71"/>
      <c r="RWC97" s="71"/>
      <c r="RWD97" s="71"/>
      <c r="RWE97" s="71"/>
      <c r="RWF97" s="71"/>
      <c r="RWG97" s="71"/>
      <c r="RWH97" s="71"/>
      <c r="RWI97" s="71"/>
      <c r="RYA97" s="71"/>
      <c r="RYB97" s="71"/>
      <c r="RYC97" s="71"/>
      <c r="RYD97" s="71"/>
      <c r="RYE97" s="71"/>
      <c r="RYF97" s="71"/>
      <c r="RYG97" s="71"/>
      <c r="RYH97" s="71"/>
      <c r="RYI97" s="71"/>
      <c r="RYJ97" s="71"/>
      <c r="RYK97" s="71"/>
      <c r="RYL97" s="71"/>
      <c r="RYM97" s="71"/>
      <c r="RYN97" s="71"/>
      <c r="RYO97" s="71"/>
      <c r="RYP97" s="71"/>
      <c r="RYQ97" s="71"/>
      <c r="RYR97" s="71"/>
      <c r="RYS97" s="71"/>
      <c r="RYT97" s="71"/>
      <c r="RYU97" s="71"/>
      <c r="RYV97" s="71"/>
      <c r="RYW97" s="71"/>
      <c r="RYX97" s="71"/>
      <c r="RYY97" s="71"/>
      <c r="RYZ97" s="71"/>
      <c r="RZA97" s="71"/>
      <c r="RZB97" s="71"/>
      <c r="RZC97" s="71"/>
      <c r="RZD97" s="71"/>
      <c r="RZE97" s="71"/>
      <c r="RZF97" s="71"/>
      <c r="RZG97" s="71"/>
      <c r="RZH97" s="71"/>
      <c r="RZI97" s="71"/>
      <c r="RZJ97" s="71"/>
      <c r="RZK97" s="71"/>
      <c r="RZL97" s="71"/>
      <c r="RZM97" s="71"/>
      <c r="RZN97" s="71"/>
      <c r="RZO97" s="71"/>
      <c r="RZP97" s="71"/>
      <c r="RZQ97" s="71"/>
      <c r="RZR97" s="71"/>
      <c r="RZS97" s="71"/>
      <c r="RZT97" s="71"/>
      <c r="RZU97" s="71"/>
      <c r="RZV97" s="71"/>
      <c r="RZW97" s="71"/>
      <c r="RZX97" s="71"/>
      <c r="RZY97" s="71"/>
      <c r="RZZ97" s="71"/>
      <c r="SAA97" s="71"/>
      <c r="SAB97" s="71"/>
      <c r="SAC97" s="71"/>
      <c r="SAD97" s="71"/>
      <c r="SAE97" s="71"/>
      <c r="SAF97" s="71"/>
      <c r="SAG97" s="71"/>
      <c r="SAH97" s="71"/>
      <c r="SAI97" s="71"/>
      <c r="SAJ97" s="71"/>
      <c r="SAK97" s="71"/>
      <c r="SAL97" s="71"/>
      <c r="SAM97" s="71"/>
      <c r="SAN97" s="71"/>
      <c r="SAO97" s="71"/>
      <c r="SAP97" s="71"/>
      <c r="SAQ97" s="71"/>
      <c r="SAR97" s="71"/>
      <c r="SAS97" s="71"/>
      <c r="SAT97" s="71"/>
      <c r="SAU97" s="71"/>
      <c r="SAV97" s="71"/>
      <c r="SAW97" s="71"/>
      <c r="SAX97" s="71"/>
      <c r="SAY97" s="71"/>
      <c r="SAZ97" s="71"/>
      <c r="SBA97" s="71"/>
      <c r="SBB97" s="71"/>
      <c r="SBC97" s="71"/>
      <c r="SBD97" s="71"/>
      <c r="SBE97" s="71"/>
      <c r="SBF97" s="71"/>
      <c r="SBG97" s="71"/>
      <c r="SBH97" s="71"/>
      <c r="SBI97" s="71"/>
      <c r="SBJ97" s="71"/>
      <c r="SBK97" s="71"/>
      <c r="SBL97" s="71"/>
      <c r="SBM97" s="71"/>
      <c r="SBN97" s="71"/>
      <c r="SBO97" s="71"/>
      <c r="SBP97" s="71"/>
      <c r="SBQ97" s="71"/>
      <c r="SBR97" s="71"/>
      <c r="SBS97" s="71"/>
      <c r="SBT97" s="71"/>
      <c r="SBU97" s="71"/>
      <c r="SBV97" s="71"/>
      <c r="SBW97" s="71"/>
      <c r="SBX97" s="71"/>
      <c r="SBY97" s="71"/>
      <c r="SBZ97" s="71"/>
      <c r="SCA97" s="71"/>
      <c r="SCB97" s="71"/>
      <c r="SCC97" s="71"/>
      <c r="SCD97" s="71"/>
      <c r="SCE97" s="71"/>
      <c r="SCF97" s="71"/>
      <c r="SCG97" s="71"/>
      <c r="SCH97" s="71"/>
      <c r="SCI97" s="71"/>
      <c r="SCJ97" s="71"/>
      <c r="SCK97" s="71"/>
      <c r="SCL97" s="71"/>
      <c r="SCM97" s="71"/>
      <c r="SCN97" s="71"/>
      <c r="SCO97" s="71"/>
      <c r="SCP97" s="71"/>
      <c r="SCQ97" s="71"/>
      <c r="SCR97" s="71"/>
      <c r="SCS97" s="71"/>
      <c r="SCT97" s="71"/>
      <c r="SCU97" s="71"/>
      <c r="SCV97" s="71"/>
      <c r="SCW97" s="71"/>
      <c r="SCX97" s="71"/>
      <c r="SCY97" s="71"/>
      <c r="SCZ97" s="71"/>
      <c r="SDA97" s="71"/>
      <c r="SDB97" s="71"/>
      <c r="SDC97" s="71"/>
      <c r="SDD97" s="71"/>
      <c r="SDE97" s="71"/>
      <c r="SDF97" s="71"/>
      <c r="SDG97" s="71"/>
      <c r="SDH97" s="71"/>
      <c r="SDI97" s="71"/>
      <c r="SDJ97" s="71"/>
      <c r="SDK97" s="71"/>
      <c r="SDL97" s="71"/>
      <c r="SDM97" s="71"/>
      <c r="SDN97" s="71"/>
      <c r="SDO97" s="71"/>
      <c r="SDP97" s="71"/>
      <c r="SDQ97" s="71"/>
      <c r="SDR97" s="71"/>
      <c r="SDS97" s="71"/>
      <c r="SDT97" s="71"/>
      <c r="SDU97" s="71"/>
      <c r="SDV97" s="71"/>
      <c r="SDW97" s="71"/>
      <c r="SDX97" s="71"/>
      <c r="SDY97" s="71"/>
      <c r="SDZ97" s="71"/>
      <c r="SEA97" s="71"/>
      <c r="SEB97" s="71"/>
      <c r="SEC97" s="71"/>
      <c r="SED97" s="71"/>
      <c r="SEE97" s="71"/>
      <c r="SEF97" s="71"/>
      <c r="SEG97" s="71"/>
      <c r="SEH97" s="71"/>
      <c r="SEI97" s="71"/>
      <c r="SEJ97" s="71"/>
      <c r="SEK97" s="71"/>
      <c r="SEL97" s="71"/>
      <c r="SEM97" s="71"/>
      <c r="SEN97" s="71"/>
      <c r="SEO97" s="71"/>
      <c r="SEP97" s="71"/>
      <c r="SEQ97" s="71"/>
      <c r="SER97" s="71"/>
      <c r="SES97" s="71"/>
      <c r="SET97" s="71"/>
      <c r="SEU97" s="71"/>
      <c r="SEV97" s="71"/>
      <c r="SEW97" s="71"/>
      <c r="SEX97" s="71"/>
      <c r="SEY97" s="71"/>
      <c r="SEZ97" s="71"/>
      <c r="SFA97" s="71"/>
      <c r="SFB97" s="71"/>
      <c r="SFC97" s="71"/>
      <c r="SFD97" s="71"/>
      <c r="SFE97" s="71"/>
      <c r="SFF97" s="71"/>
      <c r="SFG97" s="71"/>
      <c r="SFH97" s="71"/>
      <c r="SFI97" s="71"/>
      <c r="SFJ97" s="71"/>
      <c r="SFK97" s="71"/>
      <c r="SFL97" s="71"/>
      <c r="SFM97" s="71"/>
      <c r="SFN97" s="71"/>
      <c r="SFO97" s="71"/>
      <c r="SFP97" s="71"/>
      <c r="SFU97" s="71"/>
      <c r="SFV97" s="71"/>
      <c r="SFW97" s="71"/>
      <c r="SFX97" s="71"/>
      <c r="SFY97" s="71"/>
      <c r="SFZ97" s="71"/>
      <c r="SGA97" s="71"/>
      <c r="SGB97" s="71"/>
      <c r="SGC97" s="71"/>
      <c r="SGD97" s="71"/>
      <c r="SGE97" s="71"/>
      <c r="SHW97" s="71"/>
      <c r="SHX97" s="71"/>
      <c r="SHY97" s="71"/>
      <c r="SHZ97" s="71"/>
      <c r="SIA97" s="71"/>
      <c r="SIB97" s="71"/>
      <c r="SIC97" s="71"/>
      <c r="SID97" s="71"/>
      <c r="SIE97" s="71"/>
      <c r="SIF97" s="71"/>
      <c r="SIG97" s="71"/>
      <c r="SIH97" s="71"/>
      <c r="SII97" s="71"/>
      <c r="SIJ97" s="71"/>
      <c r="SIK97" s="71"/>
      <c r="SIL97" s="71"/>
      <c r="SIM97" s="71"/>
      <c r="SIN97" s="71"/>
      <c r="SIO97" s="71"/>
      <c r="SIP97" s="71"/>
      <c r="SIQ97" s="71"/>
      <c r="SIR97" s="71"/>
      <c r="SIS97" s="71"/>
      <c r="SIT97" s="71"/>
      <c r="SIU97" s="71"/>
      <c r="SIV97" s="71"/>
      <c r="SIW97" s="71"/>
      <c r="SIX97" s="71"/>
      <c r="SIY97" s="71"/>
      <c r="SIZ97" s="71"/>
      <c r="SJA97" s="71"/>
      <c r="SJB97" s="71"/>
      <c r="SJC97" s="71"/>
      <c r="SJD97" s="71"/>
      <c r="SJE97" s="71"/>
      <c r="SJF97" s="71"/>
      <c r="SJG97" s="71"/>
      <c r="SJH97" s="71"/>
      <c r="SJI97" s="71"/>
      <c r="SJJ97" s="71"/>
      <c r="SJK97" s="71"/>
      <c r="SJL97" s="71"/>
      <c r="SJM97" s="71"/>
      <c r="SJN97" s="71"/>
      <c r="SJO97" s="71"/>
      <c r="SJP97" s="71"/>
      <c r="SJQ97" s="71"/>
      <c r="SJR97" s="71"/>
      <c r="SJS97" s="71"/>
      <c r="SJT97" s="71"/>
      <c r="SJU97" s="71"/>
      <c r="SJV97" s="71"/>
      <c r="SJW97" s="71"/>
      <c r="SJX97" s="71"/>
      <c r="SJY97" s="71"/>
      <c r="SJZ97" s="71"/>
      <c r="SKA97" s="71"/>
      <c r="SKB97" s="71"/>
      <c r="SKC97" s="71"/>
      <c r="SKD97" s="71"/>
      <c r="SKE97" s="71"/>
      <c r="SKF97" s="71"/>
      <c r="SKG97" s="71"/>
      <c r="SKH97" s="71"/>
      <c r="SKI97" s="71"/>
      <c r="SKJ97" s="71"/>
      <c r="SKK97" s="71"/>
      <c r="SKL97" s="71"/>
      <c r="SKM97" s="71"/>
      <c r="SKN97" s="71"/>
      <c r="SKO97" s="71"/>
      <c r="SKP97" s="71"/>
      <c r="SKQ97" s="71"/>
      <c r="SKR97" s="71"/>
      <c r="SKS97" s="71"/>
      <c r="SKT97" s="71"/>
      <c r="SKU97" s="71"/>
      <c r="SKV97" s="71"/>
      <c r="SKW97" s="71"/>
      <c r="SKX97" s="71"/>
      <c r="SKY97" s="71"/>
      <c r="SKZ97" s="71"/>
      <c r="SLA97" s="71"/>
      <c r="SLB97" s="71"/>
      <c r="SLC97" s="71"/>
      <c r="SLD97" s="71"/>
      <c r="SLE97" s="71"/>
      <c r="SLF97" s="71"/>
      <c r="SLG97" s="71"/>
      <c r="SLH97" s="71"/>
      <c r="SLI97" s="71"/>
      <c r="SLJ97" s="71"/>
      <c r="SLK97" s="71"/>
      <c r="SLL97" s="71"/>
      <c r="SLM97" s="71"/>
      <c r="SLN97" s="71"/>
      <c r="SLO97" s="71"/>
      <c r="SLP97" s="71"/>
      <c r="SLQ97" s="71"/>
      <c r="SLR97" s="71"/>
      <c r="SLS97" s="71"/>
      <c r="SLT97" s="71"/>
      <c r="SLU97" s="71"/>
      <c r="SLV97" s="71"/>
      <c r="SLW97" s="71"/>
      <c r="SLX97" s="71"/>
      <c r="SLY97" s="71"/>
      <c r="SLZ97" s="71"/>
      <c r="SMA97" s="71"/>
      <c r="SMB97" s="71"/>
      <c r="SMC97" s="71"/>
      <c r="SMD97" s="71"/>
      <c r="SME97" s="71"/>
      <c r="SMF97" s="71"/>
      <c r="SMG97" s="71"/>
      <c r="SMH97" s="71"/>
      <c r="SMI97" s="71"/>
      <c r="SMJ97" s="71"/>
      <c r="SMK97" s="71"/>
      <c r="SML97" s="71"/>
      <c r="SMM97" s="71"/>
      <c r="SMN97" s="71"/>
      <c r="SMO97" s="71"/>
      <c r="SMP97" s="71"/>
      <c r="SMQ97" s="71"/>
      <c r="SMR97" s="71"/>
      <c r="SMS97" s="71"/>
      <c r="SMT97" s="71"/>
      <c r="SMU97" s="71"/>
      <c r="SMV97" s="71"/>
      <c r="SMW97" s="71"/>
      <c r="SMX97" s="71"/>
      <c r="SMY97" s="71"/>
      <c r="SMZ97" s="71"/>
      <c r="SNA97" s="71"/>
      <c r="SNB97" s="71"/>
      <c r="SNC97" s="71"/>
      <c r="SND97" s="71"/>
      <c r="SNE97" s="71"/>
      <c r="SNF97" s="71"/>
      <c r="SNG97" s="71"/>
      <c r="SNH97" s="71"/>
      <c r="SNI97" s="71"/>
      <c r="SNJ97" s="71"/>
      <c r="SNK97" s="71"/>
      <c r="SNL97" s="71"/>
      <c r="SNM97" s="71"/>
      <c r="SNN97" s="71"/>
      <c r="SNO97" s="71"/>
      <c r="SNP97" s="71"/>
      <c r="SNQ97" s="71"/>
      <c r="SNR97" s="71"/>
      <c r="SNS97" s="71"/>
      <c r="SNT97" s="71"/>
      <c r="SNU97" s="71"/>
      <c r="SNV97" s="71"/>
      <c r="SNW97" s="71"/>
      <c r="SNX97" s="71"/>
      <c r="SNY97" s="71"/>
      <c r="SNZ97" s="71"/>
      <c r="SOA97" s="71"/>
      <c r="SOB97" s="71"/>
      <c r="SOC97" s="71"/>
      <c r="SOD97" s="71"/>
      <c r="SOE97" s="71"/>
      <c r="SOF97" s="71"/>
      <c r="SOG97" s="71"/>
      <c r="SOH97" s="71"/>
      <c r="SOI97" s="71"/>
      <c r="SOJ97" s="71"/>
      <c r="SOK97" s="71"/>
      <c r="SOL97" s="71"/>
      <c r="SOM97" s="71"/>
      <c r="SON97" s="71"/>
      <c r="SOO97" s="71"/>
      <c r="SOP97" s="71"/>
      <c r="SOQ97" s="71"/>
      <c r="SOR97" s="71"/>
      <c r="SOS97" s="71"/>
      <c r="SOT97" s="71"/>
      <c r="SOU97" s="71"/>
      <c r="SOV97" s="71"/>
      <c r="SOW97" s="71"/>
      <c r="SOX97" s="71"/>
      <c r="SOY97" s="71"/>
      <c r="SOZ97" s="71"/>
      <c r="SPA97" s="71"/>
      <c r="SPB97" s="71"/>
      <c r="SPC97" s="71"/>
      <c r="SPD97" s="71"/>
      <c r="SPE97" s="71"/>
      <c r="SPF97" s="71"/>
      <c r="SPG97" s="71"/>
      <c r="SPH97" s="71"/>
      <c r="SPI97" s="71"/>
      <c r="SPJ97" s="71"/>
      <c r="SPK97" s="71"/>
      <c r="SPL97" s="71"/>
      <c r="SPQ97" s="71"/>
      <c r="SPR97" s="71"/>
      <c r="SPS97" s="71"/>
      <c r="SPT97" s="71"/>
      <c r="SPU97" s="71"/>
      <c r="SPV97" s="71"/>
      <c r="SPW97" s="71"/>
      <c r="SPX97" s="71"/>
      <c r="SPY97" s="71"/>
      <c r="SPZ97" s="71"/>
      <c r="SQA97" s="71"/>
      <c r="SRS97" s="71"/>
      <c r="SRT97" s="71"/>
      <c r="SRU97" s="71"/>
      <c r="SRV97" s="71"/>
      <c r="SRW97" s="71"/>
      <c r="SRX97" s="71"/>
      <c r="SRY97" s="71"/>
      <c r="SRZ97" s="71"/>
      <c r="SSA97" s="71"/>
      <c r="SSB97" s="71"/>
      <c r="SSC97" s="71"/>
      <c r="SSD97" s="71"/>
      <c r="SSE97" s="71"/>
      <c r="SSF97" s="71"/>
      <c r="SSG97" s="71"/>
      <c r="SSH97" s="71"/>
      <c r="SSI97" s="71"/>
      <c r="SSJ97" s="71"/>
      <c r="SSK97" s="71"/>
      <c r="SSL97" s="71"/>
      <c r="SSM97" s="71"/>
      <c r="SSN97" s="71"/>
      <c r="SSO97" s="71"/>
      <c r="SSP97" s="71"/>
      <c r="SSQ97" s="71"/>
      <c r="SSR97" s="71"/>
      <c r="SSS97" s="71"/>
      <c r="SST97" s="71"/>
      <c r="SSU97" s="71"/>
      <c r="SSV97" s="71"/>
      <c r="SSW97" s="71"/>
      <c r="SSX97" s="71"/>
      <c r="SSY97" s="71"/>
      <c r="SSZ97" s="71"/>
      <c r="STA97" s="71"/>
      <c r="STB97" s="71"/>
      <c r="STC97" s="71"/>
      <c r="STD97" s="71"/>
      <c r="STE97" s="71"/>
      <c r="STF97" s="71"/>
      <c r="STG97" s="71"/>
      <c r="STH97" s="71"/>
      <c r="STI97" s="71"/>
      <c r="STJ97" s="71"/>
      <c r="STK97" s="71"/>
      <c r="STL97" s="71"/>
      <c r="STM97" s="71"/>
      <c r="STN97" s="71"/>
      <c r="STO97" s="71"/>
      <c r="STP97" s="71"/>
      <c r="STQ97" s="71"/>
      <c r="STR97" s="71"/>
      <c r="STS97" s="71"/>
      <c r="STT97" s="71"/>
      <c r="STU97" s="71"/>
      <c r="STV97" s="71"/>
      <c r="STW97" s="71"/>
      <c r="STX97" s="71"/>
      <c r="STY97" s="71"/>
      <c r="STZ97" s="71"/>
      <c r="SUA97" s="71"/>
      <c r="SUB97" s="71"/>
      <c r="SUC97" s="71"/>
      <c r="SUD97" s="71"/>
      <c r="SUE97" s="71"/>
      <c r="SUF97" s="71"/>
      <c r="SUG97" s="71"/>
      <c r="SUH97" s="71"/>
      <c r="SUI97" s="71"/>
      <c r="SUJ97" s="71"/>
      <c r="SUK97" s="71"/>
      <c r="SUL97" s="71"/>
      <c r="SUM97" s="71"/>
      <c r="SUN97" s="71"/>
      <c r="SUO97" s="71"/>
      <c r="SUP97" s="71"/>
      <c r="SUQ97" s="71"/>
      <c r="SUR97" s="71"/>
      <c r="SUS97" s="71"/>
      <c r="SUT97" s="71"/>
      <c r="SUU97" s="71"/>
      <c r="SUV97" s="71"/>
      <c r="SUW97" s="71"/>
      <c r="SUX97" s="71"/>
      <c r="SUY97" s="71"/>
      <c r="SUZ97" s="71"/>
      <c r="SVA97" s="71"/>
      <c r="SVB97" s="71"/>
      <c r="SVC97" s="71"/>
      <c r="SVD97" s="71"/>
      <c r="SVE97" s="71"/>
      <c r="SVF97" s="71"/>
      <c r="SVG97" s="71"/>
      <c r="SVH97" s="71"/>
      <c r="SVI97" s="71"/>
      <c r="SVJ97" s="71"/>
      <c r="SVK97" s="71"/>
      <c r="SVL97" s="71"/>
      <c r="SVM97" s="71"/>
      <c r="SVN97" s="71"/>
      <c r="SVO97" s="71"/>
      <c r="SVP97" s="71"/>
      <c r="SVQ97" s="71"/>
      <c r="SVR97" s="71"/>
      <c r="SVS97" s="71"/>
      <c r="SVT97" s="71"/>
      <c r="SVU97" s="71"/>
      <c r="SVV97" s="71"/>
      <c r="SVW97" s="71"/>
      <c r="SVX97" s="71"/>
      <c r="SVY97" s="71"/>
      <c r="SVZ97" s="71"/>
      <c r="SWA97" s="71"/>
      <c r="SWB97" s="71"/>
      <c r="SWC97" s="71"/>
      <c r="SWD97" s="71"/>
      <c r="SWE97" s="71"/>
      <c r="SWF97" s="71"/>
      <c r="SWG97" s="71"/>
      <c r="SWH97" s="71"/>
      <c r="SWI97" s="71"/>
      <c r="SWJ97" s="71"/>
      <c r="SWK97" s="71"/>
      <c r="SWL97" s="71"/>
      <c r="SWM97" s="71"/>
      <c r="SWN97" s="71"/>
      <c r="SWO97" s="71"/>
      <c r="SWP97" s="71"/>
      <c r="SWQ97" s="71"/>
      <c r="SWR97" s="71"/>
      <c r="SWS97" s="71"/>
      <c r="SWT97" s="71"/>
      <c r="SWU97" s="71"/>
      <c r="SWV97" s="71"/>
      <c r="SWW97" s="71"/>
      <c r="SWX97" s="71"/>
      <c r="SWY97" s="71"/>
      <c r="SWZ97" s="71"/>
      <c r="SXA97" s="71"/>
      <c r="SXB97" s="71"/>
      <c r="SXC97" s="71"/>
      <c r="SXD97" s="71"/>
      <c r="SXE97" s="71"/>
      <c r="SXF97" s="71"/>
      <c r="SXG97" s="71"/>
      <c r="SXH97" s="71"/>
      <c r="SXI97" s="71"/>
      <c r="SXJ97" s="71"/>
      <c r="SXK97" s="71"/>
      <c r="SXL97" s="71"/>
      <c r="SXM97" s="71"/>
      <c r="SXN97" s="71"/>
      <c r="SXO97" s="71"/>
      <c r="SXP97" s="71"/>
      <c r="SXQ97" s="71"/>
      <c r="SXR97" s="71"/>
      <c r="SXS97" s="71"/>
      <c r="SXT97" s="71"/>
      <c r="SXU97" s="71"/>
      <c r="SXV97" s="71"/>
      <c r="SXW97" s="71"/>
      <c r="SXX97" s="71"/>
      <c r="SXY97" s="71"/>
      <c r="SXZ97" s="71"/>
      <c r="SYA97" s="71"/>
      <c r="SYB97" s="71"/>
      <c r="SYC97" s="71"/>
      <c r="SYD97" s="71"/>
      <c r="SYE97" s="71"/>
      <c r="SYF97" s="71"/>
      <c r="SYG97" s="71"/>
      <c r="SYH97" s="71"/>
      <c r="SYI97" s="71"/>
      <c r="SYJ97" s="71"/>
      <c r="SYK97" s="71"/>
      <c r="SYL97" s="71"/>
      <c r="SYM97" s="71"/>
      <c r="SYN97" s="71"/>
      <c r="SYO97" s="71"/>
      <c r="SYP97" s="71"/>
      <c r="SYQ97" s="71"/>
      <c r="SYR97" s="71"/>
      <c r="SYS97" s="71"/>
      <c r="SYT97" s="71"/>
      <c r="SYU97" s="71"/>
      <c r="SYV97" s="71"/>
      <c r="SYW97" s="71"/>
      <c r="SYX97" s="71"/>
      <c r="SYY97" s="71"/>
      <c r="SYZ97" s="71"/>
      <c r="SZA97" s="71"/>
      <c r="SZB97" s="71"/>
      <c r="SZC97" s="71"/>
      <c r="SZD97" s="71"/>
      <c r="SZE97" s="71"/>
      <c r="SZF97" s="71"/>
      <c r="SZG97" s="71"/>
      <c r="SZH97" s="71"/>
      <c r="SZM97" s="71"/>
      <c r="SZN97" s="71"/>
      <c r="SZO97" s="71"/>
      <c r="SZP97" s="71"/>
      <c r="SZQ97" s="71"/>
      <c r="SZR97" s="71"/>
      <c r="SZS97" s="71"/>
      <c r="SZT97" s="71"/>
      <c r="SZU97" s="71"/>
      <c r="SZV97" s="71"/>
      <c r="SZW97" s="71"/>
      <c r="TBO97" s="71"/>
      <c r="TBP97" s="71"/>
      <c r="TBQ97" s="71"/>
      <c r="TBR97" s="71"/>
      <c r="TBS97" s="71"/>
      <c r="TBT97" s="71"/>
      <c r="TBU97" s="71"/>
      <c r="TBV97" s="71"/>
      <c r="TBW97" s="71"/>
      <c r="TBX97" s="71"/>
      <c r="TBY97" s="71"/>
      <c r="TBZ97" s="71"/>
      <c r="TCA97" s="71"/>
      <c r="TCB97" s="71"/>
      <c r="TCC97" s="71"/>
      <c r="TCD97" s="71"/>
      <c r="TCE97" s="71"/>
      <c r="TCF97" s="71"/>
      <c r="TCG97" s="71"/>
      <c r="TCH97" s="71"/>
      <c r="TCI97" s="71"/>
      <c r="TCJ97" s="71"/>
      <c r="TCK97" s="71"/>
      <c r="TCL97" s="71"/>
      <c r="TCM97" s="71"/>
      <c r="TCN97" s="71"/>
      <c r="TCO97" s="71"/>
      <c r="TCP97" s="71"/>
      <c r="TCQ97" s="71"/>
      <c r="TCR97" s="71"/>
      <c r="TCS97" s="71"/>
      <c r="TCT97" s="71"/>
      <c r="TCU97" s="71"/>
      <c r="TCV97" s="71"/>
      <c r="TCW97" s="71"/>
      <c r="TCX97" s="71"/>
      <c r="TCY97" s="71"/>
      <c r="TCZ97" s="71"/>
      <c r="TDA97" s="71"/>
      <c r="TDB97" s="71"/>
      <c r="TDC97" s="71"/>
      <c r="TDD97" s="71"/>
      <c r="TDE97" s="71"/>
      <c r="TDF97" s="71"/>
      <c r="TDG97" s="71"/>
      <c r="TDH97" s="71"/>
      <c r="TDI97" s="71"/>
      <c r="TDJ97" s="71"/>
      <c r="TDK97" s="71"/>
      <c r="TDL97" s="71"/>
      <c r="TDM97" s="71"/>
      <c r="TDN97" s="71"/>
      <c r="TDO97" s="71"/>
      <c r="TDP97" s="71"/>
      <c r="TDQ97" s="71"/>
      <c r="TDR97" s="71"/>
      <c r="TDS97" s="71"/>
      <c r="TDT97" s="71"/>
      <c r="TDU97" s="71"/>
      <c r="TDV97" s="71"/>
      <c r="TDW97" s="71"/>
      <c r="TDX97" s="71"/>
      <c r="TDY97" s="71"/>
      <c r="TDZ97" s="71"/>
      <c r="TEA97" s="71"/>
      <c r="TEB97" s="71"/>
      <c r="TEC97" s="71"/>
      <c r="TED97" s="71"/>
      <c r="TEE97" s="71"/>
      <c r="TEF97" s="71"/>
      <c r="TEG97" s="71"/>
      <c r="TEH97" s="71"/>
      <c r="TEI97" s="71"/>
      <c r="TEJ97" s="71"/>
      <c r="TEK97" s="71"/>
      <c r="TEL97" s="71"/>
      <c r="TEM97" s="71"/>
      <c r="TEN97" s="71"/>
      <c r="TEO97" s="71"/>
      <c r="TEP97" s="71"/>
      <c r="TEQ97" s="71"/>
      <c r="TER97" s="71"/>
      <c r="TES97" s="71"/>
      <c r="TET97" s="71"/>
      <c r="TEU97" s="71"/>
      <c r="TEV97" s="71"/>
      <c r="TEW97" s="71"/>
      <c r="TEX97" s="71"/>
      <c r="TEY97" s="71"/>
      <c r="TEZ97" s="71"/>
      <c r="TFA97" s="71"/>
      <c r="TFB97" s="71"/>
      <c r="TFC97" s="71"/>
      <c r="TFD97" s="71"/>
      <c r="TFE97" s="71"/>
      <c r="TFF97" s="71"/>
      <c r="TFG97" s="71"/>
      <c r="TFH97" s="71"/>
      <c r="TFI97" s="71"/>
      <c r="TFJ97" s="71"/>
      <c r="TFK97" s="71"/>
      <c r="TFL97" s="71"/>
      <c r="TFM97" s="71"/>
      <c r="TFN97" s="71"/>
      <c r="TFO97" s="71"/>
      <c r="TFP97" s="71"/>
      <c r="TFQ97" s="71"/>
      <c r="TFR97" s="71"/>
      <c r="TFS97" s="71"/>
      <c r="TFT97" s="71"/>
      <c r="TFU97" s="71"/>
      <c r="TFV97" s="71"/>
      <c r="TFW97" s="71"/>
      <c r="TFX97" s="71"/>
      <c r="TFY97" s="71"/>
      <c r="TFZ97" s="71"/>
      <c r="TGA97" s="71"/>
      <c r="TGB97" s="71"/>
      <c r="TGC97" s="71"/>
      <c r="TGD97" s="71"/>
      <c r="TGE97" s="71"/>
      <c r="TGF97" s="71"/>
      <c r="TGG97" s="71"/>
      <c r="TGH97" s="71"/>
      <c r="TGI97" s="71"/>
      <c r="TGJ97" s="71"/>
      <c r="TGK97" s="71"/>
      <c r="TGL97" s="71"/>
      <c r="TGM97" s="71"/>
      <c r="TGN97" s="71"/>
      <c r="TGO97" s="71"/>
      <c r="TGP97" s="71"/>
      <c r="TGQ97" s="71"/>
      <c r="TGR97" s="71"/>
      <c r="TGS97" s="71"/>
      <c r="TGT97" s="71"/>
      <c r="TGU97" s="71"/>
      <c r="TGV97" s="71"/>
      <c r="TGW97" s="71"/>
      <c r="TGX97" s="71"/>
      <c r="TGY97" s="71"/>
      <c r="TGZ97" s="71"/>
      <c r="THA97" s="71"/>
      <c r="THB97" s="71"/>
      <c r="THC97" s="71"/>
      <c r="THD97" s="71"/>
      <c r="THE97" s="71"/>
      <c r="THF97" s="71"/>
      <c r="THG97" s="71"/>
      <c r="THH97" s="71"/>
      <c r="THI97" s="71"/>
      <c r="THJ97" s="71"/>
      <c r="THK97" s="71"/>
      <c r="THL97" s="71"/>
      <c r="THM97" s="71"/>
      <c r="THN97" s="71"/>
      <c r="THO97" s="71"/>
      <c r="THP97" s="71"/>
      <c r="THQ97" s="71"/>
      <c r="THR97" s="71"/>
      <c r="THS97" s="71"/>
      <c r="THT97" s="71"/>
      <c r="THU97" s="71"/>
      <c r="THV97" s="71"/>
      <c r="THW97" s="71"/>
      <c r="THX97" s="71"/>
      <c r="THY97" s="71"/>
      <c r="THZ97" s="71"/>
      <c r="TIA97" s="71"/>
      <c r="TIB97" s="71"/>
      <c r="TIC97" s="71"/>
      <c r="TID97" s="71"/>
      <c r="TIE97" s="71"/>
      <c r="TIF97" s="71"/>
      <c r="TIG97" s="71"/>
      <c r="TIH97" s="71"/>
      <c r="TII97" s="71"/>
      <c r="TIJ97" s="71"/>
      <c r="TIK97" s="71"/>
      <c r="TIL97" s="71"/>
      <c r="TIM97" s="71"/>
      <c r="TIN97" s="71"/>
      <c r="TIO97" s="71"/>
      <c r="TIP97" s="71"/>
      <c r="TIQ97" s="71"/>
      <c r="TIR97" s="71"/>
      <c r="TIS97" s="71"/>
      <c r="TIT97" s="71"/>
      <c r="TIU97" s="71"/>
      <c r="TIV97" s="71"/>
      <c r="TIW97" s="71"/>
      <c r="TIX97" s="71"/>
      <c r="TIY97" s="71"/>
      <c r="TIZ97" s="71"/>
      <c r="TJA97" s="71"/>
      <c r="TJB97" s="71"/>
      <c r="TJC97" s="71"/>
      <c r="TJD97" s="71"/>
      <c r="TJI97" s="71"/>
      <c r="TJJ97" s="71"/>
      <c r="TJK97" s="71"/>
      <c r="TJL97" s="71"/>
      <c r="TJM97" s="71"/>
      <c r="TJN97" s="71"/>
      <c r="TJO97" s="71"/>
      <c r="TJP97" s="71"/>
      <c r="TJQ97" s="71"/>
      <c r="TJR97" s="71"/>
      <c r="TJS97" s="71"/>
      <c r="TLK97" s="71"/>
      <c r="TLL97" s="71"/>
      <c r="TLM97" s="71"/>
      <c r="TLN97" s="71"/>
      <c r="TLO97" s="71"/>
      <c r="TLP97" s="71"/>
      <c r="TLQ97" s="71"/>
      <c r="TLR97" s="71"/>
      <c r="TLS97" s="71"/>
      <c r="TLT97" s="71"/>
      <c r="TLU97" s="71"/>
      <c r="TLV97" s="71"/>
      <c r="TLW97" s="71"/>
      <c r="TLX97" s="71"/>
      <c r="TLY97" s="71"/>
      <c r="TLZ97" s="71"/>
      <c r="TMA97" s="71"/>
      <c r="TMB97" s="71"/>
      <c r="TMC97" s="71"/>
      <c r="TMD97" s="71"/>
      <c r="TME97" s="71"/>
      <c r="TMF97" s="71"/>
      <c r="TMG97" s="71"/>
      <c r="TMH97" s="71"/>
      <c r="TMI97" s="71"/>
      <c r="TMJ97" s="71"/>
      <c r="TMK97" s="71"/>
      <c r="TML97" s="71"/>
      <c r="TMM97" s="71"/>
      <c r="TMN97" s="71"/>
      <c r="TMO97" s="71"/>
      <c r="TMP97" s="71"/>
      <c r="TMQ97" s="71"/>
      <c r="TMR97" s="71"/>
      <c r="TMS97" s="71"/>
      <c r="TMT97" s="71"/>
      <c r="TMU97" s="71"/>
      <c r="TMV97" s="71"/>
      <c r="TMW97" s="71"/>
      <c r="TMX97" s="71"/>
      <c r="TMY97" s="71"/>
      <c r="TMZ97" s="71"/>
      <c r="TNA97" s="71"/>
      <c r="TNB97" s="71"/>
      <c r="TNC97" s="71"/>
      <c r="TND97" s="71"/>
      <c r="TNE97" s="71"/>
      <c r="TNF97" s="71"/>
      <c r="TNG97" s="71"/>
      <c r="TNH97" s="71"/>
      <c r="TNI97" s="71"/>
      <c r="TNJ97" s="71"/>
      <c r="TNK97" s="71"/>
      <c r="TNL97" s="71"/>
      <c r="TNM97" s="71"/>
      <c r="TNN97" s="71"/>
      <c r="TNO97" s="71"/>
      <c r="TNP97" s="71"/>
      <c r="TNQ97" s="71"/>
      <c r="TNR97" s="71"/>
      <c r="TNS97" s="71"/>
      <c r="TNT97" s="71"/>
      <c r="TNU97" s="71"/>
      <c r="TNV97" s="71"/>
      <c r="TNW97" s="71"/>
      <c r="TNX97" s="71"/>
      <c r="TNY97" s="71"/>
      <c r="TNZ97" s="71"/>
      <c r="TOA97" s="71"/>
      <c r="TOB97" s="71"/>
      <c r="TOC97" s="71"/>
      <c r="TOD97" s="71"/>
      <c r="TOE97" s="71"/>
      <c r="TOF97" s="71"/>
      <c r="TOG97" s="71"/>
      <c r="TOH97" s="71"/>
      <c r="TOI97" s="71"/>
      <c r="TOJ97" s="71"/>
      <c r="TOK97" s="71"/>
      <c r="TOL97" s="71"/>
      <c r="TOM97" s="71"/>
      <c r="TON97" s="71"/>
      <c r="TOO97" s="71"/>
      <c r="TOP97" s="71"/>
      <c r="TOQ97" s="71"/>
      <c r="TOR97" s="71"/>
      <c r="TOS97" s="71"/>
      <c r="TOT97" s="71"/>
      <c r="TOU97" s="71"/>
      <c r="TOV97" s="71"/>
      <c r="TOW97" s="71"/>
      <c r="TOX97" s="71"/>
      <c r="TOY97" s="71"/>
      <c r="TOZ97" s="71"/>
      <c r="TPA97" s="71"/>
      <c r="TPB97" s="71"/>
      <c r="TPC97" s="71"/>
      <c r="TPD97" s="71"/>
      <c r="TPE97" s="71"/>
      <c r="TPF97" s="71"/>
      <c r="TPG97" s="71"/>
      <c r="TPH97" s="71"/>
      <c r="TPI97" s="71"/>
      <c r="TPJ97" s="71"/>
      <c r="TPK97" s="71"/>
      <c r="TPL97" s="71"/>
      <c r="TPM97" s="71"/>
      <c r="TPN97" s="71"/>
      <c r="TPO97" s="71"/>
      <c r="TPP97" s="71"/>
      <c r="TPQ97" s="71"/>
      <c r="TPR97" s="71"/>
      <c r="TPS97" s="71"/>
      <c r="TPT97" s="71"/>
      <c r="TPU97" s="71"/>
      <c r="TPV97" s="71"/>
      <c r="TPW97" s="71"/>
      <c r="TPX97" s="71"/>
      <c r="TPY97" s="71"/>
      <c r="TPZ97" s="71"/>
      <c r="TQA97" s="71"/>
      <c r="TQB97" s="71"/>
      <c r="TQC97" s="71"/>
      <c r="TQD97" s="71"/>
      <c r="TQE97" s="71"/>
      <c r="TQF97" s="71"/>
      <c r="TQG97" s="71"/>
      <c r="TQH97" s="71"/>
      <c r="TQI97" s="71"/>
      <c r="TQJ97" s="71"/>
      <c r="TQK97" s="71"/>
      <c r="TQL97" s="71"/>
      <c r="TQM97" s="71"/>
      <c r="TQN97" s="71"/>
      <c r="TQO97" s="71"/>
      <c r="TQP97" s="71"/>
      <c r="TQQ97" s="71"/>
      <c r="TQR97" s="71"/>
      <c r="TQS97" s="71"/>
      <c r="TQT97" s="71"/>
      <c r="TQU97" s="71"/>
      <c r="TQV97" s="71"/>
      <c r="TQW97" s="71"/>
      <c r="TQX97" s="71"/>
      <c r="TQY97" s="71"/>
      <c r="TQZ97" s="71"/>
      <c r="TRA97" s="71"/>
      <c r="TRB97" s="71"/>
      <c r="TRC97" s="71"/>
      <c r="TRD97" s="71"/>
      <c r="TRE97" s="71"/>
      <c r="TRF97" s="71"/>
      <c r="TRG97" s="71"/>
      <c r="TRH97" s="71"/>
      <c r="TRI97" s="71"/>
      <c r="TRJ97" s="71"/>
      <c r="TRK97" s="71"/>
      <c r="TRL97" s="71"/>
      <c r="TRM97" s="71"/>
      <c r="TRN97" s="71"/>
      <c r="TRO97" s="71"/>
      <c r="TRP97" s="71"/>
      <c r="TRQ97" s="71"/>
      <c r="TRR97" s="71"/>
      <c r="TRS97" s="71"/>
      <c r="TRT97" s="71"/>
      <c r="TRU97" s="71"/>
      <c r="TRV97" s="71"/>
      <c r="TRW97" s="71"/>
      <c r="TRX97" s="71"/>
      <c r="TRY97" s="71"/>
      <c r="TRZ97" s="71"/>
      <c r="TSA97" s="71"/>
      <c r="TSB97" s="71"/>
      <c r="TSC97" s="71"/>
      <c r="TSD97" s="71"/>
      <c r="TSE97" s="71"/>
      <c r="TSF97" s="71"/>
      <c r="TSG97" s="71"/>
      <c r="TSH97" s="71"/>
      <c r="TSI97" s="71"/>
      <c r="TSJ97" s="71"/>
      <c r="TSK97" s="71"/>
      <c r="TSL97" s="71"/>
      <c r="TSM97" s="71"/>
      <c r="TSN97" s="71"/>
      <c r="TSO97" s="71"/>
      <c r="TSP97" s="71"/>
      <c r="TSQ97" s="71"/>
      <c r="TSR97" s="71"/>
      <c r="TSS97" s="71"/>
      <c r="TST97" s="71"/>
      <c r="TSU97" s="71"/>
      <c r="TSV97" s="71"/>
      <c r="TSW97" s="71"/>
      <c r="TSX97" s="71"/>
      <c r="TSY97" s="71"/>
      <c r="TSZ97" s="71"/>
      <c r="TTE97" s="71"/>
      <c r="TTF97" s="71"/>
      <c r="TTG97" s="71"/>
      <c r="TTH97" s="71"/>
      <c r="TTI97" s="71"/>
      <c r="TTJ97" s="71"/>
      <c r="TTK97" s="71"/>
      <c r="TTL97" s="71"/>
      <c r="TTM97" s="71"/>
      <c r="TTN97" s="71"/>
      <c r="TTO97" s="71"/>
      <c r="TVG97" s="71"/>
      <c r="TVH97" s="71"/>
      <c r="TVI97" s="71"/>
      <c r="TVJ97" s="71"/>
      <c r="TVK97" s="71"/>
      <c r="TVL97" s="71"/>
      <c r="TVM97" s="71"/>
      <c r="TVN97" s="71"/>
      <c r="TVO97" s="71"/>
      <c r="TVP97" s="71"/>
      <c r="TVQ97" s="71"/>
      <c r="TVR97" s="71"/>
      <c r="TVS97" s="71"/>
      <c r="TVT97" s="71"/>
      <c r="TVU97" s="71"/>
      <c r="TVV97" s="71"/>
      <c r="TVW97" s="71"/>
      <c r="TVX97" s="71"/>
      <c r="TVY97" s="71"/>
      <c r="TVZ97" s="71"/>
      <c r="TWA97" s="71"/>
      <c r="TWB97" s="71"/>
      <c r="TWC97" s="71"/>
      <c r="TWD97" s="71"/>
      <c r="TWE97" s="71"/>
      <c r="TWF97" s="71"/>
      <c r="TWG97" s="71"/>
      <c r="TWH97" s="71"/>
      <c r="TWI97" s="71"/>
      <c r="TWJ97" s="71"/>
      <c r="TWK97" s="71"/>
      <c r="TWL97" s="71"/>
      <c r="TWM97" s="71"/>
      <c r="TWN97" s="71"/>
      <c r="TWO97" s="71"/>
      <c r="TWP97" s="71"/>
      <c r="TWQ97" s="71"/>
      <c r="TWR97" s="71"/>
      <c r="TWS97" s="71"/>
      <c r="TWT97" s="71"/>
      <c r="TWU97" s="71"/>
      <c r="TWV97" s="71"/>
      <c r="TWW97" s="71"/>
      <c r="TWX97" s="71"/>
      <c r="TWY97" s="71"/>
      <c r="TWZ97" s="71"/>
      <c r="TXA97" s="71"/>
      <c r="TXB97" s="71"/>
      <c r="TXC97" s="71"/>
      <c r="TXD97" s="71"/>
      <c r="TXE97" s="71"/>
      <c r="TXF97" s="71"/>
      <c r="TXG97" s="71"/>
      <c r="TXH97" s="71"/>
      <c r="TXI97" s="71"/>
      <c r="TXJ97" s="71"/>
      <c r="TXK97" s="71"/>
      <c r="TXL97" s="71"/>
      <c r="TXM97" s="71"/>
      <c r="TXN97" s="71"/>
      <c r="TXO97" s="71"/>
      <c r="TXP97" s="71"/>
      <c r="TXQ97" s="71"/>
      <c r="TXR97" s="71"/>
      <c r="TXS97" s="71"/>
      <c r="TXT97" s="71"/>
      <c r="TXU97" s="71"/>
      <c r="TXV97" s="71"/>
      <c r="TXW97" s="71"/>
      <c r="TXX97" s="71"/>
      <c r="TXY97" s="71"/>
      <c r="TXZ97" s="71"/>
      <c r="TYA97" s="71"/>
      <c r="TYB97" s="71"/>
      <c r="TYC97" s="71"/>
      <c r="TYD97" s="71"/>
      <c r="TYE97" s="71"/>
      <c r="TYF97" s="71"/>
      <c r="TYG97" s="71"/>
      <c r="TYH97" s="71"/>
      <c r="TYI97" s="71"/>
      <c r="TYJ97" s="71"/>
      <c r="TYK97" s="71"/>
      <c r="TYL97" s="71"/>
      <c r="TYM97" s="71"/>
      <c r="TYN97" s="71"/>
      <c r="TYO97" s="71"/>
      <c r="TYP97" s="71"/>
      <c r="TYQ97" s="71"/>
      <c r="TYR97" s="71"/>
      <c r="TYS97" s="71"/>
      <c r="TYT97" s="71"/>
      <c r="TYU97" s="71"/>
      <c r="TYV97" s="71"/>
      <c r="TYW97" s="71"/>
      <c r="TYX97" s="71"/>
      <c r="TYY97" s="71"/>
      <c r="TYZ97" s="71"/>
      <c r="TZA97" s="71"/>
      <c r="TZB97" s="71"/>
      <c r="TZC97" s="71"/>
      <c r="TZD97" s="71"/>
      <c r="TZE97" s="71"/>
      <c r="TZF97" s="71"/>
      <c r="TZG97" s="71"/>
      <c r="TZH97" s="71"/>
      <c r="TZI97" s="71"/>
      <c r="TZJ97" s="71"/>
      <c r="TZK97" s="71"/>
      <c r="TZL97" s="71"/>
      <c r="TZM97" s="71"/>
      <c r="TZN97" s="71"/>
      <c r="TZO97" s="71"/>
      <c r="TZP97" s="71"/>
      <c r="TZQ97" s="71"/>
      <c r="TZR97" s="71"/>
      <c r="TZS97" s="71"/>
      <c r="TZT97" s="71"/>
      <c r="TZU97" s="71"/>
      <c r="TZV97" s="71"/>
      <c r="TZW97" s="71"/>
      <c r="TZX97" s="71"/>
      <c r="TZY97" s="71"/>
      <c r="TZZ97" s="71"/>
      <c r="UAA97" s="71"/>
      <c r="UAB97" s="71"/>
      <c r="UAC97" s="71"/>
      <c r="UAD97" s="71"/>
      <c r="UAE97" s="71"/>
      <c r="UAF97" s="71"/>
      <c r="UAG97" s="71"/>
      <c r="UAH97" s="71"/>
      <c r="UAI97" s="71"/>
      <c r="UAJ97" s="71"/>
      <c r="UAK97" s="71"/>
      <c r="UAL97" s="71"/>
      <c r="UAM97" s="71"/>
      <c r="UAN97" s="71"/>
      <c r="UAO97" s="71"/>
      <c r="UAP97" s="71"/>
      <c r="UAQ97" s="71"/>
      <c r="UAR97" s="71"/>
      <c r="UAS97" s="71"/>
      <c r="UAT97" s="71"/>
      <c r="UAU97" s="71"/>
      <c r="UAV97" s="71"/>
      <c r="UAW97" s="71"/>
      <c r="UAX97" s="71"/>
      <c r="UAY97" s="71"/>
      <c r="UAZ97" s="71"/>
      <c r="UBA97" s="71"/>
      <c r="UBB97" s="71"/>
      <c r="UBC97" s="71"/>
      <c r="UBD97" s="71"/>
      <c r="UBE97" s="71"/>
      <c r="UBF97" s="71"/>
      <c r="UBG97" s="71"/>
      <c r="UBH97" s="71"/>
      <c r="UBI97" s="71"/>
      <c r="UBJ97" s="71"/>
      <c r="UBK97" s="71"/>
      <c r="UBL97" s="71"/>
      <c r="UBM97" s="71"/>
      <c r="UBN97" s="71"/>
      <c r="UBO97" s="71"/>
      <c r="UBP97" s="71"/>
      <c r="UBQ97" s="71"/>
      <c r="UBR97" s="71"/>
      <c r="UBS97" s="71"/>
      <c r="UBT97" s="71"/>
      <c r="UBU97" s="71"/>
      <c r="UBV97" s="71"/>
      <c r="UBW97" s="71"/>
      <c r="UBX97" s="71"/>
      <c r="UBY97" s="71"/>
      <c r="UBZ97" s="71"/>
      <c r="UCA97" s="71"/>
      <c r="UCB97" s="71"/>
      <c r="UCC97" s="71"/>
      <c r="UCD97" s="71"/>
      <c r="UCE97" s="71"/>
      <c r="UCF97" s="71"/>
      <c r="UCG97" s="71"/>
      <c r="UCH97" s="71"/>
      <c r="UCI97" s="71"/>
      <c r="UCJ97" s="71"/>
      <c r="UCK97" s="71"/>
      <c r="UCL97" s="71"/>
      <c r="UCM97" s="71"/>
      <c r="UCN97" s="71"/>
      <c r="UCO97" s="71"/>
      <c r="UCP97" s="71"/>
      <c r="UCQ97" s="71"/>
      <c r="UCR97" s="71"/>
      <c r="UCS97" s="71"/>
      <c r="UCT97" s="71"/>
      <c r="UCU97" s="71"/>
      <c r="UCV97" s="71"/>
      <c r="UDA97" s="71"/>
      <c r="UDB97" s="71"/>
      <c r="UDC97" s="71"/>
      <c r="UDD97" s="71"/>
      <c r="UDE97" s="71"/>
      <c r="UDF97" s="71"/>
      <c r="UDG97" s="71"/>
      <c r="UDH97" s="71"/>
      <c r="UDI97" s="71"/>
      <c r="UDJ97" s="71"/>
      <c r="UDK97" s="71"/>
      <c r="UFC97" s="71"/>
      <c r="UFD97" s="71"/>
      <c r="UFE97" s="71"/>
      <c r="UFF97" s="71"/>
      <c r="UFG97" s="71"/>
      <c r="UFH97" s="71"/>
      <c r="UFI97" s="71"/>
      <c r="UFJ97" s="71"/>
      <c r="UFK97" s="71"/>
      <c r="UFL97" s="71"/>
      <c r="UFM97" s="71"/>
      <c r="UFN97" s="71"/>
      <c r="UFO97" s="71"/>
      <c r="UFP97" s="71"/>
      <c r="UFQ97" s="71"/>
      <c r="UFR97" s="71"/>
      <c r="UFS97" s="71"/>
      <c r="UFT97" s="71"/>
      <c r="UFU97" s="71"/>
      <c r="UFV97" s="71"/>
      <c r="UFW97" s="71"/>
      <c r="UFX97" s="71"/>
      <c r="UFY97" s="71"/>
      <c r="UFZ97" s="71"/>
      <c r="UGA97" s="71"/>
      <c r="UGB97" s="71"/>
      <c r="UGC97" s="71"/>
      <c r="UGD97" s="71"/>
      <c r="UGE97" s="71"/>
      <c r="UGF97" s="71"/>
      <c r="UGG97" s="71"/>
      <c r="UGH97" s="71"/>
      <c r="UGI97" s="71"/>
      <c r="UGJ97" s="71"/>
      <c r="UGK97" s="71"/>
      <c r="UGL97" s="71"/>
      <c r="UGM97" s="71"/>
      <c r="UGN97" s="71"/>
      <c r="UGO97" s="71"/>
      <c r="UGP97" s="71"/>
      <c r="UGQ97" s="71"/>
      <c r="UGR97" s="71"/>
      <c r="UGS97" s="71"/>
      <c r="UGT97" s="71"/>
      <c r="UGU97" s="71"/>
      <c r="UGV97" s="71"/>
      <c r="UGW97" s="71"/>
      <c r="UGX97" s="71"/>
      <c r="UGY97" s="71"/>
      <c r="UGZ97" s="71"/>
      <c r="UHA97" s="71"/>
      <c r="UHB97" s="71"/>
      <c r="UHC97" s="71"/>
      <c r="UHD97" s="71"/>
      <c r="UHE97" s="71"/>
      <c r="UHF97" s="71"/>
      <c r="UHG97" s="71"/>
      <c r="UHH97" s="71"/>
      <c r="UHI97" s="71"/>
      <c r="UHJ97" s="71"/>
      <c r="UHK97" s="71"/>
      <c r="UHL97" s="71"/>
      <c r="UHM97" s="71"/>
      <c r="UHN97" s="71"/>
      <c r="UHO97" s="71"/>
      <c r="UHP97" s="71"/>
      <c r="UHQ97" s="71"/>
      <c r="UHR97" s="71"/>
      <c r="UHS97" s="71"/>
      <c r="UHT97" s="71"/>
      <c r="UHU97" s="71"/>
      <c r="UHV97" s="71"/>
      <c r="UHW97" s="71"/>
      <c r="UHX97" s="71"/>
      <c r="UHY97" s="71"/>
      <c r="UHZ97" s="71"/>
      <c r="UIA97" s="71"/>
      <c r="UIB97" s="71"/>
      <c r="UIC97" s="71"/>
      <c r="UID97" s="71"/>
      <c r="UIE97" s="71"/>
      <c r="UIF97" s="71"/>
      <c r="UIG97" s="71"/>
      <c r="UIH97" s="71"/>
      <c r="UII97" s="71"/>
      <c r="UIJ97" s="71"/>
      <c r="UIK97" s="71"/>
      <c r="UIL97" s="71"/>
      <c r="UIM97" s="71"/>
      <c r="UIN97" s="71"/>
      <c r="UIO97" s="71"/>
      <c r="UIP97" s="71"/>
      <c r="UIQ97" s="71"/>
      <c r="UIR97" s="71"/>
      <c r="UIS97" s="71"/>
      <c r="UIT97" s="71"/>
      <c r="UIU97" s="71"/>
      <c r="UIV97" s="71"/>
      <c r="UIW97" s="71"/>
      <c r="UIX97" s="71"/>
      <c r="UIY97" s="71"/>
      <c r="UIZ97" s="71"/>
      <c r="UJA97" s="71"/>
      <c r="UJB97" s="71"/>
      <c r="UJC97" s="71"/>
      <c r="UJD97" s="71"/>
      <c r="UJE97" s="71"/>
      <c r="UJF97" s="71"/>
      <c r="UJG97" s="71"/>
      <c r="UJH97" s="71"/>
      <c r="UJI97" s="71"/>
      <c r="UJJ97" s="71"/>
      <c r="UJK97" s="71"/>
      <c r="UJL97" s="71"/>
      <c r="UJM97" s="71"/>
      <c r="UJN97" s="71"/>
      <c r="UJO97" s="71"/>
      <c r="UJP97" s="71"/>
      <c r="UJQ97" s="71"/>
      <c r="UJR97" s="71"/>
      <c r="UJS97" s="71"/>
      <c r="UJT97" s="71"/>
      <c r="UJU97" s="71"/>
      <c r="UJV97" s="71"/>
      <c r="UJW97" s="71"/>
      <c r="UJX97" s="71"/>
      <c r="UJY97" s="71"/>
      <c r="UJZ97" s="71"/>
      <c r="UKA97" s="71"/>
      <c r="UKB97" s="71"/>
      <c r="UKC97" s="71"/>
      <c r="UKD97" s="71"/>
      <c r="UKE97" s="71"/>
      <c r="UKF97" s="71"/>
      <c r="UKG97" s="71"/>
      <c r="UKH97" s="71"/>
      <c r="UKI97" s="71"/>
      <c r="UKJ97" s="71"/>
      <c r="UKK97" s="71"/>
      <c r="UKL97" s="71"/>
      <c r="UKM97" s="71"/>
      <c r="UKN97" s="71"/>
      <c r="UKO97" s="71"/>
      <c r="UKP97" s="71"/>
      <c r="UKQ97" s="71"/>
      <c r="UKR97" s="71"/>
      <c r="UKS97" s="71"/>
      <c r="UKT97" s="71"/>
      <c r="UKU97" s="71"/>
      <c r="UKV97" s="71"/>
      <c r="UKW97" s="71"/>
      <c r="UKX97" s="71"/>
      <c r="UKY97" s="71"/>
      <c r="UKZ97" s="71"/>
      <c r="ULA97" s="71"/>
      <c r="ULB97" s="71"/>
      <c r="ULC97" s="71"/>
      <c r="ULD97" s="71"/>
      <c r="ULE97" s="71"/>
      <c r="ULF97" s="71"/>
      <c r="ULG97" s="71"/>
      <c r="ULH97" s="71"/>
      <c r="ULI97" s="71"/>
      <c r="ULJ97" s="71"/>
      <c r="ULK97" s="71"/>
      <c r="ULL97" s="71"/>
      <c r="ULM97" s="71"/>
      <c r="ULN97" s="71"/>
      <c r="ULO97" s="71"/>
      <c r="ULP97" s="71"/>
      <c r="ULQ97" s="71"/>
      <c r="ULR97" s="71"/>
      <c r="ULS97" s="71"/>
      <c r="ULT97" s="71"/>
      <c r="ULU97" s="71"/>
      <c r="ULV97" s="71"/>
      <c r="ULW97" s="71"/>
      <c r="ULX97" s="71"/>
      <c r="ULY97" s="71"/>
      <c r="ULZ97" s="71"/>
      <c r="UMA97" s="71"/>
      <c r="UMB97" s="71"/>
      <c r="UMC97" s="71"/>
      <c r="UMD97" s="71"/>
      <c r="UME97" s="71"/>
      <c r="UMF97" s="71"/>
      <c r="UMG97" s="71"/>
      <c r="UMH97" s="71"/>
      <c r="UMI97" s="71"/>
      <c r="UMJ97" s="71"/>
      <c r="UMK97" s="71"/>
      <c r="UML97" s="71"/>
      <c r="UMM97" s="71"/>
      <c r="UMN97" s="71"/>
      <c r="UMO97" s="71"/>
      <c r="UMP97" s="71"/>
      <c r="UMQ97" s="71"/>
      <c r="UMR97" s="71"/>
      <c r="UMW97" s="71"/>
      <c r="UMX97" s="71"/>
      <c r="UMY97" s="71"/>
      <c r="UMZ97" s="71"/>
      <c r="UNA97" s="71"/>
      <c r="UNB97" s="71"/>
      <c r="UNC97" s="71"/>
      <c r="UND97" s="71"/>
      <c r="UNE97" s="71"/>
      <c r="UNF97" s="71"/>
      <c r="UNG97" s="71"/>
      <c r="UOY97" s="71"/>
      <c r="UOZ97" s="71"/>
      <c r="UPA97" s="71"/>
      <c r="UPB97" s="71"/>
      <c r="UPC97" s="71"/>
      <c r="UPD97" s="71"/>
      <c r="UPE97" s="71"/>
      <c r="UPF97" s="71"/>
      <c r="UPG97" s="71"/>
      <c r="UPH97" s="71"/>
      <c r="UPI97" s="71"/>
      <c r="UPJ97" s="71"/>
      <c r="UPK97" s="71"/>
      <c r="UPL97" s="71"/>
      <c r="UPM97" s="71"/>
      <c r="UPN97" s="71"/>
      <c r="UPO97" s="71"/>
      <c r="UPP97" s="71"/>
      <c r="UPQ97" s="71"/>
      <c r="UPR97" s="71"/>
      <c r="UPS97" s="71"/>
      <c r="UPT97" s="71"/>
      <c r="UPU97" s="71"/>
      <c r="UPV97" s="71"/>
      <c r="UPW97" s="71"/>
      <c r="UPX97" s="71"/>
      <c r="UPY97" s="71"/>
      <c r="UPZ97" s="71"/>
      <c r="UQA97" s="71"/>
      <c r="UQB97" s="71"/>
      <c r="UQC97" s="71"/>
      <c r="UQD97" s="71"/>
      <c r="UQE97" s="71"/>
      <c r="UQF97" s="71"/>
      <c r="UQG97" s="71"/>
      <c r="UQH97" s="71"/>
      <c r="UQI97" s="71"/>
      <c r="UQJ97" s="71"/>
      <c r="UQK97" s="71"/>
      <c r="UQL97" s="71"/>
      <c r="UQM97" s="71"/>
      <c r="UQN97" s="71"/>
      <c r="UQO97" s="71"/>
      <c r="UQP97" s="71"/>
      <c r="UQQ97" s="71"/>
      <c r="UQR97" s="71"/>
      <c r="UQS97" s="71"/>
      <c r="UQT97" s="71"/>
      <c r="UQU97" s="71"/>
      <c r="UQV97" s="71"/>
      <c r="UQW97" s="71"/>
      <c r="UQX97" s="71"/>
      <c r="UQY97" s="71"/>
      <c r="UQZ97" s="71"/>
      <c r="URA97" s="71"/>
      <c r="URB97" s="71"/>
      <c r="URC97" s="71"/>
      <c r="URD97" s="71"/>
      <c r="URE97" s="71"/>
      <c r="URF97" s="71"/>
      <c r="URG97" s="71"/>
      <c r="URH97" s="71"/>
      <c r="URI97" s="71"/>
      <c r="URJ97" s="71"/>
      <c r="URK97" s="71"/>
      <c r="URL97" s="71"/>
      <c r="URM97" s="71"/>
      <c r="URN97" s="71"/>
      <c r="URO97" s="71"/>
      <c r="URP97" s="71"/>
      <c r="URQ97" s="71"/>
      <c r="URR97" s="71"/>
      <c r="URS97" s="71"/>
      <c r="URT97" s="71"/>
      <c r="URU97" s="71"/>
      <c r="URV97" s="71"/>
      <c r="URW97" s="71"/>
      <c r="URX97" s="71"/>
      <c r="URY97" s="71"/>
      <c r="URZ97" s="71"/>
      <c r="USA97" s="71"/>
      <c r="USB97" s="71"/>
      <c r="USC97" s="71"/>
      <c r="USD97" s="71"/>
      <c r="USE97" s="71"/>
      <c r="USF97" s="71"/>
      <c r="USG97" s="71"/>
      <c r="USH97" s="71"/>
      <c r="USI97" s="71"/>
      <c r="USJ97" s="71"/>
      <c r="USK97" s="71"/>
      <c r="USL97" s="71"/>
      <c r="USM97" s="71"/>
      <c r="USN97" s="71"/>
      <c r="USO97" s="71"/>
      <c r="USP97" s="71"/>
      <c r="USQ97" s="71"/>
      <c r="USR97" s="71"/>
      <c r="USS97" s="71"/>
      <c r="UST97" s="71"/>
      <c r="USU97" s="71"/>
      <c r="USV97" s="71"/>
      <c r="USW97" s="71"/>
      <c r="USX97" s="71"/>
      <c r="USY97" s="71"/>
      <c r="USZ97" s="71"/>
      <c r="UTA97" s="71"/>
      <c r="UTB97" s="71"/>
      <c r="UTC97" s="71"/>
      <c r="UTD97" s="71"/>
      <c r="UTE97" s="71"/>
      <c r="UTF97" s="71"/>
      <c r="UTG97" s="71"/>
      <c r="UTH97" s="71"/>
      <c r="UTI97" s="71"/>
      <c r="UTJ97" s="71"/>
      <c r="UTK97" s="71"/>
      <c r="UTL97" s="71"/>
      <c r="UTM97" s="71"/>
      <c r="UTN97" s="71"/>
      <c r="UTO97" s="71"/>
      <c r="UTP97" s="71"/>
      <c r="UTQ97" s="71"/>
      <c r="UTR97" s="71"/>
      <c r="UTS97" s="71"/>
      <c r="UTT97" s="71"/>
      <c r="UTU97" s="71"/>
      <c r="UTV97" s="71"/>
      <c r="UTW97" s="71"/>
      <c r="UTX97" s="71"/>
      <c r="UTY97" s="71"/>
      <c r="UTZ97" s="71"/>
      <c r="UUA97" s="71"/>
      <c r="UUB97" s="71"/>
      <c r="UUC97" s="71"/>
      <c r="UUD97" s="71"/>
      <c r="UUE97" s="71"/>
      <c r="UUF97" s="71"/>
      <c r="UUG97" s="71"/>
      <c r="UUH97" s="71"/>
      <c r="UUI97" s="71"/>
      <c r="UUJ97" s="71"/>
      <c r="UUK97" s="71"/>
      <c r="UUL97" s="71"/>
      <c r="UUM97" s="71"/>
      <c r="UUN97" s="71"/>
      <c r="UUO97" s="71"/>
      <c r="UUP97" s="71"/>
      <c r="UUQ97" s="71"/>
      <c r="UUR97" s="71"/>
      <c r="UUS97" s="71"/>
      <c r="UUT97" s="71"/>
      <c r="UUU97" s="71"/>
      <c r="UUV97" s="71"/>
      <c r="UUW97" s="71"/>
      <c r="UUX97" s="71"/>
      <c r="UUY97" s="71"/>
      <c r="UUZ97" s="71"/>
      <c r="UVA97" s="71"/>
      <c r="UVB97" s="71"/>
      <c r="UVC97" s="71"/>
      <c r="UVD97" s="71"/>
      <c r="UVE97" s="71"/>
      <c r="UVF97" s="71"/>
      <c r="UVG97" s="71"/>
      <c r="UVH97" s="71"/>
      <c r="UVI97" s="71"/>
      <c r="UVJ97" s="71"/>
      <c r="UVK97" s="71"/>
      <c r="UVL97" s="71"/>
      <c r="UVM97" s="71"/>
      <c r="UVN97" s="71"/>
      <c r="UVO97" s="71"/>
      <c r="UVP97" s="71"/>
      <c r="UVQ97" s="71"/>
      <c r="UVR97" s="71"/>
      <c r="UVS97" s="71"/>
      <c r="UVT97" s="71"/>
      <c r="UVU97" s="71"/>
      <c r="UVV97" s="71"/>
      <c r="UVW97" s="71"/>
      <c r="UVX97" s="71"/>
      <c r="UVY97" s="71"/>
      <c r="UVZ97" s="71"/>
      <c r="UWA97" s="71"/>
      <c r="UWB97" s="71"/>
      <c r="UWC97" s="71"/>
      <c r="UWD97" s="71"/>
      <c r="UWE97" s="71"/>
      <c r="UWF97" s="71"/>
      <c r="UWG97" s="71"/>
      <c r="UWH97" s="71"/>
      <c r="UWI97" s="71"/>
      <c r="UWJ97" s="71"/>
      <c r="UWK97" s="71"/>
      <c r="UWL97" s="71"/>
      <c r="UWM97" s="71"/>
      <c r="UWN97" s="71"/>
      <c r="UWS97" s="71"/>
      <c r="UWT97" s="71"/>
      <c r="UWU97" s="71"/>
      <c r="UWV97" s="71"/>
      <c r="UWW97" s="71"/>
      <c r="UWX97" s="71"/>
      <c r="UWY97" s="71"/>
      <c r="UWZ97" s="71"/>
      <c r="UXA97" s="71"/>
      <c r="UXB97" s="71"/>
      <c r="UXC97" s="71"/>
      <c r="UYU97" s="71"/>
      <c r="UYV97" s="71"/>
      <c r="UYW97" s="71"/>
      <c r="UYX97" s="71"/>
      <c r="UYY97" s="71"/>
      <c r="UYZ97" s="71"/>
      <c r="UZA97" s="71"/>
      <c r="UZB97" s="71"/>
      <c r="UZC97" s="71"/>
      <c r="UZD97" s="71"/>
      <c r="UZE97" s="71"/>
      <c r="UZF97" s="71"/>
      <c r="UZG97" s="71"/>
      <c r="UZH97" s="71"/>
      <c r="UZI97" s="71"/>
      <c r="UZJ97" s="71"/>
      <c r="UZK97" s="71"/>
      <c r="UZL97" s="71"/>
      <c r="UZM97" s="71"/>
      <c r="UZN97" s="71"/>
      <c r="UZO97" s="71"/>
      <c r="UZP97" s="71"/>
      <c r="UZQ97" s="71"/>
      <c r="UZR97" s="71"/>
      <c r="UZS97" s="71"/>
      <c r="UZT97" s="71"/>
      <c r="UZU97" s="71"/>
      <c r="UZV97" s="71"/>
      <c r="UZW97" s="71"/>
      <c r="UZX97" s="71"/>
      <c r="UZY97" s="71"/>
      <c r="UZZ97" s="71"/>
      <c r="VAA97" s="71"/>
      <c r="VAB97" s="71"/>
      <c r="VAC97" s="71"/>
      <c r="VAD97" s="71"/>
      <c r="VAE97" s="71"/>
      <c r="VAF97" s="71"/>
      <c r="VAG97" s="71"/>
      <c r="VAH97" s="71"/>
      <c r="VAI97" s="71"/>
      <c r="VAJ97" s="71"/>
      <c r="VAK97" s="71"/>
      <c r="VAL97" s="71"/>
      <c r="VAM97" s="71"/>
      <c r="VAN97" s="71"/>
      <c r="VAO97" s="71"/>
      <c r="VAP97" s="71"/>
      <c r="VAQ97" s="71"/>
      <c r="VAR97" s="71"/>
      <c r="VAS97" s="71"/>
      <c r="VAT97" s="71"/>
      <c r="VAU97" s="71"/>
      <c r="VAV97" s="71"/>
      <c r="VAW97" s="71"/>
      <c r="VAX97" s="71"/>
      <c r="VAY97" s="71"/>
      <c r="VAZ97" s="71"/>
      <c r="VBA97" s="71"/>
      <c r="VBB97" s="71"/>
      <c r="VBC97" s="71"/>
      <c r="VBD97" s="71"/>
      <c r="VBE97" s="71"/>
      <c r="VBF97" s="71"/>
      <c r="VBG97" s="71"/>
      <c r="VBH97" s="71"/>
      <c r="VBI97" s="71"/>
      <c r="VBJ97" s="71"/>
      <c r="VBK97" s="71"/>
      <c r="VBL97" s="71"/>
      <c r="VBM97" s="71"/>
      <c r="VBN97" s="71"/>
      <c r="VBO97" s="71"/>
      <c r="VBP97" s="71"/>
      <c r="VBQ97" s="71"/>
      <c r="VBR97" s="71"/>
      <c r="VBS97" s="71"/>
      <c r="VBT97" s="71"/>
      <c r="VBU97" s="71"/>
      <c r="VBV97" s="71"/>
      <c r="VBW97" s="71"/>
      <c r="VBX97" s="71"/>
      <c r="VBY97" s="71"/>
      <c r="VBZ97" s="71"/>
      <c r="VCA97" s="71"/>
      <c r="VCB97" s="71"/>
      <c r="VCC97" s="71"/>
      <c r="VCD97" s="71"/>
      <c r="VCE97" s="71"/>
      <c r="VCF97" s="71"/>
      <c r="VCG97" s="71"/>
      <c r="VCH97" s="71"/>
      <c r="VCI97" s="71"/>
      <c r="VCJ97" s="71"/>
      <c r="VCK97" s="71"/>
      <c r="VCL97" s="71"/>
      <c r="VCM97" s="71"/>
      <c r="VCN97" s="71"/>
      <c r="VCO97" s="71"/>
      <c r="VCP97" s="71"/>
      <c r="VCQ97" s="71"/>
      <c r="VCR97" s="71"/>
      <c r="VCS97" s="71"/>
      <c r="VCT97" s="71"/>
      <c r="VCU97" s="71"/>
      <c r="VCV97" s="71"/>
      <c r="VCW97" s="71"/>
      <c r="VCX97" s="71"/>
      <c r="VCY97" s="71"/>
      <c r="VCZ97" s="71"/>
      <c r="VDA97" s="71"/>
      <c r="VDB97" s="71"/>
      <c r="VDC97" s="71"/>
      <c r="VDD97" s="71"/>
      <c r="VDE97" s="71"/>
      <c r="VDF97" s="71"/>
      <c r="VDG97" s="71"/>
      <c r="VDH97" s="71"/>
      <c r="VDI97" s="71"/>
      <c r="VDJ97" s="71"/>
      <c r="VDK97" s="71"/>
      <c r="VDL97" s="71"/>
      <c r="VDM97" s="71"/>
      <c r="VDN97" s="71"/>
      <c r="VDO97" s="71"/>
      <c r="VDP97" s="71"/>
      <c r="VDQ97" s="71"/>
      <c r="VDR97" s="71"/>
      <c r="VDS97" s="71"/>
      <c r="VDT97" s="71"/>
      <c r="VDU97" s="71"/>
      <c r="VDV97" s="71"/>
      <c r="VDW97" s="71"/>
      <c r="VDX97" s="71"/>
      <c r="VDY97" s="71"/>
      <c r="VDZ97" s="71"/>
      <c r="VEA97" s="71"/>
      <c r="VEB97" s="71"/>
      <c r="VEC97" s="71"/>
      <c r="VED97" s="71"/>
      <c r="VEE97" s="71"/>
      <c r="VEF97" s="71"/>
      <c r="VEG97" s="71"/>
      <c r="VEH97" s="71"/>
      <c r="VEI97" s="71"/>
      <c r="VEJ97" s="71"/>
      <c r="VEK97" s="71"/>
      <c r="VEL97" s="71"/>
      <c r="VEM97" s="71"/>
      <c r="VEN97" s="71"/>
      <c r="VEO97" s="71"/>
      <c r="VEP97" s="71"/>
      <c r="VEQ97" s="71"/>
      <c r="VER97" s="71"/>
      <c r="VES97" s="71"/>
      <c r="VET97" s="71"/>
      <c r="VEU97" s="71"/>
      <c r="VEV97" s="71"/>
      <c r="VEW97" s="71"/>
      <c r="VEX97" s="71"/>
      <c r="VEY97" s="71"/>
      <c r="VEZ97" s="71"/>
      <c r="VFA97" s="71"/>
      <c r="VFB97" s="71"/>
      <c r="VFC97" s="71"/>
      <c r="VFD97" s="71"/>
      <c r="VFE97" s="71"/>
      <c r="VFF97" s="71"/>
      <c r="VFG97" s="71"/>
      <c r="VFH97" s="71"/>
      <c r="VFI97" s="71"/>
      <c r="VFJ97" s="71"/>
      <c r="VFK97" s="71"/>
      <c r="VFL97" s="71"/>
      <c r="VFM97" s="71"/>
      <c r="VFN97" s="71"/>
      <c r="VFO97" s="71"/>
      <c r="VFP97" s="71"/>
      <c r="VFQ97" s="71"/>
      <c r="VFR97" s="71"/>
      <c r="VFS97" s="71"/>
      <c r="VFT97" s="71"/>
      <c r="VFU97" s="71"/>
      <c r="VFV97" s="71"/>
      <c r="VFW97" s="71"/>
      <c r="VFX97" s="71"/>
      <c r="VFY97" s="71"/>
      <c r="VFZ97" s="71"/>
      <c r="VGA97" s="71"/>
      <c r="VGB97" s="71"/>
      <c r="VGC97" s="71"/>
      <c r="VGD97" s="71"/>
      <c r="VGE97" s="71"/>
      <c r="VGF97" s="71"/>
      <c r="VGG97" s="71"/>
      <c r="VGH97" s="71"/>
      <c r="VGI97" s="71"/>
      <c r="VGJ97" s="71"/>
      <c r="VGO97" s="71"/>
      <c r="VGP97" s="71"/>
      <c r="VGQ97" s="71"/>
      <c r="VGR97" s="71"/>
      <c r="VGS97" s="71"/>
      <c r="VGT97" s="71"/>
      <c r="VGU97" s="71"/>
      <c r="VGV97" s="71"/>
      <c r="VGW97" s="71"/>
      <c r="VGX97" s="71"/>
      <c r="VGY97" s="71"/>
      <c r="VIQ97" s="71"/>
      <c r="VIR97" s="71"/>
      <c r="VIS97" s="71"/>
      <c r="VIT97" s="71"/>
      <c r="VIU97" s="71"/>
      <c r="VIV97" s="71"/>
      <c r="VIW97" s="71"/>
      <c r="VIX97" s="71"/>
      <c r="VIY97" s="71"/>
      <c r="VIZ97" s="71"/>
      <c r="VJA97" s="71"/>
      <c r="VJB97" s="71"/>
      <c r="VJC97" s="71"/>
      <c r="VJD97" s="71"/>
      <c r="VJE97" s="71"/>
      <c r="VJF97" s="71"/>
      <c r="VJG97" s="71"/>
      <c r="VJH97" s="71"/>
      <c r="VJI97" s="71"/>
      <c r="VJJ97" s="71"/>
      <c r="VJK97" s="71"/>
      <c r="VJL97" s="71"/>
      <c r="VJM97" s="71"/>
      <c r="VJN97" s="71"/>
      <c r="VJO97" s="71"/>
      <c r="VJP97" s="71"/>
      <c r="VJQ97" s="71"/>
      <c r="VJR97" s="71"/>
      <c r="VJS97" s="71"/>
      <c r="VJT97" s="71"/>
      <c r="VJU97" s="71"/>
      <c r="VJV97" s="71"/>
      <c r="VJW97" s="71"/>
      <c r="VJX97" s="71"/>
      <c r="VJY97" s="71"/>
      <c r="VJZ97" s="71"/>
      <c r="VKA97" s="71"/>
      <c r="VKB97" s="71"/>
      <c r="VKC97" s="71"/>
      <c r="VKD97" s="71"/>
      <c r="VKE97" s="71"/>
      <c r="VKF97" s="71"/>
      <c r="VKG97" s="71"/>
      <c r="VKH97" s="71"/>
      <c r="VKI97" s="71"/>
      <c r="VKJ97" s="71"/>
      <c r="VKK97" s="71"/>
      <c r="VKL97" s="71"/>
      <c r="VKM97" s="71"/>
      <c r="VKN97" s="71"/>
      <c r="VKO97" s="71"/>
      <c r="VKP97" s="71"/>
      <c r="VKQ97" s="71"/>
      <c r="VKR97" s="71"/>
      <c r="VKS97" s="71"/>
      <c r="VKT97" s="71"/>
      <c r="VKU97" s="71"/>
      <c r="VKV97" s="71"/>
      <c r="VKW97" s="71"/>
      <c r="VKX97" s="71"/>
      <c r="VKY97" s="71"/>
      <c r="VKZ97" s="71"/>
      <c r="VLA97" s="71"/>
      <c r="VLB97" s="71"/>
      <c r="VLC97" s="71"/>
      <c r="VLD97" s="71"/>
      <c r="VLE97" s="71"/>
      <c r="VLF97" s="71"/>
      <c r="VLG97" s="71"/>
      <c r="VLH97" s="71"/>
      <c r="VLI97" s="71"/>
      <c r="VLJ97" s="71"/>
      <c r="VLK97" s="71"/>
      <c r="VLL97" s="71"/>
      <c r="VLM97" s="71"/>
      <c r="VLN97" s="71"/>
      <c r="VLO97" s="71"/>
      <c r="VLP97" s="71"/>
      <c r="VLQ97" s="71"/>
      <c r="VLR97" s="71"/>
      <c r="VLS97" s="71"/>
      <c r="VLT97" s="71"/>
      <c r="VLU97" s="71"/>
      <c r="VLV97" s="71"/>
      <c r="VLW97" s="71"/>
      <c r="VLX97" s="71"/>
      <c r="VLY97" s="71"/>
      <c r="VLZ97" s="71"/>
      <c r="VMA97" s="71"/>
      <c r="VMB97" s="71"/>
      <c r="VMC97" s="71"/>
      <c r="VMD97" s="71"/>
      <c r="VME97" s="71"/>
      <c r="VMF97" s="71"/>
      <c r="VMG97" s="71"/>
      <c r="VMH97" s="71"/>
      <c r="VMI97" s="71"/>
      <c r="VMJ97" s="71"/>
      <c r="VMK97" s="71"/>
      <c r="VML97" s="71"/>
      <c r="VMM97" s="71"/>
      <c r="VMN97" s="71"/>
      <c r="VMO97" s="71"/>
      <c r="VMP97" s="71"/>
      <c r="VMQ97" s="71"/>
      <c r="VMR97" s="71"/>
      <c r="VMS97" s="71"/>
      <c r="VMT97" s="71"/>
      <c r="VMU97" s="71"/>
      <c r="VMV97" s="71"/>
      <c r="VMW97" s="71"/>
      <c r="VMX97" s="71"/>
      <c r="VMY97" s="71"/>
      <c r="VMZ97" s="71"/>
      <c r="VNA97" s="71"/>
      <c r="VNB97" s="71"/>
      <c r="VNC97" s="71"/>
      <c r="VND97" s="71"/>
      <c r="VNE97" s="71"/>
      <c r="VNF97" s="71"/>
      <c r="VNG97" s="71"/>
      <c r="VNH97" s="71"/>
      <c r="VNI97" s="71"/>
      <c r="VNJ97" s="71"/>
      <c r="VNK97" s="71"/>
      <c r="VNL97" s="71"/>
      <c r="VNM97" s="71"/>
      <c r="VNN97" s="71"/>
      <c r="VNO97" s="71"/>
      <c r="VNP97" s="71"/>
      <c r="VNQ97" s="71"/>
      <c r="VNR97" s="71"/>
      <c r="VNS97" s="71"/>
      <c r="VNT97" s="71"/>
      <c r="VNU97" s="71"/>
      <c r="VNV97" s="71"/>
      <c r="VNW97" s="71"/>
      <c r="VNX97" s="71"/>
      <c r="VNY97" s="71"/>
      <c r="VNZ97" s="71"/>
      <c r="VOA97" s="71"/>
      <c r="VOB97" s="71"/>
      <c r="VOC97" s="71"/>
      <c r="VOD97" s="71"/>
      <c r="VOE97" s="71"/>
      <c r="VOF97" s="71"/>
      <c r="VOG97" s="71"/>
      <c r="VOH97" s="71"/>
      <c r="VOI97" s="71"/>
      <c r="VOJ97" s="71"/>
      <c r="VOK97" s="71"/>
      <c r="VOL97" s="71"/>
      <c r="VOM97" s="71"/>
      <c r="VON97" s="71"/>
      <c r="VOO97" s="71"/>
      <c r="VOP97" s="71"/>
      <c r="VOQ97" s="71"/>
      <c r="VOR97" s="71"/>
      <c r="VOS97" s="71"/>
      <c r="VOT97" s="71"/>
      <c r="VOU97" s="71"/>
      <c r="VOV97" s="71"/>
      <c r="VOW97" s="71"/>
      <c r="VOX97" s="71"/>
      <c r="VOY97" s="71"/>
      <c r="VOZ97" s="71"/>
      <c r="VPA97" s="71"/>
      <c r="VPB97" s="71"/>
      <c r="VPC97" s="71"/>
      <c r="VPD97" s="71"/>
      <c r="VPE97" s="71"/>
      <c r="VPF97" s="71"/>
      <c r="VPG97" s="71"/>
      <c r="VPH97" s="71"/>
      <c r="VPI97" s="71"/>
      <c r="VPJ97" s="71"/>
      <c r="VPK97" s="71"/>
      <c r="VPL97" s="71"/>
      <c r="VPM97" s="71"/>
      <c r="VPN97" s="71"/>
      <c r="VPO97" s="71"/>
      <c r="VPP97" s="71"/>
      <c r="VPQ97" s="71"/>
      <c r="VPR97" s="71"/>
      <c r="VPS97" s="71"/>
      <c r="VPT97" s="71"/>
      <c r="VPU97" s="71"/>
      <c r="VPV97" s="71"/>
      <c r="VPW97" s="71"/>
      <c r="VPX97" s="71"/>
      <c r="VPY97" s="71"/>
      <c r="VPZ97" s="71"/>
      <c r="VQA97" s="71"/>
      <c r="VQB97" s="71"/>
      <c r="VQC97" s="71"/>
      <c r="VQD97" s="71"/>
      <c r="VQE97" s="71"/>
      <c r="VQF97" s="71"/>
      <c r="VQK97" s="71"/>
      <c r="VQL97" s="71"/>
      <c r="VQM97" s="71"/>
      <c r="VQN97" s="71"/>
      <c r="VQO97" s="71"/>
      <c r="VQP97" s="71"/>
      <c r="VQQ97" s="71"/>
      <c r="VQR97" s="71"/>
      <c r="VQS97" s="71"/>
      <c r="VQT97" s="71"/>
      <c r="VQU97" s="71"/>
      <c r="VSM97" s="71"/>
      <c r="VSN97" s="71"/>
      <c r="VSO97" s="71"/>
      <c r="VSP97" s="71"/>
      <c r="VSQ97" s="71"/>
      <c r="VSR97" s="71"/>
      <c r="VSS97" s="71"/>
      <c r="VST97" s="71"/>
      <c r="VSU97" s="71"/>
      <c r="VSV97" s="71"/>
      <c r="VSW97" s="71"/>
      <c r="VSX97" s="71"/>
      <c r="VSY97" s="71"/>
      <c r="VSZ97" s="71"/>
      <c r="VTA97" s="71"/>
      <c r="VTB97" s="71"/>
      <c r="VTC97" s="71"/>
      <c r="VTD97" s="71"/>
      <c r="VTE97" s="71"/>
      <c r="VTF97" s="71"/>
      <c r="VTG97" s="71"/>
      <c r="VTH97" s="71"/>
      <c r="VTI97" s="71"/>
      <c r="VTJ97" s="71"/>
      <c r="VTK97" s="71"/>
      <c r="VTL97" s="71"/>
      <c r="VTM97" s="71"/>
      <c r="VTN97" s="71"/>
      <c r="VTO97" s="71"/>
      <c r="VTP97" s="71"/>
      <c r="VTQ97" s="71"/>
      <c r="VTR97" s="71"/>
      <c r="VTS97" s="71"/>
      <c r="VTT97" s="71"/>
      <c r="VTU97" s="71"/>
      <c r="VTV97" s="71"/>
      <c r="VTW97" s="71"/>
      <c r="VTX97" s="71"/>
      <c r="VTY97" s="71"/>
      <c r="VTZ97" s="71"/>
      <c r="VUA97" s="71"/>
      <c r="VUB97" s="71"/>
      <c r="VUC97" s="71"/>
      <c r="VUD97" s="71"/>
      <c r="VUE97" s="71"/>
      <c r="VUF97" s="71"/>
      <c r="VUG97" s="71"/>
      <c r="VUH97" s="71"/>
      <c r="VUI97" s="71"/>
      <c r="VUJ97" s="71"/>
      <c r="VUK97" s="71"/>
      <c r="VUL97" s="71"/>
      <c r="VUM97" s="71"/>
      <c r="VUN97" s="71"/>
      <c r="VUO97" s="71"/>
      <c r="VUP97" s="71"/>
      <c r="VUQ97" s="71"/>
      <c r="VUR97" s="71"/>
      <c r="VUS97" s="71"/>
      <c r="VUT97" s="71"/>
      <c r="VUU97" s="71"/>
      <c r="VUV97" s="71"/>
      <c r="VUW97" s="71"/>
      <c r="VUX97" s="71"/>
      <c r="VUY97" s="71"/>
      <c r="VUZ97" s="71"/>
      <c r="VVA97" s="71"/>
      <c r="VVB97" s="71"/>
      <c r="VVC97" s="71"/>
      <c r="VVD97" s="71"/>
      <c r="VVE97" s="71"/>
      <c r="VVF97" s="71"/>
      <c r="VVG97" s="71"/>
      <c r="VVH97" s="71"/>
      <c r="VVI97" s="71"/>
      <c r="VVJ97" s="71"/>
      <c r="VVK97" s="71"/>
      <c r="VVL97" s="71"/>
      <c r="VVM97" s="71"/>
      <c r="VVN97" s="71"/>
      <c r="VVO97" s="71"/>
      <c r="VVP97" s="71"/>
      <c r="VVQ97" s="71"/>
      <c r="VVR97" s="71"/>
      <c r="VVS97" s="71"/>
      <c r="VVT97" s="71"/>
      <c r="VVU97" s="71"/>
      <c r="VVV97" s="71"/>
      <c r="VVW97" s="71"/>
      <c r="VVX97" s="71"/>
      <c r="VVY97" s="71"/>
      <c r="VVZ97" s="71"/>
      <c r="VWA97" s="71"/>
      <c r="VWB97" s="71"/>
      <c r="VWC97" s="71"/>
      <c r="VWD97" s="71"/>
      <c r="VWE97" s="71"/>
      <c r="VWF97" s="71"/>
      <c r="VWG97" s="71"/>
      <c r="VWH97" s="71"/>
      <c r="VWI97" s="71"/>
      <c r="VWJ97" s="71"/>
      <c r="VWK97" s="71"/>
      <c r="VWL97" s="71"/>
      <c r="VWM97" s="71"/>
      <c r="VWN97" s="71"/>
      <c r="VWO97" s="71"/>
      <c r="VWP97" s="71"/>
      <c r="VWQ97" s="71"/>
      <c r="VWR97" s="71"/>
      <c r="VWS97" s="71"/>
      <c r="VWT97" s="71"/>
      <c r="VWU97" s="71"/>
      <c r="VWV97" s="71"/>
      <c r="VWW97" s="71"/>
      <c r="VWX97" s="71"/>
      <c r="VWY97" s="71"/>
      <c r="VWZ97" s="71"/>
      <c r="VXA97" s="71"/>
      <c r="VXB97" s="71"/>
      <c r="VXC97" s="71"/>
      <c r="VXD97" s="71"/>
      <c r="VXE97" s="71"/>
      <c r="VXF97" s="71"/>
      <c r="VXG97" s="71"/>
      <c r="VXH97" s="71"/>
      <c r="VXI97" s="71"/>
      <c r="VXJ97" s="71"/>
      <c r="VXK97" s="71"/>
      <c r="VXL97" s="71"/>
      <c r="VXM97" s="71"/>
      <c r="VXN97" s="71"/>
      <c r="VXO97" s="71"/>
      <c r="VXP97" s="71"/>
      <c r="VXQ97" s="71"/>
      <c r="VXR97" s="71"/>
      <c r="VXS97" s="71"/>
      <c r="VXT97" s="71"/>
      <c r="VXU97" s="71"/>
      <c r="VXV97" s="71"/>
      <c r="VXW97" s="71"/>
      <c r="VXX97" s="71"/>
      <c r="VXY97" s="71"/>
      <c r="VXZ97" s="71"/>
      <c r="VYA97" s="71"/>
      <c r="VYB97" s="71"/>
      <c r="VYC97" s="71"/>
      <c r="VYD97" s="71"/>
      <c r="VYE97" s="71"/>
      <c r="VYF97" s="71"/>
      <c r="VYG97" s="71"/>
      <c r="VYH97" s="71"/>
      <c r="VYI97" s="71"/>
      <c r="VYJ97" s="71"/>
      <c r="VYK97" s="71"/>
      <c r="VYL97" s="71"/>
      <c r="VYM97" s="71"/>
      <c r="VYN97" s="71"/>
      <c r="VYO97" s="71"/>
      <c r="VYP97" s="71"/>
      <c r="VYQ97" s="71"/>
      <c r="VYR97" s="71"/>
      <c r="VYS97" s="71"/>
      <c r="VYT97" s="71"/>
      <c r="VYU97" s="71"/>
      <c r="VYV97" s="71"/>
      <c r="VYW97" s="71"/>
      <c r="VYX97" s="71"/>
      <c r="VYY97" s="71"/>
      <c r="VYZ97" s="71"/>
      <c r="VZA97" s="71"/>
      <c r="VZB97" s="71"/>
      <c r="VZC97" s="71"/>
      <c r="VZD97" s="71"/>
      <c r="VZE97" s="71"/>
      <c r="VZF97" s="71"/>
      <c r="VZG97" s="71"/>
      <c r="VZH97" s="71"/>
      <c r="VZI97" s="71"/>
      <c r="VZJ97" s="71"/>
      <c r="VZK97" s="71"/>
      <c r="VZL97" s="71"/>
      <c r="VZM97" s="71"/>
      <c r="VZN97" s="71"/>
      <c r="VZO97" s="71"/>
      <c r="VZP97" s="71"/>
      <c r="VZQ97" s="71"/>
      <c r="VZR97" s="71"/>
      <c r="VZS97" s="71"/>
      <c r="VZT97" s="71"/>
      <c r="VZU97" s="71"/>
      <c r="VZV97" s="71"/>
      <c r="VZW97" s="71"/>
      <c r="VZX97" s="71"/>
      <c r="VZY97" s="71"/>
      <c r="VZZ97" s="71"/>
      <c r="WAA97" s="71"/>
      <c r="WAB97" s="71"/>
      <c r="WAG97" s="71"/>
      <c r="WAH97" s="71"/>
      <c r="WAI97" s="71"/>
      <c r="WAJ97" s="71"/>
      <c r="WAK97" s="71"/>
      <c r="WAL97" s="71"/>
      <c r="WAM97" s="71"/>
      <c r="WAN97" s="71"/>
      <c r="WAO97" s="71"/>
      <c r="WAP97" s="71"/>
      <c r="WAQ97" s="71"/>
      <c r="WCI97" s="71"/>
      <c r="WCJ97" s="71"/>
      <c r="WCK97" s="71"/>
      <c r="WCL97" s="71"/>
      <c r="WCM97" s="71"/>
      <c r="WCN97" s="71"/>
      <c r="WCO97" s="71"/>
      <c r="WCP97" s="71"/>
      <c r="WCQ97" s="71"/>
      <c r="WCR97" s="71"/>
      <c r="WCS97" s="71"/>
      <c r="WCT97" s="71"/>
      <c r="WCU97" s="71"/>
      <c r="WCV97" s="71"/>
      <c r="WCW97" s="71"/>
      <c r="WCX97" s="71"/>
      <c r="WCY97" s="71"/>
      <c r="WCZ97" s="71"/>
      <c r="WDA97" s="71"/>
      <c r="WDB97" s="71"/>
      <c r="WDC97" s="71"/>
      <c r="WDD97" s="71"/>
      <c r="WDE97" s="71"/>
      <c r="WDF97" s="71"/>
      <c r="WDG97" s="71"/>
      <c r="WDH97" s="71"/>
      <c r="WDI97" s="71"/>
      <c r="WDJ97" s="71"/>
      <c r="WDK97" s="71"/>
      <c r="WDL97" s="71"/>
      <c r="WDM97" s="71"/>
      <c r="WDN97" s="71"/>
      <c r="WDO97" s="71"/>
      <c r="WDP97" s="71"/>
      <c r="WDQ97" s="71"/>
      <c r="WDR97" s="71"/>
      <c r="WDS97" s="71"/>
      <c r="WDT97" s="71"/>
      <c r="WDU97" s="71"/>
      <c r="WDV97" s="71"/>
      <c r="WDW97" s="71"/>
      <c r="WDX97" s="71"/>
      <c r="WDY97" s="71"/>
      <c r="WDZ97" s="71"/>
      <c r="WEA97" s="71"/>
      <c r="WEB97" s="71"/>
      <c r="WEC97" s="71"/>
      <c r="WED97" s="71"/>
      <c r="WEE97" s="71"/>
      <c r="WEF97" s="71"/>
      <c r="WEG97" s="71"/>
      <c r="WEH97" s="71"/>
      <c r="WEI97" s="71"/>
      <c r="WEJ97" s="71"/>
      <c r="WEK97" s="71"/>
      <c r="WEL97" s="71"/>
      <c r="WEM97" s="71"/>
      <c r="WEN97" s="71"/>
      <c r="WEO97" s="71"/>
      <c r="WEP97" s="71"/>
      <c r="WEQ97" s="71"/>
      <c r="WER97" s="71"/>
      <c r="WES97" s="71"/>
      <c r="WET97" s="71"/>
      <c r="WEU97" s="71"/>
      <c r="WEV97" s="71"/>
      <c r="WEW97" s="71"/>
      <c r="WEX97" s="71"/>
      <c r="WEY97" s="71"/>
      <c r="WEZ97" s="71"/>
      <c r="WFA97" s="71"/>
      <c r="WFB97" s="71"/>
      <c r="WFC97" s="71"/>
      <c r="WFD97" s="71"/>
      <c r="WFE97" s="71"/>
      <c r="WFF97" s="71"/>
      <c r="WFG97" s="71"/>
      <c r="WFH97" s="71"/>
      <c r="WFI97" s="71"/>
      <c r="WFJ97" s="71"/>
      <c r="WFK97" s="71"/>
      <c r="WFL97" s="71"/>
      <c r="WFM97" s="71"/>
      <c r="WFN97" s="71"/>
      <c r="WFO97" s="71"/>
      <c r="WFP97" s="71"/>
      <c r="WFQ97" s="71"/>
      <c r="WFR97" s="71"/>
      <c r="WFS97" s="71"/>
      <c r="WFT97" s="71"/>
      <c r="WFU97" s="71"/>
      <c r="WFV97" s="71"/>
      <c r="WFW97" s="71"/>
      <c r="WFX97" s="71"/>
      <c r="WFY97" s="71"/>
      <c r="WFZ97" s="71"/>
      <c r="WGA97" s="71"/>
      <c r="WGB97" s="71"/>
      <c r="WGC97" s="71"/>
      <c r="WGD97" s="71"/>
      <c r="WGE97" s="71"/>
      <c r="WGF97" s="71"/>
      <c r="WGG97" s="71"/>
      <c r="WGH97" s="71"/>
      <c r="WGI97" s="71"/>
      <c r="WGJ97" s="71"/>
      <c r="WGK97" s="71"/>
      <c r="WGL97" s="71"/>
      <c r="WGM97" s="71"/>
      <c r="WGN97" s="71"/>
      <c r="WGO97" s="71"/>
      <c r="WGP97" s="71"/>
      <c r="WGQ97" s="71"/>
      <c r="WGR97" s="71"/>
      <c r="WGS97" s="71"/>
      <c r="WGT97" s="71"/>
      <c r="WGU97" s="71"/>
      <c r="WGV97" s="71"/>
      <c r="WGW97" s="71"/>
      <c r="WGX97" s="71"/>
      <c r="WGY97" s="71"/>
      <c r="WGZ97" s="71"/>
      <c r="WHA97" s="71"/>
      <c r="WHB97" s="71"/>
      <c r="WHC97" s="71"/>
      <c r="WHD97" s="71"/>
      <c r="WHE97" s="71"/>
      <c r="WHF97" s="71"/>
      <c r="WHG97" s="71"/>
      <c r="WHH97" s="71"/>
      <c r="WHI97" s="71"/>
      <c r="WHJ97" s="71"/>
      <c r="WHK97" s="71"/>
      <c r="WHL97" s="71"/>
      <c r="WHM97" s="71"/>
      <c r="WHN97" s="71"/>
      <c r="WHO97" s="71"/>
      <c r="WHP97" s="71"/>
      <c r="WHQ97" s="71"/>
      <c r="WHR97" s="71"/>
      <c r="WHS97" s="71"/>
      <c r="WHT97" s="71"/>
      <c r="WHU97" s="71"/>
      <c r="WHV97" s="71"/>
      <c r="WHW97" s="71"/>
      <c r="WHX97" s="71"/>
      <c r="WHY97" s="71"/>
      <c r="WHZ97" s="71"/>
      <c r="WIA97" s="71"/>
      <c r="WIB97" s="71"/>
      <c r="WIC97" s="71"/>
      <c r="WID97" s="71"/>
      <c r="WIE97" s="71"/>
      <c r="WIF97" s="71"/>
      <c r="WIG97" s="71"/>
      <c r="WIH97" s="71"/>
      <c r="WII97" s="71"/>
      <c r="WIJ97" s="71"/>
      <c r="WIK97" s="71"/>
      <c r="WIL97" s="71"/>
      <c r="WIM97" s="71"/>
      <c r="WIN97" s="71"/>
      <c r="WIO97" s="71"/>
      <c r="WIP97" s="71"/>
      <c r="WIQ97" s="71"/>
      <c r="WIR97" s="71"/>
      <c r="WIS97" s="71"/>
      <c r="WIT97" s="71"/>
      <c r="WIU97" s="71"/>
      <c r="WIV97" s="71"/>
      <c r="WIW97" s="71"/>
      <c r="WIX97" s="71"/>
      <c r="WIY97" s="71"/>
      <c r="WIZ97" s="71"/>
      <c r="WJA97" s="71"/>
      <c r="WJB97" s="71"/>
      <c r="WJC97" s="71"/>
      <c r="WJD97" s="71"/>
      <c r="WJE97" s="71"/>
      <c r="WJF97" s="71"/>
      <c r="WJG97" s="71"/>
      <c r="WJH97" s="71"/>
      <c r="WJI97" s="71"/>
      <c r="WJJ97" s="71"/>
      <c r="WJK97" s="71"/>
      <c r="WJL97" s="71"/>
      <c r="WJM97" s="71"/>
      <c r="WJN97" s="71"/>
      <c r="WJO97" s="71"/>
      <c r="WJP97" s="71"/>
      <c r="WJQ97" s="71"/>
      <c r="WJR97" s="71"/>
      <c r="WJS97" s="71"/>
      <c r="WJT97" s="71"/>
      <c r="WJU97" s="71"/>
      <c r="WJV97" s="71"/>
      <c r="WJW97" s="71"/>
      <c r="WJX97" s="71"/>
      <c r="WKC97" s="71"/>
      <c r="WKD97" s="71"/>
      <c r="WKE97" s="71"/>
      <c r="WKF97" s="71"/>
      <c r="WKG97" s="71"/>
      <c r="WKH97" s="71"/>
      <c r="WKI97" s="71"/>
      <c r="WKJ97" s="71"/>
      <c r="WKK97" s="71"/>
      <c r="WKL97" s="71"/>
      <c r="WKM97" s="71"/>
      <c r="WME97" s="71"/>
      <c r="WMF97" s="71"/>
      <c r="WMG97" s="71"/>
      <c r="WMH97" s="71"/>
      <c r="WMI97" s="71"/>
      <c r="WMJ97" s="71"/>
      <c r="WMK97" s="71"/>
      <c r="WML97" s="71"/>
      <c r="WMM97" s="71"/>
      <c r="WMN97" s="71"/>
      <c r="WMO97" s="71"/>
      <c r="WMP97" s="71"/>
      <c r="WMQ97" s="71"/>
      <c r="WMR97" s="71"/>
      <c r="WMS97" s="71"/>
      <c r="WMT97" s="71"/>
      <c r="WMU97" s="71"/>
      <c r="WMV97" s="71"/>
      <c r="WMW97" s="71"/>
      <c r="WMX97" s="71"/>
      <c r="WMY97" s="71"/>
      <c r="WMZ97" s="71"/>
      <c r="WNA97" s="71"/>
      <c r="WNB97" s="71"/>
      <c r="WNC97" s="71"/>
      <c r="WND97" s="71"/>
      <c r="WNE97" s="71"/>
      <c r="WNF97" s="71"/>
      <c r="WNG97" s="71"/>
      <c r="WNH97" s="71"/>
      <c r="WNI97" s="71"/>
      <c r="WNJ97" s="71"/>
      <c r="WNK97" s="71"/>
      <c r="WNL97" s="71"/>
      <c r="WNM97" s="71"/>
      <c r="WNN97" s="71"/>
      <c r="WNO97" s="71"/>
      <c r="WNP97" s="71"/>
      <c r="WNQ97" s="71"/>
      <c r="WNR97" s="71"/>
      <c r="WNS97" s="71"/>
      <c r="WNT97" s="71"/>
      <c r="WNU97" s="71"/>
      <c r="WNV97" s="71"/>
      <c r="WNW97" s="71"/>
      <c r="WNX97" s="71"/>
      <c r="WNY97" s="71"/>
      <c r="WNZ97" s="71"/>
      <c r="WOA97" s="71"/>
      <c r="WOB97" s="71"/>
      <c r="WOC97" s="71"/>
      <c r="WOD97" s="71"/>
      <c r="WOE97" s="71"/>
      <c r="WOF97" s="71"/>
      <c r="WOG97" s="71"/>
      <c r="WOH97" s="71"/>
      <c r="WOI97" s="71"/>
      <c r="WOJ97" s="71"/>
      <c r="WOK97" s="71"/>
      <c r="WOL97" s="71"/>
      <c r="WOM97" s="71"/>
      <c r="WON97" s="71"/>
      <c r="WOO97" s="71"/>
      <c r="WOP97" s="71"/>
      <c r="WOQ97" s="71"/>
      <c r="WOR97" s="71"/>
      <c r="WOS97" s="71"/>
      <c r="WOT97" s="71"/>
      <c r="WOU97" s="71"/>
      <c r="WOV97" s="71"/>
      <c r="WOW97" s="71"/>
      <c r="WOX97" s="71"/>
      <c r="WOY97" s="71"/>
      <c r="WOZ97" s="71"/>
      <c r="WPA97" s="71"/>
      <c r="WPB97" s="71"/>
      <c r="WPC97" s="71"/>
      <c r="WPD97" s="71"/>
      <c r="WPE97" s="71"/>
      <c r="WPF97" s="71"/>
      <c r="WPG97" s="71"/>
      <c r="WPH97" s="71"/>
      <c r="WPI97" s="71"/>
      <c r="WPJ97" s="71"/>
      <c r="WPK97" s="71"/>
      <c r="WPL97" s="71"/>
      <c r="WPM97" s="71"/>
      <c r="WPN97" s="71"/>
      <c r="WPO97" s="71"/>
      <c r="WPP97" s="71"/>
      <c r="WPQ97" s="71"/>
      <c r="WPR97" s="71"/>
      <c r="WPS97" s="71"/>
      <c r="WPT97" s="71"/>
      <c r="WPU97" s="71"/>
      <c r="WPV97" s="71"/>
      <c r="WPW97" s="71"/>
      <c r="WPX97" s="71"/>
      <c r="WPY97" s="71"/>
      <c r="WPZ97" s="71"/>
      <c r="WQA97" s="71"/>
      <c r="WQB97" s="71"/>
      <c r="WQC97" s="71"/>
      <c r="WQD97" s="71"/>
      <c r="WQE97" s="71"/>
      <c r="WQF97" s="71"/>
      <c r="WQG97" s="71"/>
      <c r="WQH97" s="71"/>
      <c r="WQI97" s="71"/>
      <c r="WQJ97" s="71"/>
      <c r="WQK97" s="71"/>
      <c r="WQL97" s="71"/>
      <c r="WQM97" s="71"/>
      <c r="WQN97" s="71"/>
      <c r="WQO97" s="71"/>
      <c r="WQP97" s="71"/>
      <c r="WQQ97" s="71"/>
      <c r="WQR97" s="71"/>
      <c r="WQS97" s="71"/>
      <c r="WQT97" s="71"/>
      <c r="WQU97" s="71"/>
      <c r="WQV97" s="71"/>
      <c r="WQW97" s="71"/>
      <c r="WQX97" s="71"/>
      <c r="WQY97" s="71"/>
      <c r="WQZ97" s="71"/>
      <c r="WRA97" s="71"/>
      <c r="WRB97" s="71"/>
      <c r="WRC97" s="71"/>
      <c r="WRD97" s="71"/>
      <c r="WRE97" s="71"/>
      <c r="WRF97" s="71"/>
      <c r="WRG97" s="71"/>
      <c r="WRH97" s="71"/>
      <c r="WRI97" s="71"/>
      <c r="WRJ97" s="71"/>
      <c r="WRK97" s="71"/>
      <c r="WRL97" s="71"/>
      <c r="WRM97" s="71"/>
      <c r="WRN97" s="71"/>
      <c r="WRO97" s="71"/>
      <c r="WRP97" s="71"/>
      <c r="WRQ97" s="71"/>
      <c r="WRR97" s="71"/>
      <c r="WRS97" s="71"/>
      <c r="WRT97" s="71"/>
      <c r="WRU97" s="71"/>
      <c r="WRV97" s="71"/>
      <c r="WRW97" s="71"/>
      <c r="WRX97" s="71"/>
      <c r="WRY97" s="71"/>
      <c r="WRZ97" s="71"/>
      <c r="WSA97" s="71"/>
      <c r="WSB97" s="71"/>
      <c r="WSC97" s="71"/>
      <c r="WSD97" s="71"/>
      <c r="WSE97" s="71"/>
      <c r="WSF97" s="71"/>
      <c r="WSG97" s="71"/>
      <c r="WSH97" s="71"/>
      <c r="WSI97" s="71"/>
      <c r="WSJ97" s="71"/>
      <c r="WSK97" s="71"/>
      <c r="WSL97" s="71"/>
      <c r="WSM97" s="71"/>
      <c r="WSN97" s="71"/>
      <c r="WSO97" s="71"/>
      <c r="WSP97" s="71"/>
      <c r="WSQ97" s="71"/>
      <c r="WSR97" s="71"/>
      <c r="WSS97" s="71"/>
      <c r="WST97" s="71"/>
      <c r="WSU97" s="71"/>
      <c r="WSV97" s="71"/>
      <c r="WSW97" s="71"/>
      <c r="WSX97" s="71"/>
      <c r="WSY97" s="71"/>
      <c r="WSZ97" s="71"/>
      <c r="WTA97" s="71"/>
      <c r="WTB97" s="71"/>
      <c r="WTC97" s="71"/>
      <c r="WTD97" s="71"/>
      <c r="WTE97" s="71"/>
      <c r="WTF97" s="71"/>
      <c r="WTG97" s="71"/>
      <c r="WTH97" s="71"/>
      <c r="WTI97" s="71"/>
      <c r="WTJ97" s="71"/>
      <c r="WTK97" s="71"/>
      <c r="WTL97" s="71"/>
      <c r="WTM97" s="71"/>
      <c r="WTN97" s="71"/>
      <c r="WTO97" s="71"/>
      <c r="WTP97" s="71"/>
      <c r="WTQ97" s="71"/>
      <c r="WTR97" s="71"/>
      <c r="WTS97" s="71"/>
      <c r="WTT97" s="71"/>
      <c r="WTY97" s="71"/>
      <c r="WTZ97" s="71"/>
      <c r="WUA97" s="71"/>
      <c r="WUB97" s="71"/>
      <c r="WUC97" s="71"/>
      <c r="WUD97" s="71"/>
      <c r="WUE97" s="71"/>
      <c r="WUF97" s="71"/>
      <c r="WUG97" s="71"/>
      <c r="WUH97" s="71"/>
      <c r="WUI97" s="71"/>
      <c r="WWA97" s="71"/>
      <c r="WWB97" s="71"/>
      <c r="WWC97" s="71"/>
      <c r="WWD97" s="71"/>
      <c r="WWE97" s="71"/>
      <c r="WWF97" s="71"/>
      <c r="WWG97" s="71"/>
      <c r="WWH97" s="71"/>
      <c r="WWI97" s="71"/>
      <c r="WWJ97" s="71"/>
      <c r="WWK97" s="71"/>
      <c r="WWL97" s="71"/>
      <c r="WWM97" s="71"/>
      <c r="WWN97" s="71"/>
      <c r="WWO97" s="71"/>
      <c r="WWP97" s="71"/>
      <c r="WWQ97" s="71"/>
      <c r="WWR97" s="71"/>
      <c r="WWS97" s="71"/>
      <c r="WWT97" s="71"/>
      <c r="WWU97" s="71"/>
      <c r="WWV97" s="71"/>
      <c r="WWW97" s="71"/>
      <c r="WWX97" s="71"/>
      <c r="WWY97" s="71"/>
      <c r="WWZ97" s="71"/>
      <c r="WXA97" s="71"/>
      <c r="WXB97" s="71"/>
      <c r="WXC97" s="71"/>
      <c r="WXD97" s="71"/>
      <c r="WXE97" s="71"/>
      <c r="WXF97" s="71"/>
      <c r="WXG97" s="71"/>
      <c r="WXH97" s="71"/>
      <c r="WXI97" s="71"/>
      <c r="WXJ97" s="71"/>
      <c r="WXK97" s="71"/>
      <c r="WXL97" s="71"/>
      <c r="WXM97" s="71"/>
      <c r="WXN97" s="71"/>
      <c r="WXO97" s="71"/>
      <c r="WXP97" s="71"/>
      <c r="WXQ97" s="71"/>
      <c r="WXR97" s="71"/>
      <c r="WXS97" s="71"/>
      <c r="WXT97" s="71"/>
      <c r="WXU97" s="71"/>
      <c r="WXV97" s="71"/>
      <c r="WXW97" s="71"/>
      <c r="WXX97" s="71"/>
      <c r="WXY97" s="71"/>
      <c r="WXZ97" s="71"/>
      <c r="WYA97" s="71"/>
      <c r="WYB97" s="71"/>
      <c r="WYC97" s="71"/>
      <c r="WYD97" s="71"/>
      <c r="WYE97" s="71"/>
      <c r="WYF97" s="71"/>
      <c r="WYG97" s="71"/>
      <c r="WYH97" s="71"/>
      <c r="WYI97" s="71"/>
      <c r="WYJ97" s="71"/>
      <c r="WYK97" s="71"/>
      <c r="WYL97" s="71"/>
      <c r="WYM97" s="71"/>
      <c r="WYN97" s="71"/>
      <c r="WYO97" s="71"/>
      <c r="WYP97" s="71"/>
      <c r="WYQ97" s="71"/>
      <c r="WYR97" s="71"/>
      <c r="WYS97" s="71"/>
      <c r="WYT97" s="71"/>
      <c r="WYU97" s="71"/>
      <c r="WYV97" s="71"/>
      <c r="WYW97" s="71"/>
      <c r="WYX97" s="71"/>
      <c r="WYY97" s="71"/>
      <c r="WYZ97" s="71"/>
      <c r="WZA97" s="71"/>
      <c r="WZB97" s="71"/>
      <c r="WZC97" s="71"/>
      <c r="WZD97" s="71"/>
      <c r="WZE97" s="71"/>
      <c r="WZF97" s="71"/>
      <c r="WZG97" s="71"/>
      <c r="WZH97" s="71"/>
      <c r="WZI97" s="71"/>
      <c r="WZJ97" s="71"/>
      <c r="WZK97" s="71"/>
      <c r="WZL97" s="71"/>
      <c r="WZM97" s="71"/>
      <c r="WZN97" s="71"/>
      <c r="WZO97" s="71"/>
      <c r="WZP97" s="71"/>
      <c r="WZQ97" s="71"/>
      <c r="WZR97" s="71"/>
      <c r="WZS97" s="71"/>
      <c r="WZT97" s="71"/>
      <c r="WZU97" s="71"/>
      <c r="WZV97" s="71"/>
      <c r="WZW97" s="71"/>
      <c r="WZX97" s="71"/>
      <c r="WZY97" s="71"/>
      <c r="WZZ97" s="71"/>
      <c r="XAA97" s="71"/>
      <c r="XAB97" s="71"/>
      <c r="XAC97" s="71"/>
      <c r="XAD97" s="71"/>
      <c r="XAE97" s="71"/>
      <c r="XAF97" s="71"/>
      <c r="XAG97" s="71"/>
      <c r="XAH97" s="71"/>
      <c r="XAI97" s="71"/>
      <c r="XAJ97" s="71"/>
      <c r="XAK97" s="71"/>
      <c r="XAL97" s="71"/>
      <c r="XAM97" s="71"/>
      <c r="XAN97" s="71"/>
      <c r="XAO97" s="71"/>
      <c r="XAP97" s="71"/>
      <c r="XAQ97" s="71"/>
      <c r="XAR97" s="71"/>
      <c r="XAS97" s="71"/>
      <c r="XAT97" s="71"/>
      <c r="XAU97" s="71"/>
      <c r="XAV97" s="71"/>
      <c r="XAW97" s="71"/>
      <c r="XAX97" s="71"/>
      <c r="XAY97" s="71"/>
      <c r="XAZ97" s="71"/>
      <c r="XBA97" s="71"/>
      <c r="XBB97" s="71"/>
      <c r="XBC97" s="71"/>
      <c r="XBD97" s="71"/>
      <c r="XBE97" s="71"/>
      <c r="XBF97" s="71"/>
      <c r="XBG97" s="71"/>
      <c r="XBH97" s="71"/>
      <c r="XBI97" s="71"/>
      <c r="XBJ97" s="71"/>
      <c r="XBK97" s="71"/>
      <c r="XBL97" s="71"/>
      <c r="XBM97" s="71"/>
      <c r="XBN97" s="71"/>
      <c r="XBO97" s="71"/>
      <c r="XBP97" s="71"/>
      <c r="XBQ97" s="71"/>
      <c r="XBR97" s="71"/>
      <c r="XBS97" s="71"/>
      <c r="XBT97" s="71"/>
      <c r="XBU97" s="71"/>
      <c r="XBV97" s="71"/>
      <c r="XBW97" s="71"/>
      <c r="XBX97" s="71"/>
      <c r="XBY97" s="71"/>
      <c r="XBZ97" s="71"/>
      <c r="XCA97" s="71"/>
      <c r="XCB97" s="71"/>
      <c r="XCC97" s="71"/>
      <c r="XCD97" s="71"/>
      <c r="XCE97" s="71"/>
      <c r="XCF97" s="71"/>
      <c r="XCG97" s="71"/>
      <c r="XCH97" s="71"/>
      <c r="XCI97" s="71"/>
      <c r="XCJ97" s="71"/>
      <c r="XCK97" s="71"/>
      <c r="XCL97" s="71"/>
      <c r="XCM97" s="71"/>
      <c r="XCN97" s="71"/>
      <c r="XCO97" s="71"/>
      <c r="XCP97" s="71"/>
      <c r="XCQ97" s="71"/>
      <c r="XCR97" s="71"/>
      <c r="XCS97" s="71"/>
      <c r="XCT97" s="71"/>
      <c r="XCU97" s="71"/>
      <c r="XCV97" s="71"/>
      <c r="XCW97" s="71"/>
      <c r="XCX97" s="71"/>
      <c r="XCY97" s="71"/>
      <c r="XCZ97" s="71"/>
      <c r="XDA97" s="71"/>
      <c r="XDB97" s="71"/>
      <c r="XDC97" s="71"/>
      <c r="XDD97" s="71"/>
      <c r="XDE97" s="71"/>
      <c r="XDF97" s="71"/>
      <c r="XDG97" s="71"/>
      <c r="XDH97" s="71"/>
      <c r="XDI97" s="71"/>
      <c r="XDJ97" s="71"/>
      <c r="XDK97" s="71"/>
      <c r="XDL97" s="71"/>
      <c r="XDM97" s="71"/>
      <c r="XDN97" s="71"/>
      <c r="XDO97" s="71"/>
      <c r="XDP97" s="71"/>
      <c r="XDQ97" s="71"/>
      <c r="XDR97" s="71"/>
      <c r="XDS97" s="71"/>
      <c r="XDT97" s="71"/>
      <c r="XDU97" s="71"/>
      <c r="XDV97" s="71"/>
      <c r="XDW97" s="71"/>
      <c r="XDX97" s="71"/>
      <c r="XDY97" s="71"/>
      <c r="XDZ97" s="71"/>
      <c r="XEA97" s="71"/>
      <c r="XEB97" s="71"/>
      <c r="XEC97" s="71"/>
      <c r="XED97" s="71"/>
      <c r="XEE97" s="71"/>
      <c r="XEF97" s="71"/>
      <c r="XEG97" s="71"/>
      <c r="XEH97" s="71"/>
      <c r="XEI97" s="71"/>
      <c r="XEJ97" s="71"/>
      <c r="XEK97" s="71"/>
      <c r="XEL97" s="71"/>
      <c r="XEM97" s="71"/>
      <c r="XEN97" s="71"/>
      <c r="XEO97" s="71"/>
      <c r="XEP97" s="71"/>
      <c r="XEQ97" s="71"/>
      <c r="XER97" s="71"/>
      <c r="XES97" s="71"/>
      <c r="XET97" s="71"/>
      <c r="XEU97" s="71"/>
      <c r="XEV97" s="71"/>
      <c r="XEW97" s="71"/>
    </row>
  </sheetData>
  <autoFilter ref="A5:XEZ97" xr:uid="{71188152-D8C1-4AE3-BDCA-17FB50886442}">
    <filterColumn colId="12" showButton="0"/>
    <filterColumn colId="13" showButton="0"/>
    <filterColumn colId="14" showButton="0"/>
  </autoFilter>
  <mergeCells count="87">
    <mergeCell ref="A1:R2"/>
    <mergeCell ref="D28:F28"/>
    <mergeCell ref="D29:F29"/>
    <mergeCell ref="D14:F14"/>
    <mergeCell ref="D15:F15"/>
    <mergeCell ref="D16:F16"/>
    <mergeCell ref="D17:F17"/>
    <mergeCell ref="D18:F18"/>
    <mergeCell ref="D24:F24"/>
    <mergeCell ref="D25:F25"/>
    <mergeCell ref="D19:F19"/>
    <mergeCell ref="M4:P5"/>
    <mergeCell ref="J4:J5"/>
    <mergeCell ref="H4:H5"/>
    <mergeCell ref="I4:I5"/>
    <mergeCell ref="K4:K5"/>
    <mergeCell ref="L4:L5"/>
    <mergeCell ref="K3:L3"/>
    <mergeCell ref="D12:F12"/>
    <mergeCell ref="D7:F7"/>
    <mergeCell ref="D8:F8"/>
    <mergeCell ref="D9:F9"/>
    <mergeCell ref="D10:F10"/>
    <mergeCell ref="D11:F11"/>
    <mergeCell ref="G4:G5"/>
    <mergeCell ref="D42:F42"/>
    <mergeCell ref="D43:F43"/>
    <mergeCell ref="D21:F21"/>
    <mergeCell ref="D22:F22"/>
    <mergeCell ref="D23:F23"/>
    <mergeCell ref="D26:F26"/>
    <mergeCell ref="D35:F35"/>
    <mergeCell ref="D32:F32"/>
    <mergeCell ref="D33:F33"/>
    <mergeCell ref="D36:F36"/>
    <mergeCell ref="D37:F37"/>
    <mergeCell ref="D38:F38"/>
    <mergeCell ref="D39:F39"/>
    <mergeCell ref="D40:F40"/>
    <mergeCell ref="D30:F30"/>
    <mergeCell ref="D31:F31"/>
    <mergeCell ref="D44:F44"/>
    <mergeCell ref="D45:F45"/>
    <mergeCell ref="D46:F46"/>
    <mergeCell ref="D47:F47"/>
    <mergeCell ref="D54:F54"/>
    <mergeCell ref="D49:F49"/>
    <mergeCell ref="D50:F50"/>
    <mergeCell ref="D51:F51"/>
    <mergeCell ref="D52:F52"/>
    <mergeCell ref="D53:F53"/>
    <mergeCell ref="D67:F67"/>
    <mergeCell ref="D68:F68"/>
    <mergeCell ref="D56:F56"/>
    <mergeCell ref="D57:F57"/>
    <mergeCell ref="D58:F58"/>
    <mergeCell ref="D63:F63"/>
    <mergeCell ref="D64:F64"/>
    <mergeCell ref="D65:F65"/>
    <mergeCell ref="D66:F66"/>
    <mergeCell ref="D59:F59"/>
    <mergeCell ref="D60:F60"/>
    <mergeCell ref="D61:F61"/>
    <mergeCell ref="D70:F70"/>
    <mergeCell ref="D71:F71"/>
    <mergeCell ref="D72:F72"/>
    <mergeCell ref="D73:F73"/>
    <mergeCell ref="D74:F74"/>
    <mergeCell ref="D75:F75"/>
    <mergeCell ref="D91:F91"/>
    <mergeCell ref="D92:F92"/>
    <mergeCell ref="D93:F93"/>
    <mergeCell ref="D94:F94"/>
    <mergeCell ref="D87:F87"/>
    <mergeCell ref="D88:F88"/>
    <mergeCell ref="D89:F89"/>
    <mergeCell ref="D77:F77"/>
    <mergeCell ref="D78:F78"/>
    <mergeCell ref="D79:F79"/>
    <mergeCell ref="D80:F80"/>
    <mergeCell ref="D81:F81"/>
    <mergeCell ref="D82:F82"/>
    <mergeCell ref="D95:F95"/>
    <mergeCell ref="D96:F96"/>
    <mergeCell ref="D84:F84"/>
    <mergeCell ref="D85:F85"/>
    <mergeCell ref="D86:F86"/>
  </mergeCells>
  <phoneticPr fontId="14" type="noConversion"/>
  <printOptions horizontalCentered="1" verticalCentered="1"/>
  <pageMargins left="0.2" right="0.2" top="0.2" bottom="0.2" header="0.2" footer="0.2"/>
  <pageSetup paperSize="9" scale="67" orientation="landscape" r:id="rId1"/>
  <headerFooter differentFirst="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2743B0-3787-407F-BD51-422107DAF1CD}">
  <sheetPr codeName="Sheet4">
    <tabColor rgb="FFFF0000"/>
  </sheetPr>
  <dimension ref="A1:AJ98"/>
  <sheetViews>
    <sheetView tabSelected="1" view="pageBreakPreview" zoomScale="70" zoomScaleNormal="85" zoomScaleSheetLayoutView="70" workbookViewId="0">
      <selection activeCell="P7" sqref="P7"/>
    </sheetView>
  </sheetViews>
  <sheetFormatPr defaultColWidth="9.140625" defaultRowHeight="18.75" x14ac:dyDescent="0.25"/>
  <cols>
    <col min="1" max="1" width="5.42578125" style="2" customWidth="1"/>
    <col min="2" max="8" width="12.5703125" style="3" hidden="1" customWidth="1"/>
    <col min="9" max="10" width="19.85546875" style="85" hidden="1" customWidth="1"/>
    <col min="11" max="11" width="48.28515625" style="4" customWidth="1"/>
    <col min="12" max="12" width="32.5703125" style="5" customWidth="1"/>
    <col min="13" max="13" width="35.28515625" style="5" customWidth="1"/>
    <col min="14" max="15" width="22.140625" style="5" hidden="1" customWidth="1"/>
    <col min="16" max="18" width="20.42578125" style="37" customWidth="1"/>
    <col min="19" max="19" width="8.5703125" style="6" hidden="1" customWidth="1"/>
    <col min="20" max="21" width="8.140625" style="6" hidden="1" customWidth="1"/>
    <col min="22" max="22" width="7.7109375" style="6" hidden="1" customWidth="1"/>
    <col min="23" max="23" width="10.85546875" style="6" hidden="1" customWidth="1"/>
    <col min="24" max="24" width="12.5703125" style="6" hidden="1" customWidth="1"/>
    <col min="25" max="26" width="9.140625" style="6" hidden="1" customWidth="1"/>
    <col min="27" max="27" width="11.140625" style="6" hidden="1" customWidth="1"/>
    <col min="28" max="34" width="11.5703125" style="49" hidden="1" customWidth="1"/>
    <col min="35" max="35" width="9.140625" style="49" hidden="1" customWidth="1"/>
    <col min="36" max="36" width="0" style="6" hidden="1" customWidth="1"/>
    <col min="37" max="221" width="9.140625" style="6"/>
    <col min="222" max="225" width="0" style="6" hidden="1" customWidth="1"/>
    <col min="226" max="226" width="6.5703125" style="6" customWidth="1"/>
    <col min="227" max="227" width="5.42578125" style="6" customWidth="1"/>
    <col min="228" max="228" width="12.5703125" style="6" customWidth="1"/>
    <col min="229" max="229" width="61.85546875" style="6" customWidth="1"/>
    <col min="230" max="230" width="32.5703125" style="6" customWidth="1"/>
    <col min="231" max="231" width="23.5703125" style="6" customWidth="1"/>
    <col min="232" max="232" width="35.28515625" style="6" customWidth="1"/>
    <col min="233" max="233" width="8.5703125" style="6" customWidth="1"/>
    <col min="234" max="235" width="8.140625" style="6" customWidth="1"/>
    <col min="236" max="236" width="7.7109375" style="6" customWidth="1"/>
    <col min="237" max="279" width="0" style="6" hidden="1" customWidth="1"/>
    <col min="280" max="280" width="14.85546875" style="6" bestFit="1" customWidth="1"/>
    <col min="281" max="281" width="12.5703125" style="6" bestFit="1" customWidth="1"/>
    <col min="282" max="477" width="9.140625" style="6"/>
    <col min="478" max="481" width="0" style="6" hidden="1" customWidth="1"/>
    <col min="482" max="482" width="6.5703125" style="6" customWidth="1"/>
    <col min="483" max="483" width="5.42578125" style="6" customWidth="1"/>
    <col min="484" max="484" width="12.5703125" style="6" customWidth="1"/>
    <col min="485" max="485" width="61.85546875" style="6" customWidth="1"/>
    <col min="486" max="486" width="32.5703125" style="6" customWidth="1"/>
    <col min="487" max="487" width="23.5703125" style="6" customWidth="1"/>
    <col min="488" max="488" width="35.28515625" style="6" customWidth="1"/>
    <col min="489" max="489" width="8.5703125" style="6" customWidth="1"/>
    <col min="490" max="491" width="8.140625" style="6" customWidth="1"/>
    <col min="492" max="492" width="7.7109375" style="6" customWidth="1"/>
    <col min="493" max="535" width="0" style="6" hidden="1" customWidth="1"/>
    <col min="536" max="536" width="14.85546875" style="6" bestFit="1" customWidth="1"/>
    <col min="537" max="537" width="12.5703125" style="6" bestFit="1" customWidth="1"/>
    <col min="538" max="733" width="9.140625" style="6"/>
    <col min="734" max="737" width="0" style="6" hidden="1" customWidth="1"/>
    <col min="738" max="738" width="6.5703125" style="6" customWidth="1"/>
    <col min="739" max="739" width="5.42578125" style="6" customWidth="1"/>
    <col min="740" max="740" width="12.5703125" style="6" customWidth="1"/>
    <col min="741" max="741" width="61.85546875" style="6" customWidth="1"/>
    <col min="742" max="742" width="32.5703125" style="6" customWidth="1"/>
    <col min="743" max="743" width="23.5703125" style="6" customWidth="1"/>
    <col min="744" max="744" width="35.28515625" style="6" customWidth="1"/>
    <col min="745" max="745" width="8.5703125" style="6" customWidth="1"/>
    <col min="746" max="747" width="8.140625" style="6" customWidth="1"/>
    <col min="748" max="748" width="7.7109375" style="6" customWidth="1"/>
    <col min="749" max="791" width="0" style="6" hidden="1" customWidth="1"/>
    <col min="792" max="792" width="14.85546875" style="6" bestFit="1" customWidth="1"/>
    <col min="793" max="793" width="12.5703125" style="6" bestFit="1" customWidth="1"/>
    <col min="794" max="989" width="9.140625" style="6"/>
    <col min="990" max="993" width="0" style="6" hidden="1" customWidth="1"/>
    <col min="994" max="994" width="6.5703125" style="6" customWidth="1"/>
    <col min="995" max="995" width="5.42578125" style="6" customWidth="1"/>
    <col min="996" max="996" width="12.5703125" style="6" customWidth="1"/>
    <col min="997" max="997" width="61.85546875" style="6" customWidth="1"/>
    <col min="998" max="998" width="32.5703125" style="6" customWidth="1"/>
    <col min="999" max="999" width="23.5703125" style="6" customWidth="1"/>
    <col min="1000" max="1000" width="35.28515625" style="6" customWidth="1"/>
    <col min="1001" max="1001" width="8.5703125" style="6" customWidth="1"/>
    <col min="1002" max="1003" width="8.140625" style="6" customWidth="1"/>
    <col min="1004" max="1004" width="7.7109375" style="6" customWidth="1"/>
    <col min="1005" max="1047" width="0" style="6" hidden="1" customWidth="1"/>
    <col min="1048" max="1048" width="14.85546875" style="6" bestFit="1" customWidth="1"/>
    <col min="1049" max="1049" width="12.5703125" style="6" bestFit="1" customWidth="1"/>
    <col min="1050" max="1245" width="9.140625" style="6"/>
    <col min="1246" max="1249" width="0" style="6" hidden="1" customWidth="1"/>
    <col min="1250" max="1250" width="6.5703125" style="6" customWidth="1"/>
    <col min="1251" max="1251" width="5.42578125" style="6" customWidth="1"/>
    <col min="1252" max="1252" width="12.5703125" style="6" customWidth="1"/>
    <col min="1253" max="1253" width="61.85546875" style="6" customWidth="1"/>
    <col min="1254" max="1254" width="32.5703125" style="6" customWidth="1"/>
    <col min="1255" max="1255" width="23.5703125" style="6" customWidth="1"/>
    <col min="1256" max="1256" width="35.28515625" style="6" customWidth="1"/>
    <col min="1257" max="1257" width="8.5703125" style="6" customWidth="1"/>
    <col min="1258" max="1259" width="8.140625" style="6" customWidth="1"/>
    <col min="1260" max="1260" width="7.7109375" style="6" customWidth="1"/>
    <col min="1261" max="1303" width="0" style="6" hidden="1" customWidth="1"/>
    <col min="1304" max="1304" width="14.85546875" style="6" bestFit="1" customWidth="1"/>
    <col min="1305" max="1305" width="12.5703125" style="6" bestFit="1" customWidth="1"/>
    <col min="1306" max="1501" width="9.140625" style="6"/>
    <col min="1502" max="1505" width="0" style="6" hidden="1" customWidth="1"/>
    <col min="1506" max="1506" width="6.5703125" style="6" customWidth="1"/>
    <col min="1507" max="1507" width="5.42578125" style="6" customWidth="1"/>
    <col min="1508" max="1508" width="12.5703125" style="6" customWidth="1"/>
    <col min="1509" max="1509" width="61.85546875" style="6" customWidth="1"/>
    <col min="1510" max="1510" width="32.5703125" style="6" customWidth="1"/>
    <col min="1511" max="1511" width="23.5703125" style="6" customWidth="1"/>
    <col min="1512" max="1512" width="35.28515625" style="6" customWidth="1"/>
    <col min="1513" max="1513" width="8.5703125" style="6" customWidth="1"/>
    <col min="1514" max="1515" width="8.140625" style="6" customWidth="1"/>
    <col min="1516" max="1516" width="7.7109375" style="6" customWidth="1"/>
    <col min="1517" max="1559" width="0" style="6" hidden="1" customWidth="1"/>
    <col min="1560" max="1560" width="14.85546875" style="6" bestFit="1" customWidth="1"/>
    <col min="1561" max="1561" width="12.5703125" style="6" bestFit="1" customWidth="1"/>
    <col min="1562" max="1757" width="9.140625" style="6"/>
    <col min="1758" max="1761" width="0" style="6" hidden="1" customWidth="1"/>
    <col min="1762" max="1762" width="6.5703125" style="6" customWidth="1"/>
    <col min="1763" max="1763" width="5.42578125" style="6" customWidth="1"/>
    <col min="1764" max="1764" width="12.5703125" style="6" customWidth="1"/>
    <col min="1765" max="1765" width="61.85546875" style="6" customWidth="1"/>
    <col min="1766" max="1766" width="32.5703125" style="6" customWidth="1"/>
    <col min="1767" max="1767" width="23.5703125" style="6" customWidth="1"/>
    <col min="1768" max="1768" width="35.28515625" style="6" customWidth="1"/>
    <col min="1769" max="1769" width="8.5703125" style="6" customWidth="1"/>
    <col min="1770" max="1771" width="8.140625" style="6" customWidth="1"/>
    <col min="1772" max="1772" width="7.7109375" style="6" customWidth="1"/>
    <col min="1773" max="1815" width="0" style="6" hidden="1" customWidth="1"/>
    <col min="1816" max="1816" width="14.85546875" style="6" bestFit="1" customWidth="1"/>
    <col min="1817" max="1817" width="12.5703125" style="6" bestFit="1" customWidth="1"/>
    <col min="1818" max="2013" width="9.140625" style="6"/>
    <col min="2014" max="2017" width="0" style="6" hidden="1" customWidth="1"/>
    <col min="2018" max="2018" width="6.5703125" style="6" customWidth="1"/>
    <col min="2019" max="2019" width="5.42578125" style="6" customWidth="1"/>
    <col min="2020" max="2020" width="12.5703125" style="6" customWidth="1"/>
    <col min="2021" max="2021" width="61.85546875" style="6" customWidth="1"/>
    <col min="2022" max="2022" width="32.5703125" style="6" customWidth="1"/>
    <col min="2023" max="2023" width="23.5703125" style="6" customWidth="1"/>
    <col min="2024" max="2024" width="35.28515625" style="6" customWidth="1"/>
    <col min="2025" max="2025" width="8.5703125" style="6" customWidth="1"/>
    <col min="2026" max="2027" width="8.140625" style="6" customWidth="1"/>
    <col min="2028" max="2028" width="7.7109375" style="6" customWidth="1"/>
    <col min="2029" max="2071" width="0" style="6" hidden="1" customWidth="1"/>
    <col min="2072" max="2072" width="14.85546875" style="6" bestFit="1" customWidth="1"/>
    <col min="2073" max="2073" width="12.5703125" style="6" bestFit="1" customWidth="1"/>
    <col min="2074" max="2269" width="9.140625" style="6"/>
    <col min="2270" max="2273" width="0" style="6" hidden="1" customWidth="1"/>
    <col min="2274" max="2274" width="6.5703125" style="6" customWidth="1"/>
    <col min="2275" max="2275" width="5.42578125" style="6" customWidth="1"/>
    <col min="2276" max="2276" width="12.5703125" style="6" customWidth="1"/>
    <col min="2277" max="2277" width="61.85546875" style="6" customWidth="1"/>
    <col min="2278" max="2278" width="32.5703125" style="6" customWidth="1"/>
    <col min="2279" max="2279" width="23.5703125" style="6" customWidth="1"/>
    <col min="2280" max="2280" width="35.28515625" style="6" customWidth="1"/>
    <col min="2281" max="2281" width="8.5703125" style="6" customWidth="1"/>
    <col min="2282" max="2283" width="8.140625" style="6" customWidth="1"/>
    <col min="2284" max="2284" width="7.7109375" style="6" customWidth="1"/>
    <col min="2285" max="2327" width="0" style="6" hidden="1" customWidth="1"/>
    <col min="2328" max="2328" width="14.85546875" style="6" bestFit="1" customWidth="1"/>
    <col min="2329" max="2329" width="12.5703125" style="6" bestFit="1" customWidth="1"/>
    <col min="2330" max="2525" width="9.140625" style="6"/>
    <col min="2526" max="2529" width="0" style="6" hidden="1" customWidth="1"/>
    <col min="2530" max="2530" width="6.5703125" style="6" customWidth="1"/>
    <col min="2531" max="2531" width="5.42578125" style="6" customWidth="1"/>
    <col min="2532" max="2532" width="12.5703125" style="6" customWidth="1"/>
    <col min="2533" max="2533" width="61.85546875" style="6" customWidth="1"/>
    <col min="2534" max="2534" width="32.5703125" style="6" customWidth="1"/>
    <col min="2535" max="2535" width="23.5703125" style="6" customWidth="1"/>
    <col min="2536" max="2536" width="35.28515625" style="6" customWidth="1"/>
    <col min="2537" max="2537" width="8.5703125" style="6" customWidth="1"/>
    <col min="2538" max="2539" width="8.140625" style="6" customWidth="1"/>
    <col min="2540" max="2540" width="7.7109375" style="6" customWidth="1"/>
    <col min="2541" max="2583" width="0" style="6" hidden="1" customWidth="1"/>
    <col min="2584" max="2584" width="14.85546875" style="6" bestFit="1" customWidth="1"/>
    <col min="2585" max="2585" width="12.5703125" style="6" bestFit="1" customWidth="1"/>
    <col min="2586" max="2781" width="9.140625" style="6"/>
    <col min="2782" max="2785" width="0" style="6" hidden="1" customWidth="1"/>
    <col min="2786" max="2786" width="6.5703125" style="6" customWidth="1"/>
    <col min="2787" max="2787" width="5.42578125" style="6" customWidth="1"/>
    <col min="2788" max="2788" width="12.5703125" style="6" customWidth="1"/>
    <col min="2789" max="2789" width="61.85546875" style="6" customWidth="1"/>
    <col min="2790" max="2790" width="32.5703125" style="6" customWidth="1"/>
    <col min="2791" max="2791" width="23.5703125" style="6" customWidth="1"/>
    <col min="2792" max="2792" width="35.28515625" style="6" customWidth="1"/>
    <col min="2793" max="2793" width="8.5703125" style="6" customWidth="1"/>
    <col min="2794" max="2795" width="8.140625" style="6" customWidth="1"/>
    <col min="2796" max="2796" width="7.7109375" style="6" customWidth="1"/>
    <col min="2797" max="2839" width="0" style="6" hidden="1" customWidth="1"/>
    <col min="2840" max="2840" width="14.85546875" style="6" bestFit="1" customWidth="1"/>
    <col min="2841" max="2841" width="12.5703125" style="6" bestFit="1" customWidth="1"/>
    <col min="2842" max="3037" width="9.140625" style="6"/>
    <col min="3038" max="3041" width="0" style="6" hidden="1" customWidth="1"/>
    <col min="3042" max="3042" width="6.5703125" style="6" customWidth="1"/>
    <col min="3043" max="3043" width="5.42578125" style="6" customWidth="1"/>
    <col min="3044" max="3044" width="12.5703125" style="6" customWidth="1"/>
    <col min="3045" max="3045" width="61.85546875" style="6" customWidth="1"/>
    <col min="3046" max="3046" width="32.5703125" style="6" customWidth="1"/>
    <col min="3047" max="3047" width="23.5703125" style="6" customWidth="1"/>
    <col min="3048" max="3048" width="35.28515625" style="6" customWidth="1"/>
    <col min="3049" max="3049" width="8.5703125" style="6" customWidth="1"/>
    <col min="3050" max="3051" width="8.140625" style="6" customWidth="1"/>
    <col min="3052" max="3052" width="7.7109375" style="6" customWidth="1"/>
    <col min="3053" max="3095" width="0" style="6" hidden="1" customWidth="1"/>
    <col min="3096" max="3096" width="14.85546875" style="6" bestFit="1" customWidth="1"/>
    <col min="3097" max="3097" width="12.5703125" style="6" bestFit="1" customWidth="1"/>
    <col min="3098" max="3293" width="9.140625" style="6"/>
    <col min="3294" max="3297" width="0" style="6" hidden="1" customWidth="1"/>
    <col min="3298" max="3298" width="6.5703125" style="6" customWidth="1"/>
    <col min="3299" max="3299" width="5.42578125" style="6" customWidth="1"/>
    <col min="3300" max="3300" width="12.5703125" style="6" customWidth="1"/>
    <col min="3301" max="3301" width="61.85546875" style="6" customWidth="1"/>
    <col min="3302" max="3302" width="32.5703125" style="6" customWidth="1"/>
    <col min="3303" max="3303" width="23.5703125" style="6" customWidth="1"/>
    <col min="3304" max="3304" width="35.28515625" style="6" customWidth="1"/>
    <col min="3305" max="3305" width="8.5703125" style="6" customWidth="1"/>
    <col min="3306" max="3307" width="8.140625" style="6" customWidth="1"/>
    <col min="3308" max="3308" width="7.7109375" style="6" customWidth="1"/>
    <col min="3309" max="3351" width="0" style="6" hidden="1" customWidth="1"/>
    <col min="3352" max="3352" width="14.85546875" style="6" bestFit="1" customWidth="1"/>
    <col min="3353" max="3353" width="12.5703125" style="6" bestFit="1" customWidth="1"/>
    <col min="3354" max="3549" width="9.140625" style="6"/>
    <col min="3550" max="3553" width="0" style="6" hidden="1" customWidth="1"/>
    <col min="3554" max="3554" width="6.5703125" style="6" customWidth="1"/>
    <col min="3555" max="3555" width="5.42578125" style="6" customWidth="1"/>
    <col min="3556" max="3556" width="12.5703125" style="6" customWidth="1"/>
    <col min="3557" max="3557" width="61.85546875" style="6" customWidth="1"/>
    <col min="3558" max="3558" width="32.5703125" style="6" customWidth="1"/>
    <col min="3559" max="3559" width="23.5703125" style="6" customWidth="1"/>
    <col min="3560" max="3560" width="35.28515625" style="6" customWidth="1"/>
    <col min="3561" max="3561" width="8.5703125" style="6" customWidth="1"/>
    <col min="3562" max="3563" width="8.140625" style="6" customWidth="1"/>
    <col min="3564" max="3564" width="7.7109375" style="6" customWidth="1"/>
    <col min="3565" max="3607" width="0" style="6" hidden="1" customWidth="1"/>
    <col min="3608" max="3608" width="14.85546875" style="6" bestFit="1" customWidth="1"/>
    <col min="3609" max="3609" width="12.5703125" style="6" bestFit="1" customWidth="1"/>
    <col min="3610" max="3805" width="9.140625" style="6"/>
    <col min="3806" max="3809" width="0" style="6" hidden="1" customWidth="1"/>
    <col min="3810" max="3810" width="6.5703125" style="6" customWidth="1"/>
    <col min="3811" max="3811" width="5.42578125" style="6" customWidth="1"/>
    <col min="3812" max="3812" width="12.5703125" style="6" customWidth="1"/>
    <col min="3813" max="3813" width="61.85546875" style="6" customWidth="1"/>
    <col min="3814" max="3814" width="32.5703125" style="6" customWidth="1"/>
    <col min="3815" max="3815" width="23.5703125" style="6" customWidth="1"/>
    <col min="3816" max="3816" width="35.28515625" style="6" customWidth="1"/>
    <col min="3817" max="3817" width="8.5703125" style="6" customWidth="1"/>
    <col min="3818" max="3819" width="8.140625" style="6" customWidth="1"/>
    <col min="3820" max="3820" width="7.7109375" style="6" customWidth="1"/>
    <col min="3821" max="3863" width="0" style="6" hidden="1" customWidth="1"/>
    <col min="3864" max="3864" width="14.85546875" style="6" bestFit="1" customWidth="1"/>
    <col min="3865" max="3865" width="12.5703125" style="6" bestFit="1" customWidth="1"/>
    <col min="3866" max="4061" width="9.140625" style="6"/>
    <col min="4062" max="4065" width="0" style="6" hidden="1" customWidth="1"/>
    <col min="4066" max="4066" width="6.5703125" style="6" customWidth="1"/>
    <col min="4067" max="4067" width="5.42578125" style="6" customWidth="1"/>
    <col min="4068" max="4068" width="12.5703125" style="6" customWidth="1"/>
    <col min="4069" max="4069" width="61.85546875" style="6" customWidth="1"/>
    <col min="4070" max="4070" width="32.5703125" style="6" customWidth="1"/>
    <col min="4071" max="4071" width="23.5703125" style="6" customWidth="1"/>
    <col min="4072" max="4072" width="35.28515625" style="6" customWidth="1"/>
    <col min="4073" max="4073" width="8.5703125" style="6" customWidth="1"/>
    <col min="4074" max="4075" width="8.140625" style="6" customWidth="1"/>
    <col min="4076" max="4076" width="7.7109375" style="6" customWidth="1"/>
    <col min="4077" max="4119" width="0" style="6" hidden="1" customWidth="1"/>
    <col min="4120" max="4120" width="14.85546875" style="6" bestFit="1" customWidth="1"/>
    <col min="4121" max="4121" width="12.5703125" style="6" bestFit="1" customWidth="1"/>
    <col min="4122" max="4317" width="9.140625" style="6"/>
    <col min="4318" max="4321" width="0" style="6" hidden="1" customWidth="1"/>
    <col min="4322" max="4322" width="6.5703125" style="6" customWidth="1"/>
    <col min="4323" max="4323" width="5.42578125" style="6" customWidth="1"/>
    <col min="4324" max="4324" width="12.5703125" style="6" customWidth="1"/>
    <col min="4325" max="4325" width="61.85546875" style="6" customWidth="1"/>
    <col min="4326" max="4326" width="32.5703125" style="6" customWidth="1"/>
    <col min="4327" max="4327" width="23.5703125" style="6" customWidth="1"/>
    <col min="4328" max="4328" width="35.28515625" style="6" customWidth="1"/>
    <col min="4329" max="4329" width="8.5703125" style="6" customWidth="1"/>
    <col min="4330" max="4331" width="8.140625" style="6" customWidth="1"/>
    <col min="4332" max="4332" width="7.7109375" style="6" customWidth="1"/>
    <col min="4333" max="4375" width="0" style="6" hidden="1" customWidth="1"/>
    <col min="4376" max="4376" width="14.85546875" style="6" bestFit="1" customWidth="1"/>
    <col min="4377" max="4377" width="12.5703125" style="6" bestFit="1" customWidth="1"/>
    <col min="4378" max="4573" width="9.140625" style="6"/>
    <col min="4574" max="4577" width="0" style="6" hidden="1" customWidth="1"/>
    <col min="4578" max="4578" width="6.5703125" style="6" customWidth="1"/>
    <col min="4579" max="4579" width="5.42578125" style="6" customWidth="1"/>
    <col min="4580" max="4580" width="12.5703125" style="6" customWidth="1"/>
    <col min="4581" max="4581" width="61.85546875" style="6" customWidth="1"/>
    <col min="4582" max="4582" width="32.5703125" style="6" customWidth="1"/>
    <col min="4583" max="4583" width="23.5703125" style="6" customWidth="1"/>
    <col min="4584" max="4584" width="35.28515625" style="6" customWidth="1"/>
    <col min="4585" max="4585" width="8.5703125" style="6" customWidth="1"/>
    <col min="4586" max="4587" width="8.140625" style="6" customWidth="1"/>
    <col min="4588" max="4588" width="7.7109375" style="6" customWidth="1"/>
    <col min="4589" max="4631" width="0" style="6" hidden="1" customWidth="1"/>
    <col min="4632" max="4632" width="14.85546875" style="6" bestFit="1" customWidth="1"/>
    <col min="4633" max="4633" width="12.5703125" style="6" bestFit="1" customWidth="1"/>
    <col min="4634" max="4829" width="9.140625" style="6"/>
    <col min="4830" max="4833" width="0" style="6" hidden="1" customWidth="1"/>
    <col min="4834" max="4834" width="6.5703125" style="6" customWidth="1"/>
    <col min="4835" max="4835" width="5.42578125" style="6" customWidth="1"/>
    <col min="4836" max="4836" width="12.5703125" style="6" customWidth="1"/>
    <col min="4837" max="4837" width="61.85546875" style="6" customWidth="1"/>
    <col min="4838" max="4838" width="32.5703125" style="6" customWidth="1"/>
    <col min="4839" max="4839" width="23.5703125" style="6" customWidth="1"/>
    <col min="4840" max="4840" width="35.28515625" style="6" customWidth="1"/>
    <col min="4841" max="4841" width="8.5703125" style="6" customWidth="1"/>
    <col min="4842" max="4843" width="8.140625" style="6" customWidth="1"/>
    <col min="4844" max="4844" width="7.7109375" style="6" customWidth="1"/>
    <col min="4845" max="4887" width="0" style="6" hidden="1" customWidth="1"/>
    <col min="4888" max="4888" width="14.85546875" style="6" bestFit="1" customWidth="1"/>
    <col min="4889" max="4889" width="12.5703125" style="6" bestFit="1" customWidth="1"/>
    <col min="4890" max="5085" width="9.140625" style="6"/>
    <col min="5086" max="5089" width="0" style="6" hidden="1" customWidth="1"/>
    <col min="5090" max="5090" width="6.5703125" style="6" customWidth="1"/>
    <col min="5091" max="5091" width="5.42578125" style="6" customWidth="1"/>
    <col min="5092" max="5092" width="12.5703125" style="6" customWidth="1"/>
    <col min="5093" max="5093" width="61.85546875" style="6" customWidth="1"/>
    <col min="5094" max="5094" width="32.5703125" style="6" customWidth="1"/>
    <col min="5095" max="5095" width="23.5703125" style="6" customWidth="1"/>
    <col min="5096" max="5096" width="35.28515625" style="6" customWidth="1"/>
    <col min="5097" max="5097" width="8.5703125" style="6" customWidth="1"/>
    <col min="5098" max="5099" width="8.140625" style="6" customWidth="1"/>
    <col min="5100" max="5100" width="7.7109375" style="6" customWidth="1"/>
    <col min="5101" max="5143" width="0" style="6" hidden="1" customWidth="1"/>
    <col min="5144" max="5144" width="14.85546875" style="6" bestFit="1" customWidth="1"/>
    <col min="5145" max="5145" width="12.5703125" style="6" bestFit="1" customWidth="1"/>
    <col min="5146" max="5341" width="9.140625" style="6"/>
    <col min="5342" max="5345" width="0" style="6" hidden="1" customWidth="1"/>
    <col min="5346" max="5346" width="6.5703125" style="6" customWidth="1"/>
    <col min="5347" max="5347" width="5.42578125" style="6" customWidth="1"/>
    <col min="5348" max="5348" width="12.5703125" style="6" customWidth="1"/>
    <col min="5349" max="5349" width="61.85546875" style="6" customWidth="1"/>
    <col min="5350" max="5350" width="32.5703125" style="6" customWidth="1"/>
    <col min="5351" max="5351" width="23.5703125" style="6" customWidth="1"/>
    <col min="5352" max="5352" width="35.28515625" style="6" customWidth="1"/>
    <col min="5353" max="5353" width="8.5703125" style="6" customWidth="1"/>
    <col min="5354" max="5355" width="8.140625" style="6" customWidth="1"/>
    <col min="5356" max="5356" width="7.7109375" style="6" customWidth="1"/>
    <col min="5357" max="5399" width="0" style="6" hidden="1" customWidth="1"/>
    <col min="5400" max="5400" width="14.85546875" style="6" bestFit="1" customWidth="1"/>
    <col min="5401" max="5401" width="12.5703125" style="6" bestFit="1" customWidth="1"/>
    <col min="5402" max="5597" width="9.140625" style="6"/>
    <col min="5598" max="5601" width="0" style="6" hidden="1" customWidth="1"/>
    <col min="5602" max="5602" width="6.5703125" style="6" customWidth="1"/>
    <col min="5603" max="5603" width="5.42578125" style="6" customWidth="1"/>
    <col min="5604" max="5604" width="12.5703125" style="6" customWidth="1"/>
    <col min="5605" max="5605" width="61.85546875" style="6" customWidth="1"/>
    <col min="5606" max="5606" width="32.5703125" style="6" customWidth="1"/>
    <col min="5607" max="5607" width="23.5703125" style="6" customWidth="1"/>
    <col min="5608" max="5608" width="35.28515625" style="6" customWidth="1"/>
    <col min="5609" max="5609" width="8.5703125" style="6" customWidth="1"/>
    <col min="5610" max="5611" width="8.140625" style="6" customWidth="1"/>
    <col min="5612" max="5612" width="7.7109375" style="6" customWidth="1"/>
    <col min="5613" max="5655" width="0" style="6" hidden="1" customWidth="1"/>
    <col min="5656" max="5656" width="14.85546875" style="6" bestFit="1" customWidth="1"/>
    <col min="5657" max="5657" width="12.5703125" style="6" bestFit="1" customWidth="1"/>
    <col min="5658" max="5853" width="9.140625" style="6"/>
    <col min="5854" max="5857" width="0" style="6" hidden="1" customWidth="1"/>
    <col min="5858" max="5858" width="6.5703125" style="6" customWidth="1"/>
    <col min="5859" max="5859" width="5.42578125" style="6" customWidth="1"/>
    <col min="5860" max="5860" width="12.5703125" style="6" customWidth="1"/>
    <col min="5861" max="5861" width="61.85546875" style="6" customWidth="1"/>
    <col min="5862" max="5862" width="32.5703125" style="6" customWidth="1"/>
    <col min="5863" max="5863" width="23.5703125" style="6" customWidth="1"/>
    <col min="5864" max="5864" width="35.28515625" style="6" customWidth="1"/>
    <col min="5865" max="5865" width="8.5703125" style="6" customWidth="1"/>
    <col min="5866" max="5867" width="8.140625" style="6" customWidth="1"/>
    <col min="5868" max="5868" width="7.7109375" style="6" customWidth="1"/>
    <col min="5869" max="5911" width="0" style="6" hidden="1" customWidth="1"/>
    <col min="5912" max="5912" width="14.85546875" style="6" bestFit="1" customWidth="1"/>
    <col min="5913" max="5913" width="12.5703125" style="6" bestFit="1" customWidth="1"/>
    <col min="5914" max="6109" width="9.140625" style="6"/>
    <col min="6110" max="6113" width="0" style="6" hidden="1" customWidth="1"/>
    <col min="6114" max="6114" width="6.5703125" style="6" customWidth="1"/>
    <col min="6115" max="6115" width="5.42578125" style="6" customWidth="1"/>
    <col min="6116" max="6116" width="12.5703125" style="6" customWidth="1"/>
    <col min="6117" max="6117" width="61.85546875" style="6" customWidth="1"/>
    <col min="6118" max="6118" width="32.5703125" style="6" customWidth="1"/>
    <col min="6119" max="6119" width="23.5703125" style="6" customWidth="1"/>
    <col min="6120" max="6120" width="35.28515625" style="6" customWidth="1"/>
    <col min="6121" max="6121" width="8.5703125" style="6" customWidth="1"/>
    <col min="6122" max="6123" width="8.140625" style="6" customWidth="1"/>
    <col min="6124" max="6124" width="7.7109375" style="6" customWidth="1"/>
    <col min="6125" max="6167" width="0" style="6" hidden="1" customWidth="1"/>
    <col min="6168" max="6168" width="14.85546875" style="6" bestFit="1" customWidth="1"/>
    <col min="6169" max="6169" width="12.5703125" style="6" bestFit="1" customWidth="1"/>
    <col min="6170" max="6365" width="9.140625" style="6"/>
    <col min="6366" max="6369" width="0" style="6" hidden="1" customWidth="1"/>
    <col min="6370" max="6370" width="6.5703125" style="6" customWidth="1"/>
    <col min="6371" max="6371" width="5.42578125" style="6" customWidth="1"/>
    <col min="6372" max="6372" width="12.5703125" style="6" customWidth="1"/>
    <col min="6373" max="6373" width="61.85546875" style="6" customWidth="1"/>
    <col min="6374" max="6374" width="32.5703125" style="6" customWidth="1"/>
    <col min="6375" max="6375" width="23.5703125" style="6" customWidth="1"/>
    <col min="6376" max="6376" width="35.28515625" style="6" customWidth="1"/>
    <col min="6377" max="6377" width="8.5703125" style="6" customWidth="1"/>
    <col min="6378" max="6379" width="8.140625" style="6" customWidth="1"/>
    <col min="6380" max="6380" width="7.7109375" style="6" customWidth="1"/>
    <col min="6381" max="6423" width="0" style="6" hidden="1" customWidth="1"/>
    <col min="6424" max="6424" width="14.85546875" style="6" bestFit="1" customWidth="1"/>
    <col min="6425" max="6425" width="12.5703125" style="6" bestFit="1" customWidth="1"/>
    <col min="6426" max="6621" width="9.140625" style="6"/>
    <col min="6622" max="6625" width="0" style="6" hidden="1" customWidth="1"/>
    <col min="6626" max="6626" width="6.5703125" style="6" customWidth="1"/>
    <col min="6627" max="6627" width="5.42578125" style="6" customWidth="1"/>
    <col min="6628" max="6628" width="12.5703125" style="6" customWidth="1"/>
    <col min="6629" max="6629" width="61.85546875" style="6" customWidth="1"/>
    <col min="6630" max="6630" width="32.5703125" style="6" customWidth="1"/>
    <col min="6631" max="6631" width="23.5703125" style="6" customWidth="1"/>
    <col min="6632" max="6632" width="35.28515625" style="6" customWidth="1"/>
    <col min="6633" max="6633" width="8.5703125" style="6" customWidth="1"/>
    <col min="6634" max="6635" width="8.140625" style="6" customWidth="1"/>
    <col min="6636" max="6636" width="7.7109375" style="6" customWidth="1"/>
    <col min="6637" max="6679" width="0" style="6" hidden="1" customWidth="1"/>
    <col min="6680" max="6680" width="14.85546875" style="6" bestFit="1" customWidth="1"/>
    <col min="6681" max="6681" width="12.5703125" style="6" bestFit="1" customWidth="1"/>
    <col min="6682" max="6877" width="9.140625" style="6"/>
    <col min="6878" max="6881" width="0" style="6" hidden="1" customWidth="1"/>
    <col min="6882" max="6882" width="6.5703125" style="6" customWidth="1"/>
    <col min="6883" max="6883" width="5.42578125" style="6" customWidth="1"/>
    <col min="6884" max="6884" width="12.5703125" style="6" customWidth="1"/>
    <col min="6885" max="6885" width="61.85546875" style="6" customWidth="1"/>
    <col min="6886" max="6886" width="32.5703125" style="6" customWidth="1"/>
    <col min="6887" max="6887" width="23.5703125" style="6" customWidth="1"/>
    <col min="6888" max="6888" width="35.28515625" style="6" customWidth="1"/>
    <col min="6889" max="6889" width="8.5703125" style="6" customWidth="1"/>
    <col min="6890" max="6891" width="8.140625" style="6" customWidth="1"/>
    <col min="6892" max="6892" width="7.7109375" style="6" customWidth="1"/>
    <col min="6893" max="6935" width="0" style="6" hidden="1" customWidth="1"/>
    <col min="6936" max="6936" width="14.85546875" style="6" bestFit="1" customWidth="1"/>
    <col min="6937" max="6937" width="12.5703125" style="6" bestFit="1" customWidth="1"/>
    <col min="6938" max="7133" width="9.140625" style="6"/>
    <col min="7134" max="7137" width="0" style="6" hidden="1" customWidth="1"/>
    <col min="7138" max="7138" width="6.5703125" style="6" customWidth="1"/>
    <col min="7139" max="7139" width="5.42578125" style="6" customWidth="1"/>
    <col min="7140" max="7140" width="12.5703125" style="6" customWidth="1"/>
    <col min="7141" max="7141" width="61.85546875" style="6" customWidth="1"/>
    <col min="7142" max="7142" width="32.5703125" style="6" customWidth="1"/>
    <col min="7143" max="7143" width="23.5703125" style="6" customWidth="1"/>
    <col min="7144" max="7144" width="35.28515625" style="6" customWidth="1"/>
    <col min="7145" max="7145" width="8.5703125" style="6" customWidth="1"/>
    <col min="7146" max="7147" width="8.140625" style="6" customWidth="1"/>
    <col min="7148" max="7148" width="7.7109375" style="6" customWidth="1"/>
    <col min="7149" max="7191" width="0" style="6" hidden="1" customWidth="1"/>
    <col min="7192" max="7192" width="14.85546875" style="6" bestFit="1" customWidth="1"/>
    <col min="7193" max="7193" width="12.5703125" style="6" bestFit="1" customWidth="1"/>
    <col min="7194" max="7389" width="9.140625" style="6"/>
    <col min="7390" max="7393" width="0" style="6" hidden="1" customWidth="1"/>
    <col min="7394" max="7394" width="6.5703125" style="6" customWidth="1"/>
    <col min="7395" max="7395" width="5.42578125" style="6" customWidth="1"/>
    <col min="7396" max="7396" width="12.5703125" style="6" customWidth="1"/>
    <col min="7397" max="7397" width="61.85546875" style="6" customWidth="1"/>
    <col min="7398" max="7398" width="32.5703125" style="6" customWidth="1"/>
    <col min="7399" max="7399" width="23.5703125" style="6" customWidth="1"/>
    <col min="7400" max="7400" width="35.28515625" style="6" customWidth="1"/>
    <col min="7401" max="7401" width="8.5703125" style="6" customWidth="1"/>
    <col min="7402" max="7403" width="8.140625" style="6" customWidth="1"/>
    <col min="7404" max="7404" width="7.7109375" style="6" customWidth="1"/>
    <col min="7405" max="7447" width="0" style="6" hidden="1" customWidth="1"/>
    <col min="7448" max="7448" width="14.85546875" style="6" bestFit="1" customWidth="1"/>
    <col min="7449" max="7449" width="12.5703125" style="6" bestFit="1" customWidth="1"/>
    <col min="7450" max="7645" width="9.140625" style="6"/>
    <col min="7646" max="7649" width="0" style="6" hidden="1" customWidth="1"/>
    <col min="7650" max="7650" width="6.5703125" style="6" customWidth="1"/>
    <col min="7651" max="7651" width="5.42578125" style="6" customWidth="1"/>
    <col min="7652" max="7652" width="12.5703125" style="6" customWidth="1"/>
    <col min="7653" max="7653" width="61.85546875" style="6" customWidth="1"/>
    <col min="7654" max="7654" width="32.5703125" style="6" customWidth="1"/>
    <col min="7655" max="7655" width="23.5703125" style="6" customWidth="1"/>
    <col min="7656" max="7656" width="35.28515625" style="6" customWidth="1"/>
    <col min="7657" max="7657" width="8.5703125" style="6" customWidth="1"/>
    <col min="7658" max="7659" width="8.140625" style="6" customWidth="1"/>
    <col min="7660" max="7660" width="7.7109375" style="6" customWidth="1"/>
    <col min="7661" max="7703" width="0" style="6" hidden="1" customWidth="1"/>
    <col min="7704" max="7704" width="14.85546875" style="6" bestFit="1" customWidth="1"/>
    <col min="7705" max="7705" width="12.5703125" style="6" bestFit="1" customWidth="1"/>
    <col min="7706" max="7901" width="9.140625" style="6"/>
    <col min="7902" max="7905" width="0" style="6" hidden="1" customWidth="1"/>
    <col min="7906" max="7906" width="6.5703125" style="6" customWidth="1"/>
    <col min="7907" max="7907" width="5.42578125" style="6" customWidth="1"/>
    <col min="7908" max="7908" width="12.5703125" style="6" customWidth="1"/>
    <col min="7909" max="7909" width="61.85546875" style="6" customWidth="1"/>
    <col min="7910" max="7910" width="32.5703125" style="6" customWidth="1"/>
    <col min="7911" max="7911" width="23.5703125" style="6" customWidth="1"/>
    <col min="7912" max="7912" width="35.28515625" style="6" customWidth="1"/>
    <col min="7913" max="7913" width="8.5703125" style="6" customWidth="1"/>
    <col min="7914" max="7915" width="8.140625" style="6" customWidth="1"/>
    <col min="7916" max="7916" width="7.7109375" style="6" customWidth="1"/>
    <col min="7917" max="7959" width="0" style="6" hidden="1" customWidth="1"/>
    <col min="7960" max="7960" width="14.85546875" style="6" bestFit="1" customWidth="1"/>
    <col min="7961" max="7961" width="12.5703125" style="6" bestFit="1" customWidth="1"/>
    <col min="7962" max="8157" width="9.140625" style="6"/>
    <col min="8158" max="8161" width="0" style="6" hidden="1" customWidth="1"/>
    <col min="8162" max="8162" width="6.5703125" style="6" customWidth="1"/>
    <col min="8163" max="8163" width="5.42578125" style="6" customWidth="1"/>
    <col min="8164" max="8164" width="12.5703125" style="6" customWidth="1"/>
    <col min="8165" max="8165" width="61.85546875" style="6" customWidth="1"/>
    <col min="8166" max="8166" width="32.5703125" style="6" customWidth="1"/>
    <col min="8167" max="8167" width="23.5703125" style="6" customWidth="1"/>
    <col min="8168" max="8168" width="35.28515625" style="6" customWidth="1"/>
    <col min="8169" max="8169" width="8.5703125" style="6" customWidth="1"/>
    <col min="8170" max="8171" width="8.140625" style="6" customWidth="1"/>
    <col min="8172" max="8172" width="7.7109375" style="6" customWidth="1"/>
    <col min="8173" max="8215" width="0" style="6" hidden="1" customWidth="1"/>
    <col min="8216" max="8216" width="14.85546875" style="6" bestFit="1" customWidth="1"/>
    <col min="8217" max="8217" width="12.5703125" style="6" bestFit="1" customWidth="1"/>
    <col min="8218" max="8413" width="9.140625" style="6"/>
    <col min="8414" max="8417" width="0" style="6" hidden="1" customWidth="1"/>
    <col min="8418" max="8418" width="6.5703125" style="6" customWidth="1"/>
    <col min="8419" max="8419" width="5.42578125" style="6" customWidth="1"/>
    <col min="8420" max="8420" width="12.5703125" style="6" customWidth="1"/>
    <col min="8421" max="8421" width="61.85546875" style="6" customWidth="1"/>
    <col min="8422" max="8422" width="32.5703125" style="6" customWidth="1"/>
    <col min="8423" max="8423" width="23.5703125" style="6" customWidth="1"/>
    <col min="8424" max="8424" width="35.28515625" style="6" customWidth="1"/>
    <col min="8425" max="8425" width="8.5703125" style="6" customWidth="1"/>
    <col min="8426" max="8427" width="8.140625" style="6" customWidth="1"/>
    <col min="8428" max="8428" width="7.7109375" style="6" customWidth="1"/>
    <col min="8429" max="8471" width="0" style="6" hidden="1" customWidth="1"/>
    <col min="8472" max="8472" width="14.85546875" style="6" bestFit="1" customWidth="1"/>
    <col min="8473" max="8473" width="12.5703125" style="6" bestFit="1" customWidth="1"/>
    <col min="8474" max="8669" width="9.140625" style="6"/>
    <col min="8670" max="8673" width="0" style="6" hidden="1" customWidth="1"/>
    <col min="8674" max="8674" width="6.5703125" style="6" customWidth="1"/>
    <col min="8675" max="8675" width="5.42578125" style="6" customWidth="1"/>
    <col min="8676" max="8676" width="12.5703125" style="6" customWidth="1"/>
    <col min="8677" max="8677" width="61.85546875" style="6" customWidth="1"/>
    <col min="8678" max="8678" width="32.5703125" style="6" customWidth="1"/>
    <col min="8679" max="8679" width="23.5703125" style="6" customWidth="1"/>
    <col min="8680" max="8680" width="35.28515625" style="6" customWidth="1"/>
    <col min="8681" max="8681" width="8.5703125" style="6" customWidth="1"/>
    <col min="8682" max="8683" width="8.140625" style="6" customWidth="1"/>
    <col min="8684" max="8684" width="7.7109375" style="6" customWidth="1"/>
    <col min="8685" max="8727" width="0" style="6" hidden="1" customWidth="1"/>
    <col min="8728" max="8728" width="14.85546875" style="6" bestFit="1" customWidth="1"/>
    <col min="8729" max="8729" width="12.5703125" style="6" bestFit="1" customWidth="1"/>
    <col min="8730" max="8925" width="9.140625" style="6"/>
    <col min="8926" max="8929" width="0" style="6" hidden="1" customWidth="1"/>
    <col min="8930" max="8930" width="6.5703125" style="6" customWidth="1"/>
    <col min="8931" max="8931" width="5.42578125" style="6" customWidth="1"/>
    <col min="8932" max="8932" width="12.5703125" style="6" customWidth="1"/>
    <col min="8933" max="8933" width="61.85546875" style="6" customWidth="1"/>
    <col min="8934" max="8934" width="32.5703125" style="6" customWidth="1"/>
    <col min="8935" max="8935" width="23.5703125" style="6" customWidth="1"/>
    <col min="8936" max="8936" width="35.28515625" style="6" customWidth="1"/>
    <col min="8937" max="8937" width="8.5703125" style="6" customWidth="1"/>
    <col min="8938" max="8939" width="8.140625" style="6" customWidth="1"/>
    <col min="8940" max="8940" width="7.7109375" style="6" customWidth="1"/>
    <col min="8941" max="8983" width="0" style="6" hidden="1" customWidth="1"/>
    <col min="8984" max="8984" width="14.85546875" style="6" bestFit="1" customWidth="1"/>
    <col min="8985" max="8985" width="12.5703125" style="6" bestFit="1" customWidth="1"/>
    <col min="8986" max="9181" width="9.140625" style="6"/>
    <col min="9182" max="9185" width="0" style="6" hidden="1" customWidth="1"/>
    <col min="9186" max="9186" width="6.5703125" style="6" customWidth="1"/>
    <col min="9187" max="9187" width="5.42578125" style="6" customWidth="1"/>
    <col min="9188" max="9188" width="12.5703125" style="6" customWidth="1"/>
    <col min="9189" max="9189" width="61.85546875" style="6" customWidth="1"/>
    <col min="9190" max="9190" width="32.5703125" style="6" customWidth="1"/>
    <col min="9191" max="9191" width="23.5703125" style="6" customWidth="1"/>
    <col min="9192" max="9192" width="35.28515625" style="6" customWidth="1"/>
    <col min="9193" max="9193" width="8.5703125" style="6" customWidth="1"/>
    <col min="9194" max="9195" width="8.140625" style="6" customWidth="1"/>
    <col min="9196" max="9196" width="7.7109375" style="6" customWidth="1"/>
    <col min="9197" max="9239" width="0" style="6" hidden="1" customWidth="1"/>
    <col min="9240" max="9240" width="14.85546875" style="6" bestFit="1" customWidth="1"/>
    <col min="9241" max="9241" width="12.5703125" style="6" bestFit="1" customWidth="1"/>
    <col min="9242" max="9437" width="9.140625" style="6"/>
    <col min="9438" max="9441" width="0" style="6" hidden="1" customWidth="1"/>
    <col min="9442" max="9442" width="6.5703125" style="6" customWidth="1"/>
    <col min="9443" max="9443" width="5.42578125" style="6" customWidth="1"/>
    <col min="9444" max="9444" width="12.5703125" style="6" customWidth="1"/>
    <col min="9445" max="9445" width="61.85546875" style="6" customWidth="1"/>
    <col min="9446" max="9446" width="32.5703125" style="6" customWidth="1"/>
    <col min="9447" max="9447" width="23.5703125" style="6" customWidth="1"/>
    <col min="9448" max="9448" width="35.28515625" style="6" customWidth="1"/>
    <col min="9449" max="9449" width="8.5703125" style="6" customWidth="1"/>
    <col min="9450" max="9451" width="8.140625" style="6" customWidth="1"/>
    <col min="9452" max="9452" width="7.7109375" style="6" customWidth="1"/>
    <col min="9453" max="9495" width="0" style="6" hidden="1" customWidth="1"/>
    <col min="9496" max="9496" width="14.85546875" style="6" bestFit="1" customWidth="1"/>
    <col min="9497" max="9497" width="12.5703125" style="6" bestFit="1" customWidth="1"/>
    <col min="9498" max="9693" width="9.140625" style="6"/>
    <col min="9694" max="9697" width="0" style="6" hidden="1" customWidth="1"/>
    <col min="9698" max="9698" width="6.5703125" style="6" customWidth="1"/>
    <col min="9699" max="9699" width="5.42578125" style="6" customWidth="1"/>
    <col min="9700" max="9700" width="12.5703125" style="6" customWidth="1"/>
    <col min="9701" max="9701" width="61.85546875" style="6" customWidth="1"/>
    <col min="9702" max="9702" width="32.5703125" style="6" customWidth="1"/>
    <col min="9703" max="9703" width="23.5703125" style="6" customWidth="1"/>
    <col min="9704" max="9704" width="35.28515625" style="6" customWidth="1"/>
    <col min="9705" max="9705" width="8.5703125" style="6" customWidth="1"/>
    <col min="9706" max="9707" width="8.140625" style="6" customWidth="1"/>
    <col min="9708" max="9708" width="7.7109375" style="6" customWidth="1"/>
    <col min="9709" max="9751" width="0" style="6" hidden="1" customWidth="1"/>
    <col min="9752" max="9752" width="14.85546875" style="6" bestFit="1" customWidth="1"/>
    <col min="9753" max="9753" width="12.5703125" style="6" bestFit="1" customWidth="1"/>
    <col min="9754" max="9949" width="9.140625" style="6"/>
    <col min="9950" max="9953" width="0" style="6" hidden="1" customWidth="1"/>
    <col min="9954" max="9954" width="6.5703125" style="6" customWidth="1"/>
    <col min="9955" max="9955" width="5.42578125" style="6" customWidth="1"/>
    <col min="9956" max="9956" width="12.5703125" style="6" customWidth="1"/>
    <col min="9957" max="9957" width="61.85546875" style="6" customWidth="1"/>
    <col min="9958" max="9958" width="32.5703125" style="6" customWidth="1"/>
    <col min="9959" max="9959" width="23.5703125" style="6" customWidth="1"/>
    <col min="9960" max="9960" width="35.28515625" style="6" customWidth="1"/>
    <col min="9961" max="9961" width="8.5703125" style="6" customWidth="1"/>
    <col min="9962" max="9963" width="8.140625" style="6" customWidth="1"/>
    <col min="9964" max="9964" width="7.7109375" style="6" customWidth="1"/>
    <col min="9965" max="10007" width="0" style="6" hidden="1" customWidth="1"/>
    <col min="10008" max="10008" width="14.85546875" style="6" bestFit="1" customWidth="1"/>
    <col min="10009" max="10009" width="12.5703125" style="6" bestFit="1" customWidth="1"/>
    <col min="10010" max="10205" width="9.140625" style="6"/>
    <col min="10206" max="10209" width="0" style="6" hidden="1" customWidth="1"/>
    <col min="10210" max="10210" width="6.5703125" style="6" customWidth="1"/>
    <col min="10211" max="10211" width="5.42578125" style="6" customWidth="1"/>
    <col min="10212" max="10212" width="12.5703125" style="6" customWidth="1"/>
    <col min="10213" max="10213" width="61.85546875" style="6" customWidth="1"/>
    <col min="10214" max="10214" width="32.5703125" style="6" customWidth="1"/>
    <col min="10215" max="10215" width="23.5703125" style="6" customWidth="1"/>
    <col min="10216" max="10216" width="35.28515625" style="6" customWidth="1"/>
    <col min="10217" max="10217" width="8.5703125" style="6" customWidth="1"/>
    <col min="10218" max="10219" width="8.140625" style="6" customWidth="1"/>
    <col min="10220" max="10220" width="7.7109375" style="6" customWidth="1"/>
    <col min="10221" max="10263" width="0" style="6" hidden="1" customWidth="1"/>
    <col min="10264" max="10264" width="14.85546875" style="6" bestFit="1" customWidth="1"/>
    <col min="10265" max="10265" width="12.5703125" style="6" bestFit="1" customWidth="1"/>
    <col min="10266" max="10461" width="9.140625" style="6"/>
    <col min="10462" max="10465" width="0" style="6" hidden="1" customWidth="1"/>
    <col min="10466" max="10466" width="6.5703125" style="6" customWidth="1"/>
    <col min="10467" max="10467" width="5.42578125" style="6" customWidth="1"/>
    <col min="10468" max="10468" width="12.5703125" style="6" customWidth="1"/>
    <col min="10469" max="10469" width="61.85546875" style="6" customWidth="1"/>
    <col min="10470" max="10470" width="32.5703125" style="6" customWidth="1"/>
    <col min="10471" max="10471" width="23.5703125" style="6" customWidth="1"/>
    <col min="10472" max="10472" width="35.28515625" style="6" customWidth="1"/>
    <col min="10473" max="10473" width="8.5703125" style="6" customWidth="1"/>
    <col min="10474" max="10475" width="8.140625" style="6" customWidth="1"/>
    <col min="10476" max="10476" width="7.7109375" style="6" customWidth="1"/>
    <col min="10477" max="10519" width="0" style="6" hidden="1" customWidth="1"/>
    <col min="10520" max="10520" width="14.85546875" style="6" bestFit="1" customWidth="1"/>
    <col min="10521" max="10521" width="12.5703125" style="6" bestFit="1" customWidth="1"/>
    <col min="10522" max="10717" width="9.140625" style="6"/>
    <col min="10718" max="10721" width="0" style="6" hidden="1" customWidth="1"/>
    <col min="10722" max="10722" width="6.5703125" style="6" customWidth="1"/>
    <col min="10723" max="10723" width="5.42578125" style="6" customWidth="1"/>
    <col min="10724" max="10724" width="12.5703125" style="6" customWidth="1"/>
    <col min="10725" max="10725" width="61.85546875" style="6" customWidth="1"/>
    <col min="10726" max="10726" width="32.5703125" style="6" customWidth="1"/>
    <col min="10727" max="10727" width="23.5703125" style="6" customWidth="1"/>
    <col min="10728" max="10728" width="35.28515625" style="6" customWidth="1"/>
    <col min="10729" max="10729" width="8.5703125" style="6" customWidth="1"/>
    <col min="10730" max="10731" width="8.140625" style="6" customWidth="1"/>
    <col min="10732" max="10732" width="7.7109375" style="6" customWidth="1"/>
    <col min="10733" max="10775" width="0" style="6" hidden="1" customWidth="1"/>
    <col min="10776" max="10776" width="14.85546875" style="6" bestFit="1" customWidth="1"/>
    <col min="10777" max="10777" width="12.5703125" style="6" bestFit="1" customWidth="1"/>
    <col min="10778" max="10973" width="9.140625" style="6"/>
    <col min="10974" max="10977" width="0" style="6" hidden="1" customWidth="1"/>
    <col min="10978" max="10978" width="6.5703125" style="6" customWidth="1"/>
    <col min="10979" max="10979" width="5.42578125" style="6" customWidth="1"/>
    <col min="10980" max="10980" width="12.5703125" style="6" customWidth="1"/>
    <col min="10981" max="10981" width="61.85546875" style="6" customWidth="1"/>
    <col min="10982" max="10982" width="32.5703125" style="6" customWidth="1"/>
    <col min="10983" max="10983" width="23.5703125" style="6" customWidth="1"/>
    <col min="10984" max="10984" width="35.28515625" style="6" customWidth="1"/>
    <col min="10985" max="10985" width="8.5703125" style="6" customWidth="1"/>
    <col min="10986" max="10987" width="8.140625" style="6" customWidth="1"/>
    <col min="10988" max="10988" width="7.7109375" style="6" customWidth="1"/>
    <col min="10989" max="11031" width="0" style="6" hidden="1" customWidth="1"/>
    <col min="11032" max="11032" width="14.85546875" style="6" bestFit="1" customWidth="1"/>
    <col min="11033" max="11033" width="12.5703125" style="6" bestFit="1" customWidth="1"/>
    <col min="11034" max="11229" width="9.140625" style="6"/>
    <col min="11230" max="11233" width="0" style="6" hidden="1" customWidth="1"/>
    <col min="11234" max="11234" width="6.5703125" style="6" customWidth="1"/>
    <col min="11235" max="11235" width="5.42578125" style="6" customWidth="1"/>
    <col min="11236" max="11236" width="12.5703125" style="6" customWidth="1"/>
    <col min="11237" max="11237" width="61.85546875" style="6" customWidth="1"/>
    <col min="11238" max="11238" width="32.5703125" style="6" customWidth="1"/>
    <col min="11239" max="11239" width="23.5703125" style="6" customWidth="1"/>
    <col min="11240" max="11240" width="35.28515625" style="6" customWidth="1"/>
    <col min="11241" max="11241" width="8.5703125" style="6" customWidth="1"/>
    <col min="11242" max="11243" width="8.140625" style="6" customWidth="1"/>
    <col min="11244" max="11244" width="7.7109375" style="6" customWidth="1"/>
    <col min="11245" max="11287" width="0" style="6" hidden="1" customWidth="1"/>
    <col min="11288" max="11288" width="14.85546875" style="6" bestFit="1" customWidth="1"/>
    <col min="11289" max="11289" width="12.5703125" style="6" bestFit="1" customWidth="1"/>
    <col min="11290" max="11485" width="9.140625" style="6"/>
    <col min="11486" max="11489" width="0" style="6" hidden="1" customWidth="1"/>
    <col min="11490" max="11490" width="6.5703125" style="6" customWidth="1"/>
    <col min="11491" max="11491" width="5.42578125" style="6" customWidth="1"/>
    <col min="11492" max="11492" width="12.5703125" style="6" customWidth="1"/>
    <col min="11493" max="11493" width="61.85546875" style="6" customWidth="1"/>
    <col min="11494" max="11494" width="32.5703125" style="6" customWidth="1"/>
    <col min="11495" max="11495" width="23.5703125" style="6" customWidth="1"/>
    <col min="11496" max="11496" width="35.28515625" style="6" customWidth="1"/>
    <col min="11497" max="11497" width="8.5703125" style="6" customWidth="1"/>
    <col min="11498" max="11499" width="8.140625" style="6" customWidth="1"/>
    <col min="11500" max="11500" width="7.7109375" style="6" customWidth="1"/>
    <col min="11501" max="11543" width="0" style="6" hidden="1" customWidth="1"/>
    <col min="11544" max="11544" width="14.85546875" style="6" bestFit="1" customWidth="1"/>
    <col min="11545" max="11545" width="12.5703125" style="6" bestFit="1" customWidth="1"/>
    <col min="11546" max="11741" width="9.140625" style="6"/>
    <col min="11742" max="11745" width="0" style="6" hidden="1" customWidth="1"/>
    <col min="11746" max="11746" width="6.5703125" style="6" customWidth="1"/>
    <col min="11747" max="11747" width="5.42578125" style="6" customWidth="1"/>
    <col min="11748" max="11748" width="12.5703125" style="6" customWidth="1"/>
    <col min="11749" max="11749" width="61.85546875" style="6" customWidth="1"/>
    <col min="11750" max="11750" width="32.5703125" style="6" customWidth="1"/>
    <col min="11751" max="11751" width="23.5703125" style="6" customWidth="1"/>
    <col min="11752" max="11752" width="35.28515625" style="6" customWidth="1"/>
    <col min="11753" max="11753" width="8.5703125" style="6" customWidth="1"/>
    <col min="11754" max="11755" width="8.140625" style="6" customWidth="1"/>
    <col min="11756" max="11756" width="7.7109375" style="6" customWidth="1"/>
    <col min="11757" max="11799" width="0" style="6" hidden="1" customWidth="1"/>
    <col min="11800" max="11800" width="14.85546875" style="6" bestFit="1" customWidth="1"/>
    <col min="11801" max="11801" width="12.5703125" style="6" bestFit="1" customWidth="1"/>
    <col min="11802" max="11997" width="9.140625" style="6"/>
    <col min="11998" max="12001" width="0" style="6" hidden="1" customWidth="1"/>
    <col min="12002" max="12002" width="6.5703125" style="6" customWidth="1"/>
    <col min="12003" max="12003" width="5.42578125" style="6" customWidth="1"/>
    <col min="12004" max="12004" width="12.5703125" style="6" customWidth="1"/>
    <col min="12005" max="12005" width="61.85546875" style="6" customWidth="1"/>
    <col min="12006" max="12006" width="32.5703125" style="6" customWidth="1"/>
    <col min="12007" max="12007" width="23.5703125" style="6" customWidth="1"/>
    <col min="12008" max="12008" width="35.28515625" style="6" customWidth="1"/>
    <col min="12009" max="12009" width="8.5703125" style="6" customWidth="1"/>
    <col min="12010" max="12011" width="8.140625" style="6" customWidth="1"/>
    <col min="12012" max="12012" width="7.7109375" style="6" customWidth="1"/>
    <col min="12013" max="12055" width="0" style="6" hidden="1" customWidth="1"/>
    <col min="12056" max="12056" width="14.85546875" style="6" bestFit="1" customWidth="1"/>
    <col min="12057" max="12057" width="12.5703125" style="6" bestFit="1" customWidth="1"/>
    <col min="12058" max="12253" width="9.140625" style="6"/>
    <col min="12254" max="12257" width="0" style="6" hidden="1" customWidth="1"/>
    <col min="12258" max="12258" width="6.5703125" style="6" customWidth="1"/>
    <col min="12259" max="12259" width="5.42578125" style="6" customWidth="1"/>
    <col min="12260" max="12260" width="12.5703125" style="6" customWidth="1"/>
    <col min="12261" max="12261" width="61.85546875" style="6" customWidth="1"/>
    <col min="12262" max="12262" width="32.5703125" style="6" customWidth="1"/>
    <col min="12263" max="12263" width="23.5703125" style="6" customWidth="1"/>
    <col min="12264" max="12264" width="35.28515625" style="6" customWidth="1"/>
    <col min="12265" max="12265" width="8.5703125" style="6" customWidth="1"/>
    <col min="12266" max="12267" width="8.140625" style="6" customWidth="1"/>
    <col min="12268" max="12268" width="7.7109375" style="6" customWidth="1"/>
    <col min="12269" max="12311" width="0" style="6" hidden="1" customWidth="1"/>
    <col min="12312" max="12312" width="14.85546875" style="6" bestFit="1" customWidth="1"/>
    <col min="12313" max="12313" width="12.5703125" style="6" bestFit="1" customWidth="1"/>
    <col min="12314" max="12509" width="9.140625" style="6"/>
    <col min="12510" max="12513" width="0" style="6" hidden="1" customWidth="1"/>
    <col min="12514" max="12514" width="6.5703125" style="6" customWidth="1"/>
    <col min="12515" max="12515" width="5.42578125" style="6" customWidth="1"/>
    <col min="12516" max="12516" width="12.5703125" style="6" customWidth="1"/>
    <col min="12517" max="12517" width="61.85546875" style="6" customWidth="1"/>
    <col min="12518" max="12518" width="32.5703125" style="6" customWidth="1"/>
    <col min="12519" max="12519" width="23.5703125" style="6" customWidth="1"/>
    <col min="12520" max="12520" width="35.28515625" style="6" customWidth="1"/>
    <col min="12521" max="12521" width="8.5703125" style="6" customWidth="1"/>
    <col min="12522" max="12523" width="8.140625" style="6" customWidth="1"/>
    <col min="12524" max="12524" width="7.7109375" style="6" customWidth="1"/>
    <col min="12525" max="12567" width="0" style="6" hidden="1" customWidth="1"/>
    <col min="12568" max="12568" width="14.85546875" style="6" bestFit="1" customWidth="1"/>
    <col min="12569" max="12569" width="12.5703125" style="6" bestFit="1" customWidth="1"/>
    <col min="12570" max="12765" width="9.140625" style="6"/>
    <col min="12766" max="12769" width="0" style="6" hidden="1" customWidth="1"/>
    <col min="12770" max="12770" width="6.5703125" style="6" customWidth="1"/>
    <col min="12771" max="12771" width="5.42578125" style="6" customWidth="1"/>
    <col min="12772" max="12772" width="12.5703125" style="6" customWidth="1"/>
    <col min="12773" max="12773" width="61.85546875" style="6" customWidth="1"/>
    <col min="12774" max="12774" width="32.5703125" style="6" customWidth="1"/>
    <col min="12775" max="12775" width="23.5703125" style="6" customWidth="1"/>
    <col min="12776" max="12776" width="35.28515625" style="6" customWidth="1"/>
    <col min="12777" max="12777" width="8.5703125" style="6" customWidth="1"/>
    <col min="12778" max="12779" width="8.140625" style="6" customWidth="1"/>
    <col min="12780" max="12780" width="7.7109375" style="6" customWidth="1"/>
    <col min="12781" max="12823" width="0" style="6" hidden="1" customWidth="1"/>
    <col min="12824" max="12824" width="14.85546875" style="6" bestFit="1" customWidth="1"/>
    <col min="12825" max="12825" width="12.5703125" style="6" bestFit="1" customWidth="1"/>
    <col min="12826" max="13021" width="9.140625" style="6"/>
    <col min="13022" max="13025" width="0" style="6" hidden="1" customWidth="1"/>
    <col min="13026" max="13026" width="6.5703125" style="6" customWidth="1"/>
    <col min="13027" max="13027" width="5.42578125" style="6" customWidth="1"/>
    <col min="13028" max="13028" width="12.5703125" style="6" customWidth="1"/>
    <col min="13029" max="13029" width="61.85546875" style="6" customWidth="1"/>
    <col min="13030" max="13030" width="32.5703125" style="6" customWidth="1"/>
    <col min="13031" max="13031" width="23.5703125" style="6" customWidth="1"/>
    <col min="13032" max="13032" width="35.28515625" style="6" customWidth="1"/>
    <col min="13033" max="13033" width="8.5703125" style="6" customWidth="1"/>
    <col min="13034" max="13035" width="8.140625" style="6" customWidth="1"/>
    <col min="13036" max="13036" width="7.7109375" style="6" customWidth="1"/>
    <col min="13037" max="13079" width="0" style="6" hidden="1" customWidth="1"/>
    <col min="13080" max="13080" width="14.85546875" style="6" bestFit="1" customWidth="1"/>
    <col min="13081" max="13081" width="12.5703125" style="6" bestFit="1" customWidth="1"/>
    <col min="13082" max="13277" width="9.140625" style="6"/>
    <col min="13278" max="13281" width="0" style="6" hidden="1" customWidth="1"/>
    <col min="13282" max="13282" width="6.5703125" style="6" customWidth="1"/>
    <col min="13283" max="13283" width="5.42578125" style="6" customWidth="1"/>
    <col min="13284" max="13284" width="12.5703125" style="6" customWidth="1"/>
    <col min="13285" max="13285" width="61.85546875" style="6" customWidth="1"/>
    <col min="13286" max="13286" width="32.5703125" style="6" customWidth="1"/>
    <col min="13287" max="13287" width="23.5703125" style="6" customWidth="1"/>
    <col min="13288" max="13288" width="35.28515625" style="6" customWidth="1"/>
    <col min="13289" max="13289" width="8.5703125" style="6" customWidth="1"/>
    <col min="13290" max="13291" width="8.140625" style="6" customWidth="1"/>
    <col min="13292" max="13292" width="7.7109375" style="6" customWidth="1"/>
    <col min="13293" max="13335" width="0" style="6" hidden="1" customWidth="1"/>
    <col min="13336" max="13336" width="14.85546875" style="6" bestFit="1" customWidth="1"/>
    <col min="13337" max="13337" width="12.5703125" style="6" bestFit="1" customWidth="1"/>
    <col min="13338" max="13533" width="9.140625" style="6"/>
    <col min="13534" max="13537" width="0" style="6" hidden="1" customWidth="1"/>
    <col min="13538" max="13538" width="6.5703125" style="6" customWidth="1"/>
    <col min="13539" max="13539" width="5.42578125" style="6" customWidth="1"/>
    <col min="13540" max="13540" width="12.5703125" style="6" customWidth="1"/>
    <col min="13541" max="13541" width="61.85546875" style="6" customWidth="1"/>
    <col min="13542" max="13542" width="32.5703125" style="6" customWidth="1"/>
    <col min="13543" max="13543" width="23.5703125" style="6" customWidth="1"/>
    <col min="13544" max="13544" width="35.28515625" style="6" customWidth="1"/>
    <col min="13545" max="13545" width="8.5703125" style="6" customWidth="1"/>
    <col min="13546" max="13547" width="8.140625" style="6" customWidth="1"/>
    <col min="13548" max="13548" width="7.7109375" style="6" customWidth="1"/>
    <col min="13549" max="13591" width="0" style="6" hidden="1" customWidth="1"/>
    <col min="13592" max="13592" width="14.85546875" style="6" bestFit="1" customWidth="1"/>
    <col min="13593" max="13593" width="12.5703125" style="6" bestFit="1" customWidth="1"/>
    <col min="13594" max="13789" width="9.140625" style="6"/>
    <col min="13790" max="13793" width="0" style="6" hidden="1" customWidth="1"/>
    <col min="13794" max="13794" width="6.5703125" style="6" customWidth="1"/>
    <col min="13795" max="13795" width="5.42578125" style="6" customWidth="1"/>
    <col min="13796" max="13796" width="12.5703125" style="6" customWidth="1"/>
    <col min="13797" max="13797" width="61.85546875" style="6" customWidth="1"/>
    <col min="13798" max="13798" width="32.5703125" style="6" customWidth="1"/>
    <col min="13799" max="13799" width="23.5703125" style="6" customWidth="1"/>
    <col min="13800" max="13800" width="35.28515625" style="6" customWidth="1"/>
    <col min="13801" max="13801" width="8.5703125" style="6" customWidth="1"/>
    <col min="13802" max="13803" width="8.140625" style="6" customWidth="1"/>
    <col min="13804" max="13804" width="7.7109375" style="6" customWidth="1"/>
    <col min="13805" max="13847" width="0" style="6" hidden="1" customWidth="1"/>
    <col min="13848" max="13848" width="14.85546875" style="6" bestFit="1" customWidth="1"/>
    <col min="13849" max="13849" width="12.5703125" style="6" bestFit="1" customWidth="1"/>
    <col min="13850" max="14045" width="9.140625" style="6"/>
    <col min="14046" max="14049" width="0" style="6" hidden="1" customWidth="1"/>
    <col min="14050" max="14050" width="6.5703125" style="6" customWidth="1"/>
    <col min="14051" max="14051" width="5.42578125" style="6" customWidth="1"/>
    <col min="14052" max="14052" width="12.5703125" style="6" customWidth="1"/>
    <col min="14053" max="14053" width="61.85546875" style="6" customWidth="1"/>
    <col min="14054" max="14054" width="32.5703125" style="6" customWidth="1"/>
    <col min="14055" max="14055" width="23.5703125" style="6" customWidth="1"/>
    <col min="14056" max="14056" width="35.28515625" style="6" customWidth="1"/>
    <col min="14057" max="14057" width="8.5703125" style="6" customWidth="1"/>
    <col min="14058" max="14059" width="8.140625" style="6" customWidth="1"/>
    <col min="14060" max="14060" width="7.7109375" style="6" customWidth="1"/>
    <col min="14061" max="14103" width="0" style="6" hidden="1" customWidth="1"/>
    <col min="14104" max="14104" width="14.85546875" style="6" bestFit="1" customWidth="1"/>
    <col min="14105" max="14105" width="12.5703125" style="6" bestFit="1" customWidth="1"/>
    <col min="14106" max="14301" width="9.140625" style="6"/>
    <col min="14302" max="14305" width="0" style="6" hidden="1" customWidth="1"/>
    <col min="14306" max="14306" width="6.5703125" style="6" customWidth="1"/>
    <col min="14307" max="14307" width="5.42578125" style="6" customWidth="1"/>
    <col min="14308" max="14308" width="12.5703125" style="6" customWidth="1"/>
    <col min="14309" max="14309" width="61.85546875" style="6" customWidth="1"/>
    <col min="14310" max="14310" width="32.5703125" style="6" customWidth="1"/>
    <col min="14311" max="14311" width="23.5703125" style="6" customWidth="1"/>
    <col min="14312" max="14312" width="35.28515625" style="6" customWidth="1"/>
    <col min="14313" max="14313" width="8.5703125" style="6" customWidth="1"/>
    <col min="14314" max="14315" width="8.140625" style="6" customWidth="1"/>
    <col min="14316" max="14316" width="7.7109375" style="6" customWidth="1"/>
    <col min="14317" max="14359" width="0" style="6" hidden="1" customWidth="1"/>
    <col min="14360" max="14360" width="14.85546875" style="6" bestFit="1" customWidth="1"/>
    <col min="14361" max="14361" width="12.5703125" style="6" bestFit="1" customWidth="1"/>
    <col min="14362" max="14557" width="9.140625" style="6"/>
    <col min="14558" max="14561" width="0" style="6" hidden="1" customWidth="1"/>
    <col min="14562" max="14562" width="6.5703125" style="6" customWidth="1"/>
    <col min="14563" max="14563" width="5.42578125" style="6" customWidth="1"/>
    <col min="14564" max="14564" width="12.5703125" style="6" customWidth="1"/>
    <col min="14565" max="14565" width="61.85546875" style="6" customWidth="1"/>
    <col min="14566" max="14566" width="32.5703125" style="6" customWidth="1"/>
    <col min="14567" max="14567" width="23.5703125" style="6" customWidth="1"/>
    <col min="14568" max="14568" width="35.28515625" style="6" customWidth="1"/>
    <col min="14569" max="14569" width="8.5703125" style="6" customWidth="1"/>
    <col min="14570" max="14571" width="8.140625" style="6" customWidth="1"/>
    <col min="14572" max="14572" width="7.7109375" style="6" customWidth="1"/>
    <col min="14573" max="14615" width="0" style="6" hidden="1" customWidth="1"/>
    <col min="14616" max="14616" width="14.85546875" style="6" bestFit="1" customWidth="1"/>
    <col min="14617" max="14617" width="12.5703125" style="6" bestFit="1" customWidth="1"/>
    <col min="14618" max="14813" width="9.140625" style="6"/>
    <col min="14814" max="14817" width="0" style="6" hidden="1" customWidth="1"/>
    <col min="14818" max="14818" width="6.5703125" style="6" customWidth="1"/>
    <col min="14819" max="14819" width="5.42578125" style="6" customWidth="1"/>
    <col min="14820" max="14820" width="12.5703125" style="6" customWidth="1"/>
    <col min="14821" max="14821" width="61.85546875" style="6" customWidth="1"/>
    <col min="14822" max="14822" width="32.5703125" style="6" customWidth="1"/>
    <col min="14823" max="14823" width="23.5703125" style="6" customWidth="1"/>
    <col min="14824" max="14824" width="35.28515625" style="6" customWidth="1"/>
    <col min="14825" max="14825" width="8.5703125" style="6" customWidth="1"/>
    <col min="14826" max="14827" width="8.140625" style="6" customWidth="1"/>
    <col min="14828" max="14828" width="7.7109375" style="6" customWidth="1"/>
    <col min="14829" max="14871" width="0" style="6" hidden="1" customWidth="1"/>
    <col min="14872" max="14872" width="14.85546875" style="6" bestFit="1" customWidth="1"/>
    <col min="14873" max="14873" width="12.5703125" style="6" bestFit="1" customWidth="1"/>
    <col min="14874" max="15069" width="9.140625" style="6"/>
    <col min="15070" max="15073" width="0" style="6" hidden="1" customWidth="1"/>
    <col min="15074" max="15074" width="6.5703125" style="6" customWidth="1"/>
    <col min="15075" max="15075" width="5.42578125" style="6" customWidth="1"/>
    <col min="15076" max="15076" width="12.5703125" style="6" customWidth="1"/>
    <col min="15077" max="15077" width="61.85546875" style="6" customWidth="1"/>
    <col min="15078" max="15078" width="32.5703125" style="6" customWidth="1"/>
    <col min="15079" max="15079" width="23.5703125" style="6" customWidth="1"/>
    <col min="15080" max="15080" width="35.28515625" style="6" customWidth="1"/>
    <col min="15081" max="15081" width="8.5703125" style="6" customWidth="1"/>
    <col min="15082" max="15083" width="8.140625" style="6" customWidth="1"/>
    <col min="15084" max="15084" width="7.7109375" style="6" customWidth="1"/>
    <col min="15085" max="15127" width="0" style="6" hidden="1" customWidth="1"/>
    <col min="15128" max="15128" width="14.85546875" style="6" bestFit="1" customWidth="1"/>
    <col min="15129" max="15129" width="12.5703125" style="6" bestFit="1" customWidth="1"/>
    <col min="15130" max="15325" width="9.140625" style="6"/>
    <col min="15326" max="15329" width="0" style="6" hidden="1" customWidth="1"/>
    <col min="15330" max="15330" width="6.5703125" style="6" customWidth="1"/>
    <col min="15331" max="15331" width="5.42578125" style="6" customWidth="1"/>
    <col min="15332" max="15332" width="12.5703125" style="6" customWidth="1"/>
    <col min="15333" max="15333" width="61.85546875" style="6" customWidth="1"/>
    <col min="15334" max="15334" width="32.5703125" style="6" customWidth="1"/>
    <col min="15335" max="15335" width="23.5703125" style="6" customWidth="1"/>
    <col min="15336" max="15336" width="35.28515625" style="6" customWidth="1"/>
    <col min="15337" max="15337" width="8.5703125" style="6" customWidth="1"/>
    <col min="15338" max="15339" width="8.140625" style="6" customWidth="1"/>
    <col min="15340" max="15340" width="7.7109375" style="6" customWidth="1"/>
    <col min="15341" max="15383" width="0" style="6" hidden="1" customWidth="1"/>
    <col min="15384" max="15384" width="14.85546875" style="6" bestFit="1" customWidth="1"/>
    <col min="15385" max="15385" width="12.5703125" style="6" bestFit="1" customWidth="1"/>
    <col min="15386" max="15581" width="9.140625" style="6"/>
    <col min="15582" max="15585" width="0" style="6" hidden="1" customWidth="1"/>
    <col min="15586" max="15586" width="6.5703125" style="6" customWidth="1"/>
    <col min="15587" max="15587" width="5.42578125" style="6" customWidth="1"/>
    <col min="15588" max="15588" width="12.5703125" style="6" customWidth="1"/>
    <col min="15589" max="15589" width="61.85546875" style="6" customWidth="1"/>
    <col min="15590" max="15590" width="32.5703125" style="6" customWidth="1"/>
    <col min="15591" max="15591" width="23.5703125" style="6" customWidth="1"/>
    <col min="15592" max="15592" width="35.28515625" style="6" customWidth="1"/>
    <col min="15593" max="15593" width="8.5703125" style="6" customWidth="1"/>
    <col min="15594" max="15595" width="8.140625" style="6" customWidth="1"/>
    <col min="15596" max="15596" width="7.7109375" style="6" customWidth="1"/>
    <col min="15597" max="15639" width="0" style="6" hidden="1" customWidth="1"/>
    <col min="15640" max="15640" width="14.85546875" style="6" bestFit="1" customWidth="1"/>
    <col min="15641" max="15641" width="12.5703125" style="6" bestFit="1" customWidth="1"/>
    <col min="15642" max="15837" width="9.140625" style="6"/>
    <col min="15838" max="15841" width="0" style="6" hidden="1" customWidth="1"/>
    <col min="15842" max="15842" width="6.5703125" style="6" customWidth="1"/>
    <col min="15843" max="15843" width="5.42578125" style="6" customWidth="1"/>
    <col min="15844" max="15844" width="12.5703125" style="6" customWidth="1"/>
    <col min="15845" max="15845" width="61.85546875" style="6" customWidth="1"/>
    <col min="15846" max="15846" width="32.5703125" style="6" customWidth="1"/>
    <col min="15847" max="15847" width="23.5703125" style="6" customWidth="1"/>
    <col min="15848" max="15848" width="35.28515625" style="6" customWidth="1"/>
    <col min="15849" max="15849" width="8.5703125" style="6" customWidth="1"/>
    <col min="15850" max="15851" width="8.140625" style="6" customWidth="1"/>
    <col min="15852" max="15852" width="7.7109375" style="6" customWidth="1"/>
    <col min="15853" max="15895" width="0" style="6" hidden="1" customWidth="1"/>
    <col min="15896" max="15896" width="14.85546875" style="6" bestFit="1" customWidth="1"/>
    <col min="15897" max="15897" width="12.5703125" style="6" bestFit="1" customWidth="1"/>
    <col min="15898" max="16093" width="9.140625" style="6"/>
    <col min="16094" max="16097" width="0" style="6" hidden="1" customWidth="1"/>
    <col min="16098" max="16098" width="6.5703125" style="6" customWidth="1"/>
    <col min="16099" max="16099" width="5.42578125" style="6" customWidth="1"/>
    <col min="16100" max="16100" width="12.5703125" style="6" customWidth="1"/>
    <col min="16101" max="16101" width="61.85546875" style="6" customWidth="1"/>
    <col min="16102" max="16102" width="32.5703125" style="6" customWidth="1"/>
    <col min="16103" max="16103" width="23.5703125" style="6" customWidth="1"/>
    <col min="16104" max="16104" width="35.28515625" style="6" customWidth="1"/>
    <col min="16105" max="16105" width="8.5703125" style="6" customWidth="1"/>
    <col min="16106" max="16107" width="8.140625" style="6" customWidth="1"/>
    <col min="16108" max="16108" width="7.7109375" style="6" customWidth="1"/>
    <col min="16109" max="16151" width="0" style="6" hidden="1" customWidth="1"/>
    <col min="16152" max="16152" width="14.85546875" style="6" bestFit="1" customWidth="1"/>
    <col min="16153" max="16153" width="12.5703125" style="6" bestFit="1" customWidth="1"/>
    <col min="16154" max="16384" width="9.140625" style="6"/>
  </cols>
  <sheetData>
    <row r="1" spans="1:36" ht="18.75" customHeight="1" x14ac:dyDescent="0.25">
      <c r="A1" s="141" t="s">
        <v>126</v>
      </c>
      <c r="B1" s="141"/>
      <c r="C1" s="141"/>
      <c r="D1" s="141"/>
      <c r="E1" s="141"/>
      <c r="F1" s="141"/>
      <c r="G1" s="141"/>
      <c r="H1" s="141"/>
      <c r="I1" s="141"/>
      <c r="J1" s="141"/>
      <c r="K1" s="141"/>
      <c r="L1" s="141"/>
      <c r="M1" s="141"/>
      <c r="N1" s="141"/>
      <c r="O1" s="141"/>
      <c r="P1" s="141"/>
      <c r="Q1" s="141"/>
      <c r="R1" s="141"/>
      <c r="S1" s="86"/>
      <c r="T1" s="86"/>
      <c r="U1" s="86"/>
      <c r="V1" s="86"/>
      <c r="W1" s="72"/>
      <c r="X1" s="72"/>
      <c r="Y1" s="72"/>
      <c r="Z1" s="72"/>
      <c r="AA1" s="72"/>
      <c r="AB1" s="87"/>
      <c r="AC1" s="87"/>
      <c r="AD1" s="87"/>
      <c r="AE1" s="87"/>
      <c r="AF1" s="87"/>
      <c r="AG1" s="87"/>
      <c r="AH1" s="87"/>
      <c r="AI1" s="87"/>
      <c r="AJ1" s="72"/>
    </row>
    <row r="2" spans="1:36" ht="18.75" customHeight="1" x14ac:dyDescent="0.25">
      <c r="A2" s="141"/>
      <c r="B2" s="141"/>
      <c r="C2" s="141"/>
      <c r="D2" s="141"/>
      <c r="E2" s="141"/>
      <c r="F2" s="141"/>
      <c r="G2" s="141"/>
      <c r="H2" s="141"/>
      <c r="I2" s="141"/>
      <c r="J2" s="141"/>
      <c r="K2" s="141"/>
      <c r="L2" s="141"/>
      <c r="M2" s="141"/>
      <c r="N2" s="141"/>
      <c r="O2" s="141"/>
      <c r="P2" s="141"/>
      <c r="Q2" s="141"/>
      <c r="R2" s="141"/>
      <c r="S2" s="86"/>
      <c r="T2" s="86"/>
      <c r="U2" s="86"/>
      <c r="V2" s="86"/>
      <c r="W2" s="72"/>
      <c r="X2" s="72"/>
      <c r="Y2" s="72"/>
      <c r="Z2" s="72"/>
      <c r="AA2" s="72"/>
      <c r="AB2" s="87"/>
      <c r="AC2" s="87"/>
      <c r="AD2" s="87"/>
      <c r="AE2" s="87"/>
      <c r="AF2" s="87"/>
      <c r="AG2" s="87"/>
      <c r="AH2" s="87"/>
      <c r="AI2" s="87"/>
      <c r="AJ2" s="72"/>
    </row>
    <row r="3" spans="1:36" ht="18.75" customHeight="1" x14ac:dyDescent="0.25">
      <c r="A3" s="86"/>
      <c r="B3" s="86"/>
      <c r="C3" s="86"/>
      <c r="D3" s="86"/>
      <c r="E3" s="86"/>
      <c r="F3" s="86"/>
      <c r="G3" s="86"/>
      <c r="H3" s="86"/>
      <c r="I3" s="88"/>
      <c r="J3" s="88"/>
      <c r="K3" s="86"/>
      <c r="L3" s="86"/>
      <c r="M3" s="86"/>
      <c r="N3" s="86"/>
      <c r="O3" s="89"/>
      <c r="P3" s="90"/>
      <c r="Q3" s="132" t="s">
        <v>125</v>
      </c>
      <c r="R3" s="132"/>
      <c r="S3" s="86"/>
      <c r="T3" s="86"/>
      <c r="U3" s="86"/>
      <c r="V3" s="86"/>
      <c r="W3" s="72"/>
      <c r="X3" s="72"/>
      <c r="Y3" s="72"/>
      <c r="Z3" s="72"/>
      <c r="AA3" s="72"/>
      <c r="AB3" s="87"/>
      <c r="AC3" s="87"/>
      <c r="AD3" s="87"/>
      <c r="AE3" s="87"/>
      <c r="AF3" s="87"/>
      <c r="AG3" s="87"/>
      <c r="AH3" s="87"/>
      <c r="AI3" s="87"/>
      <c r="AJ3" s="72"/>
    </row>
    <row r="4" spans="1:36" s="20" customFormat="1" ht="79.5" customHeight="1" x14ac:dyDescent="0.25">
      <c r="A4" s="91" t="s">
        <v>0</v>
      </c>
      <c r="B4" s="91" t="s">
        <v>1</v>
      </c>
      <c r="C4" s="91"/>
      <c r="D4" s="91"/>
      <c r="E4" s="91"/>
      <c r="F4" s="91"/>
      <c r="G4" s="91"/>
      <c r="H4" s="91"/>
      <c r="I4" s="92"/>
      <c r="J4" s="92"/>
      <c r="K4" s="91" t="s">
        <v>2</v>
      </c>
      <c r="L4" s="91" t="s">
        <v>3</v>
      </c>
      <c r="M4" s="93" t="s">
        <v>4</v>
      </c>
      <c r="N4" s="145" t="s">
        <v>122</v>
      </c>
      <c r="O4" s="145" t="s">
        <v>123</v>
      </c>
      <c r="P4" s="145" t="s">
        <v>74</v>
      </c>
      <c r="Q4" s="145" t="s">
        <v>77</v>
      </c>
      <c r="R4" s="147" t="s">
        <v>124</v>
      </c>
      <c r="S4" s="91" t="s">
        <v>5</v>
      </c>
      <c r="T4" s="91"/>
      <c r="U4" s="91"/>
      <c r="V4" s="91"/>
      <c r="W4" s="94">
        <v>1.8</v>
      </c>
      <c r="X4" s="94">
        <v>1.4</v>
      </c>
      <c r="Y4" s="94">
        <v>1.2</v>
      </c>
      <c r="Z4" s="94">
        <v>1.1000000000000001</v>
      </c>
      <c r="AA4" s="94"/>
      <c r="AB4" s="95" t="s">
        <v>5</v>
      </c>
      <c r="AC4" s="95"/>
      <c r="AD4" s="95"/>
      <c r="AE4" s="95"/>
      <c r="AF4" s="96"/>
      <c r="AG4" s="96"/>
      <c r="AH4" s="96"/>
      <c r="AI4" s="96"/>
      <c r="AJ4" s="94"/>
    </row>
    <row r="5" spans="1:36" s="21" customFormat="1" ht="31.5" x14ac:dyDescent="0.25">
      <c r="A5" s="97"/>
      <c r="B5" s="97"/>
      <c r="C5" s="130"/>
      <c r="D5" s="98" t="s">
        <v>97</v>
      </c>
      <c r="E5" s="98" t="s">
        <v>98</v>
      </c>
      <c r="F5" s="98"/>
      <c r="G5" s="98" t="s">
        <v>99</v>
      </c>
      <c r="H5" s="97"/>
      <c r="I5" s="99" t="s">
        <v>89</v>
      </c>
      <c r="J5" s="99" t="s">
        <v>90</v>
      </c>
      <c r="K5" s="97" t="str">
        <f>'ĐẤT PNN'!D5</f>
        <v>Xã An Phước</v>
      </c>
      <c r="L5" s="97"/>
      <c r="M5" s="97"/>
      <c r="N5" s="146"/>
      <c r="O5" s="146"/>
      <c r="P5" s="146"/>
      <c r="Q5" s="146"/>
      <c r="R5" s="148"/>
      <c r="S5" s="100"/>
      <c r="T5" s="97"/>
      <c r="U5" s="97"/>
      <c r="V5" s="97"/>
      <c r="W5" s="73">
        <v>1</v>
      </c>
      <c r="X5" s="73">
        <v>1</v>
      </c>
      <c r="Y5" s="73"/>
      <c r="Z5" s="73">
        <v>1</v>
      </c>
      <c r="AA5" s="73">
        <v>1</v>
      </c>
      <c r="AB5" s="101">
        <v>1</v>
      </c>
      <c r="AC5" s="102"/>
      <c r="AD5" s="102">
        <v>1</v>
      </c>
      <c r="AE5" s="102">
        <v>1</v>
      </c>
      <c r="AF5" s="103">
        <v>1</v>
      </c>
      <c r="AG5" s="103">
        <v>1</v>
      </c>
      <c r="AH5" s="103"/>
      <c r="AI5" s="103">
        <v>1</v>
      </c>
      <c r="AJ5" s="73"/>
    </row>
    <row r="6" spans="1:36" s="17" customFormat="1" ht="42" customHeight="1" x14ac:dyDescent="0.25">
      <c r="A6" s="104">
        <f>'ĐẤT PNN'!A6</f>
        <v>1</v>
      </c>
      <c r="B6" s="104" t="str">
        <f>'ĐẤT PNN'!B6</f>
        <v>LT2NT2</v>
      </c>
      <c r="C6" s="106" t="str">
        <f>$B$6</f>
        <v>LT2NT2</v>
      </c>
      <c r="D6" s="105" t="s">
        <v>100</v>
      </c>
      <c r="E6" s="105" t="s">
        <v>63</v>
      </c>
      <c r="F6" s="105" t="s">
        <v>101</v>
      </c>
      <c r="G6" s="105" t="s">
        <v>102</v>
      </c>
      <c r="H6" s="106" t="str">
        <f>E6&amp;G6&amp;D$6&amp;$N$6</f>
        <v>Xã An PhướcCác đường nhóm IIVị trí 1210</v>
      </c>
      <c r="I6" s="84" t="s">
        <v>94</v>
      </c>
      <c r="J6" s="84" t="s">
        <v>93</v>
      </c>
      <c r="K6" s="42" t="str">
        <f>'ĐẤT PNN'!D6</f>
        <v>Hương lộ 2</v>
      </c>
      <c r="L6" s="42" t="str">
        <f>'ĐẤT PNN'!E6</f>
        <v>Hương lộ 21</v>
      </c>
      <c r="M6" s="42" t="str">
        <f>'ĐẤT PNN'!F6</f>
        <v>Hết ranh giới xã An Phước</v>
      </c>
      <c r="N6" s="107">
        <f>S6</f>
        <v>210</v>
      </c>
      <c r="O6" s="108">
        <f>AB6</f>
        <v>170</v>
      </c>
      <c r="P6" s="109">
        <v>700</v>
      </c>
      <c r="Q6" s="109">
        <v>570</v>
      </c>
      <c r="R6" s="48">
        <f>VLOOKUP(C6,'[1]1. MA DO'!$E$5:$AJ$1933,32,0)</f>
        <v>1.1499999999999999</v>
      </c>
      <c r="S6" s="110">
        <v>210</v>
      </c>
      <c r="T6" s="110">
        <v>190</v>
      </c>
      <c r="U6" s="110">
        <v>170</v>
      </c>
      <c r="V6" s="110">
        <v>140</v>
      </c>
      <c r="W6" s="111">
        <f t="shared" ref="W6:W76" si="0">ROUND(S6*10/3,-1)</f>
        <v>700</v>
      </c>
      <c r="X6" s="111">
        <f t="shared" ref="X6:X76" si="1">ROUND(T6*2.5,-1)</f>
        <v>480</v>
      </c>
      <c r="Y6" s="111">
        <f t="shared" ref="Y6:Y76" si="2">ROUND(U6*2.2,-1)</f>
        <v>370</v>
      </c>
      <c r="Z6" s="111">
        <f t="shared" ref="Z6:Z76" si="3">ROUND(V6*1.8,-1)</f>
        <v>250</v>
      </c>
      <c r="AA6" s="71">
        <v>2</v>
      </c>
      <c r="AB6" s="112">
        <v>170</v>
      </c>
      <c r="AC6" s="112">
        <v>160</v>
      </c>
      <c r="AD6" s="112">
        <v>150</v>
      </c>
      <c r="AE6" s="112">
        <v>140</v>
      </c>
      <c r="AF6" s="111">
        <f>ROUND(AB6*10/3,-1)</f>
        <v>570</v>
      </c>
      <c r="AG6" s="111">
        <f>ROUND(AC6*2.5,-1)</f>
        <v>400</v>
      </c>
      <c r="AH6" s="111">
        <f>ROUND(AD6*2.2,-1)</f>
        <v>330</v>
      </c>
      <c r="AI6" s="111">
        <f>ROUND(AE6*1.8,-1)</f>
        <v>250</v>
      </c>
      <c r="AJ6" s="113">
        <f>'ĐẤT PNN'!I6-'ĐẤT NN'!P6</f>
        <v>2100</v>
      </c>
    </row>
    <row r="7" spans="1:36" s="17" customFormat="1" ht="88.9" customHeight="1" x14ac:dyDescent="0.25">
      <c r="A7" s="104">
        <f>'ĐẤT PNN'!A7</f>
        <v>2</v>
      </c>
      <c r="B7" s="104" t="str">
        <f>'ĐẤT PNN'!B7</f>
        <v>VT2</v>
      </c>
      <c r="C7" s="106" t="str">
        <f t="shared" ref="C7:C12" si="4">$B$6</f>
        <v>LT2NT2</v>
      </c>
      <c r="D7" s="105" t="s">
        <v>103</v>
      </c>
      <c r="E7" s="105" t="s">
        <v>63</v>
      </c>
      <c r="F7" s="105" t="s">
        <v>104</v>
      </c>
      <c r="G7" s="105" t="s">
        <v>102</v>
      </c>
      <c r="H7" s="106" t="str">
        <f t="shared" ref="H7:H47" si="5">E7&amp;G7&amp;D$6&amp;$N$6</f>
        <v>Xã An PhướcCác đường nhóm IIVị trí 1210</v>
      </c>
      <c r="I7" s="114"/>
      <c r="J7" s="114"/>
      <c r="K7" s="142" t="str">
        <f>'ĐẤT PNN'!D7</f>
        <v>Các tuyến đường giao thông đấu nối trực tiếp ra Hương lộ 2 đoạn từ Hương lộ 21 đến Hết ranh giới xã An Phước có hiện trạng là đường nhựa, bê tông xi măng:
- Có bề rộng ≥5m, cách đường giao thông ≤1.000m.
- Có bề rộng từ ≥3m đến &lt;5m, cách đường giao thông ≤500m.</v>
      </c>
      <c r="L7" s="143"/>
      <c r="M7" s="144"/>
      <c r="N7" s="115">
        <f t="shared" ref="N7:N12" si="6">IF(B7="VT2",T7,IF(B7="VT3",U7,IF(B7="VT2*0,8",T7,IF(B7="VT3*0,8",U7,V7))))</f>
        <v>190</v>
      </c>
      <c r="O7" s="115">
        <f t="shared" ref="O7:O12" si="7">IF(B7="VT2",AC7,IF(B7="VT3",AD7,IF(B7="VT2*0,8",AC7,IF(B7="VT3*0,8",AD7,AE7))))</f>
        <v>160</v>
      </c>
      <c r="P7" s="115">
        <v>480</v>
      </c>
      <c r="Q7" s="115">
        <v>400</v>
      </c>
      <c r="R7" s="48">
        <f>VLOOKUP(C7,'[1]1. MA DO'!$E$5:$AJ$1933,32,0)</f>
        <v>1.1499999999999999</v>
      </c>
      <c r="S7" s="116">
        <f>S6</f>
        <v>210</v>
      </c>
      <c r="T7" s="116">
        <f t="shared" ref="T7:V7" si="8">T6</f>
        <v>190</v>
      </c>
      <c r="U7" s="116">
        <f t="shared" si="8"/>
        <v>170</v>
      </c>
      <c r="V7" s="116">
        <f t="shared" si="8"/>
        <v>140</v>
      </c>
      <c r="W7" s="111">
        <f t="shared" si="0"/>
        <v>700</v>
      </c>
      <c r="X7" s="111">
        <f t="shared" si="1"/>
        <v>480</v>
      </c>
      <c r="Y7" s="111">
        <f t="shared" si="2"/>
        <v>370</v>
      </c>
      <c r="Z7" s="111">
        <f t="shared" si="3"/>
        <v>250</v>
      </c>
      <c r="AA7" s="71">
        <f>'ĐẤT PNN'!U7</f>
        <v>3</v>
      </c>
      <c r="AB7" s="116">
        <f>AB6</f>
        <v>170</v>
      </c>
      <c r="AC7" s="116">
        <f t="shared" ref="AC7:AC12" si="9">AC6</f>
        <v>160</v>
      </c>
      <c r="AD7" s="116">
        <f t="shared" ref="AD7:AD12" si="10">AD6</f>
        <v>150</v>
      </c>
      <c r="AE7" s="116">
        <f t="shared" ref="AE7:AE12" si="11">AE6</f>
        <v>140</v>
      </c>
      <c r="AF7" s="111">
        <f t="shared" ref="AF7:AF77" si="12">ROUND(AB7*10/3,-1)</f>
        <v>570</v>
      </c>
      <c r="AG7" s="111">
        <f t="shared" ref="AG7:AG77" si="13">ROUND(AC7*2.5,-1)</f>
        <v>400</v>
      </c>
      <c r="AH7" s="111">
        <f t="shared" ref="AH7:AH77" si="14">ROUND(AD7*2.2,-1)</f>
        <v>330</v>
      </c>
      <c r="AI7" s="111">
        <f t="shared" ref="AI7:AI77" si="15">ROUND(AE7*1.8,-1)</f>
        <v>250</v>
      </c>
      <c r="AJ7" s="113">
        <f>'ĐẤT PNN'!I7-'ĐẤT NN'!P7</f>
        <v>920</v>
      </c>
    </row>
    <row r="8" spans="1:36" s="17" customFormat="1" ht="88.9" customHeight="1" x14ac:dyDescent="0.25">
      <c r="A8" s="104">
        <f>'ĐẤT PNN'!A8</f>
        <v>3</v>
      </c>
      <c r="B8" s="104" t="str">
        <f>'ĐẤT PNN'!B8</f>
        <v>VT3</v>
      </c>
      <c r="C8" s="106" t="str">
        <f t="shared" si="4"/>
        <v>LT2NT2</v>
      </c>
      <c r="D8" s="105" t="s">
        <v>105</v>
      </c>
      <c r="E8" s="105" t="s">
        <v>63</v>
      </c>
      <c r="F8" s="105" t="s">
        <v>106</v>
      </c>
      <c r="G8" s="105" t="s">
        <v>102</v>
      </c>
      <c r="H8" s="106" t="str">
        <f t="shared" si="5"/>
        <v>Xã An PhướcCác đường nhóm IIVị trí 1210</v>
      </c>
      <c r="I8" s="114"/>
      <c r="J8" s="114"/>
      <c r="K8" s="142" t="str">
        <f>'ĐẤT PNN'!D8</f>
        <v>Các tuyến đường giao thông đấu nối trực tiếp ra Hương lộ 2 đoạn từ Hương lộ 21 đến Hết ranh giới xã An Phước có hiện trạng là đường nhựa, bê tông xi măng:
- Có bề rộng ≥5m, cách đường giao thông &gt;1.000m.
- Có bề rộng từ ≥3m đến &lt;5m, cách đường giao thông từ &gt;500m đến ≤1.000m.
- Có bề rộng &lt;3m, cách đường giao thông ≤200m.</v>
      </c>
      <c r="L8" s="143"/>
      <c r="M8" s="144"/>
      <c r="N8" s="115">
        <f t="shared" si="6"/>
        <v>170</v>
      </c>
      <c r="O8" s="115">
        <f t="shared" si="7"/>
        <v>150</v>
      </c>
      <c r="P8" s="115">
        <v>370</v>
      </c>
      <c r="Q8" s="115">
        <v>330</v>
      </c>
      <c r="R8" s="48">
        <f>VLOOKUP(C8,'[1]1. MA DO'!$E$5:$AJ$1933,32,0)</f>
        <v>1.1499999999999999</v>
      </c>
      <c r="S8" s="116">
        <f t="shared" ref="S8:S12" si="16">S7</f>
        <v>210</v>
      </c>
      <c r="T8" s="116">
        <f t="shared" ref="T8:T12" si="17">T7</f>
        <v>190</v>
      </c>
      <c r="U8" s="116">
        <f t="shared" ref="U8:U12" si="18">U7</f>
        <v>170</v>
      </c>
      <c r="V8" s="116">
        <f t="shared" ref="V8:V12" si="19">V7</f>
        <v>140</v>
      </c>
      <c r="W8" s="111">
        <f t="shared" si="0"/>
        <v>700</v>
      </c>
      <c r="X8" s="111">
        <f t="shared" si="1"/>
        <v>480</v>
      </c>
      <c r="Y8" s="111">
        <f t="shared" si="2"/>
        <v>370</v>
      </c>
      <c r="Z8" s="111">
        <f t="shared" si="3"/>
        <v>250</v>
      </c>
      <c r="AA8" s="71">
        <f>'ĐẤT PNN'!U8</f>
        <v>3</v>
      </c>
      <c r="AB8" s="116">
        <f t="shared" ref="AB8:AB12" si="20">AB7</f>
        <v>170</v>
      </c>
      <c r="AC8" s="116">
        <f t="shared" si="9"/>
        <v>160</v>
      </c>
      <c r="AD8" s="116">
        <f t="shared" si="10"/>
        <v>150</v>
      </c>
      <c r="AE8" s="116">
        <f t="shared" si="11"/>
        <v>140</v>
      </c>
      <c r="AF8" s="111">
        <f t="shared" si="12"/>
        <v>570</v>
      </c>
      <c r="AG8" s="111">
        <f t="shared" si="13"/>
        <v>400</v>
      </c>
      <c r="AH8" s="111">
        <f t="shared" si="14"/>
        <v>330</v>
      </c>
      <c r="AI8" s="111">
        <f t="shared" si="15"/>
        <v>250</v>
      </c>
      <c r="AJ8" s="113">
        <f>'ĐẤT PNN'!I8-'ĐẤT NN'!P8</f>
        <v>730</v>
      </c>
    </row>
    <row r="9" spans="1:36" s="17" customFormat="1" ht="88.9" customHeight="1" x14ac:dyDescent="0.25">
      <c r="A9" s="104">
        <f>'ĐẤT PNN'!A9</f>
        <v>4</v>
      </c>
      <c r="B9" s="104" t="str">
        <f>'ĐẤT PNN'!B9</f>
        <v>VT4</v>
      </c>
      <c r="C9" s="106" t="str">
        <f t="shared" si="4"/>
        <v>LT2NT2</v>
      </c>
      <c r="D9" s="105" t="s">
        <v>107</v>
      </c>
      <c r="E9" s="105" t="s">
        <v>63</v>
      </c>
      <c r="F9" s="105" t="s">
        <v>108</v>
      </c>
      <c r="G9" s="105" t="s">
        <v>102</v>
      </c>
      <c r="H9" s="106" t="str">
        <f t="shared" si="5"/>
        <v>Xã An PhướcCác đường nhóm IIVị trí 1210</v>
      </c>
      <c r="I9" s="114"/>
      <c r="J9" s="114"/>
      <c r="K9" s="142" t="str">
        <f>'ĐẤT PNN'!D9</f>
        <v>Các tuyến đường giao thông đấu nối trực tiếp ra Hương lộ 2 đoạn từ Hương lộ 21 đến Hết ranh giới xã An Phước có hiện trạng là đường nhựa, bê tông xi măng:
- Có bề rộng từ ≥3m đến &lt;5m, cách đường giao thông &gt;1.000m.
- Có bề rộng &lt;3m, cách đường giao thông &gt;200m.</v>
      </c>
      <c r="L9" s="143"/>
      <c r="M9" s="144"/>
      <c r="N9" s="115">
        <f t="shared" si="6"/>
        <v>140</v>
      </c>
      <c r="O9" s="115">
        <f t="shared" si="7"/>
        <v>140</v>
      </c>
      <c r="P9" s="115">
        <v>250</v>
      </c>
      <c r="Q9" s="115">
        <v>250</v>
      </c>
      <c r="R9" s="48">
        <f>VLOOKUP(C9,'[1]1. MA DO'!$E$5:$AJ$1933,32,0)</f>
        <v>1.1499999999999999</v>
      </c>
      <c r="S9" s="116">
        <f t="shared" si="16"/>
        <v>210</v>
      </c>
      <c r="T9" s="116">
        <f t="shared" si="17"/>
        <v>190</v>
      </c>
      <c r="U9" s="116">
        <f t="shared" si="18"/>
        <v>170</v>
      </c>
      <c r="V9" s="116">
        <f t="shared" si="19"/>
        <v>140</v>
      </c>
      <c r="W9" s="111">
        <f t="shared" si="0"/>
        <v>700</v>
      </c>
      <c r="X9" s="111">
        <f t="shared" si="1"/>
        <v>480</v>
      </c>
      <c r="Y9" s="111">
        <f t="shared" si="2"/>
        <v>370</v>
      </c>
      <c r="Z9" s="111">
        <f t="shared" si="3"/>
        <v>250</v>
      </c>
      <c r="AA9" s="71">
        <f>'ĐẤT PNN'!U9</f>
        <v>3</v>
      </c>
      <c r="AB9" s="116">
        <f t="shared" si="20"/>
        <v>170</v>
      </c>
      <c r="AC9" s="116">
        <f t="shared" si="9"/>
        <v>160</v>
      </c>
      <c r="AD9" s="116">
        <f t="shared" si="10"/>
        <v>150</v>
      </c>
      <c r="AE9" s="116">
        <f t="shared" si="11"/>
        <v>140</v>
      </c>
      <c r="AF9" s="111">
        <f t="shared" si="12"/>
        <v>570</v>
      </c>
      <c r="AG9" s="111">
        <f t="shared" si="13"/>
        <v>400</v>
      </c>
      <c r="AH9" s="111">
        <f t="shared" si="14"/>
        <v>330</v>
      </c>
      <c r="AI9" s="111">
        <f t="shared" si="15"/>
        <v>250</v>
      </c>
      <c r="AJ9" s="113">
        <f>'ĐẤT PNN'!I9-'ĐẤT NN'!P9</f>
        <v>590</v>
      </c>
    </row>
    <row r="10" spans="1:36" s="17" customFormat="1" ht="88.9" customHeight="1" x14ac:dyDescent="0.25">
      <c r="A10" s="104">
        <f>'ĐẤT PNN'!A10</f>
        <v>5</v>
      </c>
      <c r="B10" s="104" t="str">
        <f>'ĐẤT PNN'!B10</f>
        <v>VT2*0,8</v>
      </c>
      <c r="C10" s="106" t="str">
        <f t="shared" si="4"/>
        <v>LT2NT2</v>
      </c>
      <c r="D10" s="105" t="s">
        <v>103</v>
      </c>
      <c r="E10" s="105" t="s">
        <v>63</v>
      </c>
      <c r="F10" s="105" t="s">
        <v>104</v>
      </c>
      <c r="G10" s="105" t="s">
        <v>102</v>
      </c>
      <c r="H10" s="106" t="str">
        <f t="shared" si="5"/>
        <v>Xã An PhướcCác đường nhóm IIVị trí 1210</v>
      </c>
      <c r="I10" s="114"/>
      <c r="J10" s="114"/>
      <c r="K10" s="142" t="str">
        <f>'ĐẤT PNN'!D10</f>
        <v>Các tuyến đường giao thông không đấu nối trực tiếp và thông ra Hương lộ 2 đoạn từ Hương lộ 21 đến Hết ranh giới xã An Phước có hiện trạng là đường nhựa, bê tông xi măng:
- Có bề rộng ≥5m, cách đường giao thông ≤1.000m.
- Có bề rộng từ ≥3m đến &lt;5m, cách đường giao thông ≤500m.</v>
      </c>
      <c r="L10" s="143"/>
      <c r="M10" s="144"/>
      <c r="N10" s="115">
        <f t="shared" si="6"/>
        <v>190</v>
      </c>
      <c r="O10" s="115">
        <f t="shared" si="7"/>
        <v>160</v>
      </c>
      <c r="P10" s="115">
        <v>480</v>
      </c>
      <c r="Q10" s="115">
        <v>400</v>
      </c>
      <c r="R10" s="48">
        <f>VLOOKUP(C10,'[1]1. MA DO'!$E$5:$AJ$1933,32,0)</f>
        <v>1.1499999999999999</v>
      </c>
      <c r="S10" s="116">
        <f t="shared" si="16"/>
        <v>210</v>
      </c>
      <c r="T10" s="116">
        <f t="shared" si="17"/>
        <v>190</v>
      </c>
      <c r="U10" s="116">
        <f t="shared" si="18"/>
        <v>170</v>
      </c>
      <c r="V10" s="116">
        <f t="shared" si="19"/>
        <v>140</v>
      </c>
      <c r="W10" s="111">
        <f t="shared" si="0"/>
        <v>700</v>
      </c>
      <c r="X10" s="111">
        <f t="shared" si="1"/>
        <v>480</v>
      </c>
      <c r="Y10" s="111">
        <f t="shared" si="2"/>
        <v>370</v>
      </c>
      <c r="Z10" s="111">
        <f t="shared" si="3"/>
        <v>250</v>
      </c>
      <c r="AA10" s="71">
        <f>'ĐẤT PNN'!U10</f>
        <v>3</v>
      </c>
      <c r="AB10" s="116">
        <f t="shared" si="20"/>
        <v>170</v>
      </c>
      <c r="AC10" s="116">
        <f t="shared" si="9"/>
        <v>160</v>
      </c>
      <c r="AD10" s="116">
        <f t="shared" si="10"/>
        <v>150</v>
      </c>
      <c r="AE10" s="116">
        <f t="shared" si="11"/>
        <v>140</v>
      </c>
      <c r="AF10" s="111">
        <f t="shared" si="12"/>
        <v>570</v>
      </c>
      <c r="AG10" s="111">
        <f t="shared" si="13"/>
        <v>400</v>
      </c>
      <c r="AH10" s="111">
        <f t="shared" si="14"/>
        <v>330</v>
      </c>
      <c r="AI10" s="111">
        <f t="shared" si="15"/>
        <v>250</v>
      </c>
      <c r="AJ10" s="113">
        <f>'ĐẤT PNN'!I10-'ĐẤT NN'!P10</f>
        <v>820</v>
      </c>
    </row>
    <row r="11" spans="1:36" s="17" customFormat="1" ht="88.9" customHeight="1" x14ac:dyDescent="0.25">
      <c r="A11" s="104">
        <f>'ĐẤT PNN'!A11</f>
        <v>6</v>
      </c>
      <c r="B11" s="104" t="str">
        <f>'ĐẤT PNN'!B11</f>
        <v>VT3*0,8</v>
      </c>
      <c r="C11" s="106" t="str">
        <f t="shared" si="4"/>
        <v>LT2NT2</v>
      </c>
      <c r="D11" s="105" t="s">
        <v>105</v>
      </c>
      <c r="E11" s="105" t="s">
        <v>63</v>
      </c>
      <c r="F11" s="105" t="s">
        <v>106</v>
      </c>
      <c r="G11" s="105" t="s">
        <v>102</v>
      </c>
      <c r="H11" s="106" t="str">
        <f t="shared" si="5"/>
        <v>Xã An PhướcCác đường nhóm IIVị trí 1210</v>
      </c>
      <c r="I11" s="114"/>
      <c r="J11" s="114"/>
      <c r="K11" s="142" t="str">
        <f>'ĐẤT PNN'!D11</f>
        <v>Các tuyến đường giao thông không đấu nối trực tiếp và thông ra Hương lộ 2 đoạn từ Hương lộ 21 đến Hết ranh giới xã An Phước có hiện trạng là đường nhựa, bê tông xi măng:
- Có bề rộng ≥5m, cách đường giao thông &gt;1.000m.
- Có bề rộng từ ≥3m đến &lt;5m, cách đường giao thông từ &gt;500m đến ≤1.000m.
- Có bề rộng &lt;3m, cách đường giao thông ≤200m.</v>
      </c>
      <c r="L11" s="143"/>
      <c r="M11" s="144"/>
      <c r="N11" s="115">
        <f t="shared" si="6"/>
        <v>170</v>
      </c>
      <c r="O11" s="115">
        <f t="shared" si="7"/>
        <v>150</v>
      </c>
      <c r="P11" s="115">
        <v>370</v>
      </c>
      <c r="Q11" s="115">
        <v>330</v>
      </c>
      <c r="R11" s="48">
        <f>VLOOKUP(C11,'[1]1. MA DO'!$E$5:$AJ$1933,32,0)</f>
        <v>1.1499999999999999</v>
      </c>
      <c r="S11" s="116">
        <f t="shared" si="16"/>
        <v>210</v>
      </c>
      <c r="T11" s="116">
        <f t="shared" si="17"/>
        <v>190</v>
      </c>
      <c r="U11" s="116">
        <f t="shared" si="18"/>
        <v>170</v>
      </c>
      <c r="V11" s="116">
        <f t="shared" si="19"/>
        <v>140</v>
      </c>
      <c r="W11" s="111">
        <f t="shared" si="0"/>
        <v>700</v>
      </c>
      <c r="X11" s="111">
        <f t="shared" si="1"/>
        <v>480</v>
      </c>
      <c r="Y11" s="111">
        <f t="shared" si="2"/>
        <v>370</v>
      </c>
      <c r="Z11" s="111">
        <f t="shared" si="3"/>
        <v>250</v>
      </c>
      <c r="AA11" s="71">
        <f>'ĐẤT PNN'!U11</f>
        <v>3</v>
      </c>
      <c r="AB11" s="116">
        <f t="shared" si="20"/>
        <v>170</v>
      </c>
      <c r="AC11" s="116">
        <f t="shared" si="9"/>
        <v>160</v>
      </c>
      <c r="AD11" s="116">
        <f t="shared" si="10"/>
        <v>150</v>
      </c>
      <c r="AE11" s="116">
        <f t="shared" si="11"/>
        <v>140</v>
      </c>
      <c r="AF11" s="111">
        <f t="shared" si="12"/>
        <v>570</v>
      </c>
      <c r="AG11" s="111">
        <f t="shared" si="13"/>
        <v>400</v>
      </c>
      <c r="AH11" s="111">
        <f t="shared" si="14"/>
        <v>330</v>
      </c>
      <c r="AI11" s="111">
        <f t="shared" si="15"/>
        <v>250</v>
      </c>
      <c r="AJ11" s="113">
        <f>'ĐẤT PNN'!I11-'ĐẤT NN'!P11</f>
        <v>630</v>
      </c>
    </row>
    <row r="12" spans="1:36" s="17" customFormat="1" ht="88.9" customHeight="1" x14ac:dyDescent="0.25">
      <c r="A12" s="104">
        <f>'ĐẤT PNN'!A12</f>
        <v>7</v>
      </c>
      <c r="B12" s="104" t="str">
        <f>'ĐẤT PNN'!B12</f>
        <v>VT4*0,8</v>
      </c>
      <c r="C12" s="106" t="str">
        <f t="shared" si="4"/>
        <v>LT2NT2</v>
      </c>
      <c r="D12" s="105" t="s">
        <v>107</v>
      </c>
      <c r="E12" s="105" t="s">
        <v>63</v>
      </c>
      <c r="F12" s="105" t="s">
        <v>108</v>
      </c>
      <c r="G12" s="105" t="s">
        <v>102</v>
      </c>
      <c r="H12" s="106" t="str">
        <f t="shared" si="5"/>
        <v>Xã An PhướcCác đường nhóm IIVị trí 1210</v>
      </c>
      <c r="I12" s="114"/>
      <c r="J12" s="114"/>
      <c r="K12" s="142" t="str">
        <f>'ĐẤT PNN'!D12</f>
        <v>Các tuyến đường giao thông không đấu nối trực tiếp và thông ra Hương lộ 2 đoạn từ Hương lộ 21 đến Hết ranh giới xã An Phước có hiện trạng là đường nhựa, bê tông xi măng:
- Có bề rộng từ ≥3m đến &lt;5m, cách đường giao thông &gt;1.000m.
- Có bề rộng &lt;3m, cách đường giao thông &gt;200m.</v>
      </c>
      <c r="L12" s="143"/>
      <c r="M12" s="144"/>
      <c r="N12" s="115">
        <f t="shared" si="6"/>
        <v>140</v>
      </c>
      <c r="O12" s="115">
        <f t="shared" si="7"/>
        <v>140</v>
      </c>
      <c r="P12" s="115">
        <v>250</v>
      </c>
      <c r="Q12" s="115">
        <v>250</v>
      </c>
      <c r="R12" s="48">
        <f>VLOOKUP(C12,'[1]1. MA DO'!$E$5:$AJ$1933,32,0)</f>
        <v>1.1499999999999999</v>
      </c>
      <c r="S12" s="116">
        <f t="shared" si="16"/>
        <v>210</v>
      </c>
      <c r="T12" s="116">
        <f t="shared" si="17"/>
        <v>190</v>
      </c>
      <c r="U12" s="116">
        <f t="shared" si="18"/>
        <v>170</v>
      </c>
      <c r="V12" s="116">
        <f t="shared" si="19"/>
        <v>140</v>
      </c>
      <c r="W12" s="111">
        <f t="shared" si="0"/>
        <v>700</v>
      </c>
      <c r="X12" s="111">
        <f t="shared" si="1"/>
        <v>480</v>
      </c>
      <c r="Y12" s="111">
        <f t="shared" si="2"/>
        <v>370</v>
      </c>
      <c r="Z12" s="111">
        <f t="shared" si="3"/>
        <v>250</v>
      </c>
      <c r="AA12" s="71">
        <f>'ĐẤT PNN'!U12</f>
        <v>3</v>
      </c>
      <c r="AB12" s="116">
        <f t="shared" si="20"/>
        <v>170</v>
      </c>
      <c r="AC12" s="116">
        <f t="shared" si="9"/>
        <v>160</v>
      </c>
      <c r="AD12" s="116">
        <f t="shared" si="10"/>
        <v>150</v>
      </c>
      <c r="AE12" s="116">
        <f t="shared" si="11"/>
        <v>140</v>
      </c>
      <c r="AF12" s="111">
        <f t="shared" si="12"/>
        <v>570</v>
      </c>
      <c r="AG12" s="111">
        <f t="shared" si="13"/>
        <v>400</v>
      </c>
      <c r="AH12" s="111">
        <f t="shared" si="14"/>
        <v>330</v>
      </c>
      <c r="AI12" s="111">
        <f t="shared" si="15"/>
        <v>250</v>
      </c>
      <c r="AJ12" s="113">
        <f>'ĐẤT PNN'!I12-'ĐẤT NN'!P12</f>
        <v>530</v>
      </c>
    </row>
    <row r="13" spans="1:36" s="17" customFormat="1" ht="15.6" customHeight="1" x14ac:dyDescent="0.25">
      <c r="A13" s="104">
        <f>'ĐẤT PNN'!A13</f>
        <v>8</v>
      </c>
      <c r="B13" s="104" t="str">
        <f>'ĐẤT PNN'!B13</f>
        <v>LT4NT2_D1</v>
      </c>
      <c r="C13" s="106" t="str">
        <f>$B$13</f>
        <v>LT4NT2_D1</v>
      </c>
      <c r="D13" s="105" t="s">
        <v>100</v>
      </c>
      <c r="E13" s="105" t="s">
        <v>63</v>
      </c>
      <c r="F13" s="105" t="s">
        <v>101</v>
      </c>
      <c r="G13" s="105" t="s">
        <v>102</v>
      </c>
      <c r="H13" s="106" t="str">
        <f t="shared" si="5"/>
        <v>Xã An PhướcCác đường nhóm IIVị trí 1210</v>
      </c>
      <c r="I13" s="84" t="s">
        <v>94</v>
      </c>
      <c r="J13" s="84" t="s">
        <v>93</v>
      </c>
      <c r="K13" s="117" t="str">
        <f>'ĐẤT PNN'!D13</f>
        <v>Hương lộ 21</v>
      </c>
      <c r="L13" s="117" t="str">
        <f>'ĐẤT PNN'!E13</f>
        <v>Quốc lộ 51</v>
      </c>
      <c r="M13" s="117" t="str">
        <f>'ĐẤT PNN'!F13</f>
        <v>Đường liên xã An Phước - Tam An cũ</v>
      </c>
      <c r="N13" s="107">
        <f>S13</f>
        <v>210</v>
      </c>
      <c r="O13" s="108">
        <f>AB13</f>
        <v>170</v>
      </c>
      <c r="P13" s="109">
        <v>700</v>
      </c>
      <c r="Q13" s="109">
        <v>570</v>
      </c>
      <c r="R13" s="48">
        <f>VLOOKUP(C13,'[1]1. MA DO'!$E$5:$AJ$1933,32,0)</f>
        <v>1.1499999999999999</v>
      </c>
      <c r="S13" s="110">
        <v>210</v>
      </c>
      <c r="T13" s="110">
        <v>190</v>
      </c>
      <c r="U13" s="110">
        <v>170</v>
      </c>
      <c r="V13" s="110">
        <v>140</v>
      </c>
      <c r="W13" s="111">
        <f t="shared" si="0"/>
        <v>700</v>
      </c>
      <c r="X13" s="111">
        <f t="shared" si="1"/>
        <v>480</v>
      </c>
      <c r="Y13" s="111">
        <f t="shared" si="2"/>
        <v>370</v>
      </c>
      <c r="Z13" s="111">
        <f t="shared" si="3"/>
        <v>250</v>
      </c>
      <c r="AA13" s="71">
        <v>2</v>
      </c>
      <c r="AB13" s="112">
        <v>170</v>
      </c>
      <c r="AC13" s="112">
        <v>160</v>
      </c>
      <c r="AD13" s="112">
        <v>150</v>
      </c>
      <c r="AE13" s="112">
        <v>140</v>
      </c>
      <c r="AF13" s="111">
        <f t="shared" si="12"/>
        <v>570</v>
      </c>
      <c r="AG13" s="111">
        <f t="shared" si="13"/>
        <v>400</v>
      </c>
      <c r="AH13" s="111">
        <f t="shared" si="14"/>
        <v>330</v>
      </c>
      <c r="AI13" s="111">
        <f t="shared" si="15"/>
        <v>250</v>
      </c>
      <c r="AJ13" s="113">
        <f>'ĐẤT PNN'!I13-'ĐẤT NN'!P13</f>
        <v>2400</v>
      </c>
    </row>
    <row r="14" spans="1:36" s="17" customFormat="1" ht="88.9" customHeight="1" x14ac:dyDescent="0.25">
      <c r="A14" s="104">
        <f>'ĐẤT PNN'!A14</f>
        <v>9</v>
      </c>
      <c r="B14" s="104" t="str">
        <f>'ĐẤT PNN'!B14</f>
        <v>VT2</v>
      </c>
      <c r="C14" s="106" t="str">
        <f t="shared" ref="C14:C19" si="21">$B$13</f>
        <v>LT4NT2_D1</v>
      </c>
      <c r="D14" s="105" t="s">
        <v>103</v>
      </c>
      <c r="E14" s="105" t="s">
        <v>63</v>
      </c>
      <c r="F14" s="105" t="s">
        <v>104</v>
      </c>
      <c r="G14" s="105" t="s">
        <v>102</v>
      </c>
      <c r="H14" s="106" t="str">
        <f t="shared" si="5"/>
        <v>Xã An PhướcCác đường nhóm IIVị trí 1210</v>
      </c>
      <c r="I14" s="114"/>
      <c r="J14" s="114"/>
      <c r="K14" s="142" t="str">
        <f>'ĐẤT PNN'!D14</f>
        <v>Các tuyến đường giao thông đấu nối trực tiếp ra Hương lộ 21 đoạn từ Quốc lộ 51 đến Đường liên xã An Phước - Tam An cũ có hiện trạng là đường nhựa, bê tông xi măng:
- Có bề rộng ≥5m, cách đường giao thông ≤1.000m.
- Có bề rộng từ ≥3m đến &lt;5m, cách đường giao thông ≤500m.</v>
      </c>
      <c r="L14" s="143"/>
      <c r="M14" s="144"/>
      <c r="N14" s="115">
        <f t="shared" ref="N14:N19" si="22">IF(B14="VT2",T14,IF(B14="VT3",U14,IF(B14="VT2*0,8",T14,IF(B14="VT3*0,8",U14,V14))))</f>
        <v>190</v>
      </c>
      <c r="O14" s="115">
        <f t="shared" ref="O14:O19" si="23">IF(B14="VT2",AC14,IF(B14="VT3",AD14,IF(B14="VT2*0,8",AC14,IF(B14="VT3*0,8",AD14,AE14))))</f>
        <v>160</v>
      </c>
      <c r="P14" s="115">
        <v>480</v>
      </c>
      <c r="Q14" s="115">
        <v>400</v>
      </c>
      <c r="R14" s="48">
        <f>VLOOKUP(C14,'[1]1. MA DO'!$E$5:$AJ$1933,32,0)</f>
        <v>1.1499999999999999</v>
      </c>
      <c r="S14" s="116">
        <f t="shared" ref="S14:S19" si="24">S13</f>
        <v>210</v>
      </c>
      <c r="T14" s="116">
        <f t="shared" ref="T14:T19" si="25">T13</f>
        <v>190</v>
      </c>
      <c r="U14" s="116">
        <f t="shared" ref="U14:U19" si="26">U13</f>
        <v>170</v>
      </c>
      <c r="V14" s="116">
        <f t="shared" ref="V14:V19" si="27">V13</f>
        <v>140</v>
      </c>
      <c r="W14" s="111">
        <f t="shared" si="0"/>
        <v>700</v>
      </c>
      <c r="X14" s="111">
        <f t="shared" si="1"/>
        <v>480</v>
      </c>
      <c r="Y14" s="111">
        <f t="shared" si="2"/>
        <v>370</v>
      </c>
      <c r="Z14" s="111">
        <f t="shared" si="3"/>
        <v>250</v>
      </c>
      <c r="AA14" s="71">
        <f>'ĐẤT PNN'!U14</f>
        <v>3</v>
      </c>
      <c r="AB14" s="116">
        <f t="shared" ref="AB14:AB19" si="28">AB13</f>
        <v>170</v>
      </c>
      <c r="AC14" s="116">
        <f t="shared" ref="AC14:AC19" si="29">AC13</f>
        <v>160</v>
      </c>
      <c r="AD14" s="116">
        <f t="shared" ref="AD14:AD19" si="30">AD13</f>
        <v>150</v>
      </c>
      <c r="AE14" s="116">
        <f t="shared" ref="AE14:AE19" si="31">AE13</f>
        <v>140</v>
      </c>
      <c r="AF14" s="111">
        <f t="shared" si="12"/>
        <v>570</v>
      </c>
      <c r="AG14" s="111">
        <f t="shared" si="13"/>
        <v>400</v>
      </c>
      <c r="AH14" s="111">
        <f t="shared" si="14"/>
        <v>330</v>
      </c>
      <c r="AI14" s="111">
        <f t="shared" si="15"/>
        <v>250</v>
      </c>
      <c r="AJ14" s="113">
        <f>'ĐẤT PNN'!I14-'ĐẤT NN'!P14</f>
        <v>1020</v>
      </c>
    </row>
    <row r="15" spans="1:36" s="17" customFormat="1" ht="88.9" customHeight="1" x14ac:dyDescent="0.25">
      <c r="A15" s="104">
        <f>'ĐẤT PNN'!A15</f>
        <v>10</v>
      </c>
      <c r="B15" s="104" t="str">
        <f>'ĐẤT PNN'!B15</f>
        <v>VT3</v>
      </c>
      <c r="C15" s="106" t="str">
        <f t="shared" si="21"/>
        <v>LT4NT2_D1</v>
      </c>
      <c r="D15" s="105" t="s">
        <v>105</v>
      </c>
      <c r="E15" s="105" t="s">
        <v>63</v>
      </c>
      <c r="F15" s="105" t="s">
        <v>106</v>
      </c>
      <c r="G15" s="105" t="s">
        <v>102</v>
      </c>
      <c r="H15" s="106" t="str">
        <f t="shared" si="5"/>
        <v>Xã An PhướcCác đường nhóm IIVị trí 1210</v>
      </c>
      <c r="I15" s="114"/>
      <c r="J15" s="114"/>
      <c r="K15" s="142" t="str">
        <f>'ĐẤT PNN'!D15</f>
        <v>Các tuyến đường giao thông đấu nối trực tiếp ra Hương lộ 21 đoạn từ Quốc lộ 51 đến Đường liên xã An Phước - Tam An cũ có hiện trạng là đường nhựa, bê tông xi măng:
- Có bề rộng ≥5m, cách đường giao thông &gt;1.000m.
- Có bề rộng từ ≥3m đến &lt;5m, cách đường giao thông từ &gt;500m đến ≤1.000m.
- Có bề rộng &lt;3m, cách đường giao thông ≤200m.</v>
      </c>
      <c r="L15" s="143"/>
      <c r="M15" s="144"/>
      <c r="N15" s="115">
        <f t="shared" si="22"/>
        <v>170</v>
      </c>
      <c r="O15" s="115">
        <f t="shared" si="23"/>
        <v>150</v>
      </c>
      <c r="P15" s="115">
        <v>370</v>
      </c>
      <c r="Q15" s="115">
        <v>330</v>
      </c>
      <c r="R15" s="48">
        <f>VLOOKUP(C15,'[1]1. MA DO'!$E$5:$AJ$1933,32,0)</f>
        <v>1.1499999999999999</v>
      </c>
      <c r="S15" s="116">
        <f t="shared" si="24"/>
        <v>210</v>
      </c>
      <c r="T15" s="116">
        <f t="shared" si="25"/>
        <v>190</v>
      </c>
      <c r="U15" s="116">
        <f t="shared" si="26"/>
        <v>170</v>
      </c>
      <c r="V15" s="116">
        <f t="shared" si="27"/>
        <v>140</v>
      </c>
      <c r="W15" s="111">
        <f t="shared" si="0"/>
        <v>700</v>
      </c>
      <c r="X15" s="111">
        <f t="shared" si="1"/>
        <v>480</v>
      </c>
      <c r="Y15" s="111">
        <f t="shared" si="2"/>
        <v>370</v>
      </c>
      <c r="Z15" s="111">
        <f t="shared" si="3"/>
        <v>250</v>
      </c>
      <c r="AA15" s="71">
        <f>'ĐẤT PNN'!U15</f>
        <v>3</v>
      </c>
      <c r="AB15" s="116">
        <f t="shared" si="28"/>
        <v>170</v>
      </c>
      <c r="AC15" s="116">
        <f t="shared" si="29"/>
        <v>160</v>
      </c>
      <c r="AD15" s="116">
        <f t="shared" si="30"/>
        <v>150</v>
      </c>
      <c r="AE15" s="116">
        <f t="shared" si="31"/>
        <v>140</v>
      </c>
      <c r="AF15" s="111">
        <f t="shared" si="12"/>
        <v>570</v>
      </c>
      <c r="AG15" s="111">
        <f t="shared" si="13"/>
        <v>400</v>
      </c>
      <c r="AH15" s="111">
        <f t="shared" si="14"/>
        <v>330</v>
      </c>
      <c r="AI15" s="111">
        <f t="shared" si="15"/>
        <v>250</v>
      </c>
      <c r="AJ15" s="113">
        <f>'ĐẤT PNN'!I15-'ĐẤT NN'!P15</f>
        <v>930</v>
      </c>
    </row>
    <row r="16" spans="1:36" s="17" customFormat="1" ht="88.9" customHeight="1" x14ac:dyDescent="0.25">
      <c r="A16" s="104">
        <f>'ĐẤT PNN'!A16</f>
        <v>11</v>
      </c>
      <c r="B16" s="104" t="str">
        <f>'ĐẤT PNN'!B16</f>
        <v>VT4</v>
      </c>
      <c r="C16" s="106" t="str">
        <f t="shared" si="21"/>
        <v>LT4NT2_D1</v>
      </c>
      <c r="D16" s="105" t="s">
        <v>107</v>
      </c>
      <c r="E16" s="105" t="s">
        <v>63</v>
      </c>
      <c r="F16" s="105" t="s">
        <v>108</v>
      </c>
      <c r="G16" s="105" t="s">
        <v>102</v>
      </c>
      <c r="H16" s="106" t="str">
        <f t="shared" si="5"/>
        <v>Xã An PhướcCác đường nhóm IIVị trí 1210</v>
      </c>
      <c r="I16" s="114"/>
      <c r="J16" s="114"/>
      <c r="K16" s="142" t="str">
        <f>'ĐẤT PNN'!D16</f>
        <v>Các tuyến đường giao thông đấu nối trực tiếp ra Hương lộ 21 đoạn từ Quốc lộ 51 đến Đường liên xã An Phước - Tam An cũ có hiện trạng là đường nhựa, bê tông xi măng:
- Có bề rộng từ ≥3m đến &lt;5m, cách đường giao thông &gt;1.000m.
- Có bề rộng &lt;3m, cách đường giao thông &gt;200m.</v>
      </c>
      <c r="L16" s="143"/>
      <c r="M16" s="144"/>
      <c r="N16" s="115">
        <f t="shared" si="22"/>
        <v>140</v>
      </c>
      <c r="O16" s="115">
        <f t="shared" si="23"/>
        <v>140</v>
      </c>
      <c r="P16" s="115">
        <v>250</v>
      </c>
      <c r="Q16" s="115">
        <v>250</v>
      </c>
      <c r="R16" s="48">
        <f>VLOOKUP(C16,'[1]1. MA DO'!$E$5:$AJ$1933,32,0)</f>
        <v>1.1499999999999999</v>
      </c>
      <c r="S16" s="116">
        <f t="shared" si="24"/>
        <v>210</v>
      </c>
      <c r="T16" s="116">
        <f t="shared" si="25"/>
        <v>190</v>
      </c>
      <c r="U16" s="116">
        <f t="shared" si="26"/>
        <v>170</v>
      </c>
      <c r="V16" s="116">
        <f t="shared" si="27"/>
        <v>140</v>
      </c>
      <c r="W16" s="111">
        <f t="shared" si="0"/>
        <v>700</v>
      </c>
      <c r="X16" s="111">
        <f t="shared" si="1"/>
        <v>480</v>
      </c>
      <c r="Y16" s="111">
        <f t="shared" si="2"/>
        <v>370</v>
      </c>
      <c r="Z16" s="111">
        <f t="shared" si="3"/>
        <v>250</v>
      </c>
      <c r="AA16" s="71">
        <f>'ĐẤT PNN'!U16</f>
        <v>3</v>
      </c>
      <c r="AB16" s="116">
        <f t="shared" si="28"/>
        <v>170</v>
      </c>
      <c r="AC16" s="116">
        <f t="shared" si="29"/>
        <v>160</v>
      </c>
      <c r="AD16" s="116">
        <f t="shared" si="30"/>
        <v>150</v>
      </c>
      <c r="AE16" s="116">
        <f t="shared" si="31"/>
        <v>140</v>
      </c>
      <c r="AF16" s="111">
        <f t="shared" si="12"/>
        <v>570</v>
      </c>
      <c r="AG16" s="111">
        <f t="shared" si="13"/>
        <v>400</v>
      </c>
      <c r="AH16" s="111">
        <f t="shared" si="14"/>
        <v>330</v>
      </c>
      <c r="AI16" s="111">
        <f t="shared" si="15"/>
        <v>250</v>
      </c>
      <c r="AJ16" s="113">
        <f>'ĐẤT PNN'!I16-'ĐẤT NN'!P16</f>
        <v>750</v>
      </c>
    </row>
    <row r="17" spans="1:36" s="17" customFormat="1" ht="88.9" customHeight="1" x14ac:dyDescent="0.25">
      <c r="A17" s="104">
        <f>'ĐẤT PNN'!A17</f>
        <v>12</v>
      </c>
      <c r="B17" s="104" t="str">
        <f>'ĐẤT PNN'!B17</f>
        <v>VT2*0,8</v>
      </c>
      <c r="C17" s="106" t="str">
        <f t="shared" si="21"/>
        <v>LT4NT2_D1</v>
      </c>
      <c r="D17" s="105" t="s">
        <v>103</v>
      </c>
      <c r="E17" s="105" t="s">
        <v>63</v>
      </c>
      <c r="F17" s="105" t="s">
        <v>104</v>
      </c>
      <c r="G17" s="105" t="s">
        <v>102</v>
      </c>
      <c r="H17" s="106" t="str">
        <f t="shared" si="5"/>
        <v>Xã An PhướcCác đường nhóm IIVị trí 1210</v>
      </c>
      <c r="I17" s="114"/>
      <c r="J17" s="114"/>
      <c r="K17" s="142" t="str">
        <f>'ĐẤT PNN'!D17</f>
        <v>Các tuyến đường giao thông không đấu nối trực tiếp và thông ra Hương lộ 21 đoạn từ Quốc lộ 51 đến Đường liên xã An Phước - Tam An cũ có hiện trạng là đường nhựa, bê tông xi măng:
- Có bề rộng ≥5m, cách đường giao thông ≤1.000m.
- Có bề rộng từ ≥3m đến &lt;5m, cách đường giao thông ≤500m.</v>
      </c>
      <c r="L17" s="143"/>
      <c r="M17" s="144"/>
      <c r="N17" s="115">
        <f t="shared" si="22"/>
        <v>190</v>
      </c>
      <c r="O17" s="115">
        <f t="shared" si="23"/>
        <v>160</v>
      </c>
      <c r="P17" s="115">
        <v>480</v>
      </c>
      <c r="Q17" s="115">
        <v>400</v>
      </c>
      <c r="R17" s="48">
        <f>VLOOKUP(C17,'[1]1. MA DO'!$E$5:$AJ$1933,32,0)</f>
        <v>1.1499999999999999</v>
      </c>
      <c r="S17" s="116">
        <f t="shared" si="24"/>
        <v>210</v>
      </c>
      <c r="T17" s="116">
        <f t="shared" si="25"/>
        <v>190</v>
      </c>
      <c r="U17" s="116">
        <f t="shared" si="26"/>
        <v>170</v>
      </c>
      <c r="V17" s="116">
        <f t="shared" si="27"/>
        <v>140</v>
      </c>
      <c r="W17" s="111">
        <f t="shared" si="0"/>
        <v>700</v>
      </c>
      <c r="X17" s="111">
        <f t="shared" si="1"/>
        <v>480</v>
      </c>
      <c r="Y17" s="111">
        <f t="shared" si="2"/>
        <v>370</v>
      </c>
      <c r="Z17" s="111">
        <f t="shared" si="3"/>
        <v>250</v>
      </c>
      <c r="AA17" s="71">
        <f>'ĐẤT PNN'!U17</f>
        <v>3</v>
      </c>
      <c r="AB17" s="116">
        <f t="shared" si="28"/>
        <v>170</v>
      </c>
      <c r="AC17" s="116">
        <f t="shared" si="29"/>
        <v>160</v>
      </c>
      <c r="AD17" s="116">
        <f t="shared" si="30"/>
        <v>150</v>
      </c>
      <c r="AE17" s="116">
        <f t="shared" si="31"/>
        <v>140</v>
      </c>
      <c r="AF17" s="111">
        <f t="shared" si="12"/>
        <v>570</v>
      </c>
      <c r="AG17" s="111">
        <f t="shared" si="13"/>
        <v>400</v>
      </c>
      <c r="AH17" s="111">
        <f t="shared" si="14"/>
        <v>330</v>
      </c>
      <c r="AI17" s="111">
        <f t="shared" si="15"/>
        <v>250</v>
      </c>
      <c r="AJ17" s="113">
        <f>'ĐẤT PNN'!I17-'ĐẤT NN'!P17</f>
        <v>920</v>
      </c>
    </row>
    <row r="18" spans="1:36" s="17" customFormat="1" ht="88.9" customHeight="1" x14ac:dyDescent="0.25">
      <c r="A18" s="104">
        <f>'ĐẤT PNN'!A18</f>
        <v>13</v>
      </c>
      <c r="B18" s="104" t="str">
        <f>'ĐẤT PNN'!B18</f>
        <v>VT3*0,8</v>
      </c>
      <c r="C18" s="106" t="str">
        <f t="shared" si="21"/>
        <v>LT4NT2_D1</v>
      </c>
      <c r="D18" s="105" t="s">
        <v>105</v>
      </c>
      <c r="E18" s="105" t="s">
        <v>63</v>
      </c>
      <c r="F18" s="105" t="s">
        <v>106</v>
      </c>
      <c r="G18" s="105" t="s">
        <v>102</v>
      </c>
      <c r="H18" s="106" t="str">
        <f t="shared" si="5"/>
        <v>Xã An PhướcCác đường nhóm IIVị trí 1210</v>
      </c>
      <c r="I18" s="114"/>
      <c r="J18" s="114"/>
      <c r="K18" s="142" t="str">
        <f>'ĐẤT PNN'!D18</f>
        <v>Các tuyến đường giao thông không đấu nối trực tiếp và thông ra Hương lộ 21 đoạn từ Quốc lộ 51 đến Đường liên xã An Phước - Tam An cũ có hiện trạng là đường nhựa, bê tông xi măng:
- Có bề rộng ≥5m, cách đường giao thông &gt;1.000m.
- Có bề rộng từ ≥3m đến &lt;5m, cách đường giao thông từ &gt;500m đến ≤1.000m.
- Có bề rộng &lt;3m, cách đường giao thông ≤200m.</v>
      </c>
      <c r="L18" s="143"/>
      <c r="M18" s="144"/>
      <c r="N18" s="115">
        <f t="shared" si="22"/>
        <v>170</v>
      </c>
      <c r="O18" s="115">
        <f t="shared" si="23"/>
        <v>150</v>
      </c>
      <c r="P18" s="115">
        <v>370</v>
      </c>
      <c r="Q18" s="115">
        <v>330</v>
      </c>
      <c r="R18" s="48">
        <f>VLOOKUP(C18,'[1]1. MA DO'!$E$5:$AJ$1933,32,0)</f>
        <v>1.1499999999999999</v>
      </c>
      <c r="S18" s="116">
        <f t="shared" si="24"/>
        <v>210</v>
      </c>
      <c r="T18" s="116">
        <f t="shared" si="25"/>
        <v>190</v>
      </c>
      <c r="U18" s="116">
        <f t="shared" si="26"/>
        <v>170</v>
      </c>
      <c r="V18" s="116">
        <f t="shared" si="27"/>
        <v>140</v>
      </c>
      <c r="W18" s="111">
        <f t="shared" si="0"/>
        <v>700</v>
      </c>
      <c r="X18" s="111">
        <f t="shared" si="1"/>
        <v>480</v>
      </c>
      <c r="Y18" s="111">
        <f t="shared" si="2"/>
        <v>370</v>
      </c>
      <c r="Z18" s="111">
        <f t="shared" si="3"/>
        <v>250</v>
      </c>
      <c r="AA18" s="71">
        <f>'ĐẤT PNN'!U18</f>
        <v>3</v>
      </c>
      <c r="AB18" s="116">
        <f t="shared" si="28"/>
        <v>170</v>
      </c>
      <c r="AC18" s="116">
        <f t="shared" si="29"/>
        <v>160</v>
      </c>
      <c r="AD18" s="116">
        <f t="shared" si="30"/>
        <v>150</v>
      </c>
      <c r="AE18" s="116">
        <f t="shared" si="31"/>
        <v>140</v>
      </c>
      <c r="AF18" s="111">
        <f t="shared" si="12"/>
        <v>570</v>
      </c>
      <c r="AG18" s="111">
        <f t="shared" si="13"/>
        <v>400</v>
      </c>
      <c r="AH18" s="111">
        <f t="shared" si="14"/>
        <v>330</v>
      </c>
      <c r="AI18" s="111">
        <f t="shared" si="15"/>
        <v>250</v>
      </c>
      <c r="AJ18" s="113">
        <f>'ĐẤT PNN'!I18-'ĐẤT NN'!P18</f>
        <v>830</v>
      </c>
    </row>
    <row r="19" spans="1:36" s="17" customFormat="1" ht="88.9" customHeight="1" x14ac:dyDescent="0.25">
      <c r="A19" s="104">
        <f>'ĐẤT PNN'!A19</f>
        <v>14</v>
      </c>
      <c r="B19" s="104" t="str">
        <f>'ĐẤT PNN'!B19</f>
        <v>VT4*0,8</v>
      </c>
      <c r="C19" s="106" t="str">
        <f t="shared" si="21"/>
        <v>LT4NT2_D1</v>
      </c>
      <c r="D19" s="105" t="s">
        <v>107</v>
      </c>
      <c r="E19" s="105" t="s">
        <v>63</v>
      </c>
      <c r="F19" s="105" t="s">
        <v>108</v>
      </c>
      <c r="G19" s="105" t="s">
        <v>102</v>
      </c>
      <c r="H19" s="106" t="str">
        <f t="shared" si="5"/>
        <v>Xã An PhướcCác đường nhóm IIVị trí 1210</v>
      </c>
      <c r="I19" s="114"/>
      <c r="J19" s="114"/>
      <c r="K19" s="142" t="str">
        <f>'ĐẤT PNN'!D19</f>
        <v>Các tuyến đường giao thông không đấu nối trực tiếp và thông ra Hương lộ 21 đoạn từ Quốc lộ 51 đến Đường liên xã An Phước - Tam An cũ có hiện trạng là đường nhựa, bê tông xi măng:
- Có bề rộng từ ≥3m đến &lt;5m, cách đường giao thông &gt;1.000m.
- Có bề rộng &lt;3m, cách đường giao thông &gt;200m.</v>
      </c>
      <c r="L19" s="143"/>
      <c r="M19" s="144"/>
      <c r="N19" s="115">
        <f t="shared" si="22"/>
        <v>140</v>
      </c>
      <c r="O19" s="115">
        <f t="shared" si="23"/>
        <v>140</v>
      </c>
      <c r="P19" s="115">
        <v>250</v>
      </c>
      <c r="Q19" s="115">
        <v>250</v>
      </c>
      <c r="R19" s="48">
        <f>VLOOKUP(C19,'[1]1. MA DO'!$E$5:$AJ$1933,32,0)</f>
        <v>1.1499999999999999</v>
      </c>
      <c r="S19" s="116">
        <f t="shared" si="24"/>
        <v>210</v>
      </c>
      <c r="T19" s="116">
        <f t="shared" si="25"/>
        <v>190</v>
      </c>
      <c r="U19" s="116">
        <f t="shared" si="26"/>
        <v>170</v>
      </c>
      <c r="V19" s="116">
        <f t="shared" si="27"/>
        <v>140</v>
      </c>
      <c r="W19" s="111">
        <f t="shared" si="0"/>
        <v>700</v>
      </c>
      <c r="X19" s="111">
        <f t="shared" si="1"/>
        <v>480</v>
      </c>
      <c r="Y19" s="111">
        <f t="shared" si="2"/>
        <v>370</v>
      </c>
      <c r="Z19" s="111">
        <f t="shared" si="3"/>
        <v>250</v>
      </c>
      <c r="AA19" s="71">
        <f>'ĐẤT PNN'!U19</f>
        <v>3</v>
      </c>
      <c r="AB19" s="116">
        <f t="shared" si="28"/>
        <v>170</v>
      </c>
      <c r="AC19" s="116">
        <f t="shared" si="29"/>
        <v>160</v>
      </c>
      <c r="AD19" s="116">
        <f t="shared" si="30"/>
        <v>150</v>
      </c>
      <c r="AE19" s="116">
        <f t="shared" si="31"/>
        <v>140</v>
      </c>
      <c r="AF19" s="111">
        <f t="shared" si="12"/>
        <v>570</v>
      </c>
      <c r="AG19" s="111">
        <f t="shared" si="13"/>
        <v>400</v>
      </c>
      <c r="AH19" s="111">
        <f t="shared" si="14"/>
        <v>330</v>
      </c>
      <c r="AI19" s="111">
        <f t="shared" si="15"/>
        <v>250</v>
      </c>
      <c r="AJ19" s="113">
        <f>'ĐẤT PNN'!I19-'ĐẤT NN'!P19</f>
        <v>710</v>
      </c>
    </row>
    <row r="20" spans="1:36" s="17" customFormat="1" ht="15.6" customHeight="1" x14ac:dyDescent="0.25">
      <c r="A20" s="104">
        <f>'ĐẤT PNN'!A20</f>
        <v>15</v>
      </c>
      <c r="B20" s="104" t="str">
        <f>'ĐẤT PNN'!B20</f>
        <v>LT4NT2_D2</v>
      </c>
      <c r="C20" s="106" t="str">
        <f>$B$20</f>
        <v>LT4NT2_D2</v>
      </c>
      <c r="D20" s="105" t="s">
        <v>100</v>
      </c>
      <c r="E20" s="105" t="s">
        <v>63</v>
      </c>
      <c r="F20" s="105" t="s">
        <v>101</v>
      </c>
      <c r="G20" s="105" t="s">
        <v>102</v>
      </c>
      <c r="H20" s="106" t="str">
        <f t="shared" si="5"/>
        <v>Xã An PhướcCác đường nhóm IIVị trí 1210</v>
      </c>
      <c r="I20" s="84" t="s">
        <v>94</v>
      </c>
      <c r="J20" s="84" t="s">
        <v>93</v>
      </c>
      <c r="K20" s="117" t="str">
        <f>'ĐẤT PNN'!D20</f>
        <v>Hương lộ 21</v>
      </c>
      <c r="L20" s="117" t="str">
        <f>'ĐẤT PNN'!E20</f>
        <v>Đường liên xã An Phước - Tam An cũ</v>
      </c>
      <c r="M20" s="117" t="str">
        <f>'ĐẤT PNN'!F20</f>
        <v>Hết ranh giới xã An Phước</v>
      </c>
      <c r="N20" s="107">
        <f>S20</f>
        <v>210</v>
      </c>
      <c r="O20" s="108">
        <f>AB20</f>
        <v>170</v>
      </c>
      <c r="P20" s="109">
        <v>700</v>
      </c>
      <c r="Q20" s="109">
        <v>570</v>
      </c>
      <c r="R20" s="48">
        <f>VLOOKUP(C20,'[1]1. MA DO'!$E$5:$AJ$1933,32,0)</f>
        <v>1.1499999999999999</v>
      </c>
      <c r="S20" s="110">
        <v>210</v>
      </c>
      <c r="T20" s="110">
        <v>190</v>
      </c>
      <c r="U20" s="110">
        <v>170</v>
      </c>
      <c r="V20" s="110">
        <v>140</v>
      </c>
      <c r="W20" s="111">
        <f t="shared" si="0"/>
        <v>700</v>
      </c>
      <c r="X20" s="111">
        <f t="shared" si="1"/>
        <v>480</v>
      </c>
      <c r="Y20" s="111">
        <f t="shared" si="2"/>
        <v>370</v>
      </c>
      <c r="Z20" s="111">
        <f t="shared" si="3"/>
        <v>250</v>
      </c>
      <c r="AA20" s="71">
        <v>2</v>
      </c>
      <c r="AB20" s="112">
        <v>170</v>
      </c>
      <c r="AC20" s="112">
        <v>160</v>
      </c>
      <c r="AD20" s="112">
        <v>150</v>
      </c>
      <c r="AE20" s="112">
        <v>140</v>
      </c>
      <c r="AF20" s="111">
        <f t="shared" si="12"/>
        <v>570</v>
      </c>
      <c r="AG20" s="111">
        <f t="shared" si="13"/>
        <v>400</v>
      </c>
      <c r="AH20" s="111">
        <f t="shared" si="14"/>
        <v>330</v>
      </c>
      <c r="AI20" s="111">
        <f t="shared" si="15"/>
        <v>250</v>
      </c>
      <c r="AJ20" s="113">
        <f>'ĐẤT PNN'!I20-'ĐẤT NN'!P20</f>
        <v>2100</v>
      </c>
    </row>
    <row r="21" spans="1:36" s="17" customFormat="1" ht="88.9" customHeight="1" x14ac:dyDescent="0.25">
      <c r="A21" s="104">
        <f>'ĐẤT PNN'!A21</f>
        <v>16</v>
      </c>
      <c r="B21" s="104" t="str">
        <f>'ĐẤT PNN'!B21</f>
        <v>VT2</v>
      </c>
      <c r="C21" s="106" t="str">
        <f t="shared" ref="C21:C26" si="32">$B$20</f>
        <v>LT4NT2_D2</v>
      </c>
      <c r="D21" s="105" t="s">
        <v>103</v>
      </c>
      <c r="E21" s="105" t="s">
        <v>63</v>
      </c>
      <c r="F21" s="105" t="s">
        <v>104</v>
      </c>
      <c r="G21" s="105" t="s">
        <v>102</v>
      </c>
      <c r="H21" s="106" t="str">
        <f t="shared" si="5"/>
        <v>Xã An PhướcCác đường nhóm IIVị trí 1210</v>
      </c>
      <c r="I21" s="114"/>
      <c r="J21" s="114"/>
      <c r="K21" s="142" t="str">
        <f>'ĐẤT PNN'!D21</f>
        <v>Các tuyến đường giao thông đấu nối trực tiếp ra Hương lộ 21 đoạn từ Đường liên xã An Phước - Tam An cũ đến Hết ranh giới xã An Phước có hiện trạng là đường nhựa, bê tông xi măng:
- Có bề rộng ≥5m, cách đường giao thông ≤1.000m.
- Có bề rộng từ ≥3m đến &lt;5m, cách đường giao thông ≤500m.</v>
      </c>
      <c r="L21" s="143"/>
      <c r="M21" s="144"/>
      <c r="N21" s="115">
        <f t="shared" ref="N21:N26" si="33">IF(B21="VT2",T21,IF(B21="VT3",U21,IF(B21="VT2*0,8",T21,IF(B21="VT3*0,8",U21,V21))))</f>
        <v>190</v>
      </c>
      <c r="O21" s="115">
        <f t="shared" ref="O21:O26" si="34">IF(B21="VT2",AC21,IF(B21="VT3",AD21,IF(B21="VT2*0,8",AC21,IF(B21="VT3*0,8",AD21,AE21))))</f>
        <v>160</v>
      </c>
      <c r="P21" s="115">
        <v>480</v>
      </c>
      <c r="Q21" s="115">
        <v>400</v>
      </c>
      <c r="R21" s="48">
        <f>VLOOKUP(C21,'[1]1. MA DO'!$E$5:$AJ$1933,32,0)</f>
        <v>1.1499999999999999</v>
      </c>
      <c r="S21" s="116">
        <f t="shared" ref="S21:S26" si="35">S20</f>
        <v>210</v>
      </c>
      <c r="T21" s="116">
        <f t="shared" ref="T21:T26" si="36">T20</f>
        <v>190</v>
      </c>
      <c r="U21" s="116">
        <f t="shared" ref="U21:U26" si="37">U20</f>
        <v>170</v>
      </c>
      <c r="V21" s="116">
        <f t="shared" ref="V21:V26" si="38">V20</f>
        <v>140</v>
      </c>
      <c r="W21" s="111">
        <f t="shared" si="0"/>
        <v>700</v>
      </c>
      <c r="X21" s="111">
        <f t="shared" si="1"/>
        <v>480</v>
      </c>
      <c r="Y21" s="111">
        <f t="shared" si="2"/>
        <v>370</v>
      </c>
      <c r="Z21" s="111">
        <f t="shared" si="3"/>
        <v>250</v>
      </c>
      <c r="AA21" s="71">
        <f>'ĐẤT PNN'!U21</f>
        <v>3</v>
      </c>
      <c r="AB21" s="116">
        <f t="shared" ref="AB21:AB26" si="39">AB20</f>
        <v>170</v>
      </c>
      <c r="AC21" s="116">
        <f t="shared" ref="AC21:AC26" si="40">AC20</f>
        <v>160</v>
      </c>
      <c r="AD21" s="116">
        <f t="shared" ref="AD21:AD26" si="41">AD20</f>
        <v>150</v>
      </c>
      <c r="AE21" s="116">
        <f t="shared" ref="AE21:AE26" si="42">AE20</f>
        <v>140</v>
      </c>
      <c r="AF21" s="111">
        <f t="shared" si="12"/>
        <v>570</v>
      </c>
      <c r="AG21" s="111">
        <f t="shared" si="13"/>
        <v>400</v>
      </c>
      <c r="AH21" s="111">
        <f t="shared" si="14"/>
        <v>330</v>
      </c>
      <c r="AI21" s="111">
        <f t="shared" si="15"/>
        <v>250</v>
      </c>
      <c r="AJ21" s="113">
        <f>'ĐẤT PNN'!I21-'ĐẤT NN'!P21</f>
        <v>920</v>
      </c>
    </row>
    <row r="22" spans="1:36" s="17" customFormat="1" ht="88.9" customHeight="1" x14ac:dyDescent="0.25">
      <c r="A22" s="104">
        <f>'ĐẤT PNN'!A22</f>
        <v>17</v>
      </c>
      <c r="B22" s="104" t="str">
        <f>'ĐẤT PNN'!B22</f>
        <v>VT3</v>
      </c>
      <c r="C22" s="106" t="str">
        <f t="shared" si="32"/>
        <v>LT4NT2_D2</v>
      </c>
      <c r="D22" s="105" t="s">
        <v>105</v>
      </c>
      <c r="E22" s="105" t="s">
        <v>63</v>
      </c>
      <c r="F22" s="105" t="s">
        <v>106</v>
      </c>
      <c r="G22" s="105" t="s">
        <v>102</v>
      </c>
      <c r="H22" s="106" t="str">
        <f t="shared" si="5"/>
        <v>Xã An PhướcCác đường nhóm IIVị trí 1210</v>
      </c>
      <c r="I22" s="114"/>
      <c r="J22" s="114"/>
      <c r="K22" s="142" t="str">
        <f>'ĐẤT PNN'!D22</f>
        <v>Các tuyến đường giao thông đấu nối trực tiếp ra Hương lộ 21 đoạn từ Đường liên xã An Phước - Tam An cũ đến Hết ranh giới xã An Phước có hiện trạng là đường nhựa, bê tông xi măng:
- Có bề rộng ≥5m, cách đường giao thông &gt;1.000m.
- Có bề rộng từ ≥3m đến &lt;5m, cách đường giao thông từ &gt;500m đến ≤1.000m.
- Có bề rộng &lt;3m, cách đường giao thông ≤200m.</v>
      </c>
      <c r="L22" s="143"/>
      <c r="M22" s="144"/>
      <c r="N22" s="115">
        <f t="shared" si="33"/>
        <v>170</v>
      </c>
      <c r="O22" s="115">
        <f t="shared" si="34"/>
        <v>150</v>
      </c>
      <c r="P22" s="115">
        <v>370</v>
      </c>
      <c r="Q22" s="115">
        <v>330</v>
      </c>
      <c r="R22" s="48">
        <f>VLOOKUP(C22,'[1]1. MA DO'!$E$5:$AJ$1933,32,0)</f>
        <v>1.1499999999999999</v>
      </c>
      <c r="S22" s="116">
        <f t="shared" si="35"/>
        <v>210</v>
      </c>
      <c r="T22" s="116">
        <f t="shared" si="36"/>
        <v>190</v>
      </c>
      <c r="U22" s="116">
        <f t="shared" si="37"/>
        <v>170</v>
      </c>
      <c r="V22" s="116">
        <f t="shared" si="38"/>
        <v>140</v>
      </c>
      <c r="W22" s="111">
        <f t="shared" si="0"/>
        <v>700</v>
      </c>
      <c r="X22" s="111">
        <f t="shared" si="1"/>
        <v>480</v>
      </c>
      <c r="Y22" s="111">
        <f t="shared" si="2"/>
        <v>370</v>
      </c>
      <c r="Z22" s="111">
        <f t="shared" si="3"/>
        <v>250</v>
      </c>
      <c r="AA22" s="71">
        <f>'ĐẤT PNN'!U22</f>
        <v>3</v>
      </c>
      <c r="AB22" s="116">
        <f t="shared" si="39"/>
        <v>170</v>
      </c>
      <c r="AC22" s="116">
        <f t="shared" si="40"/>
        <v>160</v>
      </c>
      <c r="AD22" s="116">
        <f t="shared" si="41"/>
        <v>150</v>
      </c>
      <c r="AE22" s="116">
        <f t="shared" si="42"/>
        <v>140</v>
      </c>
      <c r="AF22" s="111">
        <f t="shared" si="12"/>
        <v>570</v>
      </c>
      <c r="AG22" s="111">
        <f t="shared" si="13"/>
        <v>400</v>
      </c>
      <c r="AH22" s="111">
        <f t="shared" si="14"/>
        <v>330</v>
      </c>
      <c r="AI22" s="111">
        <f t="shared" si="15"/>
        <v>250</v>
      </c>
      <c r="AJ22" s="113">
        <f>'ĐẤT PNN'!I22-'ĐẤT NN'!P22</f>
        <v>830</v>
      </c>
    </row>
    <row r="23" spans="1:36" s="17" customFormat="1" ht="88.9" customHeight="1" x14ac:dyDescent="0.25">
      <c r="A23" s="104">
        <f>'ĐẤT PNN'!A23</f>
        <v>18</v>
      </c>
      <c r="B23" s="104" t="str">
        <f>'ĐẤT PNN'!B23</f>
        <v>VT4</v>
      </c>
      <c r="C23" s="106" t="str">
        <f t="shared" si="32"/>
        <v>LT4NT2_D2</v>
      </c>
      <c r="D23" s="105" t="s">
        <v>107</v>
      </c>
      <c r="E23" s="105" t="s">
        <v>63</v>
      </c>
      <c r="F23" s="105" t="s">
        <v>108</v>
      </c>
      <c r="G23" s="105" t="s">
        <v>102</v>
      </c>
      <c r="H23" s="106" t="str">
        <f t="shared" si="5"/>
        <v>Xã An PhướcCác đường nhóm IIVị trí 1210</v>
      </c>
      <c r="I23" s="114"/>
      <c r="J23" s="114"/>
      <c r="K23" s="142" t="str">
        <f>'ĐẤT PNN'!D23</f>
        <v>Các tuyến đường giao thông đấu nối trực tiếp ra Hương lộ 21 đoạn từ Đường liên xã An Phước - Tam An cũ đến Hết ranh giới xã An Phước có hiện trạng là đường nhựa, bê tông xi măng:
- Có bề rộng từ ≥3m đến &lt;5m, cách đường giao thông &gt;1.000m.
- Có bề rộng &lt;3m, cách đường giao thông &gt;200m.</v>
      </c>
      <c r="L23" s="143"/>
      <c r="M23" s="144"/>
      <c r="N23" s="115">
        <f t="shared" si="33"/>
        <v>140</v>
      </c>
      <c r="O23" s="115">
        <f t="shared" si="34"/>
        <v>140</v>
      </c>
      <c r="P23" s="115">
        <v>250</v>
      </c>
      <c r="Q23" s="115">
        <v>250</v>
      </c>
      <c r="R23" s="48">
        <f>VLOOKUP(C23,'[1]1. MA DO'!$E$5:$AJ$1933,32,0)</f>
        <v>1.1499999999999999</v>
      </c>
      <c r="S23" s="116">
        <f t="shared" si="35"/>
        <v>210</v>
      </c>
      <c r="T23" s="116">
        <f t="shared" si="36"/>
        <v>190</v>
      </c>
      <c r="U23" s="116">
        <f t="shared" si="37"/>
        <v>170</v>
      </c>
      <c r="V23" s="116">
        <f t="shared" si="38"/>
        <v>140</v>
      </c>
      <c r="W23" s="111">
        <f t="shared" si="0"/>
        <v>700</v>
      </c>
      <c r="X23" s="111">
        <f t="shared" si="1"/>
        <v>480</v>
      </c>
      <c r="Y23" s="111">
        <f t="shared" si="2"/>
        <v>370</v>
      </c>
      <c r="Z23" s="111">
        <f t="shared" si="3"/>
        <v>250</v>
      </c>
      <c r="AA23" s="71">
        <f>'ĐẤT PNN'!U23</f>
        <v>3</v>
      </c>
      <c r="AB23" s="116">
        <f t="shared" si="39"/>
        <v>170</v>
      </c>
      <c r="AC23" s="116">
        <f t="shared" si="40"/>
        <v>160</v>
      </c>
      <c r="AD23" s="116">
        <f t="shared" si="41"/>
        <v>150</v>
      </c>
      <c r="AE23" s="116">
        <f t="shared" si="42"/>
        <v>140</v>
      </c>
      <c r="AF23" s="111">
        <f t="shared" si="12"/>
        <v>570</v>
      </c>
      <c r="AG23" s="111">
        <f t="shared" si="13"/>
        <v>400</v>
      </c>
      <c r="AH23" s="111">
        <f t="shared" si="14"/>
        <v>330</v>
      </c>
      <c r="AI23" s="111">
        <f t="shared" si="15"/>
        <v>250</v>
      </c>
      <c r="AJ23" s="113">
        <f>'ĐẤT PNN'!I23-'ĐẤT NN'!P23</f>
        <v>750</v>
      </c>
    </row>
    <row r="24" spans="1:36" s="17" customFormat="1" ht="88.9" customHeight="1" x14ac:dyDescent="0.25">
      <c r="A24" s="104">
        <f>'ĐẤT PNN'!A24</f>
        <v>19</v>
      </c>
      <c r="B24" s="104" t="str">
        <f>'ĐẤT PNN'!B24</f>
        <v>VT2*0,8</v>
      </c>
      <c r="C24" s="106" t="str">
        <f t="shared" si="32"/>
        <v>LT4NT2_D2</v>
      </c>
      <c r="D24" s="105" t="s">
        <v>103</v>
      </c>
      <c r="E24" s="105" t="s">
        <v>63</v>
      </c>
      <c r="F24" s="105" t="s">
        <v>104</v>
      </c>
      <c r="G24" s="105" t="s">
        <v>102</v>
      </c>
      <c r="H24" s="106" t="str">
        <f t="shared" si="5"/>
        <v>Xã An PhướcCác đường nhóm IIVị trí 1210</v>
      </c>
      <c r="I24" s="114"/>
      <c r="J24" s="114"/>
      <c r="K24" s="142" t="str">
        <f>'ĐẤT PNN'!D24</f>
        <v>Các tuyến đường giao thông không đấu nối trực tiếp và thông ra Hương lộ 21 đoạn từ Đường liên xã An Phước - Tam An cũ đến Hết ranh giới xã An Phước có hiện trạng là đường nhựa, bê tông xi măng:
- Có bề rộng ≥5m, cách đường giao thông ≤1.000m.
- Có bề rộng từ ≥3m đến &lt;5m, cách đường giao thông ≤500m.</v>
      </c>
      <c r="L24" s="143"/>
      <c r="M24" s="144"/>
      <c r="N24" s="115">
        <f t="shared" si="33"/>
        <v>190</v>
      </c>
      <c r="O24" s="115">
        <f t="shared" si="34"/>
        <v>160</v>
      </c>
      <c r="P24" s="115">
        <v>480</v>
      </c>
      <c r="Q24" s="115">
        <v>400</v>
      </c>
      <c r="R24" s="48">
        <f>VLOOKUP(C24,'[1]1. MA DO'!$E$5:$AJ$1933,32,0)</f>
        <v>1.1499999999999999</v>
      </c>
      <c r="S24" s="116">
        <f t="shared" si="35"/>
        <v>210</v>
      </c>
      <c r="T24" s="116">
        <f t="shared" si="36"/>
        <v>190</v>
      </c>
      <c r="U24" s="116">
        <f t="shared" si="37"/>
        <v>170</v>
      </c>
      <c r="V24" s="116">
        <f t="shared" si="38"/>
        <v>140</v>
      </c>
      <c r="W24" s="111">
        <f t="shared" si="0"/>
        <v>700</v>
      </c>
      <c r="X24" s="111">
        <f t="shared" si="1"/>
        <v>480</v>
      </c>
      <c r="Y24" s="111">
        <f t="shared" si="2"/>
        <v>370</v>
      </c>
      <c r="Z24" s="111">
        <f t="shared" si="3"/>
        <v>250</v>
      </c>
      <c r="AA24" s="71">
        <f>'ĐẤT PNN'!U24</f>
        <v>3</v>
      </c>
      <c r="AB24" s="116">
        <f t="shared" si="39"/>
        <v>170</v>
      </c>
      <c r="AC24" s="116">
        <f t="shared" si="40"/>
        <v>160</v>
      </c>
      <c r="AD24" s="116">
        <f t="shared" si="41"/>
        <v>150</v>
      </c>
      <c r="AE24" s="116">
        <f t="shared" si="42"/>
        <v>140</v>
      </c>
      <c r="AF24" s="111">
        <f t="shared" si="12"/>
        <v>570</v>
      </c>
      <c r="AG24" s="111">
        <f t="shared" si="13"/>
        <v>400</v>
      </c>
      <c r="AH24" s="111">
        <f t="shared" si="14"/>
        <v>330</v>
      </c>
      <c r="AI24" s="111">
        <f t="shared" si="15"/>
        <v>250</v>
      </c>
      <c r="AJ24" s="113">
        <f>'ĐẤT PNN'!I24-'ĐẤT NN'!P24</f>
        <v>820</v>
      </c>
    </row>
    <row r="25" spans="1:36" s="17" customFormat="1" ht="88.9" customHeight="1" x14ac:dyDescent="0.25">
      <c r="A25" s="104">
        <f>'ĐẤT PNN'!A25</f>
        <v>20</v>
      </c>
      <c r="B25" s="104" t="str">
        <f>'ĐẤT PNN'!B25</f>
        <v>VT3*0,8</v>
      </c>
      <c r="C25" s="106" t="str">
        <f t="shared" si="32"/>
        <v>LT4NT2_D2</v>
      </c>
      <c r="D25" s="105" t="s">
        <v>105</v>
      </c>
      <c r="E25" s="105" t="s">
        <v>63</v>
      </c>
      <c r="F25" s="105" t="s">
        <v>106</v>
      </c>
      <c r="G25" s="105" t="s">
        <v>102</v>
      </c>
      <c r="H25" s="106" t="str">
        <f t="shared" si="5"/>
        <v>Xã An PhướcCác đường nhóm IIVị trí 1210</v>
      </c>
      <c r="I25" s="114"/>
      <c r="J25" s="114"/>
      <c r="K25" s="142" t="str">
        <f>'ĐẤT PNN'!D25</f>
        <v>Các tuyến đường giao thông không đấu nối trực tiếp và thông ra Hương lộ 21 đoạn từ Đường liên xã An Phước - Tam An cũ đến Hết ranh giới xã An Phước có hiện trạng là đường nhựa, bê tông xi măng:
- Có bề rộng ≥5m, cách đường giao thông &gt;1.000m.
- Có bề rộng từ ≥3m đến &lt;5m, cách đường giao thông từ &gt;500m đến ≤1.000m.
- Có bề rộng &lt;3m, cách đường giao thông ≤200m.</v>
      </c>
      <c r="L25" s="143"/>
      <c r="M25" s="144"/>
      <c r="N25" s="115">
        <f t="shared" si="33"/>
        <v>170</v>
      </c>
      <c r="O25" s="115">
        <f t="shared" si="34"/>
        <v>150</v>
      </c>
      <c r="P25" s="115">
        <v>370</v>
      </c>
      <c r="Q25" s="115">
        <v>330</v>
      </c>
      <c r="R25" s="48">
        <f>VLOOKUP(C25,'[1]1. MA DO'!$E$5:$AJ$1933,32,0)</f>
        <v>1.1499999999999999</v>
      </c>
      <c r="S25" s="116">
        <f t="shared" si="35"/>
        <v>210</v>
      </c>
      <c r="T25" s="116">
        <f t="shared" si="36"/>
        <v>190</v>
      </c>
      <c r="U25" s="116">
        <f t="shared" si="37"/>
        <v>170</v>
      </c>
      <c r="V25" s="116">
        <f t="shared" si="38"/>
        <v>140</v>
      </c>
      <c r="W25" s="111">
        <f t="shared" si="0"/>
        <v>700</v>
      </c>
      <c r="X25" s="111">
        <f t="shared" si="1"/>
        <v>480</v>
      </c>
      <c r="Y25" s="111">
        <f t="shared" si="2"/>
        <v>370</v>
      </c>
      <c r="Z25" s="111">
        <f t="shared" si="3"/>
        <v>250</v>
      </c>
      <c r="AA25" s="71">
        <f>'ĐẤT PNN'!U25</f>
        <v>3</v>
      </c>
      <c r="AB25" s="116">
        <f t="shared" si="39"/>
        <v>170</v>
      </c>
      <c r="AC25" s="116">
        <f t="shared" si="40"/>
        <v>160</v>
      </c>
      <c r="AD25" s="116">
        <f t="shared" si="41"/>
        <v>150</v>
      </c>
      <c r="AE25" s="116">
        <f t="shared" si="42"/>
        <v>140</v>
      </c>
      <c r="AF25" s="111">
        <f t="shared" si="12"/>
        <v>570</v>
      </c>
      <c r="AG25" s="111">
        <f t="shared" si="13"/>
        <v>400</v>
      </c>
      <c r="AH25" s="111">
        <f t="shared" si="14"/>
        <v>330</v>
      </c>
      <c r="AI25" s="111">
        <f t="shared" si="15"/>
        <v>250</v>
      </c>
      <c r="AJ25" s="113">
        <f>'ĐẤT PNN'!I25-'ĐẤT NN'!P25</f>
        <v>730</v>
      </c>
    </row>
    <row r="26" spans="1:36" s="17" customFormat="1" ht="88.9" customHeight="1" x14ac:dyDescent="0.25">
      <c r="A26" s="104">
        <f>'ĐẤT PNN'!A26</f>
        <v>21</v>
      </c>
      <c r="B26" s="104" t="str">
        <f>'ĐẤT PNN'!B26</f>
        <v>VT4*0,8</v>
      </c>
      <c r="C26" s="106" t="str">
        <f t="shared" si="32"/>
        <v>LT4NT2_D2</v>
      </c>
      <c r="D26" s="105" t="s">
        <v>107</v>
      </c>
      <c r="E26" s="105" t="s">
        <v>63</v>
      </c>
      <c r="F26" s="105" t="s">
        <v>108</v>
      </c>
      <c r="G26" s="105" t="s">
        <v>102</v>
      </c>
      <c r="H26" s="106" t="str">
        <f t="shared" si="5"/>
        <v>Xã An PhướcCác đường nhóm IIVị trí 1210</v>
      </c>
      <c r="I26" s="114"/>
      <c r="J26" s="114"/>
      <c r="K26" s="142" t="str">
        <f>'ĐẤT PNN'!D26</f>
        <v>Các tuyến đường giao thông không đấu nối trực tiếp và thông ra Hương lộ 21 đoạn từ Đường liên xã An Phước - Tam An cũ đến Hết ranh giới xã An Phước có hiện trạng là đường nhựa, bê tông xi măng:
- Có bề rộng từ ≥3m đến &lt;5m, cách đường giao thông &gt;1.000m.
- Có bề rộng &lt;3m, cách đường giao thông &gt;200m.</v>
      </c>
      <c r="L26" s="143"/>
      <c r="M26" s="144"/>
      <c r="N26" s="115">
        <f t="shared" si="33"/>
        <v>140</v>
      </c>
      <c r="O26" s="115">
        <f t="shared" si="34"/>
        <v>140</v>
      </c>
      <c r="P26" s="115">
        <v>250</v>
      </c>
      <c r="Q26" s="115">
        <v>250</v>
      </c>
      <c r="R26" s="48">
        <f>VLOOKUP(C26,'[1]1. MA DO'!$E$5:$AJ$1933,32,0)</f>
        <v>1.1499999999999999</v>
      </c>
      <c r="S26" s="116">
        <f t="shared" si="35"/>
        <v>210</v>
      </c>
      <c r="T26" s="116">
        <f t="shared" si="36"/>
        <v>190</v>
      </c>
      <c r="U26" s="116">
        <f t="shared" si="37"/>
        <v>170</v>
      </c>
      <c r="V26" s="116">
        <f t="shared" si="38"/>
        <v>140</v>
      </c>
      <c r="W26" s="111">
        <f t="shared" si="0"/>
        <v>700</v>
      </c>
      <c r="X26" s="111">
        <f t="shared" si="1"/>
        <v>480</v>
      </c>
      <c r="Y26" s="111">
        <f t="shared" si="2"/>
        <v>370</v>
      </c>
      <c r="Z26" s="111">
        <f t="shared" si="3"/>
        <v>250</v>
      </c>
      <c r="AA26" s="71">
        <f>'ĐẤT PNN'!U26</f>
        <v>3</v>
      </c>
      <c r="AB26" s="116">
        <f t="shared" si="39"/>
        <v>170</v>
      </c>
      <c r="AC26" s="116">
        <f t="shared" si="40"/>
        <v>160</v>
      </c>
      <c r="AD26" s="116">
        <f t="shared" si="41"/>
        <v>150</v>
      </c>
      <c r="AE26" s="116">
        <f t="shared" si="42"/>
        <v>140</v>
      </c>
      <c r="AF26" s="111">
        <f t="shared" si="12"/>
        <v>570</v>
      </c>
      <c r="AG26" s="111">
        <f t="shared" si="13"/>
        <v>400</v>
      </c>
      <c r="AH26" s="111">
        <f t="shared" si="14"/>
        <v>330</v>
      </c>
      <c r="AI26" s="111">
        <f t="shared" si="15"/>
        <v>250</v>
      </c>
      <c r="AJ26" s="113">
        <f>'ĐẤT PNN'!I26-'ĐẤT NN'!P26</f>
        <v>710</v>
      </c>
    </row>
    <row r="27" spans="1:36" s="17" customFormat="1" ht="15.6" customHeight="1" x14ac:dyDescent="0.25">
      <c r="A27" s="104">
        <f>'ĐẤT PNN'!A27</f>
        <v>22</v>
      </c>
      <c r="B27" s="104" t="str">
        <f>'ĐẤT PNN'!B27</f>
        <v>LT22NT2</v>
      </c>
      <c r="C27" s="106" t="str">
        <f>$B$27</f>
        <v>LT22NT2</v>
      </c>
      <c r="D27" s="105" t="s">
        <v>100</v>
      </c>
      <c r="E27" s="105" t="s">
        <v>63</v>
      </c>
      <c r="F27" s="105" t="s">
        <v>101</v>
      </c>
      <c r="G27" s="105" t="s">
        <v>102</v>
      </c>
      <c r="H27" s="106" t="str">
        <f t="shared" si="5"/>
        <v>Xã An PhướcCác đường nhóm IIVị trí 1210</v>
      </c>
      <c r="I27" s="84" t="s">
        <v>94</v>
      </c>
      <c r="J27" s="84" t="s">
        <v>93</v>
      </c>
      <c r="K27" s="117" t="str">
        <f>'ĐẤT PNN'!D27</f>
        <v>Đường liên xã An Phước - Tam An (cũ)</v>
      </c>
      <c r="L27" s="117" t="str">
        <f>'ĐẤT PNN'!E27</f>
        <v>Đường Nguyễn Hải</v>
      </c>
      <c r="M27" s="117" t="str">
        <f>'ĐẤT PNN'!F27</f>
        <v>Hương lộ 21</v>
      </c>
      <c r="N27" s="107">
        <f>S27</f>
        <v>210</v>
      </c>
      <c r="O27" s="108">
        <f>AB27</f>
        <v>170</v>
      </c>
      <c r="P27" s="109">
        <v>700</v>
      </c>
      <c r="Q27" s="109">
        <v>570</v>
      </c>
      <c r="R27" s="48">
        <f>VLOOKUP(C27,'[1]1. MA DO'!$E$5:$AJ$1933,32,0)</f>
        <v>1.1499999999999999</v>
      </c>
      <c r="S27" s="110">
        <v>210</v>
      </c>
      <c r="T27" s="110">
        <v>190</v>
      </c>
      <c r="U27" s="110">
        <v>170</v>
      </c>
      <c r="V27" s="110">
        <v>140</v>
      </c>
      <c r="W27" s="111">
        <f t="shared" si="0"/>
        <v>700</v>
      </c>
      <c r="X27" s="111">
        <f t="shared" si="1"/>
        <v>480</v>
      </c>
      <c r="Y27" s="111">
        <f t="shared" si="2"/>
        <v>370</v>
      </c>
      <c r="Z27" s="111">
        <f t="shared" si="3"/>
        <v>250</v>
      </c>
      <c r="AA27" s="71">
        <v>2</v>
      </c>
      <c r="AB27" s="112">
        <v>170</v>
      </c>
      <c r="AC27" s="112">
        <v>160</v>
      </c>
      <c r="AD27" s="112">
        <v>150</v>
      </c>
      <c r="AE27" s="112">
        <v>140</v>
      </c>
      <c r="AF27" s="111">
        <f t="shared" si="12"/>
        <v>570</v>
      </c>
      <c r="AG27" s="111">
        <f t="shared" si="13"/>
        <v>400</v>
      </c>
      <c r="AH27" s="111">
        <f t="shared" si="14"/>
        <v>330</v>
      </c>
      <c r="AI27" s="111">
        <f t="shared" si="15"/>
        <v>250</v>
      </c>
      <c r="AJ27" s="113">
        <f>'ĐẤT PNN'!I27-'ĐẤT NN'!P27</f>
        <v>3700</v>
      </c>
    </row>
    <row r="28" spans="1:36" s="17" customFormat="1" ht="88.9" customHeight="1" x14ac:dyDescent="0.25">
      <c r="A28" s="104">
        <f>'ĐẤT PNN'!A28</f>
        <v>23</v>
      </c>
      <c r="B28" s="104" t="str">
        <f>'ĐẤT PNN'!B28</f>
        <v>VT2</v>
      </c>
      <c r="C28" s="106" t="str">
        <f t="shared" ref="C28:C33" si="43">$B$27</f>
        <v>LT22NT2</v>
      </c>
      <c r="D28" s="105" t="s">
        <v>103</v>
      </c>
      <c r="E28" s="105" t="s">
        <v>63</v>
      </c>
      <c r="F28" s="105" t="s">
        <v>104</v>
      </c>
      <c r="G28" s="105" t="s">
        <v>102</v>
      </c>
      <c r="H28" s="106" t="str">
        <f t="shared" si="5"/>
        <v>Xã An PhướcCác đường nhóm IIVị trí 1210</v>
      </c>
      <c r="I28" s="114"/>
      <c r="J28" s="114"/>
      <c r="K28" s="142" t="str">
        <f>'ĐẤT PNN'!D28</f>
        <v>Các tuyến đường giao thông đấu nối trực tiếp ra Đường liên xã An Phước - Tam An (cũ) đoạn từ Đường Nguyễn Hải đến Hương lộ 21 có hiện trạng là đường nhựa, bê tông xi măng:
- Có bề rộng ≥5m, cách đường giao thông ≤1.000m.
- Có bề rộng từ ≥3m đến &lt;5m, cách đường giao thông ≤500m.</v>
      </c>
      <c r="L28" s="143"/>
      <c r="M28" s="144"/>
      <c r="N28" s="115">
        <f t="shared" ref="N28:N33" si="44">IF(B28="VT2",T28,IF(B28="VT3",U28,IF(B28="VT2*0,8",T28,IF(B28="VT3*0,8",U28,V28))))</f>
        <v>190</v>
      </c>
      <c r="O28" s="115">
        <f t="shared" ref="O28:O33" si="45">IF(B28="VT2",AC28,IF(B28="VT3",AD28,IF(B28="VT2*0,8",AC28,IF(B28="VT3*0,8",AD28,AE28))))</f>
        <v>160</v>
      </c>
      <c r="P28" s="115">
        <v>480</v>
      </c>
      <c r="Q28" s="115">
        <v>400</v>
      </c>
      <c r="R28" s="48">
        <f>VLOOKUP(C28,'[1]1. MA DO'!$E$5:$AJ$1933,32,0)</f>
        <v>1.1499999999999999</v>
      </c>
      <c r="S28" s="116">
        <f t="shared" ref="S28:S33" si="46">S27</f>
        <v>210</v>
      </c>
      <c r="T28" s="116">
        <f t="shared" ref="T28:T33" si="47">T27</f>
        <v>190</v>
      </c>
      <c r="U28" s="116">
        <f t="shared" ref="U28:U33" si="48">U27</f>
        <v>170</v>
      </c>
      <c r="V28" s="116">
        <f t="shared" ref="V28:V33" si="49">V27</f>
        <v>140</v>
      </c>
      <c r="W28" s="111">
        <f t="shared" si="0"/>
        <v>700</v>
      </c>
      <c r="X28" s="111">
        <f t="shared" si="1"/>
        <v>480</v>
      </c>
      <c r="Y28" s="111">
        <f t="shared" si="2"/>
        <v>370</v>
      </c>
      <c r="Z28" s="111">
        <f t="shared" si="3"/>
        <v>250</v>
      </c>
      <c r="AA28" s="71">
        <f>'ĐẤT PNN'!U28</f>
        <v>3</v>
      </c>
      <c r="AB28" s="116">
        <f t="shared" ref="AB28:AB33" si="50">AB27</f>
        <v>170</v>
      </c>
      <c r="AC28" s="116">
        <f t="shared" ref="AC28:AC33" si="51">AC27</f>
        <v>160</v>
      </c>
      <c r="AD28" s="116">
        <f t="shared" ref="AD28:AD33" si="52">AD27</f>
        <v>150</v>
      </c>
      <c r="AE28" s="116">
        <f t="shared" ref="AE28:AE33" si="53">AE27</f>
        <v>140</v>
      </c>
      <c r="AF28" s="111">
        <f t="shared" si="12"/>
        <v>570</v>
      </c>
      <c r="AG28" s="111">
        <f t="shared" si="13"/>
        <v>400</v>
      </c>
      <c r="AH28" s="111">
        <f t="shared" si="14"/>
        <v>330</v>
      </c>
      <c r="AI28" s="111">
        <f t="shared" si="15"/>
        <v>250</v>
      </c>
      <c r="AJ28" s="113">
        <f>'ĐẤT PNN'!I28-'ĐẤT NN'!P28</f>
        <v>1720</v>
      </c>
    </row>
    <row r="29" spans="1:36" s="17" customFormat="1" ht="88.9" customHeight="1" x14ac:dyDescent="0.25">
      <c r="A29" s="104">
        <f>'ĐẤT PNN'!A29</f>
        <v>24</v>
      </c>
      <c r="B29" s="104" t="str">
        <f>'ĐẤT PNN'!B29</f>
        <v>VT3</v>
      </c>
      <c r="C29" s="106" t="str">
        <f t="shared" si="43"/>
        <v>LT22NT2</v>
      </c>
      <c r="D29" s="105" t="s">
        <v>105</v>
      </c>
      <c r="E29" s="105" t="s">
        <v>63</v>
      </c>
      <c r="F29" s="105" t="s">
        <v>106</v>
      </c>
      <c r="G29" s="105" t="s">
        <v>102</v>
      </c>
      <c r="H29" s="106" t="str">
        <f t="shared" si="5"/>
        <v>Xã An PhướcCác đường nhóm IIVị trí 1210</v>
      </c>
      <c r="I29" s="114"/>
      <c r="J29" s="114"/>
      <c r="K29" s="142" t="str">
        <f>'ĐẤT PNN'!D29</f>
        <v>Các tuyến đường giao thông đấu nối trực tiếp ra Đường liên xã An Phước - Tam An (cũ) đoạn từ Đường Nguyễn Hải đến Hương lộ 21 có hiện trạng là đường nhựa, bê tông xi măng:
- Có bề rộng ≥5m, cách đường giao thông &gt;1.000m.
- Có bề rộng từ ≥3m đến &lt;5m, cách đường giao thông từ &gt;500m đến ≤1.000m.
- Có bề rộng &lt;3m, cách đường giao thông ≤200m.</v>
      </c>
      <c r="L29" s="143"/>
      <c r="M29" s="144"/>
      <c r="N29" s="115">
        <f t="shared" si="44"/>
        <v>170</v>
      </c>
      <c r="O29" s="115">
        <f t="shared" si="45"/>
        <v>150</v>
      </c>
      <c r="P29" s="115">
        <v>370</v>
      </c>
      <c r="Q29" s="115">
        <v>330</v>
      </c>
      <c r="R29" s="48">
        <f>VLOOKUP(C29,'[1]1. MA DO'!$E$5:$AJ$1933,32,0)</f>
        <v>1.1499999999999999</v>
      </c>
      <c r="S29" s="116">
        <f t="shared" si="46"/>
        <v>210</v>
      </c>
      <c r="T29" s="116">
        <f t="shared" si="47"/>
        <v>190</v>
      </c>
      <c r="U29" s="116">
        <f t="shared" si="48"/>
        <v>170</v>
      </c>
      <c r="V29" s="116">
        <f t="shared" si="49"/>
        <v>140</v>
      </c>
      <c r="W29" s="111">
        <f t="shared" si="0"/>
        <v>700</v>
      </c>
      <c r="X29" s="111">
        <f t="shared" si="1"/>
        <v>480</v>
      </c>
      <c r="Y29" s="111">
        <f t="shared" si="2"/>
        <v>370</v>
      </c>
      <c r="Z29" s="111">
        <f t="shared" si="3"/>
        <v>250</v>
      </c>
      <c r="AA29" s="71">
        <f>'ĐẤT PNN'!U29</f>
        <v>3</v>
      </c>
      <c r="AB29" s="116">
        <f t="shared" si="50"/>
        <v>170</v>
      </c>
      <c r="AC29" s="116">
        <f t="shared" si="51"/>
        <v>160</v>
      </c>
      <c r="AD29" s="116">
        <f t="shared" si="52"/>
        <v>150</v>
      </c>
      <c r="AE29" s="116">
        <f t="shared" si="53"/>
        <v>140</v>
      </c>
      <c r="AF29" s="111">
        <f t="shared" si="12"/>
        <v>570</v>
      </c>
      <c r="AG29" s="111">
        <f t="shared" si="13"/>
        <v>400</v>
      </c>
      <c r="AH29" s="111">
        <f t="shared" si="14"/>
        <v>330</v>
      </c>
      <c r="AI29" s="111">
        <f t="shared" si="15"/>
        <v>250</v>
      </c>
      <c r="AJ29" s="113">
        <f>'ĐẤT PNN'!I29-'ĐẤT NN'!P29</f>
        <v>1430</v>
      </c>
    </row>
    <row r="30" spans="1:36" s="17" customFormat="1" ht="88.9" customHeight="1" x14ac:dyDescent="0.25">
      <c r="A30" s="104">
        <f>'ĐẤT PNN'!A30</f>
        <v>25</v>
      </c>
      <c r="B30" s="104" t="str">
        <f>'ĐẤT PNN'!B30</f>
        <v>VT4</v>
      </c>
      <c r="C30" s="106" t="str">
        <f t="shared" si="43"/>
        <v>LT22NT2</v>
      </c>
      <c r="D30" s="105" t="s">
        <v>107</v>
      </c>
      <c r="E30" s="105" t="s">
        <v>63</v>
      </c>
      <c r="F30" s="105" t="s">
        <v>108</v>
      </c>
      <c r="G30" s="105" t="s">
        <v>102</v>
      </c>
      <c r="H30" s="106" t="str">
        <f t="shared" si="5"/>
        <v>Xã An PhướcCác đường nhóm IIVị trí 1210</v>
      </c>
      <c r="I30" s="114"/>
      <c r="J30" s="114"/>
      <c r="K30" s="142" t="str">
        <f>'ĐẤT PNN'!D30</f>
        <v>Các tuyến đường giao thông đấu nối trực tiếp ra Đường liên xã An Phước - Tam An (cũ) đoạn từ Đường Nguyễn Hải đến Hương lộ 21 có hiện trạng là đường nhựa, bê tông xi măng:
- Có bề rộng từ ≥3m đến &lt;5m, cách đường giao thông &gt;1.000m.
- Có bề rộng &lt;3m, cách đường giao thông &gt;200m.</v>
      </c>
      <c r="L30" s="143"/>
      <c r="M30" s="144"/>
      <c r="N30" s="115">
        <f t="shared" si="44"/>
        <v>140</v>
      </c>
      <c r="O30" s="115">
        <f t="shared" si="45"/>
        <v>140</v>
      </c>
      <c r="P30" s="115">
        <v>250</v>
      </c>
      <c r="Q30" s="115">
        <v>250</v>
      </c>
      <c r="R30" s="48">
        <f>VLOOKUP(C30,'[1]1. MA DO'!$E$5:$AJ$1933,32,0)</f>
        <v>1.1499999999999999</v>
      </c>
      <c r="S30" s="116">
        <f t="shared" si="46"/>
        <v>210</v>
      </c>
      <c r="T30" s="116">
        <f t="shared" si="47"/>
        <v>190</v>
      </c>
      <c r="U30" s="116">
        <f t="shared" si="48"/>
        <v>170</v>
      </c>
      <c r="V30" s="116">
        <f t="shared" si="49"/>
        <v>140</v>
      </c>
      <c r="W30" s="111">
        <f t="shared" si="0"/>
        <v>700</v>
      </c>
      <c r="X30" s="111">
        <f t="shared" si="1"/>
        <v>480</v>
      </c>
      <c r="Y30" s="111">
        <f t="shared" si="2"/>
        <v>370</v>
      </c>
      <c r="Z30" s="111">
        <f t="shared" si="3"/>
        <v>250</v>
      </c>
      <c r="AA30" s="71">
        <f>'ĐẤT PNN'!U30</f>
        <v>3</v>
      </c>
      <c r="AB30" s="116">
        <f t="shared" si="50"/>
        <v>170</v>
      </c>
      <c r="AC30" s="116">
        <f t="shared" si="51"/>
        <v>160</v>
      </c>
      <c r="AD30" s="116">
        <f t="shared" si="52"/>
        <v>150</v>
      </c>
      <c r="AE30" s="116">
        <f t="shared" si="53"/>
        <v>140</v>
      </c>
      <c r="AF30" s="111">
        <f t="shared" si="12"/>
        <v>570</v>
      </c>
      <c r="AG30" s="111">
        <f t="shared" si="13"/>
        <v>400</v>
      </c>
      <c r="AH30" s="111">
        <f t="shared" si="14"/>
        <v>330</v>
      </c>
      <c r="AI30" s="111">
        <f t="shared" si="15"/>
        <v>250</v>
      </c>
      <c r="AJ30" s="113">
        <f>'ĐẤT PNN'!I30-'ĐẤT NN'!P30</f>
        <v>1350</v>
      </c>
    </row>
    <row r="31" spans="1:36" s="17" customFormat="1" ht="88.9" customHeight="1" x14ac:dyDescent="0.25">
      <c r="A31" s="104">
        <f>'ĐẤT PNN'!A31</f>
        <v>26</v>
      </c>
      <c r="B31" s="104" t="str">
        <f>'ĐẤT PNN'!B31</f>
        <v>VT2*0,8</v>
      </c>
      <c r="C31" s="106" t="str">
        <f t="shared" si="43"/>
        <v>LT22NT2</v>
      </c>
      <c r="D31" s="105" t="s">
        <v>103</v>
      </c>
      <c r="E31" s="105" t="s">
        <v>63</v>
      </c>
      <c r="F31" s="105" t="s">
        <v>104</v>
      </c>
      <c r="G31" s="105" t="s">
        <v>102</v>
      </c>
      <c r="H31" s="106" t="str">
        <f t="shared" si="5"/>
        <v>Xã An PhướcCác đường nhóm IIVị trí 1210</v>
      </c>
      <c r="I31" s="114"/>
      <c r="J31" s="114"/>
      <c r="K31" s="142" t="str">
        <f>'ĐẤT PNN'!D31</f>
        <v>Các tuyến đường giao thông không đấu nối trực tiếp và thông ra Đường liên xã An Phước - Tam An (cũ) đoạn từ Đường Nguyễn Hải đến Hương lộ 21 có hiện trạng là đường nhựa, bê tông xi măng:
- Có bề rộng ≥5m, cách đường giao thông ≤1.000m.
- Có bề rộng từ ≥3m đến &lt;5m, cách đường giao thông ≤500m.</v>
      </c>
      <c r="L31" s="143"/>
      <c r="M31" s="144"/>
      <c r="N31" s="115">
        <f t="shared" si="44"/>
        <v>190</v>
      </c>
      <c r="O31" s="115">
        <f t="shared" si="45"/>
        <v>160</v>
      </c>
      <c r="P31" s="115">
        <v>480</v>
      </c>
      <c r="Q31" s="115">
        <v>400</v>
      </c>
      <c r="R31" s="48">
        <f>VLOOKUP(C31,'[1]1. MA DO'!$E$5:$AJ$1933,32,0)</f>
        <v>1.1499999999999999</v>
      </c>
      <c r="S31" s="116">
        <f t="shared" si="46"/>
        <v>210</v>
      </c>
      <c r="T31" s="116">
        <f t="shared" si="47"/>
        <v>190</v>
      </c>
      <c r="U31" s="116">
        <f t="shared" si="48"/>
        <v>170</v>
      </c>
      <c r="V31" s="116">
        <f t="shared" si="49"/>
        <v>140</v>
      </c>
      <c r="W31" s="111">
        <f t="shared" si="0"/>
        <v>700</v>
      </c>
      <c r="X31" s="111">
        <f t="shared" si="1"/>
        <v>480</v>
      </c>
      <c r="Y31" s="111">
        <f t="shared" si="2"/>
        <v>370</v>
      </c>
      <c r="Z31" s="111">
        <f t="shared" si="3"/>
        <v>250</v>
      </c>
      <c r="AA31" s="71">
        <f>'ĐẤT PNN'!U31</f>
        <v>3</v>
      </c>
      <c r="AB31" s="116">
        <f t="shared" si="50"/>
        <v>170</v>
      </c>
      <c r="AC31" s="116">
        <f t="shared" si="51"/>
        <v>160</v>
      </c>
      <c r="AD31" s="116">
        <f t="shared" si="52"/>
        <v>150</v>
      </c>
      <c r="AE31" s="116">
        <f t="shared" si="53"/>
        <v>140</v>
      </c>
      <c r="AF31" s="111">
        <f t="shared" si="12"/>
        <v>570</v>
      </c>
      <c r="AG31" s="111">
        <f t="shared" si="13"/>
        <v>400</v>
      </c>
      <c r="AH31" s="111">
        <f t="shared" si="14"/>
        <v>330</v>
      </c>
      <c r="AI31" s="111">
        <f t="shared" si="15"/>
        <v>250</v>
      </c>
      <c r="AJ31" s="113">
        <f>'ĐẤT PNN'!I31-'ĐẤT NN'!P31</f>
        <v>1420</v>
      </c>
    </row>
    <row r="32" spans="1:36" s="17" customFormat="1" ht="88.9" customHeight="1" x14ac:dyDescent="0.25">
      <c r="A32" s="104">
        <f>'ĐẤT PNN'!A32</f>
        <v>27</v>
      </c>
      <c r="B32" s="104" t="str">
        <f>'ĐẤT PNN'!B32</f>
        <v>VT3*0,8</v>
      </c>
      <c r="C32" s="106" t="str">
        <f t="shared" si="43"/>
        <v>LT22NT2</v>
      </c>
      <c r="D32" s="105" t="s">
        <v>105</v>
      </c>
      <c r="E32" s="105" t="s">
        <v>63</v>
      </c>
      <c r="F32" s="105" t="s">
        <v>106</v>
      </c>
      <c r="G32" s="105" t="s">
        <v>102</v>
      </c>
      <c r="H32" s="106" t="str">
        <f t="shared" si="5"/>
        <v>Xã An PhướcCác đường nhóm IIVị trí 1210</v>
      </c>
      <c r="I32" s="114"/>
      <c r="J32" s="114"/>
      <c r="K32" s="142" t="str">
        <f>'ĐẤT PNN'!D32</f>
        <v>Các tuyến đường giao thông không đấu nối trực tiếp và thông ra Đường liên xã An Phước - Tam An (cũ) đoạn từ Đường Nguyễn Hải đến Hương lộ 21 có hiện trạng là đường nhựa, bê tông xi măng:
- Có bề rộng ≥5m, cách đường giao thông &gt;1.000m.
- Có bề rộng từ ≥3m đến &lt;5m, cách đường giao thông từ &gt;500m đến ≤1.000m.
- Có bề rộng &lt;3m, cách đường giao thông ≤200m.</v>
      </c>
      <c r="L32" s="143"/>
      <c r="M32" s="144"/>
      <c r="N32" s="115">
        <f t="shared" si="44"/>
        <v>170</v>
      </c>
      <c r="O32" s="115">
        <f t="shared" si="45"/>
        <v>150</v>
      </c>
      <c r="P32" s="115">
        <v>370</v>
      </c>
      <c r="Q32" s="115">
        <v>330</v>
      </c>
      <c r="R32" s="48">
        <f>VLOOKUP(C32,'[1]1. MA DO'!$E$5:$AJ$1933,32,0)</f>
        <v>1.1499999999999999</v>
      </c>
      <c r="S32" s="116">
        <f t="shared" si="46"/>
        <v>210</v>
      </c>
      <c r="T32" s="116">
        <f t="shared" si="47"/>
        <v>190</v>
      </c>
      <c r="U32" s="116">
        <f t="shared" si="48"/>
        <v>170</v>
      </c>
      <c r="V32" s="116">
        <f t="shared" si="49"/>
        <v>140</v>
      </c>
      <c r="W32" s="111">
        <f t="shared" si="0"/>
        <v>700</v>
      </c>
      <c r="X32" s="111">
        <f t="shared" si="1"/>
        <v>480</v>
      </c>
      <c r="Y32" s="111">
        <f t="shared" si="2"/>
        <v>370</v>
      </c>
      <c r="Z32" s="111">
        <f t="shared" si="3"/>
        <v>250</v>
      </c>
      <c r="AA32" s="71">
        <f>'ĐẤT PNN'!U32</f>
        <v>3</v>
      </c>
      <c r="AB32" s="116">
        <f t="shared" si="50"/>
        <v>170</v>
      </c>
      <c r="AC32" s="116">
        <f t="shared" si="51"/>
        <v>160</v>
      </c>
      <c r="AD32" s="116">
        <f t="shared" si="52"/>
        <v>150</v>
      </c>
      <c r="AE32" s="116">
        <f t="shared" si="53"/>
        <v>140</v>
      </c>
      <c r="AF32" s="111">
        <f t="shared" si="12"/>
        <v>570</v>
      </c>
      <c r="AG32" s="111">
        <f t="shared" si="13"/>
        <v>400</v>
      </c>
      <c r="AH32" s="111">
        <f t="shared" si="14"/>
        <v>330</v>
      </c>
      <c r="AI32" s="111">
        <f t="shared" si="15"/>
        <v>250</v>
      </c>
      <c r="AJ32" s="113">
        <f>'ĐẤT PNN'!I32-'ĐẤT NN'!P32</f>
        <v>1230</v>
      </c>
    </row>
    <row r="33" spans="1:36" s="17" customFormat="1" ht="88.9" customHeight="1" x14ac:dyDescent="0.25">
      <c r="A33" s="104">
        <f>'ĐẤT PNN'!A33</f>
        <v>28</v>
      </c>
      <c r="B33" s="104" t="str">
        <f>'ĐẤT PNN'!B33</f>
        <v>VT4*0,8</v>
      </c>
      <c r="C33" s="106" t="str">
        <f t="shared" si="43"/>
        <v>LT22NT2</v>
      </c>
      <c r="D33" s="105" t="s">
        <v>107</v>
      </c>
      <c r="E33" s="105" t="s">
        <v>63</v>
      </c>
      <c r="F33" s="105" t="s">
        <v>108</v>
      </c>
      <c r="G33" s="105" t="s">
        <v>102</v>
      </c>
      <c r="H33" s="106" t="str">
        <f t="shared" si="5"/>
        <v>Xã An PhướcCác đường nhóm IIVị trí 1210</v>
      </c>
      <c r="I33" s="114"/>
      <c r="J33" s="114"/>
      <c r="K33" s="142" t="str">
        <f>'ĐẤT PNN'!D33</f>
        <v>Các tuyến đường giao thông không đấu nối trực tiếp và thông ra Đường liên xã An Phước - Tam An (cũ) đoạn từ Đường Nguyễn Hải đến Hương lộ 21 có hiện trạng là đường nhựa, bê tông xi măng:
- Có bề rộng từ ≥3m đến &lt;5m, cách đường giao thông &gt;1.000m.
- Có bề rộng &lt;3m, cách đường giao thông &gt;200m.</v>
      </c>
      <c r="L33" s="143"/>
      <c r="M33" s="144"/>
      <c r="N33" s="115">
        <f t="shared" si="44"/>
        <v>140</v>
      </c>
      <c r="O33" s="115">
        <f t="shared" si="45"/>
        <v>140</v>
      </c>
      <c r="P33" s="115">
        <v>250</v>
      </c>
      <c r="Q33" s="115">
        <v>250</v>
      </c>
      <c r="R33" s="48">
        <f>VLOOKUP(C33,'[1]1. MA DO'!$E$5:$AJ$1933,32,0)</f>
        <v>1.1499999999999999</v>
      </c>
      <c r="S33" s="116">
        <f t="shared" si="46"/>
        <v>210</v>
      </c>
      <c r="T33" s="116">
        <f t="shared" si="47"/>
        <v>190</v>
      </c>
      <c r="U33" s="116">
        <f t="shared" si="48"/>
        <v>170</v>
      </c>
      <c r="V33" s="116">
        <f t="shared" si="49"/>
        <v>140</v>
      </c>
      <c r="W33" s="111">
        <f t="shared" si="0"/>
        <v>700</v>
      </c>
      <c r="X33" s="111">
        <f t="shared" si="1"/>
        <v>480</v>
      </c>
      <c r="Y33" s="111">
        <f t="shared" si="2"/>
        <v>370</v>
      </c>
      <c r="Z33" s="111">
        <f t="shared" si="3"/>
        <v>250</v>
      </c>
      <c r="AA33" s="71">
        <f>'ĐẤT PNN'!U33</f>
        <v>3</v>
      </c>
      <c r="AB33" s="116">
        <f t="shared" si="50"/>
        <v>170</v>
      </c>
      <c r="AC33" s="116">
        <f t="shared" si="51"/>
        <v>160</v>
      </c>
      <c r="AD33" s="116">
        <f t="shared" si="52"/>
        <v>150</v>
      </c>
      <c r="AE33" s="116">
        <f t="shared" si="53"/>
        <v>140</v>
      </c>
      <c r="AF33" s="111">
        <f t="shared" si="12"/>
        <v>570</v>
      </c>
      <c r="AG33" s="111">
        <f t="shared" si="13"/>
        <v>400</v>
      </c>
      <c r="AH33" s="111">
        <f t="shared" si="14"/>
        <v>330</v>
      </c>
      <c r="AI33" s="111">
        <f t="shared" si="15"/>
        <v>250</v>
      </c>
      <c r="AJ33" s="113">
        <f>'ĐẤT PNN'!I33-'ĐẤT NN'!P33</f>
        <v>1150</v>
      </c>
    </row>
    <row r="34" spans="1:36" s="36" customFormat="1" ht="15.6" customHeight="1" x14ac:dyDescent="0.25">
      <c r="A34" s="104">
        <f>'ĐẤT PNN'!A34</f>
        <v>29</v>
      </c>
      <c r="B34" s="104" t="str">
        <f>'ĐẤT PNN'!B34</f>
        <v>LT17NT2</v>
      </c>
      <c r="C34" s="106" t="str">
        <f>$B$34</f>
        <v>LT17NT2</v>
      </c>
      <c r="D34" s="105" t="s">
        <v>100</v>
      </c>
      <c r="E34" s="105" t="s">
        <v>63</v>
      </c>
      <c r="F34" s="105" t="s">
        <v>101</v>
      </c>
      <c r="G34" s="105" t="s">
        <v>102</v>
      </c>
      <c r="H34" s="106" t="str">
        <f t="shared" si="5"/>
        <v>Xã An PhướcCác đường nhóm IIVị trí 1210</v>
      </c>
      <c r="I34" s="84" t="s">
        <v>94</v>
      </c>
      <c r="J34" s="84" t="s">
        <v>93</v>
      </c>
      <c r="K34" s="117" t="str">
        <f>'ĐẤT PNN'!D34</f>
        <v>Đường Nguyễn Hải</v>
      </c>
      <c r="L34" s="117" t="str">
        <f>'ĐẤT PNN'!E34</f>
        <v>Ngã 3 Phước Nguyên</v>
      </c>
      <c r="M34" s="117" t="str">
        <f>'ĐẤT PNN'!F34</f>
        <v>Thửa đất số 173, tờ BĐĐC số 64</v>
      </c>
      <c r="N34" s="107">
        <f>S34</f>
        <v>210</v>
      </c>
      <c r="O34" s="108">
        <f>AB34</f>
        <v>170</v>
      </c>
      <c r="P34" s="109">
        <v>700</v>
      </c>
      <c r="Q34" s="109">
        <v>570</v>
      </c>
      <c r="R34" s="48">
        <f>VLOOKUP(C34,'[1]1. MA DO'!$E$5:$AJ$1933,32,0)</f>
        <v>1.1499999999999999</v>
      </c>
      <c r="S34" s="110">
        <v>210</v>
      </c>
      <c r="T34" s="110">
        <v>190</v>
      </c>
      <c r="U34" s="110">
        <v>170</v>
      </c>
      <c r="V34" s="110">
        <v>140</v>
      </c>
      <c r="W34" s="111">
        <f t="shared" si="0"/>
        <v>700</v>
      </c>
      <c r="X34" s="111">
        <f t="shared" si="1"/>
        <v>480</v>
      </c>
      <c r="Y34" s="111">
        <f t="shared" si="2"/>
        <v>370</v>
      </c>
      <c r="Z34" s="111">
        <f t="shared" si="3"/>
        <v>250</v>
      </c>
      <c r="AA34" s="71">
        <v>2</v>
      </c>
      <c r="AB34" s="112">
        <v>170</v>
      </c>
      <c r="AC34" s="112">
        <v>160</v>
      </c>
      <c r="AD34" s="112">
        <v>150</v>
      </c>
      <c r="AE34" s="112">
        <v>140</v>
      </c>
      <c r="AF34" s="111">
        <f t="shared" si="12"/>
        <v>570</v>
      </c>
      <c r="AG34" s="111">
        <f t="shared" si="13"/>
        <v>400</v>
      </c>
      <c r="AH34" s="111">
        <f t="shared" si="14"/>
        <v>330</v>
      </c>
      <c r="AI34" s="111">
        <f t="shared" si="15"/>
        <v>250</v>
      </c>
      <c r="AJ34" s="113">
        <f>'ĐẤT PNN'!I34-'ĐẤT NN'!P34</f>
        <v>3000</v>
      </c>
    </row>
    <row r="35" spans="1:36" s="36" customFormat="1" ht="88.9" customHeight="1" x14ac:dyDescent="0.25">
      <c r="A35" s="104">
        <f>'ĐẤT PNN'!A35</f>
        <v>30</v>
      </c>
      <c r="B35" s="104" t="str">
        <f>'ĐẤT PNN'!B35</f>
        <v>VT2</v>
      </c>
      <c r="C35" s="106" t="str">
        <f t="shared" ref="C35:C40" si="54">$B$34</f>
        <v>LT17NT2</v>
      </c>
      <c r="D35" s="105" t="s">
        <v>103</v>
      </c>
      <c r="E35" s="105" t="s">
        <v>63</v>
      </c>
      <c r="F35" s="105" t="s">
        <v>104</v>
      </c>
      <c r="G35" s="105" t="s">
        <v>102</v>
      </c>
      <c r="H35" s="106" t="str">
        <f t="shared" si="5"/>
        <v>Xã An PhướcCác đường nhóm IIVị trí 1210</v>
      </c>
      <c r="I35" s="114"/>
      <c r="J35" s="114"/>
      <c r="K35" s="142" t="str">
        <f>'ĐẤT PNN'!D35</f>
        <v>Các tuyến đường giao thông đấu nối trực tiếp ra Đường Nguyễn Hải đoạn từ Ngã 3 Phước Nguyên đến Thửa đất số 173, tờ BĐĐC số 64 có hiện trạng là đường nhựa, bê tông xi măng:
- Có bề rộng ≥5m, cách đường giao thông ≤1.000m.
- Có bề rộng từ ≥3m đến &lt;5m, cách đường giao thông ≤500m.</v>
      </c>
      <c r="L35" s="143"/>
      <c r="M35" s="144"/>
      <c r="N35" s="115">
        <f t="shared" ref="N35:N40" si="55">IF(B35="VT2",T35,IF(B35="VT3",U35,IF(B35="VT2*0,8",T35,IF(B35="VT3*0,8",U35,V35))))</f>
        <v>190</v>
      </c>
      <c r="O35" s="115">
        <f t="shared" ref="O35:O40" si="56">IF(B35="VT2",AC35,IF(B35="VT3",AD35,IF(B35="VT2*0,8",AC35,IF(B35="VT3*0,8",AD35,AE35))))</f>
        <v>160</v>
      </c>
      <c r="P35" s="115">
        <v>480</v>
      </c>
      <c r="Q35" s="115">
        <v>400</v>
      </c>
      <c r="R35" s="48">
        <f>VLOOKUP(C35,'[1]1. MA DO'!$E$5:$AJ$1933,32,0)</f>
        <v>1.1499999999999999</v>
      </c>
      <c r="S35" s="116">
        <f t="shared" ref="S35:S47" si="57">S34</f>
        <v>210</v>
      </c>
      <c r="T35" s="116">
        <f t="shared" ref="T35:T47" si="58">T34</f>
        <v>190</v>
      </c>
      <c r="U35" s="116">
        <f t="shared" ref="U35:U47" si="59">U34</f>
        <v>170</v>
      </c>
      <c r="V35" s="116">
        <f t="shared" ref="V35:V47" si="60">V34</f>
        <v>140</v>
      </c>
      <c r="W35" s="111">
        <f t="shared" si="0"/>
        <v>700</v>
      </c>
      <c r="X35" s="111">
        <f t="shared" si="1"/>
        <v>480</v>
      </c>
      <c r="Y35" s="111">
        <f t="shared" si="2"/>
        <v>370</v>
      </c>
      <c r="Z35" s="111">
        <f t="shared" si="3"/>
        <v>250</v>
      </c>
      <c r="AA35" s="71">
        <f>'ĐẤT PNN'!U35</f>
        <v>3</v>
      </c>
      <c r="AB35" s="116">
        <f t="shared" ref="AB35:AB47" si="61">AB34</f>
        <v>170</v>
      </c>
      <c r="AC35" s="116">
        <f t="shared" ref="AC35:AC47" si="62">AC34</f>
        <v>160</v>
      </c>
      <c r="AD35" s="116">
        <f t="shared" ref="AD35:AD47" si="63">AD34</f>
        <v>150</v>
      </c>
      <c r="AE35" s="116">
        <f t="shared" ref="AE35:AE47" si="64">AE34</f>
        <v>140</v>
      </c>
      <c r="AF35" s="111">
        <f t="shared" si="12"/>
        <v>570</v>
      </c>
      <c r="AG35" s="111">
        <f t="shared" si="13"/>
        <v>400</v>
      </c>
      <c r="AH35" s="111">
        <f t="shared" si="14"/>
        <v>330</v>
      </c>
      <c r="AI35" s="111">
        <f t="shared" si="15"/>
        <v>250</v>
      </c>
      <c r="AJ35" s="113">
        <f>'ĐẤT PNN'!I35-'ĐẤT NN'!P35</f>
        <v>1320</v>
      </c>
    </row>
    <row r="36" spans="1:36" s="36" customFormat="1" ht="88.9" customHeight="1" x14ac:dyDescent="0.25">
      <c r="A36" s="104">
        <f>'ĐẤT PNN'!A36</f>
        <v>31</v>
      </c>
      <c r="B36" s="104" t="str">
        <f>'ĐẤT PNN'!B36</f>
        <v>VT3</v>
      </c>
      <c r="C36" s="106" t="str">
        <f t="shared" si="54"/>
        <v>LT17NT2</v>
      </c>
      <c r="D36" s="105" t="s">
        <v>105</v>
      </c>
      <c r="E36" s="105" t="s">
        <v>63</v>
      </c>
      <c r="F36" s="105" t="s">
        <v>106</v>
      </c>
      <c r="G36" s="105" t="s">
        <v>102</v>
      </c>
      <c r="H36" s="106" t="str">
        <f t="shared" si="5"/>
        <v>Xã An PhướcCác đường nhóm IIVị trí 1210</v>
      </c>
      <c r="I36" s="114"/>
      <c r="J36" s="114"/>
      <c r="K36" s="142" t="str">
        <f>'ĐẤT PNN'!D36</f>
        <v>Các tuyến đường giao thông đấu nối trực tiếp ra Đường Nguyễn Hải đoạn từ Ngã 3 Phước Nguyên đến Thửa đất số 173, tờ BĐĐC số 64 có hiện trạng là đường nhựa, bê tông xi măng:
- Có bề rộng ≥5m, cách đường giao thông &gt;1.000m.
- Có bề rộng từ ≥3m đến &lt;5m, cách đường giao thông từ &gt;500m đến ≤1.000m.
- Có bề rộng &lt;3m, cách đường giao thông ≤200m.</v>
      </c>
      <c r="L36" s="143"/>
      <c r="M36" s="144"/>
      <c r="N36" s="115">
        <f t="shared" si="55"/>
        <v>170</v>
      </c>
      <c r="O36" s="115">
        <f t="shared" si="56"/>
        <v>150</v>
      </c>
      <c r="P36" s="115">
        <v>370</v>
      </c>
      <c r="Q36" s="115">
        <v>330</v>
      </c>
      <c r="R36" s="48">
        <f>VLOOKUP(C36,'[1]1. MA DO'!$E$5:$AJ$1933,32,0)</f>
        <v>1.1499999999999999</v>
      </c>
      <c r="S36" s="116">
        <f t="shared" si="57"/>
        <v>210</v>
      </c>
      <c r="T36" s="116">
        <f t="shared" si="58"/>
        <v>190</v>
      </c>
      <c r="U36" s="116">
        <f t="shared" si="59"/>
        <v>170</v>
      </c>
      <c r="V36" s="116">
        <f t="shared" si="60"/>
        <v>140</v>
      </c>
      <c r="W36" s="111">
        <f t="shared" si="0"/>
        <v>700</v>
      </c>
      <c r="X36" s="111">
        <f t="shared" si="1"/>
        <v>480</v>
      </c>
      <c r="Y36" s="111">
        <f t="shared" si="2"/>
        <v>370</v>
      </c>
      <c r="Z36" s="111">
        <f t="shared" si="3"/>
        <v>250</v>
      </c>
      <c r="AA36" s="71">
        <f>'ĐẤT PNN'!U36</f>
        <v>3</v>
      </c>
      <c r="AB36" s="116">
        <f t="shared" si="61"/>
        <v>170</v>
      </c>
      <c r="AC36" s="116">
        <f t="shared" si="62"/>
        <v>160</v>
      </c>
      <c r="AD36" s="116">
        <f t="shared" si="63"/>
        <v>150</v>
      </c>
      <c r="AE36" s="116">
        <f t="shared" si="64"/>
        <v>140</v>
      </c>
      <c r="AF36" s="111">
        <f t="shared" si="12"/>
        <v>570</v>
      </c>
      <c r="AG36" s="111">
        <f t="shared" si="13"/>
        <v>400</v>
      </c>
      <c r="AH36" s="111">
        <f t="shared" si="14"/>
        <v>330</v>
      </c>
      <c r="AI36" s="111">
        <f t="shared" si="15"/>
        <v>250</v>
      </c>
      <c r="AJ36" s="113">
        <f>'ĐẤT PNN'!I36-'ĐẤT NN'!P36</f>
        <v>1230</v>
      </c>
    </row>
    <row r="37" spans="1:36" s="36" customFormat="1" ht="88.9" customHeight="1" x14ac:dyDescent="0.25">
      <c r="A37" s="104">
        <f>'ĐẤT PNN'!A37</f>
        <v>32</v>
      </c>
      <c r="B37" s="104" t="str">
        <f>'ĐẤT PNN'!B37</f>
        <v>VT4</v>
      </c>
      <c r="C37" s="106" t="str">
        <f t="shared" si="54"/>
        <v>LT17NT2</v>
      </c>
      <c r="D37" s="105" t="s">
        <v>107</v>
      </c>
      <c r="E37" s="105" t="s">
        <v>63</v>
      </c>
      <c r="F37" s="105" t="s">
        <v>108</v>
      </c>
      <c r="G37" s="105" t="s">
        <v>102</v>
      </c>
      <c r="H37" s="106" t="str">
        <f t="shared" si="5"/>
        <v>Xã An PhướcCác đường nhóm IIVị trí 1210</v>
      </c>
      <c r="I37" s="114"/>
      <c r="J37" s="114"/>
      <c r="K37" s="142" t="str">
        <f>'ĐẤT PNN'!D37</f>
        <v>Các tuyến đường giao thông đấu nối trực tiếp ra Đường Nguyễn Hải đoạn từ Ngã 3 Phước Nguyên đến Thửa đất số 173, tờ BĐĐC số 64 có hiện trạng là đường nhựa, bê tông xi măng:
- Có bề rộng từ ≥3m đến &lt;5m, cách đường giao thông &gt;1.000m.
- Có bề rộng &lt;3m, cách đường giao thông &gt;200m.</v>
      </c>
      <c r="L37" s="143"/>
      <c r="M37" s="144"/>
      <c r="N37" s="115">
        <f t="shared" si="55"/>
        <v>140</v>
      </c>
      <c r="O37" s="115">
        <f t="shared" si="56"/>
        <v>140</v>
      </c>
      <c r="P37" s="115">
        <v>250</v>
      </c>
      <c r="Q37" s="115">
        <v>250</v>
      </c>
      <c r="R37" s="48">
        <f>VLOOKUP(C37,'[1]1. MA DO'!$E$5:$AJ$1933,32,0)</f>
        <v>1.1499999999999999</v>
      </c>
      <c r="S37" s="116">
        <f t="shared" si="57"/>
        <v>210</v>
      </c>
      <c r="T37" s="116">
        <f t="shared" si="58"/>
        <v>190</v>
      </c>
      <c r="U37" s="116">
        <f t="shared" si="59"/>
        <v>170</v>
      </c>
      <c r="V37" s="116">
        <f t="shared" si="60"/>
        <v>140</v>
      </c>
      <c r="W37" s="111">
        <f t="shared" si="0"/>
        <v>700</v>
      </c>
      <c r="X37" s="111">
        <f t="shared" si="1"/>
        <v>480</v>
      </c>
      <c r="Y37" s="111">
        <f t="shared" si="2"/>
        <v>370</v>
      </c>
      <c r="Z37" s="111">
        <f t="shared" si="3"/>
        <v>250</v>
      </c>
      <c r="AA37" s="71">
        <f>'ĐẤT PNN'!U37</f>
        <v>3</v>
      </c>
      <c r="AB37" s="116">
        <f t="shared" si="61"/>
        <v>170</v>
      </c>
      <c r="AC37" s="116">
        <f t="shared" si="62"/>
        <v>160</v>
      </c>
      <c r="AD37" s="116">
        <f t="shared" si="63"/>
        <v>150</v>
      </c>
      <c r="AE37" s="116">
        <f t="shared" si="64"/>
        <v>140</v>
      </c>
      <c r="AF37" s="111">
        <f t="shared" si="12"/>
        <v>570</v>
      </c>
      <c r="AG37" s="111">
        <f t="shared" si="13"/>
        <v>400</v>
      </c>
      <c r="AH37" s="111">
        <f t="shared" si="14"/>
        <v>330</v>
      </c>
      <c r="AI37" s="111">
        <f t="shared" si="15"/>
        <v>250</v>
      </c>
      <c r="AJ37" s="113">
        <f>'ĐẤT PNN'!I37-'ĐẤT NN'!P37</f>
        <v>1050</v>
      </c>
    </row>
    <row r="38" spans="1:36" s="36" customFormat="1" ht="88.9" customHeight="1" x14ac:dyDescent="0.25">
      <c r="A38" s="104">
        <f>'ĐẤT PNN'!A38</f>
        <v>33</v>
      </c>
      <c r="B38" s="104" t="str">
        <f>'ĐẤT PNN'!B38</f>
        <v>VT2*0,8</v>
      </c>
      <c r="C38" s="106" t="str">
        <f t="shared" si="54"/>
        <v>LT17NT2</v>
      </c>
      <c r="D38" s="105" t="s">
        <v>103</v>
      </c>
      <c r="E38" s="105" t="s">
        <v>63</v>
      </c>
      <c r="F38" s="105" t="s">
        <v>104</v>
      </c>
      <c r="G38" s="105" t="s">
        <v>102</v>
      </c>
      <c r="H38" s="106" t="str">
        <f t="shared" si="5"/>
        <v>Xã An PhướcCác đường nhóm IIVị trí 1210</v>
      </c>
      <c r="I38" s="114"/>
      <c r="J38" s="114"/>
      <c r="K38" s="142" t="str">
        <f>'ĐẤT PNN'!D38</f>
        <v>Các tuyến đường giao thông không đấu nối trực tiếp và thông ra Đường Nguyễn Hải đoạn từ Ngã 3 Phước Nguyên đến Thửa đất số 173, tờ BĐĐC số 64 có hiện trạng là đường nhựa, bê tông xi măng:
- Có bề rộng ≥5m, cách đường giao thông ≤1.000m.
- Có bề rộng từ ≥3m đến &lt;5m, cách đường giao thông ≤500m.</v>
      </c>
      <c r="L38" s="143"/>
      <c r="M38" s="144"/>
      <c r="N38" s="115">
        <f t="shared" si="55"/>
        <v>190</v>
      </c>
      <c r="O38" s="115">
        <f t="shared" si="56"/>
        <v>160</v>
      </c>
      <c r="P38" s="115">
        <v>480</v>
      </c>
      <c r="Q38" s="115">
        <v>400</v>
      </c>
      <c r="R38" s="48">
        <f>VLOOKUP(C38,'[1]1. MA DO'!$E$5:$AJ$1933,32,0)</f>
        <v>1.1499999999999999</v>
      </c>
      <c r="S38" s="116">
        <f t="shared" si="57"/>
        <v>210</v>
      </c>
      <c r="T38" s="116">
        <f t="shared" si="58"/>
        <v>190</v>
      </c>
      <c r="U38" s="116">
        <f t="shared" si="59"/>
        <v>170</v>
      </c>
      <c r="V38" s="116">
        <f t="shared" si="60"/>
        <v>140</v>
      </c>
      <c r="W38" s="111">
        <f t="shared" si="0"/>
        <v>700</v>
      </c>
      <c r="X38" s="111">
        <f t="shared" si="1"/>
        <v>480</v>
      </c>
      <c r="Y38" s="111">
        <f t="shared" si="2"/>
        <v>370</v>
      </c>
      <c r="Z38" s="111">
        <f t="shared" si="3"/>
        <v>250</v>
      </c>
      <c r="AA38" s="71">
        <f>'ĐẤT PNN'!U38</f>
        <v>3</v>
      </c>
      <c r="AB38" s="116">
        <f t="shared" si="61"/>
        <v>170</v>
      </c>
      <c r="AC38" s="116">
        <f t="shared" si="62"/>
        <v>160</v>
      </c>
      <c r="AD38" s="116">
        <f t="shared" si="63"/>
        <v>150</v>
      </c>
      <c r="AE38" s="116">
        <f t="shared" si="64"/>
        <v>140</v>
      </c>
      <c r="AF38" s="111">
        <f t="shared" si="12"/>
        <v>570</v>
      </c>
      <c r="AG38" s="111">
        <f t="shared" si="13"/>
        <v>400</v>
      </c>
      <c r="AH38" s="111">
        <f t="shared" si="14"/>
        <v>330</v>
      </c>
      <c r="AI38" s="111">
        <f t="shared" si="15"/>
        <v>250</v>
      </c>
      <c r="AJ38" s="113">
        <f>'ĐẤT PNN'!I38-'ĐẤT NN'!P38</f>
        <v>1120</v>
      </c>
    </row>
    <row r="39" spans="1:36" s="36" customFormat="1" ht="88.9" customHeight="1" x14ac:dyDescent="0.25">
      <c r="A39" s="104">
        <f>'ĐẤT PNN'!A39</f>
        <v>34</v>
      </c>
      <c r="B39" s="104" t="str">
        <f>'ĐẤT PNN'!B39</f>
        <v>VT3*0,8</v>
      </c>
      <c r="C39" s="106" t="str">
        <f t="shared" si="54"/>
        <v>LT17NT2</v>
      </c>
      <c r="D39" s="105" t="s">
        <v>105</v>
      </c>
      <c r="E39" s="105" t="s">
        <v>63</v>
      </c>
      <c r="F39" s="105" t="s">
        <v>106</v>
      </c>
      <c r="G39" s="105" t="s">
        <v>102</v>
      </c>
      <c r="H39" s="106" t="str">
        <f t="shared" si="5"/>
        <v>Xã An PhướcCác đường nhóm IIVị trí 1210</v>
      </c>
      <c r="I39" s="114"/>
      <c r="J39" s="114"/>
      <c r="K39" s="142" t="str">
        <f>'ĐẤT PNN'!D39</f>
        <v>Các tuyến đường giao thông không đấu nối trực tiếp và thông ra Đường Nguyễn Hải đoạn từ Ngã 3 Phước Nguyên đến Thửa đất số 173, tờ BĐĐC số 64 có hiện trạng là đường nhựa, bê tông xi măng:
- Có bề rộng ≥5m, cách đường giao thông &gt;1.000m.
- Có bề rộng từ ≥3m đến &lt;5m, cách đường giao thông từ &gt;500m đến ≤1.000m.
- Có bề rộng &lt;3m, cách đường giao thông ≤200m.</v>
      </c>
      <c r="L39" s="143"/>
      <c r="M39" s="144"/>
      <c r="N39" s="115">
        <f t="shared" si="55"/>
        <v>170</v>
      </c>
      <c r="O39" s="115">
        <f t="shared" si="56"/>
        <v>150</v>
      </c>
      <c r="P39" s="115">
        <v>370</v>
      </c>
      <c r="Q39" s="115">
        <v>330</v>
      </c>
      <c r="R39" s="48">
        <f>VLOOKUP(C39,'[1]1. MA DO'!$E$5:$AJ$1933,32,0)</f>
        <v>1.1499999999999999</v>
      </c>
      <c r="S39" s="116">
        <f t="shared" si="57"/>
        <v>210</v>
      </c>
      <c r="T39" s="116">
        <f t="shared" si="58"/>
        <v>190</v>
      </c>
      <c r="U39" s="116">
        <f t="shared" si="59"/>
        <v>170</v>
      </c>
      <c r="V39" s="116">
        <f t="shared" si="60"/>
        <v>140</v>
      </c>
      <c r="W39" s="111">
        <f t="shared" si="0"/>
        <v>700</v>
      </c>
      <c r="X39" s="111">
        <f t="shared" si="1"/>
        <v>480</v>
      </c>
      <c r="Y39" s="111">
        <f t="shared" si="2"/>
        <v>370</v>
      </c>
      <c r="Z39" s="111">
        <f t="shared" si="3"/>
        <v>250</v>
      </c>
      <c r="AA39" s="71">
        <f>'ĐẤT PNN'!U39</f>
        <v>3</v>
      </c>
      <c r="AB39" s="116">
        <f t="shared" si="61"/>
        <v>170</v>
      </c>
      <c r="AC39" s="116">
        <f t="shared" si="62"/>
        <v>160</v>
      </c>
      <c r="AD39" s="116">
        <f t="shared" si="63"/>
        <v>150</v>
      </c>
      <c r="AE39" s="116">
        <f t="shared" si="64"/>
        <v>140</v>
      </c>
      <c r="AF39" s="111">
        <f t="shared" si="12"/>
        <v>570</v>
      </c>
      <c r="AG39" s="111">
        <f t="shared" si="13"/>
        <v>400</v>
      </c>
      <c r="AH39" s="111">
        <f t="shared" si="14"/>
        <v>330</v>
      </c>
      <c r="AI39" s="111">
        <f t="shared" si="15"/>
        <v>250</v>
      </c>
      <c r="AJ39" s="113">
        <f>'ĐẤT PNN'!I39-'ĐẤT NN'!P39</f>
        <v>1030</v>
      </c>
    </row>
    <row r="40" spans="1:36" s="36" customFormat="1" ht="88.9" customHeight="1" x14ac:dyDescent="0.25">
      <c r="A40" s="104">
        <f>'ĐẤT PNN'!A40</f>
        <v>35</v>
      </c>
      <c r="B40" s="104" t="str">
        <f>'ĐẤT PNN'!B40</f>
        <v>VT4*0,8</v>
      </c>
      <c r="C40" s="106" t="str">
        <f t="shared" si="54"/>
        <v>LT17NT2</v>
      </c>
      <c r="D40" s="105" t="s">
        <v>107</v>
      </c>
      <c r="E40" s="105" t="s">
        <v>63</v>
      </c>
      <c r="F40" s="105" t="s">
        <v>108</v>
      </c>
      <c r="G40" s="105" t="s">
        <v>102</v>
      </c>
      <c r="H40" s="106" t="str">
        <f t="shared" si="5"/>
        <v>Xã An PhướcCác đường nhóm IIVị trí 1210</v>
      </c>
      <c r="I40" s="114"/>
      <c r="J40" s="114"/>
      <c r="K40" s="142" t="str">
        <f>'ĐẤT PNN'!D40</f>
        <v>Các tuyến đường giao thông không đấu nối trực tiếp và thông ra Đường Nguyễn Hải đoạn từ Ngã 3 Phước Nguyên đến Thửa đất số 173, tờ BĐĐC số 64 có hiện trạng là đường nhựa, bê tông xi măng:
- Có bề rộng từ ≥3m đến &lt;5m, cách đường giao thông &gt;1.000m.
- Có bề rộng &lt;3m, cách đường giao thông &gt;200m.</v>
      </c>
      <c r="L40" s="143"/>
      <c r="M40" s="144"/>
      <c r="N40" s="115">
        <f t="shared" si="55"/>
        <v>140</v>
      </c>
      <c r="O40" s="115">
        <f t="shared" si="56"/>
        <v>140</v>
      </c>
      <c r="P40" s="115">
        <v>250</v>
      </c>
      <c r="Q40" s="115">
        <v>250</v>
      </c>
      <c r="R40" s="48">
        <f>VLOOKUP(C40,'[1]1. MA DO'!$E$5:$AJ$1933,32,0)</f>
        <v>1.1499999999999999</v>
      </c>
      <c r="S40" s="116">
        <f t="shared" si="57"/>
        <v>210</v>
      </c>
      <c r="T40" s="116">
        <f t="shared" si="58"/>
        <v>190</v>
      </c>
      <c r="U40" s="116">
        <f t="shared" si="59"/>
        <v>170</v>
      </c>
      <c r="V40" s="116">
        <f t="shared" si="60"/>
        <v>140</v>
      </c>
      <c r="W40" s="111">
        <f t="shared" si="0"/>
        <v>700</v>
      </c>
      <c r="X40" s="111">
        <f t="shared" si="1"/>
        <v>480</v>
      </c>
      <c r="Y40" s="111">
        <f t="shared" si="2"/>
        <v>370</v>
      </c>
      <c r="Z40" s="111">
        <f t="shared" si="3"/>
        <v>250</v>
      </c>
      <c r="AA40" s="71">
        <f>'ĐẤT PNN'!U40</f>
        <v>3</v>
      </c>
      <c r="AB40" s="116">
        <f t="shared" si="61"/>
        <v>170</v>
      </c>
      <c r="AC40" s="116">
        <f t="shared" si="62"/>
        <v>160</v>
      </c>
      <c r="AD40" s="116">
        <f t="shared" si="63"/>
        <v>150</v>
      </c>
      <c r="AE40" s="116">
        <f t="shared" si="64"/>
        <v>140</v>
      </c>
      <c r="AF40" s="111">
        <f t="shared" si="12"/>
        <v>570</v>
      </c>
      <c r="AG40" s="111">
        <f t="shared" si="13"/>
        <v>400</v>
      </c>
      <c r="AH40" s="111">
        <f t="shared" si="14"/>
        <v>330</v>
      </c>
      <c r="AI40" s="111">
        <f t="shared" si="15"/>
        <v>250</v>
      </c>
      <c r="AJ40" s="113">
        <f>'ĐẤT PNN'!I40-'ĐẤT NN'!P40</f>
        <v>950</v>
      </c>
    </row>
    <row r="41" spans="1:36" s="36" customFormat="1" ht="49.5" customHeight="1" x14ac:dyDescent="0.25">
      <c r="A41" s="104">
        <f>'ĐẤT PNN'!A41</f>
        <v>36</v>
      </c>
      <c r="B41" s="104" t="str">
        <f>'ĐẤT PNN'!B41</f>
        <v>LT28NT2</v>
      </c>
      <c r="C41" s="106" t="str">
        <f>$B$41</f>
        <v>LT28NT2</v>
      </c>
      <c r="D41" s="105" t="s">
        <v>100</v>
      </c>
      <c r="E41" s="105" t="s">
        <v>63</v>
      </c>
      <c r="F41" s="105" t="s">
        <v>101</v>
      </c>
      <c r="G41" s="105" t="s">
        <v>102</v>
      </c>
      <c r="H41" s="106" t="str">
        <f t="shared" si="5"/>
        <v>Xã An PhướcCác đường nhóm IIVị trí 1210</v>
      </c>
      <c r="I41" s="84" t="s">
        <v>94</v>
      </c>
      <c r="J41" s="84" t="s">
        <v>93</v>
      </c>
      <c r="K41" s="117" t="str">
        <f>'ĐẤT PNN'!D41</f>
        <v>Đường Nguyễn Hải</v>
      </c>
      <c r="L41" s="117" t="str">
        <f>'ĐẤT PNN'!E41</f>
        <v>Thửa đất số 173, tờ BĐĐC số 64</v>
      </c>
      <c r="M41" s="117" t="str">
        <f>'ĐẤT PNN'!F41</f>
        <v>Hết ranh thửa đất số 350, tờ BĐĐC số 65</v>
      </c>
      <c r="N41" s="107">
        <f>S41</f>
        <v>210</v>
      </c>
      <c r="O41" s="108">
        <f>AB41</f>
        <v>170</v>
      </c>
      <c r="P41" s="109">
        <v>700</v>
      </c>
      <c r="Q41" s="109">
        <v>570</v>
      </c>
      <c r="R41" s="48">
        <f>VLOOKUP(C41,'[1]1. MA DO'!$E$5:$AJ$1933,32,0)</f>
        <v>1.1499999999999999</v>
      </c>
      <c r="S41" s="110">
        <v>210</v>
      </c>
      <c r="T41" s="110">
        <v>190</v>
      </c>
      <c r="U41" s="110">
        <v>170</v>
      </c>
      <c r="V41" s="110">
        <v>140</v>
      </c>
      <c r="W41" s="111">
        <f t="shared" ref="W41:W47" si="65">ROUND(S41*10/3,-1)</f>
        <v>700</v>
      </c>
      <c r="X41" s="111">
        <f t="shared" ref="X41:X47" si="66">ROUND(T41*2.5,-1)</f>
        <v>480</v>
      </c>
      <c r="Y41" s="111">
        <f t="shared" ref="Y41:Y47" si="67">ROUND(U41*2.2,-1)</f>
        <v>370</v>
      </c>
      <c r="Z41" s="111">
        <f t="shared" ref="Z41:Z47" si="68">ROUND(V41*1.8,-1)</f>
        <v>250</v>
      </c>
      <c r="AA41" s="71">
        <v>2</v>
      </c>
      <c r="AB41" s="112">
        <v>170</v>
      </c>
      <c r="AC41" s="112">
        <v>160</v>
      </c>
      <c r="AD41" s="112">
        <v>150</v>
      </c>
      <c r="AE41" s="112">
        <v>140</v>
      </c>
      <c r="AF41" s="111">
        <f t="shared" ref="AF41:AF47" si="69">ROUND(AB41*10/3,-1)</f>
        <v>570</v>
      </c>
      <c r="AG41" s="111">
        <f t="shared" ref="AG41:AG47" si="70">ROUND(AC41*2.5,-1)</f>
        <v>400</v>
      </c>
      <c r="AH41" s="111">
        <f t="shared" ref="AH41:AH47" si="71">ROUND(AD41*2.2,-1)</f>
        <v>330</v>
      </c>
      <c r="AI41" s="111">
        <f t="shared" ref="AI41:AI47" si="72">ROUND(AE41*1.8,-1)</f>
        <v>250</v>
      </c>
      <c r="AJ41" s="113">
        <f>'ĐẤT PNN'!I41-'ĐẤT NN'!P41</f>
        <v>3400</v>
      </c>
    </row>
    <row r="42" spans="1:36" s="36" customFormat="1" ht="88.9" customHeight="1" x14ac:dyDescent="0.25">
      <c r="A42" s="104">
        <f>'ĐẤT PNN'!A42</f>
        <v>37</v>
      </c>
      <c r="B42" s="104" t="str">
        <f>'ĐẤT PNN'!B42</f>
        <v>VT2</v>
      </c>
      <c r="C42" s="106" t="str">
        <f t="shared" ref="C42:C47" si="73">$B$41</f>
        <v>LT28NT2</v>
      </c>
      <c r="D42" s="105" t="s">
        <v>103</v>
      </c>
      <c r="E42" s="105" t="s">
        <v>63</v>
      </c>
      <c r="F42" s="105" t="s">
        <v>104</v>
      </c>
      <c r="G42" s="105" t="s">
        <v>102</v>
      </c>
      <c r="H42" s="106" t="str">
        <f t="shared" si="5"/>
        <v>Xã An PhướcCác đường nhóm IIVị trí 1210</v>
      </c>
      <c r="I42" s="114"/>
      <c r="J42" s="114"/>
      <c r="K42" s="142" t="str">
        <f>'ĐẤT PNN'!D42</f>
        <v>Các tuyến đường giao thông đấu nối trực tiếp ra Đường Nguyễn Hải đoạn từ Thửa đất số 173, tờ BĐĐC số 64 đến Hết ranh thửa đất số 350, tờ BĐĐC số 65 có hiện trạng là đường nhựa, bê tông xi măng:
- Có bề rộng ≥5m, cách đường giao thông ≤1.000m.
- Có bề rộng từ ≥3m đến &lt;5m, cách đường giao thông ≤500m.</v>
      </c>
      <c r="L42" s="143"/>
      <c r="M42" s="144"/>
      <c r="N42" s="115">
        <f t="shared" ref="N42:N47" si="74">IF(B42="VT2",T42,IF(B42="VT3",U42,IF(B42="VT2*0,8",T42,IF(B42="VT3*0,8",U42,V42))))</f>
        <v>190</v>
      </c>
      <c r="O42" s="115">
        <f t="shared" ref="O42:O47" si="75">IF(B42="VT2",AC42,IF(B42="VT3",AD42,IF(B42="VT2*0,8",AC42,IF(B42="VT3*0,8",AD42,AE42))))</f>
        <v>160</v>
      </c>
      <c r="P42" s="115">
        <v>480</v>
      </c>
      <c r="Q42" s="115">
        <v>400</v>
      </c>
      <c r="R42" s="48">
        <f>VLOOKUP(C42,'[1]1. MA DO'!$E$5:$AJ$1933,32,0)</f>
        <v>1.1499999999999999</v>
      </c>
      <c r="S42" s="116">
        <f t="shared" si="57"/>
        <v>210</v>
      </c>
      <c r="T42" s="116">
        <f t="shared" si="58"/>
        <v>190</v>
      </c>
      <c r="U42" s="116">
        <f t="shared" si="59"/>
        <v>170</v>
      </c>
      <c r="V42" s="116">
        <f t="shared" si="60"/>
        <v>140</v>
      </c>
      <c r="W42" s="111">
        <f t="shared" si="65"/>
        <v>700</v>
      </c>
      <c r="X42" s="111">
        <f t="shared" si="66"/>
        <v>480</v>
      </c>
      <c r="Y42" s="111">
        <f t="shared" si="67"/>
        <v>370</v>
      </c>
      <c r="Z42" s="111">
        <f t="shared" si="68"/>
        <v>250</v>
      </c>
      <c r="AA42" s="71">
        <f>'ĐẤT PNN'!U42</f>
        <v>3</v>
      </c>
      <c r="AB42" s="116">
        <f t="shared" si="61"/>
        <v>170</v>
      </c>
      <c r="AC42" s="116">
        <f t="shared" si="62"/>
        <v>160</v>
      </c>
      <c r="AD42" s="116">
        <f t="shared" si="63"/>
        <v>150</v>
      </c>
      <c r="AE42" s="116">
        <f t="shared" si="64"/>
        <v>140</v>
      </c>
      <c r="AF42" s="111">
        <f t="shared" si="69"/>
        <v>570</v>
      </c>
      <c r="AG42" s="111">
        <f t="shared" si="70"/>
        <v>400</v>
      </c>
      <c r="AH42" s="111">
        <f t="shared" si="71"/>
        <v>330</v>
      </c>
      <c r="AI42" s="111">
        <f t="shared" si="72"/>
        <v>250</v>
      </c>
      <c r="AJ42" s="113">
        <f>'ĐẤT PNN'!I42-'ĐẤT NN'!P42</f>
        <v>1020</v>
      </c>
    </row>
    <row r="43" spans="1:36" s="36" customFormat="1" ht="88.9" customHeight="1" x14ac:dyDescent="0.25">
      <c r="A43" s="104">
        <f>'ĐẤT PNN'!A43</f>
        <v>38</v>
      </c>
      <c r="B43" s="104" t="str">
        <f>'ĐẤT PNN'!B43</f>
        <v>VT3</v>
      </c>
      <c r="C43" s="106" t="str">
        <f t="shared" si="73"/>
        <v>LT28NT2</v>
      </c>
      <c r="D43" s="105" t="s">
        <v>105</v>
      </c>
      <c r="E43" s="105" t="s">
        <v>63</v>
      </c>
      <c r="F43" s="105" t="s">
        <v>106</v>
      </c>
      <c r="G43" s="105" t="s">
        <v>102</v>
      </c>
      <c r="H43" s="106" t="str">
        <f t="shared" si="5"/>
        <v>Xã An PhướcCác đường nhóm IIVị trí 1210</v>
      </c>
      <c r="I43" s="114"/>
      <c r="J43" s="114"/>
      <c r="K43" s="142" t="str">
        <f>'ĐẤT PNN'!D43</f>
        <v>Các tuyến đường giao thông đấu nối trực tiếp ra Đường Nguyễn Hải đoạn từ Thửa đất số 173, tờ BĐĐC số 64 đến Hết ranh thửa đất số 350, tờ BĐĐC số 65 có hiện trạng là đường nhựa, bê tông xi măng:
- Có bề rộng ≥5m, cách đường giao thông &gt;1.000m.
- Có bề rộng từ ≥3m đến &lt;5m, cách đường giao thông từ &gt;500m đến ≤1.000m.
- Có bề rộng &lt;3m, cách đường giao thông ≤200m.</v>
      </c>
      <c r="L43" s="143"/>
      <c r="M43" s="144"/>
      <c r="N43" s="115">
        <f t="shared" si="74"/>
        <v>170</v>
      </c>
      <c r="O43" s="115">
        <f t="shared" si="75"/>
        <v>150</v>
      </c>
      <c r="P43" s="115">
        <v>370</v>
      </c>
      <c r="Q43" s="115">
        <v>330</v>
      </c>
      <c r="R43" s="48">
        <f>VLOOKUP(C43,'[1]1. MA DO'!$E$5:$AJ$1933,32,0)</f>
        <v>1.1499999999999999</v>
      </c>
      <c r="S43" s="116">
        <f t="shared" si="57"/>
        <v>210</v>
      </c>
      <c r="T43" s="116">
        <f t="shared" si="58"/>
        <v>190</v>
      </c>
      <c r="U43" s="116">
        <f t="shared" si="59"/>
        <v>170</v>
      </c>
      <c r="V43" s="116">
        <f t="shared" si="60"/>
        <v>140</v>
      </c>
      <c r="W43" s="111">
        <f t="shared" si="65"/>
        <v>700</v>
      </c>
      <c r="X43" s="111">
        <f t="shared" si="66"/>
        <v>480</v>
      </c>
      <c r="Y43" s="111">
        <f t="shared" si="67"/>
        <v>370</v>
      </c>
      <c r="Z43" s="111">
        <f t="shared" si="68"/>
        <v>250</v>
      </c>
      <c r="AA43" s="71">
        <f>'ĐẤT PNN'!U43</f>
        <v>3</v>
      </c>
      <c r="AB43" s="116">
        <f t="shared" si="61"/>
        <v>170</v>
      </c>
      <c r="AC43" s="116">
        <f t="shared" si="62"/>
        <v>160</v>
      </c>
      <c r="AD43" s="116">
        <f t="shared" si="63"/>
        <v>150</v>
      </c>
      <c r="AE43" s="116">
        <f t="shared" si="64"/>
        <v>140</v>
      </c>
      <c r="AF43" s="111">
        <f t="shared" si="69"/>
        <v>570</v>
      </c>
      <c r="AG43" s="111">
        <f t="shared" si="70"/>
        <v>400</v>
      </c>
      <c r="AH43" s="111">
        <f t="shared" si="71"/>
        <v>330</v>
      </c>
      <c r="AI43" s="111">
        <f t="shared" si="72"/>
        <v>250</v>
      </c>
      <c r="AJ43" s="113">
        <f>'ĐẤT PNN'!I43-'ĐẤT NN'!P43</f>
        <v>1030</v>
      </c>
    </row>
    <row r="44" spans="1:36" s="36" customFormat="1" ht="88.9" customHeight="1" x14ac:dyDescent="0.25">
      <c r="A44" s="104">
        <f>'ĐẤT PNN'!A44</f>
        <v>39</v>
      </c>
      <c r="B44" s="104" t="str">
        <f>'ĐẤT PNN'!B44</f>
        <v>VT4</v>
      </c>
      <c r="C44" s="106" t="str">
        <f t="shared" si="73"/>
        <v>LT28NT2</v>
      </c>
      <c r="D44" s="105" t="s">
        <v>107</v>
      </c>
      <c r="E44" s="105" t="s">
        <v>63</v>
      </c>
      <c r="F44" s="105" t="s">
        <v>108</v>
      </c>
      <c r="G44" s="105" t="s">
        <v>102</v>
      </c>
      <c r="H44" s="106" t="str">
        <f t="shared" si="5"/>
        <v>Xã An PhướcCác đường nhóm IIVị trí 1210</v>
      </c>
      <c r="I44" s="114"/>
      <c r="J44" s="114"/>
      <c r="K44" s="142" t="str">
        <f>'ĐẤT PNN'!D44</f>
        <v>Các tuyến đường giao thông đấu nối trực tiếp ra Đường Nguyễn Hải đoạn từ Thửa đất số 173, tờ BĐĐC số 64 đến Hết ranh thửa đất số 350, tờ BĐĐC số 65 có hiện trạng là đường nhựa, bê tông xi măng:
- Có bề rộng từ ≥3m đến &lt;5m, cách đường giao thông &gt;1.000m.
- Có bề rộng &lt;3m, cách đường giao thông &gt;200m.</v>
      </c>
      <c r="L44" s="143"/>
      <c r="M44" s="144"/>
      <c r="N44" s="115">
        <f t="shared" si="74"/>
        <v>140</v>
      </c>
      <c r="O44" s="115">
        <f t="shared" si="75"/>
        <v>140</v>
      </c>
      <c r="P44" s="115">
        <v>250</v>
      </c>
      <c r="Q44" s="115">
        <v>250</v>
      </c>
      <c r="R44" s="48">
        <f>VLOOKUP(C44,'[1]1. MA DO'!$E$5:$AJ$1933,32,0)</f>
        <v>1.1499999999999999</v>
      </c>
      <c r="S44" s="116">
        <f t="shared" si="57"/>
        <v>210</v>
      </c>
      <c r="T44" s="116">
        <f t="shared" si="58"/>
        <v>190</v>
      </c>
      <c r="U44" s="116">
        <f t="shared" si="59"/>
        <v>170</v>
      </c>
      <c r="V44" s="116">
        <f t="shared" si="60"/>
        <v>140</v>
      </c>
      <c r="W44" s="111">
        <f t="shared" si="65"/>
        <v>700</v>
      </c>
      <c r="X44" s="111">
        <f t="shared" si="66"/>
        <v>480</v>
      </c>
      <c r="Y44" s="111">
        <f t="shared" si="67"/>
        <v>370</v>
      </c>
      <c r="Z44" s="111">
        <f t="shared" si="68"/>
        <v>250</v>
      </c>
      <c r="AA44" s="71">
        <f>'ĐẤT PNN'!U44</f>
        <v>3</v>
      </c>
      <c r="AB44" s="116">
        <f t="shared" si="61"/>
        <v>170</v>
      </c>
      <c r="AC44" s="116">
        <f t="shared" si="62"/>
        <v>160</v>
      </c>
      <c r="AD44" s="116">
        <f t="shared" si="63"/>
        <v>150</v>
      </c>
      <c r="AE44" s="116">
        <f t="shared" si="64"/>
        <v>140</v>
      </c>
      <c r="AF44" s="111">
        <f t="shared" si="69"/>
        <v>570</v>
      </c>
      <c r="AG44" s="111">
        <f t="shared" si="70"/>
        <v>400</v>
      </c>
      <c r="AH44" s="111">
        <f t="shared" si="71"/>
        <v>330</v>
      </c>
      <c r="AI44" s="111">
        <f t="shared" si="72"/>
        <v>250</v>
      </c>
      <c r="AJ44" s="113">
        <f>'ĐẤT PNN'!I44-'ĐẤT NN'!P44</f>
        <v>950</v>
      </c>
    </row>
    <row r="45" spans="1:36" s="36" customFormat="1" ht="88.9" customHeight="1" x14ac:dyDescent="0.25">
      <c r="A45" s="104">
        <f>'ĐẤT PNN'!A45</f>
        <v>40</v>
      </c>
      <c r="B45" s="104" t="str">
        <f>'ĐẤT PNN'!B45</f>
        <v>VT2*0,8</v>
      </c>
      <c r="C45" s="106" t="str">
        <f t="shared" si="73"/>
        <v>LT28NT2</v>
      </c>
      <c r="D45" s="105" t="s">
        <v>103</v>
      </c>
      <c r="E45" s="105" t="s">
        <v>63</v>
      </c>
      <c r="F45" s="105" t="s">
        <v>104</v>
      </c>
      <c r="G45" s="105" t="s">
        <v>102</v>
      </c>
      <c r="H45" s="106" t="str">
        <f t="shared" si="5"/>
        <v>Xã An PhướcCác đường nhóm IIVị trí 1210</v>
      </c>
      <c r="I45" s="114"/>
      <c r="J45" s="114"/>
      <c r="K45" s="142" t="str">
        <f>'ĐẤT PNN'!D45</f>
        <v>Các tuyến đường giao thông không đấu nối trực tiếp và thông ra Đường Nguyễn Hải đoạn từ Thửa đất số 173, tờ BĐĐC số 64 đến Hết ranh thửa đất số 350, tờ BĐĐC số 65 có hiện trạng là đường nhựa, bê tông xi măng:
- Có bề rộng ≥5m, cách đường giao thông ≤1.000m.
- Có bề rộng từ ≥3m đến &lt;5m, cách đường giao thông ≤500m.</v>
      </c>
      <c r="L45" s="143"/>
      <c r="M45" s="144"/>
      <c r="N45" s="115">
        <f t="shared" si="74"/>
        <v>190</v>
      </c>
      <c r="O45" s="115">
        <f t="shared" si="75"/>
        <v>160</v>
      </c>
      <c r="P45" s="115">
        <v>480</v>
      </c>
      <c r="Q45" s="115">
        <v>400</v>
      </c>
      <c r="R45" s="48">
        <f>VLOOKUP(C45,'[1]1. MA DO'!$E$5:$AJ$1933,32,0)</f>
        <v>1.1499999999999999</v>
      </c>
      <c r="S45" s="116">
        <f t="shared" si="57"/>
        <v>210</v>
      </c>
      <c r="T45" s="116">
        <f t="shared" si="58"/>
        <v>190</v>
      </c>
      <c r="U45" s="116">
        <f t="shared" si="59"/>
        <v>170</v>
      </c>
      <c r="V45" s="116">
        <f t="shared" si="60"/>
        <v>140</v>
      </c>
      <c r="W45" s="111">
        <f t="shared" si="65"/>
        <v>700</v>
      </c>
      <c r="X45" s="111">
        <f t="shared" si="66"/>
        <v>480</v>
      </c>
      <c r="Y45" s="111">
        <f t="shared" si="67"/>
        <v>370</v>
      </c>
      <c r="Z45" s="111">
        <f t="shared" si="68"/>
        <v>250</v>
      </c>
      <c r="AA45" s="71">
        <f>'ĐẤT PNN'!U45</f>
        <v>3</v>
      </c>
      <c r="AB45" s="116">
        <f t="shared" si="61"/>
        <v>170</v>
      </c>
      <c r="AC45" s="116">
        <f t="shared" si="62"/>
        <v>160</v>
      </c>
      <c r="AD45" s="116">
        <f t="shared" si="63"/>
        <v>150</v>
      </c>
      <c r="AE45" s="116">
        <f t="shared" si="64"/>
        <v>140</v>
      </c>
      <c r="AF45" s="111">
        <f t="shared" si="69"/>
        <v>570</v>
      </c>
      <c r="AG45" s="111">
        <f t="shared" si="70"/>
        <v>400</v>
      </c>
      <c r="AH45" s="111">
        <f t="shared" si="71"/>
        <v>330</v>
      </c>
      <c r="AI45" s="111">
        <f t="shared" si="72"/>
        <v>250</v>
      </c>
      <c r="AJ45" s="113">
        <f>'ĐẤT PNN'!I45-'ĐẤT NN'!P45</f>
        <v>920</v>
      </c>
    </row>
    <row r="46" spans="1:36" s="36" customFormat="1" ht="88.9" customHeight="1" x14ac:dyDescent="0.25">
      <c r="A46" s="104">
        <f>'ĐẤT PNN'!A46</f>
        <v>41</v>
      </c>
      <c r="B46" s="104" t="str">
        <f>'ĐẤT PNN'!B46</f>
        <v>VT3*0,8</v>
      </c>
      <c r="C46" s="106" t="str">
        <f t="shared" si="73"/>
        <v>LT28NT2</v>
      </c>
      <c r="D46" s="105" t="s">
        <v>105</v>
      </c>
      <c r="E46" s="105" t="s">
        <v>63</v>
      </c>
      <c r="F46" s="105" t="s">
        <v>106</v>
      </c>
      <c r="G46" s="105" t="s">
        <v>102</v>
      </c>
      <c r="H46" s="106" t="str">
        <f t="shared" si="5"/>
        <v>Xã An PhướcCác đường nhóm IIVị trí 1210</v>
      </c>
      <c r="I46" s="114"/>
      <c r="J46" s="114"/>
      <c r="K46" s="142" t="str">
        <f>'ĐẤT PNN'!D46</f>
        <v>Các tuyến đường giao thông không đấu nối trực tiếp và thông ra Đường Nguyễn Hải đoạn từ Thửa đất số 173, tờ BĐĐC số 64 đến Hết ranh thửa đất số 350, tờ BĐĐC số 65 có hiện trạng là đường nhựa, bê tông xi măng:
- Có bề rộng ≥5m, cách đường giao thông &gt;1.000m.
- Có bề rộng từ ≥3m đến &lt;5m, cách đường giao thông từ &gt;500m đến ≤1.000m.
- Có bề rộng &lt;3m, cách đường giao thông ≤200m.</v>
      </c>
      <c r="L46" s="143"/>
      <c r="M46" s="144"/>
      <c r="N46" s="115">
        <f t="shared" si="74"/>
        <v>170</v>
      </c>
      <c r="O46" s="115">
        <f t="shared" si="75"/>
        <v>150</v>
      </c>
      <c r="P46" s="115">
        <v>370</v>
      </c>
      <c r="Q46" s="115">
        <v>330</v>
      </c>
      <c r="R46" s="48">
        <f>VLOOKUP(C46,'[1]1. MA DO'!$E$5:$AJ$1933,32,0)</f>
        <v>1.1499999999999999</v>
      </c>
      <c r="S46" s="116">
        <f t="shared" si="57"/>
        <v>210</v>
      </c>
      <c r="T46" s="116">
        <f t="shared" si="58"/>
        <v>190</v>
      </c>
      <c r="U46" s="116">
        <f t="shared" si="59"/>
        <v>170</v>
      </c>
      <c r="V46" s="116">
        <f t="shared" si="60"/>
        <v>140</v>
      </c>
      <c r="W46" s="111">
        <f t="shared" si="65"/>
        <v>700</v>
      </c>
      <c r="X46" s="111">
        <f t="shared" si="66"/>
        <v>480</v>
      </c>
      <c r="Y46" s="111">
        <f t="shared" si="67"/>
        <v>370</v>
      </c>
      <c r="Z46" s="111">
        <f t="shared" si="68"/>
        <v>250</v>
      </c>
      <c r="AA46" s="71">
        <f>'ĐẤT PNN'!U46</f>
        <v>3</v>
      </c>
      <c r="AB46" s="116">
        <f t="shared" si="61"/>
        <v>170</v>
      </c>
      <c r="AC46" s="116">
        <f t="shared" si="62"/>
        <v>160</v>
      </c>
      <c r="AD46" s="116">
        <f t="shared" si="63"/>
        <v>150</v>
      </c>
      <c r="AE46" s="116">
        <f t="shared" si="64"/>
        <v>140</v>
      </c>
      <c r="AF46" s="111">
        <f t="shared" si="69"/>
        <v>570</v>
      </c>
      <c r="AG46" s="111">
        <f t="shared" si="70"/>
        <v>400</v>
      </c>
      <c r="AH46" s="111">
        <f t="shared" si="71"/>
        <v>330</v>
      </c>
      <c r="AI46" s="111">
        <f t="shared" si="72"/>
        <v>250</v>
      </c>
      <c r="AJ46" s="113">
        <f>'ĐẤT PNN'!I46-'ĐẤT NN'!P46</f>
        <v>930</v>
      </c>
    </row>
    <row r="47" spans="1:36" s="36" customFormat="1" ht="88.9" customHeight="1" x14ac:dyDescent="0.25">
      <c r="A47" s="104">
        <f>'ĐẤT PNN'!A47</f>
        <v>42</v>
      </c>
      <c r="B47" s="104" t="str">
        <f>'ĐẤT PNN'!B47</f>
        <v>VT4*0,8</v>
      </c>
      <c r="C47" s="106" t="str">
        <f t="shared" si="73"/>
        <v>LT28NT2</v>
      </c>
      <c r="D47" s="105" t="s">
        <v>107</v>
      </c>
      <c r="E47" s="105" t="s">
        <v>63</v>
      </c>
      <c r="F47" s="105" t="s">
        <v>108</v>
      </c>
      <c r="G47" s="105" t="s">
        <v>102</v>
      </c>
      <c r="H47" s="106" t="str">
        <f t="shared" si="5"/>
        <v>Xã An PhướcCác đường nhóm IIVị trí 1210</v>
      </c>
      <c r="I47" s="114"/>
      <c r="J47" s="114"/>
      <c r="K47" s="142" t="str">
        <f>'ĐẤT PNN'!D47</f>
        <v>Các tuyến đường giao thông không đấu nối trực tiếp và thông ra Đường Nguyễn Hải đoạn từ Thửa đất số 173, tờ BĐĐC số 64 đến Hết ranh thửa đất số 350, tờ BĐĐC số 65 có hiện trạng là đường nhựa, bê tông xi măng:
- Có bề rộng từ ≥3m đến &lt;5m, cách đường giao thông &gt;1.000m.
- Có bề rộng &lt;3m, cách đường giao thông &gt;200m.</v>
      </c>
      <c r="L47" s="143"/>
      <c r="M47" s="144"/>
      <c r="N47" s="115">
        <f t="shared" si="74"/>
        <v>140</v>
      </c>
      <c r="O47" s="115">
        <f t="shared" si="75"/>
        <v>140</v>
      </c>
      <c r="P47" s="115">
        <v>250</v>
      </c>
      <c r="Q47" s="115">
        <v>250</v>
      </c>
      <c r="R47" s="48">
        <f>VLOOKUP(C47,'[1]1. MA DO'!$E$5:$AJ$1933,32,0)</f>
        <v>1.1499999999999999</v>
      </c>
      <c r="S47" s="116">
        <f t="shared" si="57"/>
        <v>210</v>
      </c>
      <c r="T47" s="116">
        <f t="shared" si="58"/>
        <v>190</v>
      </c>
      <c r="U47" s="116">
        <f t="shared" si="59"/>
        <v>170</v>
      </c>
      <c r="V47" s="116">
        <f t="shared" si="60"/>
        <v>140</v>
      </c>
      <c r="W47" s="111">
        <f t="shared" si="65"/>
        <v>700</v>
      </c>
      <c r="X47" s="111">
        <f t="shared" si="66"/>
        <v>480</v>
      </c>
      <c r="Y47" s="111">
        <f t="shared" si="67"/>
        <v>370</v>
      </c>
      <c r="Z47" s="111">
        <f t="shared" si="68"/>
        <v>250</v>
      </c>
      <c r="AA47" s="71">
        <f>'ĐẤT PNN'!U47</f>
        <v>3</v>
      </c>
      <c r="AB47" s="116">
        <f t="shared" si="61"/>
        <v>170</v>
      </c>
      <c r="AC47" s="116">
        <f t="shared" si="62"/>
        <v>160</v>
      </c>
      <c r="AD47" s="116">
        <f t="shared" si="63"/>
        <v>150</v>
      </c>
      <c r="AE47" s="116">
        <f t="shared" si="64"/>
        <v>140</v>
      </c>
      <c r="AF47" s="111">
        <f t="shared" si="69"/>
        <v>570</v>
      </c>
      <c r="AG47" s="111">
        <f t="shared" si="70"/>
        <v>400</v>
      </c>
      <c r="AH47" s="111">
        <f t="shared" si="71"/>
        <v>330</v>
      </c>
      <c r="AI47" s="111">
        <f t="shared" si="72"/>
        <v>250</v>
      </c>
      <c r="AJ47" s="113">
        <f>'ĐẤT PNN'!I47-'ĐẤT NN'!P47</f>
        <v>850</v>
      </c>
    </row>
    <row r="48" spans="1:36" s="36" customFormat="1" ht="31.15" customHeight="1" x14ac:dyDescent="0.25">
      <c r="A48" s="104">
        <f>'ĐẤT PNN'!A48</f>
        <v>43</v>
      </c>
      <c r="B48" s="104" t="str">
        <f>'ĐẤT PNN'!B48</f>
        <v>LT37NT</v>
      </c>
      <c r="C48" s="106" t="str">
        <f>$B$48</f>
        <v>LT37NT</v>
      </c>
      <c r="D48" s="105" t="s">
        <v>100</v>
      </c>
      <c r="E48" s="105" t="s">
        <v>63</v>
      </c>
      <c r="F48" s="105" t="s">
        <v>109</v>
      </c>
      <c r="G48" s="105" t="s">
        <v>36</v>
      </c>
      <c r="H48" s="106" t="str">
        <f>E48&amp;G48&amp;D$6&amp;$N$48</f>
        <v>Xã An PhướcCác đường còn lạiVị trí 1200</v>
      </c>
      <c r="I48" s="84" t="s">
        <v>95</v>
      </c>
      <c r="J48" s="84" t="s">
        <v>96</v>
      </c>
      <c r="K48" s="117" t="str">
        <f>'ĐẤT PNN'!D48</f>
        <v>Đường Chu Văn An</v>
      </c>
      <c r="L48" s="117" t="str">
        <f>'ĐẤT PNN'!E48</f>
        <v>Giáp ranh xã Long Thành</v>
      </c>
      <c r="M48" s="117" t="str">
        <f>'ĐẤT PNN'!F48</f>
        <v>Thửa đất số 129, tờ BĐĐC số 67, xã An Phước</v>
      </c>
      <c r="N48" s="107">
        <f>S48</f>
        <v>200</v>
      </c>
      <c r="O48" s="108">
        <f>AB48</f>
        <v>160</v>
      </c>
      <c r="P48" s="109">
        <v>670</v>
      </c>
      <c r="Q48" s="109">
        <v>530</v>
      </c>
      <c r="R48" s="48">
        <f>VLOOKUP(C48,'[1]1. MA DO'!$E$5:$AJ$1933,32,0)</f>
        <v>1.1399999999999999</v>
      </c>
      <c r="S48" s="110">
        <v>200</v>
      </c>
      <c r="T48" s="110">
        <v>180</v>
      </c>
      <c r="U48" s="110">
        <v>160</v>
      </c>
      <c r="V48" s="110">
        <v>130</v>
      </c>
      <c r="W48" s="111">
        <f t="shared" si="0"/>
        <v>670</v>
      </c>
      <c r="X48" s="111">
        <f t="shared" si="1"/>
        <v>450</v>
      </c>
      <c r="Y48" s="111">
        <f t="shared" si="2"/>
        <v>350</v>
      </c>
      <c r="Z48" s="111">
        <f t="shared" si="3"/>
        <v>230</v>
      </c>
      <c r="AA48" s="71">
        <v>3</v>
      </c>
      <c r="AB48" s="112">
        <v>160</v>
      </c>
      <c r="AC48" s="112">
        <v>150</v>
      </c>
      <c r="AD48" s="112">
        <v>140</v>
      </c>
      <c r="AE48" s="112">
        <v>130</v>
      </c>
      <c r="AF48" s="111">
        <f t="shared" si="12"/>
        <v>530</v>
      </c>
      <c r="AG48" s="111">
        <f t="shared" si="13"/>
        <v>380</v>
      </c>
      <c r="AH48" s="111">
        <f t="shared" si="14"/>
        <v>310</v>
      </c>
      <c r="AI48" s="111">
        <f t="shared" si="15"/>
        <v>230</v>
      </c>
      <c r="AJ48" s="113">
        <f>'ĐẤT PNN'!I48-'ĐẤT NN'!P48</f>
        <v>7030</v>
      </c>
    </row>
    <row r="49" spans="1:36" s="36" customFormat="1" ht="88.9" customHeight="1" x14ac:dyDescent="0.25">
      <c r="A49" s="104">
        <f>'ĐẤT PNN'!A49</f>
        <v>44</v>
      </c>
      <c r="B49" s="104" t="str">
        <f>'ĐẤT PNN'!B49</f>
        <v>VT2</v>
      </c>
      <c r="C49" s="106" t="str">
        <f t="shared" ref="C49:C54" si="76">$B$48</f>
        <v>LT37NT</v>
      </c>
      <c r="D49" s="105" t="s">
        <v>103</v>
      </c>
      <c r="E49" s="105" t="s">
        <v>63</v>
      </c>
      <c r="F49" s="105" t="s">
        <v>110</v>
      </c>
      <c r="G49" s="105" t="s">
        <v>36</v>
      </c>
      <c r="H49" s="106" t="str">
        <f t="shared" ref="H49:H54" si="77">E49&amp;G49&amp;D$6&amp;$N$48</f>
        <v>Xã An PhướcCác đường còn lạiVị trí 1200</v>
      </c>
      <c r="I49" s="114"/>
      <c r="J49" s="114"/>
      <c r="K49" s="142" t="str">
        <f>'ĐẤT PNN'!D49</f>
        <v>Các tuyến đường giao thông đấu nối trực tiếp ra Đường Chu Văn An đoạn từ Giáp ranh xã Long Thành đến Thửa đất số 129, tờ BĐĐC số 67, xã An Phước có hiện trạng là đường nhựa, bê tông xi măng:
- Có bề rộng ≥5m, cách đường giao thông ≤1.000m.
- Có bề rộng từ ≥3m đến &lt;5m, cách đường giao thông ≤500m.</v>
      </c>
      <c r="L49" s="143"/>
      <c r="M49" s="144"/>
      <c r="N49" s="115">
        <f t="shared" ref="N49:N54" si="78">IF(B49="VT2",T49,IF(B49="VT3",U49,IF(B49="VT2*0,8",T49,IF(B49="VT3*0,8",U49,V49))))</f>
        <v>180</v>
      </c>
      <c r="O49" s="115">
        <f t="shared" ref="O49:O54" si="79">IF(B49="VT2",AC49,IF(B49="VT3",AD49,IF(B49="VT2*0,8",AC49,IF(B49="VT3*0,8",AD49,AE49))))</f>
        <v>150</v>
      </c>
      <c r="P49" s="115">
        <v>450</v>
      </c>
      <c r="Q49" s="115">
        <v>380</v>
      </c>
      <c r="R49" s="48">
        <f>VLOOKUP(C49,'[1]1. MA DO'!$E$5:$AJ$1933,32,0)</f>
        <v>1.1399999999999999</v>
      </c>
      <c r="S49" s="116">
        <f t="shared" ref="S49:S54" si="80">S48</f>
        <v>200</v>
      </c>
      <c r="T49" s="116">
        <f t="shared" ref="T49:T54" si="81">T48</f>
        <v>180</v>
      </c>
      <c r="U49" s="116">
        <f t="shared" ref="U49:U54" si="82">U48</f>
        <v>160</v>
      </c>
      <c r="V49" s="116">
        <f t="shared" ref="V49:V54" si="83">V48</f>
        <v>130</v>
      </c>
      <c r="W49" s="111">
        <f t="shared" si="0"/>
        <v>670</v>
      </c>
      <c r="X49" s="111">
        <f t="shared" si="1"/>
        <v>450</v>
      </c>
      <c r="Y49" s="111">
        <f t="shared" si="2"/>
        <v>350</v>
      </c>
      <c r="Z49" s="111">
        <f t="shared" si="3"/>
        <v>230</v>
      </c>
      <c r="AA49" s="71">
        <f>'ĐẤT PNN'!U49</f>
        <v>2</v>
      </c>
      <c r="AB49" s="116">
        <f t="shared" ref="AB49:AB54" si="84">AB48</f>
        <v>160</v>
      </c>
      <c r="AC49" s="116">
        <f t="shared" ref="AC49:AC54" si="85">AC48</f>
        <v>150</v>
      </c>
      <c r="AD49" s="116">
        <f t="shared" ref="AD49:AD54" si="86">AD48</f>
        <v>140</v>
      </c>
      <c r="AE49" s="116">
        <f t="shared" ref="AE49:AE54" si="87">AE48</f>
        <v>130</v>
      </c>
      <c r="AF49" s="111">
        <f t="shared" si="12"/>
        <v>530</v>
      </c>
      <c r="AG49" s="111">
        <f t="shared" si="13"/>
        <v>380</v>
      </c>
      <c r="AH49" s="111">
        <f t="shared" si="14"/>
        <v>310</v>
      </c>
      <c r="AI49" s="111">
        <f t="shared" si="15"/>
        <v>230</v>
      </c>
      <c r="AJ49" s="113">
        <f>'ĐẤT PNN'!I49-'ĐẤT NN'!P49</f>
        <v>2850</v>
      </c>
    </row>
    <row r="50" spans="1:36" s="36" customFormat="1" ht="88.9" customHeight="1" x14ac:dyDescent="0.25">
      <c r="A50" s="104">
        <f>'ĐẤT PNN'!A50</f>
        <v>45</v>
      </c>
      <c r="B50" s="104" t="str">
        <f>'ĐẤT PNN'!B50</f>
        <v>VT3</v>
      </c>
      <c r="C50" s="106" t="str">
        <f t="shared" si="76"/>
        <v>LT37NT</v>
      </c>
      <c r="D50" s="105" t="s">
        <v>105</v>
      </c>
      <c r="E50" s="105" t="s">
        <v>63</v>
      </c>
      <c r="F50" s="105" t="s">
        <v>111</v>
      </c>
      <c r="G50" s="105" t="s">
        <v>36</v>
      </c>
      <c r="H50" s="106" t="str">
        <f t="shared" si="77"/>
        <v>Xã An PhướcCác đường còn lạiVị trí 1200</v>
      </c>
      <c r="I50" s="114"/>
      <c r="J50" s="114"/>
      <c r="K50" s="142" t="str">
        <f>'ĐẤT PNN'!D50</f>
        <v>Các tuyến đường giao thông đấu nối trực tiếp ra Đường Chu Văn An đoạn từ Giáp ranh xã Long Thành đến Thửa đất số 129, tờ BĐĐC số 67, xã An Phước có hiện trạng là đường nhựa, bê tông xi măng:
- Có bề rộng ≥5m, cách đường giao thông &gt;1.000m.
- Có bề rộng từ ≥3m đến &lt;5m, cách đường giao thông từ &gt;500m đến ≤1.000m.
- Có bề rộng &lt;3m, cách đường giao thông ≤200m.</v>
      </c>
      <c r="L50" s="143"/>
      <c r="M50" s="144"/>
      <c r="N50" s="115">
        <f t="shared" si="78"/>
        <v>160</v>
      </c>
      <c r="O50" s="115">
        <f t="shared" si="79"/>
        <v>140</v>
      </c>
      <c r="P50" s="115">
        <v>350</v>
      </c>
      <c r="Q50" s="115">
        <v>310</v>
      </c>
      <c r="R50" s="48">
        <f>VLOOKUP(C50,'[1]1. MA DO'!$E$5:$AJ$1933,32,0)</f>
        <v>1.1399999999999999</v>
      </c>
      <c r="S50" s="116">
        <f t="shared" si="80"/>
        <v>200</v>
      </c>
      <c r="T50" s="116">
        <f t="shared" si="81"/>
        <v>180</v>
      </c>
      <c r="U50" s="116">
        <f t="shared" si="82"/>
        <v>160</v>
      </c>
      <c r="V50" s="116">
        <f t="shared" si="83"/>
        <v>130</v>
      </c>
      <c r="W50" s="111">
        <f t="shared" si="0"/>
        <v>670</v>
      </c>
      <c r="X50" s="111">
        <f t="shared" si="1"/>
        <v>450</v>
      </c>
      <c r="Y50" s="111">
        <f t="shared" si="2"/>
        <v>350</v>
      </c>
      <c r="Z50" s="111">
        <f t="shared" si="3"/>
        <v>230</v>
      </c>
      <c r="AA50" s="71">
        <f>'ĐẤT PNN'!U50</f>
        <v>2</v>
      </c>
      <c r="AB50" s="116">
        <f t="shared" si="84"/>
        <v>160</v>
      </c>
      <c r="AC50" s="116">
        <f t="shared" si="85"/>
        <v>150</v>
      </c>
      <c r="AD50" s="116">
        <f t="shared" si="86"/>
        <v>140</v>
      </c>
      <c r="AE50" s="116">
        <f t="shared" si="87"/>
        <v>130</v>
      </c>
      <c r="AF50" s="111">
        <f t="shared" si="12"/>
        <v>530</v>
      </c>
      <c r="AG50" s="111">
        <f t="shared" si="13"/>
        <v>380</v>
      </c>
      <c r="AH50" s="111">
        <f t="shared" si="14"/>
        <v>310</v>
      </c>
      <c r="AI50" s="111">
        <f t="shared" si="15"/>
        <v>230</v>
      </c>
      <c r="AJ50" s="113">
        <f>'ĐẤT PNN'!I50-'ĐẤT NN'!P50</f>
        <v>1650</v>
      </c>
    </row>
    <row r="51" spans="1:36" s="36" customFormat="1" ht="88.9" customHeight="1" x14ac:dyDescent="0.25">
      <c r="A51" s="104">
        <f>'ĐẤT PNN'!A51</f>
        <v>46</v>
      </c>
      <c r="B51" s="104" t="str">
        <f>'ĐẤT PNN'!B51</f>
        <v>VT4</v>
      </c>
      <c r="C51" s="106" t="str">
        <f t="shared" si="76"/>
        <v>LT37NT</v>
      </c>
      <c r="D51" s="105" t="s">
        <v>107</v>
      </c>
      <c r="E51" s="105" t="s">
        <v>63</v>
      </c>
      <c r="F51" s="105" t="s">
        <v>112</v>
      </c>
      <c r="G51" s="105" t="s">
        <v>36</v>
      </c>
      <c r="H51" s="106" t="str">
        <f t="shared" si="77"/>
        <v>Xã An PhướcCác đường còn lạiVị trí 1200</v>
      </c>
      <c r="I51" s="114"/>
      <c r="J51" s="114"/>
      <c r="K51" s="142" t="str">
        <f>'ĐẤT PNN'!D51</f>
        <v>Các tuyến đường giao thông đấu nối trực tiếp ra Đường Chu Văn An đoạn từ Giáp ranh xã Long Thành đến Thửa đất số 129, tờ BĐĐC số 67, xã An Phước có hiện trạng là đường nhựa, bê tông xi măng:
- Có bề rộng từ ≥3m đến &lt;5m, cách đường giao thông &gt;1.000m.
- Có bề rộng &lt;3m, cách đường giao thông &gt;200m.</v>
      </c>
      <c r="L51" s="143"/>
      <c r="M51" s="144"/>
      <c r="N51" s="115">
        <f t="shared" si="78"/>
        <v>130</v>
      </c>
      <c r="O51" s="115">
        <f t="shared" si="79"/>
        <v>130</v>
      </c>
      <c r="P51" s="115">
        <v>230</v>
      </c>
      <c r="Q51" s="115">
        <v>230</v>
      </c>
      <c r="R51" s="48">
        <f>VLOOKUP(C51,'[1]1. MA DO'!$E$5:$AJ$1933,32,0)</f>
        <v>1.1399999999999999</v>
      </c>
      <c r="S51" s="116">
        <f t="shared" si="80"/>
        <v>200</v>
      </c>
      <c r="T51" s="116">
        <f t="shared" si="81"/>
        <v>180</v>
      </c>
      <c r="U51" s="116">
        <f t="shared" si="82"/>
        <v>160</v>
      </c>
      <c r="V51" s="116">
        <f t="shared" si="83"/>
        <v>130</v>
      </c>
      <c r="W51" s="111">
        <f t="shared" si="0"/>
        <v>670</v>
      </c>
      <c r="X51" s="111">
        <f t="shared" si="1"/>
        <v>450</v>
      </c>
      <c r="Y51" s="111">
        <f t="shared" si="2"/>
        <v>350</v>
      </c>
      <c r="Z51" s="111">
        <f t="shared" si="3"/>
        <v>230</v>
      </c>
      <c r="AA51" s="71">
        <f>'ĐẤT PNN'!U51</f>
        <v>2</v>
      </c>
      <c r="AB51" s="116">
        <f t="shared" si="84"/>
        <v>160</v>
      </c>
      <c r="AC51" s="116">
        <f t="shared" si="85"/>
        <v>150</v>
      </c>
      <c r="AD51" s="116">
        <f t="shared" si="86"/>
        <v>140</v>
      </c>
      <c r="AE51" s="116">
        <f t="shared" si="87"/>
        <v>130</v>
      </c>
      <c r="AF51" s="111">
        <f t="shared" si="12"/>
        <v>530</v>
      </c>
      <c r="AG51" s="111">
        <f t="shared" si="13"/>
        <v>380</v>
      </c>
      <c r="AH51" s="111">
        <f t="shared" si="14"/>
        <v>310</v>
      </c>
      <c r="AI51" s="111">
        <f t="shared" si="15"/>
        <v>230</v>
      </c>
      <c r="AJ51" s="113">
        <f>'ĐẤT PNN'!I51-'ĐẤT NN'!P51</f>
        <v>1370</v>
      </c>
    </row>
    <row r="52" spans="1:36" s="36" customFormat="1" ht="88.9" customHeight="1" x14ac:dyDescent="0.25">
      <c r="A52" s="104">
        <f>'ĐẤT PNN'!A52</f>
        <v>47</v>
      </c>
      <c r="B52" s="104" t="str">
        <f>'ĐẤT PNN'!B52</f>
        <v>VT2*0,8</v>
      </c>
      <c r="C52" s="106" t="str">
        <f t="shared" si="76"/>
        <v>LT37NT</v>
      </c>
      <c r="D52" s="105" t="s">
        <v>103</v>
      </c>
      <c r="E52" s="105" t="s">
        <v>63</v>
      </c>
      <c r="F52" s="105" t="s">
        <v>110</v>
      </c>
      <c r="G52" s="105" t="s">
        <v>36</v>
      </c>
      <c r="H52" s="106" t="str">
        <f t="shared" si="77"/>
        <v>Xã An PhướcCác đường còn lạiVị trí 1200</v>
      </c>
      <c r="I52" s="114"/>
      <c r="J52" s="114"/>
      <c r="K52" s="142" t="str">
        <f>'ĐẤT PNN'!D52</f>
        <v>Các tuyến đường giao thông không đấu nối trực tiếp và thông ra Đường Chu Văn An đoạn từ Giáp ranh xã Long Thành đến Thửa đất số 129, tờ BĐĐC số 67, xã An Phước có hiện trạng là đường nhựa, bê tông xi măng:
- Có bề rộng ≥5m, cách đường giao thông ≤1.000m.
- Có bề rộng từ ≥3m đến &lt;5m, cách đường giao thông ≤500m.</v>
      </c>
      <c r="L52" s="143"/>
      <c r="M52" s="144"/>
      <c r="N52" s="115">
        <f t="shared" si="78"/>
        <v>180</v>
      </c>
      <c r="O52" s="115">
        <f t="shared" si="79"/>
        <v>150</v>
      </c>
      <c r="P52" s="115">
        <v>450</v>
      </c>
      <c r="Q52" s="115">
        <v>380</v>
      </c>
      <c r="R52" s="48">
        <f>VLOOKUP(C52,'[1]1. MA DO'!$E$5:$AJ$1933,32,0)</f>
        <v>1.1399999999999999</v>
      </c>
      <c r="S52" s="116">
        <f t="shared" si="80"/>
        <v>200</v>
      </c>
      <c r="T52" s="116">
        <f t="shared" si="81"/>
        <v>180</v>
      </c>
      <c r="U52" s="116">
        <f t="shared" si="82"/>
        <v>160</v>
      </c>
      <c r="V52" s="116">
        <f t="shared" si="83"/>
        <v>130</v>
      </c>
      <c r="W52" s="111">
        <f t="shared" si="0"/>
        <v>670</v>
      </c>
      <c r="X52" s="111">
        <f t="shared" si="1"/>
        <v>450</v>
      </c>
      <c r="Y52" s="111">
        <f t="shared" si="2"/>
        <v>350</v>
      </c>
      <c r="Z52" s="111">
        <f t="shared" si="3"/>
        <v>230</v>
      </c>
      <c r="AA52" s="71">
        <f>'ĐẤT PNN'!U52</f>
        <v>2</v>
      </c>
      <c r="AB52" s="116">
        <f t="shared" si="84"/>
        <v>160</v>
      </c>
      <c r="AC52" s="116">
        <f t="shared" si="85"/>
        <v>150</v>
      </c>
      <c r="AD52" s="116">
        <f t="shared" si="86"/>
        <v>140</v>
      </c>
      <c r="AE52" s="116">
        <f t="shared" si="87"/>
        <v>130</v>
      </c>
      <c r="AF52" s="111">
        <f t="shared" si="12"/>
        <v>530</v>
      </c>
      <c r="AG52" s="111">
        <f t="shared" si="13"/>
        <v>380</v>
      </c>
      <c r="AH52" s="111">
        <f t="shared" si="14"/>
        <v>310</v>
      </c>
      <c r="AI52" s="111">
        <f t="shared" si="15"/>
        <v>230</v>
      </c>
      <c r="AJ52" s="113">
        <f>'ĐẤT PNN'!I52-'ĐẤT NN'!P52</f>
        <v>2550</v>
      </c>
    </row>
    <row r="53" spans="1:36" s="36" customFormat="1" ht="88.9" customHeight="1" x14ac:dyDescent="0.25">
      <c r="A53" s="104">
        <f>'ĐẤT PNN'!A53</f>
        <v>48</v>
      </c>
      <c r="B53" s="104" t="str">
        <f>'ĐẤT PNN'!B53</f>
        <v>VT3*0,8</v>
      </c>
      <c r="C53" s="106" t="str">
        <f t="shared" si="76"/>
        <v>LT37NT</v>
      </c>
      <c r="D53" s="105" t="s">
        <v>105</v>
      </c>
      <c r="E53" s="105" t="s">
        <v>63</v>
      </c>
      <c r="F53" s="105" t="s">
        <v>111</v>
      </c>
      <c r="G53" s="105" t="s">
        <v>36</v>
      </c>
      <c r="H53" s="106" t="str">
        <f t="shared" si="77"/>
        <v>Xã An PhướcCác đường còn lạiVị trí 1200</v>
      </c>
      <c r="I53" s="114"/>
      <c r="J53" s="114"/>
      <c r="K53" s="142" t="str">
        <f>'ĐẤT PNN'!D53</f>
        <v>Các tuyến đường giao thông không đấu nối trực tiếp và thông ra Đường Chu Văn An đoạn từ Giáp ranh xã Long Thành đến Thửa đất số 129, tờ BĐĐC số 67, xã An Phước có hiện trạng là đường nhựa, bê tông xi măng:
- Có bề rộng ≥5m, cách đường giao thông &gt;1.000m.
- Có bề rộng từ ≥3m đến &lt;5m, cách đường giao thông từ &gt;500m đến ≤1.000m.
- Có bề rộng &lt;3m, cách đường giao thông ≤200m.</v>
      </c>
      <c r="L53" s="143"/>
      <c r="M53" s="144"/>
      <c r="N53" s="115">
        <f t="shared" si="78"/>
        <v>160</v>
      </c>
      <c r="O53" s="115">
        <f t="shared" si="79"/>
        <v>140</v>
      </c>
      <c r="P53" s="115">
        <v>350</v>
      </c>
      <c r="Q53" s="115">
        <v>310</v>
      </c>
      <c r="R53" s="48">
        <f>VLOOKUP(C53,'[1]1. MA DO'!$E$5:$AJ$1933,32,0)</f>
        <v>1.1399999999999999</v>
      </c>
      <c r="S53" s="116">
        <f t="shared" si="80"/>
        <v>200</v>
      </c>
      <c r="T53" s="116">
        <f t="shared" si="81"/>
        <v>180</v>
      </c>
      <c r="U53" s="116">
        <f t="shared" si="82"/>
        <v>160</v>
      </c>
      <c r="V53" s="116">
        <f t="shared" si="83"/>
        <v>130</v>
      </c>
      <c r="W53" s="111">
        <f t="shared" si="0"/>
        <v>670</v>
      </c>
      <c r="X53" s="111">
        <f t="shared" si="1"/>
        <v>450</v>
      </c>
      <c r="Y53" s="111">
        <f t="shared" si="2"/>
        <v>350</v>
      </c>
      <c r="Z53" s="111">
        <f t="shared" si="3"/>
        <v>230</v>
      </c>
      <c r="AA53" s="71">
        <f>'ĐẤT PNN'!U53</f>
        <v>2</v>
      </c>
      <c r="AB53" s="116">
        <f t="shared" si="84"/>
        <v>160</v>
      </c>
      <c r="AC53" s="116">
        <f t="shared" si="85"/>
        <v>150</v>
      </c>
      <c r="AD53" s="116">
        <f t="shared" si="86"/>
        <v>140</v>
      </c>
      <c r="AE53" s="116">
        <f t="shared" si="87"/>
        <v>130</v>
      </c>
      <c r="AF53" s="111">
        <f t="shared" si="12"/>
        <v>530</v>
      </c>
      <c r="AG53" s="111">
        <f t="shared" si="13"/>
        <v>380</v>
      </c>
      <c r="AH53" s="111">
        <f t="shared" si="14"/>
        <v>310</v>
      </c>
      <c r="AI53" s="111">
        <f t="shared" si="15"/>
        <v>230</v>
      </c>
      <c r="AJ53" s="113">
        <f>'ĐẤT PNN'!I53-'ĐẤT NN'!P53</f>
        <v>1450</v>
      </c>
    </row>
    <row r="54" spans="1:36" s="36" customFormat="1" ht="88.9" customHeight="1" x14ac:dyDescent="0.25">
      <c r="A54" s="104">
        <f>'ĐẤT PNN'!A54</f>
        <v>49</v>
      </c>
      <c r="B54" s="104" t="str">
        <f>'ĐẤT PNN'!B54</f>
        <v>VT4*0,8</v>
      </c>
      <c r="C54" s="106" t="str">
        <f t="shared" si="76"/>
        <v>LT37NT</v>
      </c>
      <c r="D54" s="105" t="s">
        <v>107</v>
      </c>
      <c r="E54" s="105" t="s">
        <v>63</v>
      </c>
      <c r="F54" s="105" t="s">
        <v>112</v>
      </c>
      <c r="G54" s="105" t="s">
        <v>36</v>
      </c>
      <c r="H54" s="106" t="str">
        <f t="shared" si="77"/>
        <v>Xã An PhướcCác đường còn lạiVị trí 1200</v>
      </c>
      <c r="I54" s="114"/>
      <c r="J54" s="114"/>
      <c r="K54" s="142" t="str">
        <f>'ĐẤT PNN'!D54</f>
        <v>Các tuyến đường giao thông không đấu nối trực tiếp và thông ra Đường Chu Văn An đoạn từ Giáp ranh xã Long Thành đến Thửa đất số 129, tờ BĐĐC số 67, xã An Phước có hiện trạng là đường nhựa, bê tông xi măng:
- Có bề rộng từ ≥3m đến &lt;5m, cách đường giao thông &gt;1.000m.
- Có bề rộng &lt;3m, cách đường giao thông &gt;200m.</v>
      </c>
      <c r="L54" s="143"/>
      <c r="M54" s="144"/>
      <c r="N54" s="115">
        <f t="shared" si="78"/>
        <v>130</v>
      </c>
      <c r="O54" s="115">
        <f t="shared" si="79"/>
        <v>130</v>
      </c>
      <c r="P54" s="115">
        <v>230</v>
      </c>
      <c r="Q54" s="115">
        <v>230</v>
      </c>
      <c r="R54" s="48">
        <f>VLOOKUP(C54,'[1]1. MA DO'!$E$5:$AJ$1933,32,0)</f>
        <v>1.1399999999999999</v>
      </c>
      <c r="S54" s="116">
        <f t="shared" si="80"/>
        <v>200</v>
      </c>
      <c r="T54" s="116">
        <f t="shared" si="81"/>
        <v>180</v>
      </c>
      <c r="U54" s="116">
        <f t="shared" si="82"/>
        <v>160</v>
      </c>
      <c r="V54" s="116">
        <f t="shared" si="83"/>
        <v>130</v>
      </c>
      <c r="W54" s="111">
        <f t="shared" si="0"/>
        <v>670</v>
      </c>
      <c r="X54" s="111">
        <f t="shared" si="1"/>
        <v>450</v>
      </c>
      <c r="Y54" s="111">
        <f t="shared" si="2"/>
        <v>350</v>
      </c>
      <c r="Z54" s="111">
        <f t="shared" si="3"/>
        <v>230</v>
      </c>
      <c r="AA54" s="71">
        <f>'ĐẤT PNN'!U54</f>
        <v>2</v>
      </c>
      <c r="AB54" s="116">
        <f t="shared" si="84"/>
        <v>160</v>
      </c>
      <c r="AC54" s="116">
        <f t="shared" si="85"/>
        <v>150</v>
      </c>
      <c r="AD54" s="116">
        <f t="shared" si="86"/>
        <v>140</v>
      </c>
      <c r="AE54" s="116">
        <f t="shared" si="87"/>
        <v>130</v>
      </c>
      <c r="AF54" s="111">
        <f t="shared" si="12"/>
        <v>530</v>
      </c>
      <c r="AG54" s="111">
        <f t="shared" si="13"/>
        <v>380</v>
      </c>
      <c r="AH54" s="111">
        <f t="shared" si="14"/>
        <v>310</v>
      </c>
      <c r="AI54" s="111">
        <f t="shared" si="15"/>
        <v>230</v>
      </c>
      <c r="AJ54" s="113">
        <f>'ĐẤT PNN'!I54-'ĐẤT NN'!P54</f>
        <v>1170</v>
      </c>
    </row>
    <row r="55" spans="1:36" s="36" customFormat="1" ht="31.15" customHeight="1" x14ac:dyDescent="0.25">
      <c r="A55" s="104">
        <f>'ĐẤT PNN'!A55</f>
        <v>50</v>
      </c>
      <c r="B55" s="104" t="str">
        <f>'ĐẤT PNN'!B55</f>
        <v>LT1NT1_D1</v>
      </c>
      <c r="C55" s="106" t="str">
        <f>$B$55</f>
        <v>LT1NT1_D1</v>
      </c>
      <c r="D55" s="105" t="s">
        <v>100</v>
      </c>
      <c r="E55" s="105" t="s">
        <v>63</v>
      </c>
      <c r="F55" s="105" t="s">
        <v>113</v>
      </c>
      <c r="G55" s="105" t="s">
        <v>114</v>
      </c>
      <c r="H55" s="106" t="str">
        <f>E55&amp;G55&amp;D$6&amp;$N$55</f>
        <v>Xã An PhướcCác đường nhóm IVị trí 1220</v>
      </c>
      <c r="I55" s="84" t="s">
        <v>91</v>
      </c>
      <c r="J55" s="84" t="s">
        <v>92</v>
      </c>
      <c r="K55" s="117" t="str">
        <f>'ĐẤT PNN'!D55</f>
        <v>Quốc lộ 51</v>
      </c>
      <c r="L55" s="117" t="str">
        <f>'ĐẤT PNN'!E55</f>
        <v>Ngã 3 đường Phùng Hưng</v>
      </c>
      <c r="M55" s="117" t="str">
        <f>'ĐẤT PNN'!F55</f>
        <v>Hết Trung tâm huấn luyện chó nghiệp vụ Quân Khuyển</v>
      </c>
      <c r="N55" s="107">
        <f>S55</f>
        <v>220</v>
      </c>
      <c r="O55" s="108">
        <f>AB55</f>
        <v>180</v>
      </c>
      <c r="P55" s="109">
        <v>730</v>
      </c>
      <c r="Q55" s="109">
        <v>600</v>
      </c>
      <c r="R55" s="48">
        <f>VLOOKUP(C55,'[1]1. MA DO'!$E$5:$AJ$1933,32,0)</f>
        <v>1.1599999999999999</v>
      </c>
      <c r="S55" s="110">
        <v>220</v>
      </c>
      <c r="T55" s="110">
        <v>200</v>
      </c>
      <c r="U55" s="110">
        <v>180</v>
      </c>
      <c r="V55" s="110">
        <v>150</v>
      </c>
      <c r="W55" s="111">
        <f t="shared" si="0"/>
        <v>730</v>
      </c>
      <c r="X55" s="111">
        <f t="shared" si="1"/>
        <v>500</v>
      </c>
      <c r="Y55" s="111">
        <f t="shared" si="2"/>
        <v>400</v>
      </c>
      <c r="Z55" s="111">
        <f t="shared" si="3"/>
        <v>270</v>
      </c>
      <c r="AA55" s="71">
        <f>'ĐẤT PNN'!U55</f>
        <v>1</v>
      </c>
      <c r="AB55" s="112">
        <v>180</v>
      </c>
      <c r="AC55" s="112">
        <v>170</v>
      </c>
      <c r="AD55" s="112">
        <v>160</v>
      </c>
      <c r="AE55" s="112">
        <v>150</v>
      </c>
      <c r="AF55" s="111">
        <f t="shared" si="12"/>
        <v>600</v>
      </c>
      <c r="AG55" s="111">
        <f t="shared" si="13"/>
        <v>430</v>
      </c>
      <c r="AH55" s="111">
        <f t="shared" si="14"/>
        <v>350</v>
      </c>
      <c r="AI55" s="111">
        <f t="shared" si="15"/>
        <v>270</v>
      </c>
      <c r="AJ55" s="113">
        <f>'ĐẤT PNN'!I55-'ĐẤT NN'!P55</f>
        <v>7270</v>
      </c>
    </row>
    <row r="56" spans="1:36" s="36" customFormat="1" ht="88.9" customHeight="1" x14ac:dyDescent="0.25">
      <c r="A56" s="104">
        <f>'ĐẤT PNN'!A56</f>
        <v>51</v>
      </c>
      <c r="B56" s="104" t="str">
        <f>'ĐẤT PNN'!B56</f>
        <v>VT2</v>
      </c>
      <c r="C56" s="106" t="str">
        <f t="shared" ref="C56:C61" si="88">$B$55</f>
        <v>LT1NT1_D1</v>
      </c>
      <c r="D56" s="105" t="s">
        <v>103</v>
      </c>
      <c r="E56" s="105" t="s">
        <v>63</v>
      </c>
      <c r="F56" s="105" t="s">
        <v>115</v>
      </c>
      <c r="G56" s="105" t="s">
        <v>114</v>
      </c>
      <c r="H56" s="106" t="str">
        <f t="shared" ref="H56:H75" si="89">E56&amp;G56&amp;D$6&amp;$N$55</f>
        <v>Xã An PhướcCác đường nhóm IVị trí 1220</v>
      </c>
      <c r="I56" s="114"/>
      <c r="J56" s="114"/>
      <c r="K56" s="142" t="str">
        <f>'ĐẤT PNN'!D56</f>
        <v>Các tuyến đường giao thông đấu nối trực tiếp ra Quốc lộ 51 đoạn từ Ngã 3 đường Phùng Hưng đến Hết Trung tâm huấn luyện chó nghiệp vụ Quân Khuyển có hiện trạng là đường nhựa, bê tông xi măng:
- Có bề rộng ≥5m, cách đường giao thông ≤1.000m.
- Có bề rộng từ ≥3m đến &lt;5m, cách đường giao thông ≤500m.</v>
      </c>
      <c r="L56" s="143"/>
      <c r="M56" s="144"/>
      <c r="N56" s="115">
        <f t="shared" ref="N56:N61" si="90">IF(B56="VT2",T56,IF(B56="VT3",U56,IF(B56="VT2*0,8",T56,IF(B56="VT3*0,8",U56,V56))))</f>
        <v>200</v>
      </c>
      <c r="O56" s="115">
        <f t="shared" ref="O56:O61" si="91">IF(B56="VT2",AC56,IF(B56="VT3",AD56,IF(B56="VT2*0,8",AC56,IF(B56="VT3*0,8",AD56,AE56))))</f>
        <v>170</v>
      </c>
      <c r="P56" s="115">
        <v>500</v>
      </c>
      <c r="Q56" s="115">
        <v>430</v>
      </c>
      <c r="R56" s="48">
        <f>VLOOKUP(C56,'[1]1. MA DO'!$E$5:$AJ$1933,32,0)</f>
        <v>1.1599999999999999</v>
      </c>
      <c r="S56" s="116">
        <f t="shared" ref="S56:S61" si="92">S55</f>
        <v>220</v>
      </c>
      <c r="T56" s="116">
        <f t="shared" ref="T56:T61" si="93">T55</f>
        <v>200</v>
      </c>
      <c r="U56" s="116">
        <f t="shared" ref="U56:U61" si="94">U55</f>
        <v>180</v>
      </c>
      <c r="V56" s="116">
        <f t="shared" ref="V56:V61" si="95">V55</f>
        <v>150</v>
      </c>
      <c r="W56" s="111">
        <f t="shared" si="0"/>
        <v>730</v>
      </c>
      <c r="X56" s="111">
        <f t="shared" si="1"/>
        <v>500</v>
      </c>
      <c r="Y56" s="111">
        <f t="shared" si="2"/>
        <v>400</v>
      </c>
      <c r="Z56" s="111">
        <f t="shared" si="3"/>
        <v>270</v>
      </c>
      <c r="AA56" s="71">
        <f>'ĐẤT PNN'!U56</f>
        <v>1</v>
      </c>
      <c r="AB56" s="116">
        <f t="shared" ref="AB56:AB61" si="96">AB55</f>
        <v>180</v>
      </c>
      <c r="AC56" s="116">
        <f t="shared" ref="AC56:AC61" si="97">AC55</f>
        <v>170</v>
      </c>
      <c r="AD56" s="116">
        <f t="shared" ref="AD56:AD61" si="98">AD55</f>
        <v>160</v>
      </c>
      <c r="AE56" s="116">
        <f t="shared" ref="AE56:AE61" si="99">AE55</f>
        <v>150</v>
      </c>
      <c r="AF56" s="111">
        <f t="shared" si="12"/>
        <v>600</v>
      </c>
      <c r="AG56" s="111">
        <f t="shared" si="13"/>
        <v>430</v>
      </c>
      <c r="AH56" s="111">
        <f t="shared" si="14"/>
        <v>350</v>
      </c>
      <c r="AI56" s="111">
        <f t="shared" si="15"/>
        <v>270</v>
      </c>
      <c r="AJ56" s="113">
        <f>'ĐẤT PNN'!I56-'ĐẤT NN'!P56</f>
        <v>2400</v>
      </c>
    </row>
    <row r="57" spans="1:36" s="36" customFormat="1" ht="88.9" customHeight="1" x14ac:dyDescent="0.25">
      <c r="A57" s="104">
        <f>'ĐẤT PNN'!A57</f>
        <v>52</v>
      </c>
      <c r="B57" s="104" t="str">
        <f>'ĐẤT PNN'!B57</f>
        <v>VT3</v>
      </c>
      <c r="C57" s="106" t="str">
        <f t="shared" si="88"/>
        <v>LT1NT1_D1</v>
      </c>
      <c r="D57" s="105" t="s">
        <v>105</v>
      </c>
      <c r="E57" s="105" t="s">
        <v>63</v>
      </c>
      <c r="F57" s="105" t="s">
        <v>116</v>
      </c>
      <c r="G57" s="105" t="s">
        <v>114</v>
      </c>
      <c r="H57" s="106" t="str">
        <f t="shared" si="89"/>
        <v>Xã An PhướcCác đường nhóm IVị trí 1220</v>
      </c>
      <c r="I57" s="114"/>
      <c r="J57" s="114"/>
      <c r="K57" s="142" t="str">
        <f>'ĐẤT PNN'!D57</f>
        <v>Các tuyến đường giao thông đấu nối trực tiếp ra Quốc lộ 51 đoạn từ Ngã 3 đường Phùng Hưng đến Hết Trung tâm huấn luyện chó nghiệp vụ Quân Khuyển có hiện trạng là đường nhựa, bê tông xi măng:
- Có bề rộng ≥5m, cách đường giao thông &gt;1.000m.
- Có bề rộng từ ≥3m đến &lt;5m, cách đường giao thông từ &gt;500m đến ≤1.000m.
- Có bề rộng &lt;3m, cách đường giao thông ≤200m.</v>
      </c>
      <c r="L57" s="143"/>
      <c r="M57" s="144"/>
      <c r="N57" s="115">
        <f t="shared" si="90"/>
        <v>180</v>
      </c>
      <c r="O57" s="115">
        <f t="shared" si="91"/>
        <v>160</v>
      </c>
      <c r="P57" s="115">
        <v>400</v>
      </c>
      <c r="Q57" s="115">
        <v>350</v>
      </c>
      <c r="R57" s="48">
        <f>VLOOKUP(C57,'[1]1. MA DO'!$E$5:$AJ$1933,32,0)</f>
        <v>1.1599999999999999</v>
      </c>
      <c r="S57" s="116">
        <f t="shared" si="92"/>
        <v>220</v>
      </c>
      <c r="T57" s="116">
        <f t="shared" si="93"/>
        <v>200</v>
      </c>
      <c r="U57" s="116">
        <f t="shared" si="94"/>
        <v>180</v>
      </c>
      <c r="V57" s="116">
        <f t="shared" si="95"/>
        <v>150</v>
      </c>
      <c r="W57" s="111">
        <f t="shared" si="0"/>
        <v>730</v>
      </c>
      <c r="X57" s="111">
        <f t="shared" si="1"/>
        <v>500</v>
      </c>
      <c r="Y57" s="111">
        <f t="shared" si="2"/>
        <v>400</v>
      </c>
      <c r="Z57" s="111">
        <f t="shared" si="3"/>
        <v>270</v>
      </c>
      <c r="AA57" s="71">
        <f>'ĐẤT PNN'!U57</f>
        <v>1</v>
      </c>
      <c r="AB57" s="116">
        <f t="shared" si="96"/>
        <v>180</v>
      </c>
      <c r="AC57" s="116">
        <f t="shared" si="97"/>
        <v>170</v>
      </c>
      <c r="AD57" s="116">
        <f t="shared" si="98"/>
        <v>160</v>
      </c>
      <c r="AE57" s="116">
        <f t="shared" si="99"/>
        <v>150</v>
      </c>
      <c r="AF57" s="111">
        <f t="shared" si="12"/>
        <v>600</v>
      </c>
      <c r="AG57" s="111">
        <f t="shared" si="13"/>
        <v>430</v>
      </c>
      <c r="AH57" s="111">
        <f t="shared" si="14"/>
        <v>350</v>
      </c>
      <c r="AI57" s="111">
        <f t="shared" si="15"/>
        <v>270</v>
      </c>
      <c r="AJ57" s="113">
        <f>'ĐẤT PNN'!I57-'ĐẤT NN'!P57</f>
        <v>1600</v>
      </c>
    </row>
    <row r="58" spans="1:36" s="36" customFormat="1" ht="88.9" customHeight="1" x14ac:dyDescent="0.25">
      <c r="A58" s="104">
        <f>'ĐẤT PNN'!A58</f>
        <v>53</v>
      </c>
      <c r="B58" s="104" t="str">
        <f>'ĐẤT PNN'!B58</f>
        <v>VT4</v>
      </c>
      <c r="C58" s="106" t="str">
        <f t="shared" si="88"/>
        <v>LT1NT1_D1</v>
      </c>
      <c r="D58" s="105" t="s">
        <v>107</v>
      </c>
      <c r="E58" s="105" t="s">
        <v>63</v>
      </c>
      <c r="F58" s="105" t="s">
        <v>117</v>
      </c>
      <c r="G58" s="105" t="s">
        <v>114</v>
      </c>
      <c r="H58" s="106" t="str">
        <f t="shared" si="89"/>
        <v>Xã An PhướcCác đường nhóm IVị trí 1220</v>
      </c>
      <c r="I58" s="114"/>
      <c r="J58" s="114"/>
      <c r="K58" s="142" t="str">
        <f>'ĐẤT PNN'!D58</f>
        <v>Các tuyến đường giao thông đấu nối trực tiếp ra Quốc lộ 51 đoạn từ Ngã 3 đường Phùng Hưng đến Hết Trung tâm huấn luyện chó nghiệp vụ Quân Khuyển có hiện trạng là đường nhựa, bê tông xi măng:
- Có bề rộng từ ≥3m đến &lt;5m, cách đường giao thông &gt;1.000m.
- Có bề rộng &lt;3m, cách đường giao thông &gt;200m.</v>
      </c>
      <c r="L58" s="143"/>
      <c r="M58" s="144"/>
      <c r="N58" s="115">
        <f t="shared" si="90"/>
        <v>150</v>
      </c>
      <c r="O58" s="115">
        <f t="shared" si="91"/>
        <v>150</v>
      </c>
      <c r="P58" s="115">
        <v>270</v>
      </c>
      <c r="Q58" s="115">
        <v>270</v>
      </c>
      <c r="R58" s="48">
        <f>VLOOKUP(C58,'[1]1. MA DO'!$E$5:$AJ$1933,32,0)</f>
        <v>1.1599999999999999</v>
      </c>
      <c r="S58" s="116">
        <f t="shared" si="92"/>
        <v>220</v>
      </c>
      <c r="T58" s="116">
        <f t="shared" si="93"/>
        <v>200</v>
      </c>
      <c r="U58" s="116">
        <f t="shared" si="94"/>
        <v>180</v>
      </c>
      <c r="V58" s="116">
        <f t="shared" si="95"/>
        <v>150</v>
      </c>
      <c r="W58" s="111">
        <f t="shared" si="0"/>
        <v>730</v>
      </c>
      <c r="X58" s="111">
        <f t="shared" si="1"/>
        <v>500</v>
      </c>
      <c r="Y58" s="111">
        <f t="shared" si="2"/>
        <v>400</v>
      </c>
      <c r="Z58" s="111">
        <f t="shared" si="3"/>
        <v>270</v>
      </c>
      <c r="AA58" s="71">
        <f>'ĐẤT PNN'!U58</f>
        <v>1</v>
      </c>
      <c r="AB58" s="116">
        <f t="shared" si="96"/>
        <v>180</v>
      </c>
      <c r="AC58" s="116">
        <f t="shared" si="97"/>
        <v>170</v>
      </c>
      <c r="AD58" s="116">
        <f t="shared" si="98"/>
        <v>160</v>
      </c>
      <c r="AE58" s="116">
        <f t="shared" si="99"/>
        <v>150</v>
      </c>
      <c r="AF58" s="111">
        <f t="shared" si="12"/>
        <v>600</v>
      </c>
      <c r="AG58" s="111">
        <f t="shared" si="13"/>
        <v>430</v>
      </c>
      <c r="AH58" s="111">
        <f t="shared" si="14"/>
        <v>350</v>
      </c>
      <c r="AI58" s="111">
        <f t="shared" si="15"/>
        <v>270</v>
      </c>
      <c r="AJ58" s="113">
        <f>'ĐẤT PNN'!I58-'ĐẤT NN'!P58</f>
        <v>1330</v>
      </c>
    </row>
    <row r="59" spans="1:36" s="36" customFormat="1" ht="88.9" customHeight="1" x14ac:dyDescent="0.25">
      <c r="A59" s="104">
        <f>'ĐẤT PNN'!A59</f>
        <v>54</v>
      </c>
      <c r="B59" s="104" t="str">
        <f>'ĐẤT PNN'!B59</f>
        <v>VT2*0,8</v>
      </c>
      <c r="C59" s="106" t="str">
        <f t="shared" si="88"/>
        <v>LT1NT1_D1</v>
      </c>
      <c r="D59" s="105" t="s">
        <v>103</v>
      </c>
      <c r="E59" s="105" t="s">
        <v>63</v>
      </c>
      <c r="F59" s="105" t="s">
        <v>115</v>
      </c>
      <c r="G59" s="105" t="s">
        <v>114</v>
      </c>
      <c r="H59" s="106" t="str">
        <f t="shared" si="89"/>
        <v>Xã An PhướcCác đường nhóm IVị trí 1220</v>
      </c>
      <c r="I59" s="114"/>
      <c r="J59" s="114"/>
      <c r="K59" s="142" t="str">
        <f>'ĐẤT PNN'!D59</f>
        <v>Các tuyến đường giao thông không đấu nối trực tiếp và thông ra Quốc lộ 51 đoạn từ Ngã 3 đường Phùng Hưng đến Hết Trung tâm huấn luyện chó nghiệp vụ Quân Khuyển có hiện trạng là đường nhựa, bê tông xi măng:
- Có bề rộng ≥5m, cách đường giao thông ≤1.000m.
- Có bề rộng từ ≥3m đến &lt;5m, cách đường giao thông ≤500m.</v>
      </c>
      <c r="L59" s="143"/>
      <c r="M59" s="144"/>
      <c r="N59" s="115">
        <f t="shared" si="90"/>
        <v>200</v>
      </c>
      <c r="O59" s="115">
        <f t="shared" si="91"/>
        <v>170</v>
      </c>
      <c r="P59" s="115">
        <v>500</v>
      </c>
      <c r="Q59" s="115">
        <v>430</v>
      </c>
      <c r="R59" s="48">
        <f>VLOOKUP(C59,'[1]1. MA DO'!$E$5:$AJ$1933,32,0)</f>
        <v>1.1599999999999999</v>
      </c>
      <c r="S59" s="116">
        <f t="shared" si="92"/>
        <v>220</v>
      </c>
      <c r="T59" s="116">
        <f t="shared" si="93"/>
        <v>200</v>
      </c>
      <c r="U59" s="116">
        <f t="shared" si="94"/>
        <v>180</v>
      </c>
      <c r="V59" s="116">
        <f t="shared" si="95"/>
        <v>150</v>
      </c>
      <c r="W59" s="111">
        <f t="shared" si="0"/>
        <v>730</v>
      </c>
      <c r="X59" s="111">
        <f t="shared" si="1"/>
        <v>500</v>
      </c>
      <c r="Y59" s="111">
        <f t="shared" si="2"/>
        <v>400</v>
      </c>
      <c r="Z59" s="111">
        <f t="shared" si="3"/>
        <v>270</v>
      </c>
      <c r="AA59" s="71">
        <f>'ĐẤT PNN'!U59</f>
        <v>1</v>
      </c>
      <c r="AB59" s="116">
        <f t="shared" si="96"/>
        <v>180</v>
      </c>
      <c r="AC59" s="116">
        <f t="shared" si="97"/>
        <v>170</v>
      </c>
      <c r="AD59" s="116">
        <f t="shared" si="98"/>
        <v>160</v>
      </c>
      <c r="AE59" s="116">
        <f t="shared" si="99"/>
        <v>150</v>
      </c>
      <c r="AF59" s="111">
        <f t="shared" si="12"/>
        <v>600</v>
      </c>
      <c r="AG59" s="111">
        <f t="shared" si="13"/>
        <v>430</v>
      </c>
      <c r="AH59" s="111">
        <f t="shared" si="14"/>
        <v>350</v>
      </c>
      <c r="AI59" s="111">
        <f t="shared" si="15"/>
        <v>270</v>
      </c>
      <c r="AJ59" s="113">
        <f>'ĐẤT PNN'!I59-'ĐẤT NN'!P59</f>
        <v>2100</v>
      </c>
    </row>
    <row r="60" spans="1:36" s="36" customFormat="1" ht="88.9" customHeight="1" x14ac:dyDescent="0.25">
      <c r="A60" s="104">
        <f>'ĐẤT PNN'!A60</f>
        <v>55</v>
      </c>
      <c r="B60" s="104" t="str">
        <f>'ĐẤT PNN'!B60</f>
        <v>VT3*0,8</v>
      </c>
      <c r="C60" s="106" t="str">
        <f t="shared" si="88"/>
        <v>LT1NT1_D1</v>
      </c>
      <c r="D60" s="105" t="s">
        <v>105</v>
      </c>
      <c r="E60" s="105" t="s">
        <v>63</v>
      </c>
      <c r="F60" s="105" t="s">
        <v>116</v>
      </c>
      <c r="G60" s="105" t="s">
        <v>114</v>
      </c>
      <c r="H60" s="106" t="str">
        <f t="shared" si="89"/>
        <v>Xã An PhướcCác đường nhóm IVị trí 1220</v>
      </c>
      <c r="I60" s="114"/>
      <c r="J60" s="114"/>
      <c r="K60" s="142" t="str">
        <f>'ĐẤT PNN'!D60</f>
        <v>Các tuyến đường giao thông không đấu nối trực tiếp và thông ra Quốc lộ 51 đoạn từ Ngã 3 đường Phùng Hưng đến Hết Trung tâm huấn luyện chó nghiệp vụ Quân Khuyển có hiện trạng là đường nhựa, bê tông xi măng:
- Có bề rộng ≥5m, cách đường giao thông &gt;1.000m.
- Có bề rộng từ ≥3m đến &lt;5m, cách đường giao thông từ &gt;500m đến ≤1.000m.
- Có bề rộng &lt;3m, cách đường giao thông ≤200m.</v>
      </c>
      <c r="L60" s="143"/>
      <c r="M60" s="144"/>
      <c r="N60" s="115">
        <f t="shared" si="90"/>
        <v>180</v>
      </c>
      <c r="O60" s="115">
        <f t="shared" si="91"/>
        <v>160</v>
      </c>
      <c r="P60" s="115">
        <v>400</v>
      </c>
      <c r="Q60" s="115">
        <v>350</v>
      </c>
      <c r="R60" s="48">
        <f>VLOOKUP(C60,'[1]1. MA DO'!$E$5:$AJ$1933,32,0)</f>
        <v>1.1599999999999999</v>
      </c>
      <c r="S60" s="116">
        <f t="shared" si="92"/>
        <v>220</v>
      </c>
      <c r="T60" s="116">
        <f t="shared" si="93"/>
        <v>200</v>
      </c>
      <c r="U60" s="116">
        <f t="shared" si="94"/>
        <v>180</v>
      </c>
      <c r="V60" s="116">
        <f t="shared" si="95"/>
        <v>150</v>
      </c>
      <c r="W60" s="111">
        <f t="shared" si="0"/>
        <v>730</v>
      </c>
      <c r="X60" s="111">
        <f t="shared" si="1"/>
        <v>500</v>
      </c>
      <c r="Y60" s="111">
        <f t="shared" si="2"/>
        <v>400</v>
      </c>
      <c r="Z60" s="111">
        <f t="shared" si="3"/>
        <v>270</v>
      </c>
      <c r="AA60" s="71">
        <f>'ĐẤT PNN'!U60</f>
        <v>1</v>
      </c>
      <c r="AB60" s="116">
        <f t="shared" si="96"/>
        <v>180</v>
      </c>
      <c r="AC60" s="116">
        <f t="shared" si="97"/>
        <v>170</v>
      </c>
      <c r="AD60" s="116">
        <f t="shared" si="98"/>
        <v>160</v>
      </c>
      <c r="AE60" s="116">
        <f t="shared" si="99"/>
        <v>150</v>
      </c>
      <c r="AF60" s="111">
        <f t="shared" si="12"/>
        <v>600</v>
      </c>
      <c r="AG60" s="111">
        <f t="shared" si="13"/>
        <v>430</v>
      </c>
      <c r="AH60" s="111">
        <f t="shared" si="14"/>
        <v>350</v>
      </c>
      <c r="AI60" s="111">
        <f t="shared" si="15"/>
        <v>270</v>
      </c>
      <c r="AJ60" s="113">
        <f>'ĐẤT PNN'!I60-'ĐẤT NN'!P60</f>
        <v>1400</v>
      </c>
    </row>
    <row r="61" spans="1:36" s="36" customFormat="1" ht="88.9" customHeight="1" x14ac:dyDescent="0.25">
      <c r="A61" s="104">
        <f>'ĐẤT PNN'!A61</f>
        <v>56</v>
      </c>
      <c r="B61" s="104" t="str">
        <f>'ĐẤT PNN'!B61</f>
        <v>VT4*0,8</v>
      </c>
      <c r="C61" s="106" t="str">
        <f t="shared" si="88"/>
        <v>LT1NT1_D1</v>
      </c>
      <c r="D61" s="105" t="s">
        <v>107</v>
      </c>
      <c r="E61" s="105" t="s">
        <v>63</v>
      </c>
      <c r="F61" s="105" t="s">
        <v>117</v>
      </c>
      <c r="G61" s="105" t="s">
        <v>114</v>
      </c>
      <c r="H61" s="106" t="str">
        <f t="shared" si="89"/>
        <v>Xã An PhướcCác đường nhóm IVị trí 1220</v>
      </c>
      <c r="I61" s="114"/>
      <c r="J61" s="114"/>
      <c r="K61" s="142" t="str">
        <f>'ĐẤT PNN'!D61</f>
        <v>Các tuyến đường giao thông không đấu nối trực tiếp và thông ra Quốc lộ 51 đoạn từ Ngã 3 đường Phùng Hưng đến Hết Trung tâm huấn luyện chó nghiệp vụ Quân Khuyển có hiện trạng là đường nhựa, bê tông xi măng:
- Có bề rộng từ ≥3m đến &lt;5m, cách đường giao thông &gt;1.000m.
- Có bề rộng &lt;3m, cách đường giao thông &gt;200m.</v>
      </c>
      <c r="L61" s="143"/>
      <c r="M61" s="144"/>
      <c r="N61" s="115">
        <f t="shared" si="90"/>
        <v>150</v>
      </c>
      <c r="O61" s="115">
        <f t="shared" si="91"/>
        <v>150</v>
      </c>
      <c r="P61" s="115">
        <v>270</v>
      </c>
      <c r="Q61" s="115">
        <v>270</v>
      </c>
      <c r="R61" s="48">
        <f>VLOOKUP(C61,'[1]1. MA DO'!$E$5:$AJ$1933,32,0)</f>
        <v>1.1599999999999999</v>
      </c>
      <c r="S61" s="116">
        <f t="shared" si="92"/>
        <v>220</v>
      </c>
      <c r="T61" s="116">
        <f t="shared" si="93"/>
        <v>200</v>
      </c>
      <c r="U61" s="116">
        <f t="shared" si="94"/>
        <v>180</v>
      </c>
      <c r="V61" s="116">
        <f t="shared" si="95"/>
        <v>150</v>
      </c>
      <c r="W61" s="111">
        <f t="shared" si="0"/>
        <v>730</v>
      </c>
      <c r="X61" s="111">
        <f t="shared" si="1"/>
        <v>500</v>
      </c>
      <c r="Y61" s="111">
        <f t="shared" si="2"/>
        <v>400</v>
      </c>
      <c r="Z61" s="111">
        <f t="shared" si="3"/>
        <v>270</v>
      </c>
      <c r="AA61" s="71">
        <f>'ĐẤT PNN'!U61</f>
        <v>1</v>
      </c>
      <c r="AB61" s="116">
        <f t="shared" si="96"/>
        <v>180</v>
      </c>
      <c r="AC61" s="116">
        <f t="shared" si="97"/>
        <v>170</v>
      </c>
      <c r="AD61" s="116">
        <f t="shared" si="98"/>
        <v>160</v>
      </c>
      <c r="AE61" s="116">
        <f t="shared" si="99"/>
        <v>150</v>
      </c>
      <c r="AF61" s="111">
        <f t="shared" si="12"/>
        <v>600</v>
      </c>
      <c r="AG61" s="111">
        <f t="shared" si="13"/>
        <v>430</v>
      </c>
      <c r="AH61" s="111">
        <f t="shared" si="14"/>
        <v>350</v>
      </c>
      <c r="AI61" s="111">
        <f t="shared" si="15"/>
        <v>270</v>
      </c>
      <c r="AJ61" s="113">
        <f>'ĐẤT PNN'!I61-'ĐẤT NN'!P61</f>
        <v>1130</v>
      </c>
    </row>
    <row r="62" spans="1:36" s="36" customFormat="1" ht="31.15" customHeight="1" x14ac:dyDescent="0.25">
      <c r="A62" s="104">
        <f>'ĐẤT PNN'!A62</f>
        <v>57</v>
      </c>
      <c r="B62" s="104" t="str">
        <f>'ĐẤT PNN'!B62</f>
        <v>LT1NT1_D2</v>
      </c>
      <c r="C62" s="106" t="str">
        <f>$B$62</f>
        <v>LT1NT1_D2</v>
      </c>
      <c r="D62" s="105" t="s">
        <v>100</v>
      </c>
      <c r="E62" s="105" t="s">
        <v>63</v>
      </c>
      <c r="F62" s="105" t="s">
        <v>113</v>
      </c>
      <c r="G62" s="105" t="s">
        <v>114</v>
      </c>
      <c r="H62" s="106" t="str">
        <f t="shared" si="89"/>
        <v>Xã An PhướcCác đường nhóm IVị trí 1220</v>
      </c>
      <c r="I62" s="84" t="s">
        <v>91</v>
      </c>
      <c r="J62" s="84" t="s">
        <v>92</v>
      </c>
      <c r="K62" s="117" t="str">
        <f>'ĐẤT PNN'!D62</f>
        <v>Quốc lộ 51</v>
      </c>
      <c r="L62" s="117" t="str">
        <f>'ĐẤT PNN'!E62</f>
        <v>Hết Trung tâm huấn luyện chó nghiệp vụ Quân Khuyển</v>
      </c>
      <c r="M62" s="117" t="str">
        <f>'ĐẤT PNN'!F62</f>
        <v>Mũi tàu</v>
      </c>
      <c r="N62" s="107">
        <f>S62</f>
        <v>220</v>
      </c>
      <c r="O62" s="108">
        <f>AB62</f>
        <v>180</v>
      </c>
      <c r="P62" s="109">
        <v>730</v>
      </c>
      <c r="Q62" s="109">
        <v>600</v>
      </c>
      <c r="R62" s="48">
        <f>VLOOKUP(C62,'[1]1. MA DO'!$E$5:$AJ$1933,32,0)</f>
        <v>1.1599999999999999</v>
      </c>
      <c r="S62" s="110">
        <v>220</v>
      </c>
      <c r="T62" s="110">
        <v>200</v>
      </c>
      <c r="U62" s="110">
        <v>180</v>
      </c>
      <c r="V62" s="110">
        <v>150</v>
      </c>
      <c r="W62" s="111">
        <f t="shared" si="0"/>
        <v>730</v>
      </c>
      <c r="X62" s="111">
        <f t="shared" si="1"/>
        <v>500</v>
      </c>
      <c r="Y62" s="111">
        <f t="shared" si="2"/>
        <v>400</v>
      </c>
      <c r="Z62" s="111">
        <f t="shared" si="3"/>
        <v>270</v>
      </c>
      <c r="AA62" s="71">
        <v>1</v>
      </c>
      <c r="AB62" s="112">
        <v>180</v>
      </c>
      <c r="AC62" s="112">
        <v>170</v>
      </c>
      <c r="AD62" s="112">
        <v>160</v>
      </c>
      <c r="AE62" s="112">
        <v>150</v>
      </c>
      <c r="AF62" s="111">
        <f t="shared" si="12"/>
        <v>600</v>
      </c>
      <c r="AG62" s="111">
        <f t="shared" si="13"/>
        <v>430</v>
      </c>
      <c r="AH62" s="111">
        <f t="shared" si="14"/>
        <v>350</v>
      </c>
      <c r="AI62" s="111">
        <f t="shared" si="15"/>
        <v>270</v>
      </c>
      <c r="AJ62" s="113">
        <f>'ĐẤT PNN'!I62-'ĐẤT NN'!P62</f>
        <v>5870</v>
      </c>
    </row>
    <row r="63" spans="1:36" s="36" customFormat="1" ht="88.9" customHeight="1" x14ac:dyDescent="0.25">
      <c r="A63" s="104">
        <f>'ĐẤT PNN'!A63</f>
        <v>58</v>
      </c>
      <c r="B63" s="104" t="str">
        <f>'ĐẤT PNN'!B63</f>
        <v>VT2</v>
      </c>
      <c r="C63" s="106" t="str">
        <f t="shared" ref="C63:C68" si="100">$B$62</f>
        <v>LT1NT1_D2</v>
      </c>
      <c r="D63" s="105" t="s">
        <v>103</v>
      </c>
      <c r="E63" s="105" t="s">
        <v>63</v>
      </c>
      <c r="F63" s="105" t="s">
        <v>115</v>
      </c>
      <c r="G63" s="105" t="s">
        <v>114</v>
      </c>
      <c r="H63" s="106" t="str">
        <f t="shared" si="89"/>
        <v>Xã An PhướcCác đường nhóm IVị trí 1220</v>
      </c>
      <c r="I63" s="114"/>
      <c r="J63" s="114"/>
      <c r="K63" s="142" t="str">
        <f>'ĐẤT PNN'!D63</f>
        <v>Các tuyến đường giao thông đấu nối trực tiếp ra Quốc lộ 51 đoạn từ Hết Trung tâm huấn luyện chó nghiệp vụ Quân Khuyển đến Mũi tàu có hiện trạng là đường nhựa, bê tông xi măng:
- Có bề rộng ≥5m, cách đường giao thông ≤1.000m.
- Có bề rộng từ ≥3m đến &lt;5m, cách đường giao thông ≤500m.</v>
      </c>
      <c r="L63" s="143"/>
      <c r="M63" s="144"/>
      <c r="N63" s="115">
        <f t="shared" ref="N63:N68" si="101">IF(B63="VT2",T63,IF(B63="VT3",U63,IF(B63="VT2*0,8",T63,IF(B63="VT3*0,8",U63,V63))))</f>
        <v>200</v>
      </c>
      <c r="O63" s="115">
        <f t="shared" ref="O63:O68" si="102">IF(B63="VT2",AC63,IF(B63="VT3",AD63,IF(B63="VT2*0,8",AC63,IF(B63="VT3*0,8",AD63,AE63))))</f>
        <v>170</v>
      </c>
      <c r="P63" s="115">
        <v>500</v>
      </c>
      <c r="Q63" s="115">
        <v>430</v>
      </c>
      <c r="R63" s="48">
        <f>VLOOKUP(C63,'[1]1. MA DO'!$E$5:$AJ$1933,32,0)</f>
        <v>1.1599999999999999</v>
      </c>
      <c r="S63" s="116">
        <f t="shared" ref="S63:S68" si="103">S62</f>
        <v>220</v>
      </c>
      <c r="T63" s="116">
        <f t="shared" ref="T63:T68" si="104">T62</f>
        <v>200</v>
      </c>
      <c r="U63" s="116">
        <f t="shared" ref="U63:U68" si="105">U62</f>
        <v>180</v>
      </c>
      <c r="V63" s="116">
        <f t="shared" ref="V63:V68" si="106">V62</f>
        <v>150</v>
      </c>
      <c r="W63" s="111">
        <f t="shared" si="0"/>
        <v>730</v>
      </c>
      <c r="X63" s="111">
        <f t="shared" si="1"/>
        <v>500</v>
      </c>
      <c r="Y63" s="111">
        <f t="shared" si="2"/>
        <v>400</v>
      </c>
      <c r="Z63" s="111">
        <f t="shared" si="3"/>
        <v>270</v>
      </c>
      <c r="AA63" s="71">
        <f>'ĐẤT PNN'!U63</f>
        <v>3</v>
      </c>
      <c r="AB63" s="116">
        <f t="shared" ref="AB63:AB68" si="107">AB62</f>
        <v>180</v>
      </c>
      <c r="AC63" s="116">
        <f t="shared" ref="AC63:AC68" si="108">AC62</f>
        <v>170</v>
      </c>
      <c r="AD63" s="116">
        <f t="shared" ref="AD63:AD68" si="109">AD62</f>
        <v>160</v>
      </c>
      <c r="AE63" s="116">
        <f t="shared" ref="AE63:AE68" si="110">AE62</f>
        <v>150</v>
      </c>
      <c r="AF63" s="111">
        <f t="shared" si="12"/>
        <v>600</v>
      </c>
      <c r="AG63" s="111">
        <f t="shared" si="13"/>
        <v>430</v>
      </c>
      <c r="AH63" s="111">
        <f t="shared" si="14"/>
        <v>350</v>
      </c>
      <c r="AI63" s="111">
        <f t="shared" si="15"/>
        <v>270</v>
      </c>
      <c r="AJ63" s="113">
        <f>'ĐẤT PNN'!I63-'ĐẤT NN'!P63</f>
        <v>2100</v>
      </c>
    </row>
    <row r="64" spans="1:36" s="36" customFormat="1" ht="88.9" customHeight="1" x14ac:dyDescent="0.25">
      <c r="A64" s="104">
        <f>'ĐẤT PNN'!A64</f>
        <v>59</v>
      </c>
      <c r="B64" s="104" t="str">
        <f>'ĐẤT PNN'!B64</f>
        <v>VT3</v>
      </c>
      <c r="C64" s="106" t="str">
        <f t="shared" si="100"/>
        <v>LT1NT1_D2</v>
      </c>
      <c r="D64" s="105" t="s">
        <v>105</v>
      </c>
      <c r="E64" s="105" t="s">
        <v>63</v>
      </c>
      <c r="F64" s="105" t="s">
        <v>116</v>
      </c>
      <c r="G64" s="105" t="s">
        <v>114</v>
      </c>
      <c r="H64" s="106" t="str">
        <f t="shared" si="89"/>
        <v>Xã An PhướcCác đường nhóm IVị trí 1220</v>
      </c>
      <c r="I64" s="114"/>
      <c r="J64" s="114"/>
      <c r="K64" s="142" t="str">
        <f>'ĐẤT PNN'!D64</f>
        <v>Các tuyến đường giao thông đấu nối trực tiếp ra Quốc lộ 51 đoạn từ Hết Trung tâm huấn luyện chó nghiệp vụ Quân Khuyển đến Mũi tàu có hiện trạng là đường nhựa, bê tông xi măng:
- Có bề rộng ≥5m, cách đường giao thông &gt;1.000m.
- Có bề rộng từ ≥3m đến &lt;5m, cách đường giao thông từ &gt;500m đến ≤1.000m.
- Có bề rộng &lt;3m, cách đường giao thông ≤200m.</v>
      </c>
      <c r="L64" s="143"/>
      <c r="M64" s="144"/>
      <c r="N64" s="115">
        <f t="shared" si="101"/>
        <v>180</v>
      </c>
      <c r="O64" s="115">
        <f t="shared" si="102"/>
        <v>160</v>
      </c>
      <c r="P64" s="115">
        <v>400</v>
      </c>
      <c r="Q64" s="115">
        <v>350</v>
      </c>
      <c r="R64" s="48">
        <f>VLOOKUP(C64,'[1]1. MA DO'!$E$5:$AJ$1933,32,0)</f>
        <v>1.1599999999999999</v>
      </c>
      <c r="S64" s="116">
        <f t="shared" si="103"/>
        <v>220</v>
      </c>
      <c r="T64" s="116">
        <f t="shared" si="104"/>
        <v>200</v>
      </c>
      <c r="U64" s="116">
        <f t="shared" si="105"/>
        <v>180</v>
      </c>
      <c r="V64" s="116">
        <f t="shared" si="106"/>
        <v>150</v>
      </c>
      <c r="W64" s="111">
        <f t="shared" si="0"/>
        <v>730</v>
      </c>
      <c r="X64" s="111">
        <f t="shared" si="1"/>
        <v>500</v>
      </c>
      <c r="Y64" s="111">
        <f t="shared" si="2"/>
        <v>400</v>
      </c>
      <c r="Z64" s="111">
        <f t="shared" si="3"/>
        <v>270</v>
      </c>
      <c r="AA64" s="71">
        <f>'ĐẤT PNN'!U64</f>
        <v>3</v>
      </c>
      <c r="AB64" s="116">
        <f t="shared" si="107"/>
        <v>180</v>
      </c>
      <c r="AC64" s="116">
        <f t="shared" si="108"/>
        <v>170</v>
      </c>
      <c r="AD64" s="116">
        <f t="shared" si="109"/>
        <v>160</v>
      </c>
      <c r="AE64" s="116">
        <f t="shared" si="110"/>
        <v>150</v>
      </c>
      <c r="AF64" s="111">
        <f t="shared" si="12"/>
        <v>600</v>
      </c>
      <c r="AG64" s="111">
        <f t="shared" si="13"/>
        <v>430</v>
      </c>
      <c r="AH64" s="111">
        <f t="shared" si="14"/>
        <v>350</v>
      </c>
      <c r="AI64" s="111">
        <f t="shared" si="15"/>
        <v>270</v>
      </c>
      <c r="AJ64" s="113">
        <f>'ĐẤT PNN'!I64-'ĐẤT NN'!P64</f>
        <v>1600</v>
      </c>
    </row>
    <row r="65" spans="1:36" s="36" customFormat="1" ht="88.9" customHeight="1" x14ac:dyDescent="0.25">
      <c r="A65" s="104">
        <f>'ĐẤT PNN'!A65</f>
        <v>60</v>
      </c>
      <c r="B65" s="104" t="str">
        <f>'ĐẤT PNN'!B65</f>
        <v>VT4</v>
      </c>
      <c r="C65" s="106" t="str">
        <f t="shared" si="100"/>
        <v>LT1NT1_D2</v>
      </c>
      <c r="D65" s="105" t="s">
        <v>107</v>
      </c>
      <c r="E65" s="105" t="s">
        <v>63</v>
      </c>
      <c r="F65" s="105" t="s">
        <v>117</v>
      </c>
      <c r="G65" s="105" t="s">
        <v>114</v>
      </c>
      <c r="H65" s="106" t="str">
        <f t="shared" si="89"/>
        <v>Xã An PhướcCác đường nhóm IVị trí 1220</v>
      </c>
      <c r="I65" s="114"/>
      <c r="J65" s="114"/>
      <c r="K65" s="142" t="str">
        <f>'ĐẤT PNN'!D65</f>
        <v>Các tuyến đường giao thông đấu nối trực tiếp ra Quốc lộ 51 đoạn từ Hết Trung tâm huấn luyện chó nghiệp vụ Quân Khuyển đến Mũi tàu có hiện trạng là đường nhựa, bê tông xi măng:
- Có bề rộng từ ≥3m đến &lt;5m, cách đường giao thông &gt;1.000m.
- Có bề rộng &lt;3m, cách đường giao thông &gt;200m.</v>
      </c>
      <c r="L65" s="143"/>
      <c r="M65" s="144"/>
      <c r="N65" s="115">
        <f t="shared" si="101"/>
        <v>150</v>
      </c>
      <c r="O65" s="115">
        <f t="shared" si="102"/>
        <v>150</v>
      </c>
      <c r="P65" s="115">
        <v>270</v>
      </c>
      <c r="Q65" s="115">
        <v>270</v>
      </c>
      <c r="R65" s="48">
        <f>VLOOKUP(C65,'[1]1. MA DO'!$E$5:$AJ$1933,32,0)</f>
        <v>1.1599999999999999</v>
      </c>
      <c r="S65" s="116">
        <f t="shared" si="103"/>
        <v>220</v>
      </c>
      <c r="T65" s="116">
        <f t="shared" si="104"/>
        <v>200</v>
      </c>
      <c r="U65" s="116">
        <f t="shared" si="105"/>
        <v>180</v>
      </c>
      <c r="V65" s="116">
        <f t="shared" si="106"/>
        <v>150</v>
      </c>
      <c r="W65" s="111">
        <f t="shared" si="0"/>
        <v>730</v>
      </c>
      <c r="X65" s="111">
        <f t="shared" si="1"/>
        <v>500</v>
      </c>
      <c r="Y65" s="111">
        <f t="shared" si="2"/>
        <v>400</v>
      </c>
      <c r="Z65" s="111">
        <f t="shared" si="3"/>
        <v>270</v>
      </c>
      <c r="AA65" s="71">
        <f>'ĐẤT PNN'!U65</f>
        <v>3</v>
      </c>
      <c r="AB65" s="116">
        <f t="shared" si="107"/>
        <v>180</v>
      </c>
      <c r="AC65" s="116">
        <f t="shared" si="108"/>
        <v>170</v>
      </c>
      <c r="AD65" s="116">
        <f t="shared" si="109"/>
        <v>160</v>
      </c>
      <c r="AE65" s="116">
        <f t="shared" si="110"/>
        <v>150</v>
      </c>
      <c r="AF65" s="111">
        <f t="shared" si="12"/>
        <v>600</v>
      </c>
      <c r="AG65" s="111">
        <f t="shared" si="13"/>
        <v>430</v>
      </c>
      <c r="AH65" s="111">
        <f t="shared" si="14"/>
        <v>350</v>
      </c>
      <c r="AI65" s="111">
        <f t="shared" si="15"/>
        <v>270</v>
      </c>
      <c r="AJ65" s="113">
        <f>'ĐẤT PNN'!I65-'ĐẤT NN'!P65</f>
        <v>1330</v>
      </c>
    </row>
    <row r="66" spans="1:36" s="36" customFormat="1" ht="88.9" customHeight="1" x14ac:dyDescent="0.25">
      <c r="A66" s="104">
        <f>'ĐẤT PNN'!A66</f>
        <v>61</v>
      </c>
      <c r="B66" s="104" t="str">
        <f>'ĐẤT PNN'!B66</f>
        <v>VT2*0,8</v>
      </c>
      <c r="C66" s="106" t="str">
        <f t="shared" si="100"/>
        <v>LT1NT1_D2</v>
      </c>
      <c r="D66" s="105" t="s">
        <v>103</v>
      </c>
      <c r="E66" s="105" t="s">
        <v>63</v>
      </c>
      <c r="F66" s="105" t="s">
        <v>115</v>
      </c>
      <c r="G66" s="105" t="s">
        <v>114</v>
      </c>
      <c r="H66" s="106" t="str">
        <f t="shared" si="89"/>
        <v>Xã An PhướcCác đường nhóm IVị trí 1220</v>
      </c>
      <c r="I66" s="114"/>
      <c r="J66" s="114"/>
      <c r="K66" s="142" t="str">
        <f>'ĐẤT PNN'!D66</f>
        <v>Các tuyến đường giao thông không đấu nối trực tiếp và thông ra Quốc lộ 51 đoạn từ Hết Trung tâm huấn luyện chó nghiệp vụ Quân Khuyển đến Mũi tàu có hiện trạng là đường nhựa, bê tông xi măng:
- Có bề rộng ≥5m, cách đường giao thông ≤1.000m.
- Có bề rộng từ ≥3m đến &lt;5m, cách đường giao thông ≤500m.</v>
      </c>
      <c r="L66" s="143"/>
      <c r="M66" s="144"/>
      <c r="N66" s="115">
        <f t="shared" si="101"/>
        <v>200</v>
      </c>
      <c r="O66" s="115">
        <f t="shared" si="102"/>
        <v>170</v>
      </c>
      <c r="P66" s="115">
        <v>500</v>
      </c>
      <c r="Q66" s="115">
        <v>430</v>
      </c>
      <c r="R66" s="48">
        <f>VLOOKUP(C66,'[1]1. MA DO'!$E$5:$AJ$1933,32,0)</f>
        <v>1.1599999999999999</v>
      </c>
      <c r="S66" s="116">
        <f t="shared" si="103"/>
        <v>220</v>
      </c>
      <c r="T66" s="116">
        <f t="shared" si="104"/>
        <v>200</v>
      </c>
      <c r="U66" s="116">
        <f t="shared" si="105"/>
        <v>180</v>
      </c>
      <c r="V66" s="116">
        <f t="shared" si="106"/>
        <v>150</v>
      </c>
      <c r="W66" s="111">
        <f t="shared" si="0"/>
        <v>730</v>
      </c>
      <c r="X66" s="111">
        <f t="shared" si="1"/>
        <v>500</v>
      </c>
      <c r="Y66" s="111">
        <f t="shared" si="2"/>
        <v>400</v>
      </c>
      <c r="Z66" s="111">
        <f t="shared" si="3"/>
        <v>270</v>
      </c>
      <c r="AA66" s="71">
        <f>'ĐẤT PNN'!U66</f>
        <v>3</v>
      </c>
      <c r="AB66" s="116">
        <f t="shared" si="107"/>
        <v>180</v>
      </c>
      <c r="AC66" s="116">
        <f t="shared" si="108"/>
        <v>170</v>
      </c>
      <c r="AD66" s="116">
        <f t="shared" si="109"/>
        <v>160</v>
      </c>
      <c r="AE66" s="116">
        <f t="shared" si="110"/>
        <v>150</v>
      </c>
      <c r="AF66" s="111">
        <f t="shared" si="12"/>
        <v>600</v>
      </c>
      <c r="AG66" s="111">
        <f t="shared" si="13"/>
        <v>430</v>
      </c>
      <c r="AH66" s="111">
        <f t="shared" si="14"/>
        <v>350</v>
      </c>
      <c r="AI66" s="111">
        <f t="shared" si="15"/>
        <v>270</v>
      </c>
      <c r="AJ66" s="113">
        <f>'ĐẤT PNN'!I66-'ĐẤT NN'!P66</f>
        <v>1900</v>
      </c>
    </row>
    <row r="67" spans="1:36" s="36" customFormat="1" ht="88.9" customHeight="1" x14ac:dyDescent="0.25">
      <c r="A67" s="104">
        <f>'ĐẤT PNN'!A67</f>
        <v>62</v>
      </c>
      <c r="B67" s="104" t="str">
        <f>'ĐẤT PNN'!B67</f>
        <v>VT3*0,8</v>
      </c>
      <c r="C67" s="106" t="str">
        <f t="shared" si="100"/>
        <v>LT1NT1_D2</v>
      </c>
      <c r="D67" s="105" t="s">
        <v>105</v>
      </c>
      <c r="E67" s="105" t="s">
        <v>63</v>
      </c>
      <c r="F67" s="105" t="s">
        <v>116</v>
      </c>
      <c r="G67" s="105" t="s">
        <v>114</v>
      </c>
      <c r="H67" s="106" t="str">
        <f t="shared" si="89"/>
        <v>Xã An PhướcCác đường nhóm IVị trí 1220</v>
      </c>
      <c r="I67" s="114"/>
      <c r="J67" s="114"/>
      <c r="K67" s="142" t="str">
        <f>'ĐẤT PNN'!D67</f>
        <v>Các tuyến đường giao thông không đấu nối trực tiếp và thông ra Quốc lộ 51 đoạn từ Hết Trung tâm huấn luyện chó nghiệp vụ Quân Khuyển đến Mũi tàu có hiện trạng là đường nhựa, bê tông xi măng:
- Có bề rộng ≥5m, cách đường giao thông &gt;1.000m.
- Có bề rộng từ ≥3m đến &lt;5m, cách đường giao thông từ &gt;500m đến ≤1.000m.
- Có bề rộng &lt;3m, cách đường giao thông ≤200m.</v>
      </c>
      <c r="L67" s="143"/>
      <c r="M67" s="144"/>
      <c r="N67" s="115">
        <f t="shared" si="101"/>
        <v>180</v>
      </c>
      <c r="O67" s="115">
        <f t="shared" si="102"/>
        <v>160</v>
      </c>
      <c r="P67" s="115">
        <v>400</v>
      </c>
      <c r="Q67" s="115">
        <v>350</v>
      </c>
      <c r="R67" s="48">
        <f>VLOOKUP(C67,'[1]1. MA DO'!$E$5:$AJ$1933,32,0)</f>
        <v>1.1599999999999999</v>
      </c>
      <c r="S67" s="116">
        <f t="shared" si="103"/>
        <v>220</v>
      </c>
      <c r="T67" s="116">
        <f t="shared" si="104"/>
        <v>200</v>
      </c>
      <c r="U67" s="116">
        <f t="shared" si="105"/>
        <v>180</v>
      </c>
      <c r="V67" s="116">
        <f t="shared" si="106"/>
        <v>150</v>
      </c>
      <c r="W67" s="111">
        <f t="shared" si="0"/>
        <v>730</v>
      </c>
      <c r="X67" s="111">
        <f t="shared" si="1"/>
        <v>500</v>
      </c>
      <c r="Y67" s="111">
        <f t="shared" si="2"/>
        <v>400</v>
      </c>
      <c r="Z67" s="111">
        <f t="shared" si="3"/>
        <v>270</v>
      </c>
      <c r="AA67" s="71">
        <f>'ĐẤT PNN'!U67</f>
        <v>3</v>
      </c>
      <c r="AB67" s="116">
        <f t="shared" si="107"/>
        <v>180</v>
      </c>
      <c r="AC67" s="116">
        <f t="shared" si="108"/>
        <v>170</v>
      </c>
      <c r="AD67" s="116">
        <f t="shared" si="109"/>
        <v>160</v>
      </c>
      <c r="AE67" s="116">
        <f t="shared" si="110"/>
        <v>150</v>
      </c>
      <c r="AF67" s="111">
        <f t="shared" si="12"/>
        <v>600</v>
      </c>
      <c r="AG67" s="111">
        <f t="shared" si="13"/>
        <v>430</v>
      </c>
      <c r="AH67" s="111">
        <f t="shared" si="14"/>
        <v>350</v>
      </c>
      <c r="AI67" s="111">
        <f t="shared" si="15"/>
        <v>270</v>
      </c>
      <c r="AJ67" s="113">
        <f>'ĐẤT PNN'!I67-'ĐẤT NN'!P67</f>
        <v>1400</v>
      </c>
    </row>
    <row r="68" spans="1:36" s="36" customFormat="1" ht="88.9" customHeight="1" x14ac:dyDescent="0.25">
      <c r="A68" s="104">
        <f>'ĐẤT PNN'!A68</f>
        <v>63</v>
      </c>
      <c r="B68" s="104" t="str">
        <f>'ĐẤT PNN'!B68</f>
        <v>VT4*0,8</v>
      </c>
      <c r="C68" s="106" t="str">
        <f t="shared" si="100"/>
        <v>LT1NT1_D2</v>
      </c>
      <c r="D68" s="105" t="s">
        <v>107</v>
      </c>
      <c r="E68" s="105" t="s">
        <v>63</v>
      </c>
      <c r="F68" s="105" t="s">
        <v>117</v>
      </c>
      <c r="G68" s="105" t="s">
        <v>114</v>
      </c>
      <c r="H68" s="106" t="str">
        <f t="shared" si="89"/>
        <v>Xã An PhướcCác đường nhóm IVị trí 1220</v>
      </c>
      <c r="I68" s="114"/>
      <c r="J68" s="114"/>
      <c r="K68" s="142" t="str">
        <f>'ĐẤT PNN'!D68</f>
        <v>Các tuyến đường giao thông không đấu nối trực tiếp và thông ra Quốc lộ 51 đoạn từ Hết Trung tâm huấn luyện chó nghiệp vụ Quân Khuyển đến Mũi tàu có hiện trạng là đường nhựa, bê tông xi măng:
- Có bề rộng từ ≥3m đến &lt;5m, cách đường giao thông &gt;1.000m.
- Có bề rộng &lt;3m, cách đường giao thông &gt;200m.</v>
      </c>
      <c r="L68" s="143"/>
      <c r="M68" s="144"/>
      <c r="N68" s="115">
        <f t="shared" si="101"/>
        <v>150</v>
      </c>
      <c r="O68" s="115">
        <f t="shared" si="102"/>
        <v>150</v>
      </c>
      <c r="P68" s="115">
        <v>270</v>
      </c>
      <c r="Q68" s="115">
        <v>270</v>
      </c>
      <c r="R68" s="48">
        <f>VLOOKUP(C68,'[1]1. MA DO'!$E$5:$AJ$1933,32,0)</f>
        <v>1.1599999999999999</v>
      </c>
      <c r="S68" s="116">
        <f t="shared" si="103"/>
        <v>220</v>
      </c>
      <c r="T68" s="116">
        <f t="shared" si="104"/>
        <v>200</v>
      </c>
      <c r="U68" s="116">
        <f t="shared" si="105"/>
        <v>180</v>
      </c>
      <c r="V68" s="116">
        <f t="shared" si="106"/>
        <v>150</v>
      </c>
      <c r="W68" s="111">
        <f t="shared" si="0"/>
        <v>730</v>
      </c>
      <c r="X68" s="111">
        <f t="shared" si="1"/>
        <v>500</v>
      </c>
      <c r="Y68" s="111">
        <f t="shared" si="2"/>
        <v>400</v>
      </c>
      <c r="Z68" s="111">
        <f t="shared" si="3"/>
        <v>270</v>
      </c>
      <c r="AA68" s="71">
        <f>'ĐẤT PNN'!U68</f>
        <v>3</v>
      </c>
      <c r="AB68" s="116">
        <f t="shared" si="107"/>
        <v>180</v>
      </c>
      <c r="AC68" s="116">
        <f t="shared" si="108"/>
        <v>170</v>
      </c>
      <c r="AD68" s="116">
        <f t="shared" si="109"/>
        <v>160</v>
      </c>
      <c r="AE68" s="116">
        <f t="shared" si="110"/>
        <v>150</v>
      </c>
      <c r="AF68" s="111">
        <f t="shared" si="12"/>
        <v>600</v>
      </c>
      <c r="AG68" s="111">
        <f t="shared" si="13"/>
        <v>430</v>
      </c>
      <c r="AH68" s="111">
        <f t="shared" si="14"/>
        <v>350</v>
      </c>
      <c r="AI68" s="111">
        <f t="shared" si="15"/>
        <v>270</v>
      </c>
      <c r="AJ68" s="113">
        <f>'ĐẤT PNN'!I68-'ĐẤT NN'!P68</f>
        <v>1130</v>
      </c>
    </row>
    <row r="69" spans="1:36" s="36" customFormat="1" ht="15.6" customHeight="1" x14ac:dyDescent="0.25">
      <c r="A69" s="104">
        <f>'ĐẤT PNN'!A69</f>
        <v>64</v>
      </c>
      <c r="B69" s="104" t="str">
        <f>'ĐẤT PNN'!B69</f>
        <v>LT1NT1_D3</v>
      </c>
      <c r="C69" s="106" t="str">
        <f>$B$69</f>
        <v>LT1NT1_D3</v>
      </c>
      <c r="D69" s="105" t="s">
        <v>100</v>
      </c>
      <c r="E69" s="105" t="s">
        <v>63</v>
      </c>
      <c r="F69" s="105" t="s">
        <v>113</v>
      </c>
      <c r="G69" s="105" t="s">
        <v>114</v>
      </c>
      <c r="H69" s="106" t="str">
        <f t="shared" si="89"/>
        <v>Xã An PhướcCác đường nhóm IVị trí 1220</v>
      </c>
      <c r="I69" s="84" t="s">
        <v>91</v>
      </c>
      <c r="J69" s="84" t="s">
        <v>92</v>
      </c>
      <c r="K69" s="117" t="str">
        <f>'ĐẤT PNN'!D69</f>
        <v>Lê Duẩn (Quốc lộ 51A cũ)</v>
      </c>
      <c r="L69" s="117" t="str">
        <f>'ĐẤT PNN'!E69</f>
        <v>Mũi tàu</v>
      </c>
      <c r="M69" s="117" t="str">
        <f>'ĐẤT PNN'!F69</f>
        <v>Giáp ranh xã Long Thành</v>
      </c>
      <c r="N69" s="107">
        <f>S69</f>
        <v>220</v>
      </c>
      <c r="O69" s="108">
        <f>AB69</f>
        <v>180</v>
      </c>
      <c r="P69" s="109">
        <v>730</v>
      </c>
      <c r="Q69" s="109">
        <v>600</v>
      </c>
      <c r="R69" s="48">
        <f>VLOOKUP(C69,'[1]1. MA DO'!$E$5:$AJ$1933,32,0)</f>
        <v>1.1599999999999999</v>
      </c>
      <c r="S69" s="110">
        <v>220</v>
      </c>
      <c r="T69" s="110">
        <v>200</v>
      </c>
      <c r="U69" s="110">
        <v>180</v>
      </c>
      <c r="V69" s="110">
        <v>150</v>
      </c>
      <c r="W69" s="111">
        <f t="shared" si="0"/>
        <v>730</v>
      </c>
      <c r="X69" s="111">
        <f t="shared" si="1"/>
        <v>500</v>
      </c>
      <c r="Y69" s="111">
        <f t="shared" si="2"/>
        <v>400</v>
      </c>
      <c r="Z69" s="111">
        <f t="shared" si="3"/>
        <v>270</v>
      </c>
      <c r="AA69" s="71">
        <f>'ĐẤT PNN'!U69</f>
        <v>1</v>
      </c>
      <c r="AB69" s="112">
        <v>180</v>
      </c>
      <c r="AC69" s="112">
        <v>170</v>
      </c>
      <c r="AD69" s="112">
        <v>160</v>
      </c>
      <c r="AE69" s="112">
        <v>150</v>
      </c>
      <c r="AF69" s="111">
        <f t="shared" si="12"/>
        <v>600</v>
      </c>
      <c r="AG69" s="111">
        <f t="shared" si="13"/>
        <v>430</v>
      </c>
      <c r="AH69" s="111">
        <f t="shared" si="14"/>
        <v>350</v>
      </c>
      <c r="AI69" s="111">
        <f t="shared" si="15"/>
        <v>270</v>
      </c>
      <c r="AJ69" s="113">
        <f>'ĐẤT PNN'!I69-'ĐẤT NN'!P69</f>
        <v>7470</v>
      </c>
    </row>
    <row r="70" spans="1:36" s="36" customFormat="1" ht="88.9" customHeight="1" x14ac:dyDescent="0.25">
      <c r="A70" s="104">
        <f>'ĐẤT PNN'!A70</f>
        <v>65</v>
      </c>
      <c r="B70" s="104" t="str">
        <f>'ĐẤT PNN'!B70</f>
        <v>VT2</v>
      </c>
      <c r="C70" s="106" t="str">
        <f t="shared" ref="C70:C75" si="111">$B$69</f>
        <v>LT1NT1_D3</v>
      </c>
      <c r="D70" s="105" t="s">
        <v>103</v>
      </c>
      <c r="E70" s="105" t="s">
        <v>63</v>
      </c>
      <c r="F70" s="105" t="s">
        <v>115</v>
      </c>
      <c r="G70" s="105" t="s">
        <v>114</v>
      </c>
      <c r="H70" s="106" t="str">
        <f t="shared" si="89"/>
        <v>Xã An PhướcCác đường nhóm IVị trí 1220</v>
      </c>
      <c r="I70" s="114"/>
      <c r="J70" s="114"/>
      <c r="K70" s="142" t="str">
        <f>'ĐẤT PNN'!D70</f>
        <v>Các tuyến đường giao thông đấu nối trực tiếp ra Lê Duẩn (Quốc lộ 51A cũ) đoạn từ Mũi tàu đến Giáp ranh xã Long Thành có hiện trạng là đường nhựa, bê tông xi măng:
- Có bề rộng ≥5m, cách đường giao thông ≤1.000m.
- Có bề rộng từ ≥3m đến &lt;5m, cách đường giao thông ≤500m.</v>
      </c>
      <c r="L70" s="143"/>
      <c r="M70" s="144"/>
      <c r="N70" s="115">
        <f t="shared" ref="N70:N75" si="112">IF(B70="VT2",T70,IF(B70="VT3",U70,IF(B70="VT2*0,8",T70,IF(B70="VT3*0,8",U70,V70))))</f>
        <v>200</v>
      </c>
      <c r="O70" s="115">
        <f t="shared" ref="O70:O75" si="113">IF(B70="VT2",AC70,IF(B70="VT3",AD70,IF(B70="VT2*0,8",AC70,IF(B70="VT3*0,8",AD70,AE70))))</f>
        <v>170</v>
      </c>
      <c r="P70" s="115">
        <v>500</v>
      </c>
      <c r="Q70" s="115">
        <v>430</v>
      </c>
      <c r="R70" s="48">
        <f>VLOOKUP(C70,'[1]1. MA DO'!$E$5:$AJ$1933,32,0)</f>
        <v>1.1599999999999999</v>
      </c>
      <c r="S70" s="116">
        <f t="shared" ref="S70:S75" si="114">S69</f>
        <v>220</v>
      </c>
      <c r="T70" s="116">
        <f t="shared" ref="T70:T75" si="115">T69</f>
        <v>200</v>
      </c>
      <c r="U70" s="116">
        <f t="shared" ref="U70:U75" si="116">U69</f>
        <v>180</v>
      </c>
      <c r="V70" s="116">
        <f t="shared" ref="V70:V75" si="117">V69</f>
        <v>150</v>
      </c>
      <c r="W70" s="111">
        <f t="shared" si="0"/>
        <v>730</v>
      </c>
      <c r="X70" s="111">
        <f t="shared" si="1"/>
        <v>500</v>
      </c>
      <c r="Y70" s="111">
        <f t="shared" si="2"/>
        <v>400</v>
      </c>
      <c r="Z70" s="111">
        <f t="shared" si="3"/>
        <v>270</v>
      </c>
      <c r="AA70" s="71">
        <f>'ĐẤT PNN'!U70</f>
        <v>1</v>
      </c>
      <c r="AB70" s="116">
        <f t="shared" ref="AB70:AB75" si="118">AB69</f>
        <v>180</v>
      </c>
      <c r="AC70" s="116">
        <f t="shared" ref="AC70:AC75" si="119">AC69</f>
        <v>170</v>
      </c>
      <c r="AD70" s="116">
        <f t="shared" ref="AD70:AD75" si="120">AD69</f>
        <v>160</v>
      </c>
      <c r="AE70" s="116">
        <f t="shared" ref="AE70:AE75" si="121">AE69</f>
        <v>150</v>
      </c>
      <c r="AF70" s="111">
        <f t="shared" si="12"/>
        <v>600</v>
      </c>
      <c r="AG70" s="111">
        <f t="shared" si="13"/>
        <v>430</v>
      </c>
      <c r="AH70" s="111">
        <f t="shared" si="14"/>
        <v>350</v>
      </c>
      <c r="AI70" s="111">
        <f t="shared" si="15"/>
        <v>270</v>
      </c>
      <c r="AJ70" s="113">
        <f>'ĐẤT PNN'!I70-'ĐẤT NN'!P70</f>
        <v>2100</v>
      </c>
    </row>
    <row r="71" spans="1:36" s="36" customFormat="1" ht="88.9" customHeight="1" x14ac:dyDescent="0.25">
      <c r="A71" s="104">
        <f>'ĐẤT PNN'!A71</f>
        <v>66</v>
      </c>
      <c r="B71" s="104" t="str">
        <f>'ĐẤT PNN'!B71</f>
        <v>VT3</v>
      </c>
      <c r="C71" s="106" t="str">
        <f t="shared" si="111"/>
        <v>LT1NT1_D3</v>
      </c>
      <c r="D71" s="105" t="s">
        <v>105</v>
      </c>
      <c r="E71" s="105" t="s">
        <v>63</v>
      </c>
      <c r="F71" s="105" t="s">
        <v>116</v>
      </c>
      <c r="G71" s="105" t="s">
        <v>114</v>
      </c>
      <c r="H71" s="106" t="str">
        <f t="shared" si="89"/>
        <v>Xã An PhướcCác đường nhóm IVị trí 1220</v>
      </c>
      <c r="I71" s="114"/>
      <c r="J71" s="114"/>
      <c r="K71" s="142" t="str">
        <f>'ĐẤT PNN'!D71</f>
        <v>Các tuyến đường giao thông đấu nối trực tiếp ra Lê Duẩn (Quốc lộ 51A cũ) đoạn từ Mũi tàu đến Giáp ranh xã Long Thành có hiện trạng là đường nhựa, bê tông xi măng:
- Có bề rộng ≥5m, cách đường giao thông &gt;1.000m.
- Có bề rộng từ ≥3m đến &lt;5m, cách đường giao thông từ &gt;500m đến ≤1.000m.
- Có bề rộng &lt;3m, cách đường giao thông ≤200m.</v>
      </c>
      <c r="L71" s="143"/>
      <c r="M71" s="144"/>
      <c r="N71" s="115">
        <f t="shared" si="112"/>
        <v>180</v>
      </c>
      <c r="O71" s="115">
        <f t="shared" si="113"/>
        <v>160</v>
      </c>
      <c r="P71" s="115">
        <v>400</v>
      </c>
      <c r="Q71" s="115">
        <v>350</v>
      </c>
      <c r="R71" s="48">
        <f>VLOOKUP(C71,'[1]1. MA DO'!$E$5:$AJ$1933,32,0)</f>
        <v>1.1599999999999999</v>
      </c>
      <c r="S71" s="116">
        <f t="shared" si="114"/>
        <v>220</v>
      </c>
      <c r="T71" s="116">
        <f t="shared" si="115"/>
        <v>200</v>
      </c>
      <c r="U71" s="116">
        <f t="shared" si="116"/>
        <v>180</v>
      </c>
      <c r="V71" s="116">
        <f t="shared" si="117"/>
        <v>150</v>
      </c>
      <c r="W71" s="111">
        <f t="shared" si="0"/>
        <v>730</v>
      </c>
      <c r="X71" s="111">
        <f t="shared" si="1"/>
        <v>500</v>
      </c>
      <c r="Y71" s="111">
        <f t="shared" si="2"/>
        <v>400</v>
      </c>
      <c r="Z71" s="111">
        <f t="shared" si="3"/>
        <v>270</v>
      </c>
      <c r="AA71" s="71">
        <f>'ĐẤT PNN'!U71</f>
        <v>1</v>
      </c>
      <c r="AB71" s="116">
        <f t="shared" si="118"/>
        <v>180</v>
      </c>
      <c r="AC71" s="116">
        <f t="shared" si="119"/>
        <v>170</v>
      </c>
      <c r="AD71" s="116">
        <f t="shared" si="120"/>
        <v>160</v>
      </c>
      <c r="AE71" s="116">
        <f t="shared" si="121"/>
        <v>150</v>
      </c>
      <c r="AF71" s="111">
        <f t="shared" si="12"/>
        <v>600</v>
      </c>
      <c r="AG71" s="111">
        <f t="shared" si="13"/>
        <v>430</v>
      </c>
      <c r="AH71" s="111">
        <f t="shared" si="14"/>
        <v>350</v>
      </c>
      <c r="AI71" s="111">
        <f t="shared" si="15"/>
        <v>270</v>
      </c>
      <c r="AJ71" s="113">
        <f>'ĐẤT PNN'!I71-'ĐẤT NN'!P71</f>
        <v>1500</v>
      </c>
    </row>
    <row r="72" spans="1:36" s="36" customFormat="1" ht="88.9" customHeight="1" x14ac:dyDescent="0.25">
      <c r="A72" s="104">
        <f>'ĐẤT PNN'!A72</f>
        <v>67</v>
      </c>
      <c r="B72" s="104" t="str">
        <f>'ĐẤT PNN'!B72</f>
        <v>VT4</v>
      </c>
      <c r="C72" s="106" t="str">
        <f t="shared" si="111"/>
        <v>LT1NT1_D3</v>
      </c>
      <c r="D72" s="105" t="s">
        <v>107</v>
      </c>
      <c r="E72" s="105" t="s">
        <v>63</v>
      </c>
      <c r="F72" s="105" t="s">
        <v>117</v>
      </c>
      <c r="G72" s="105" t="s">
        <v>114</v>
      </c>
      <c r="H72" s="106" t="str">
        <f t="shared" si="89"/>
        <v>Xã An PhướcCác đường nhóm IVị trí 1220</v>
      </c>
      <c r="I72" s="114"/>
      <c r="J72" s="114"/>
      <c r="K72" s="142" t="str">
        <f>'ĐẤT PNN'!D72</f>
        <v>Các tuyến đường giao thông đấu nối trực tiếp ra Lê Duẩn (Quốc lộ 51A cũ) đoạn từ Mũi tàu đến Giáp ranh xã Long Thành có hiện trạng là đường nhựa, bê tông xi măng:
- Có bề rộng từ ≥3m đến &lt;5m, cách đường giao thông &gt;1.000m.
- Có bề rộng &lt;3m, cách đường giao thông &gt;200m.</v>
      </c>
      <c r="L72" s="143"/>
      <c r="M72" s="144"/>
      <c r="N72" s="115">
        <f t="shared" si="112"/>
        <v>150</v>
      </c>
      <c r="O72" s="115">
        <f t="shared" si="113"/>
        <v>150</v>
      </c>
      <c r="P72" s="115">
        <v>270</v>
      </c>
      <c r="Q72" s="115">
        <v>270</v>
      </c>
      <c r="R72" s="48">
        <f>VLOOKUP(C72,'[1]1. MA DO'!$E$5:$AJ$1933,32,0)</f>
        <v>1.1599999999999999</v>
      </c>
      <c r="S72" s="116">
        <f t="shared" si="114"/>
        <v>220</v>
      </c>
      <c r="T72" s="116">
        <f t="shared" si="115"/>
        <v>200</v>
      </c>
      <c r="U72" s="116">
        <f t="shared" si="116"/>
        <v>180</v>
      </c>
      <c r="V72" s="116">
        <f t="shared" si="117"/>
        <v>150</v>
      </c>
      <c r="W72" s="111">
        <f t="shared" si="0"/>
        <v>730</v>
      </c>
      <c r="X72" s="111">
        <f t="shared" si="1"/>
        <v>500</v>
      </c>
      <c r="Y72" s="111">
        <f t="shared" si="2"/>
        <v>400</v>
      </c>
      <c r="Z72" s="111">
        <f t="shared" si="3"/>
        <v>270</v>
      </c>
      <c r="AA72" s="71">
        <f>'ĐẤT PNN'!U72</f>
        <v>1</v>
      </c>
      <c r="AB72" s="116">
        <f t="shared" si="118"/>
        <v>180</v>
      </c>
      <c r="AC72" s="116">
        <f t="shared" si="119"/>
        <v>170</v>
      </c>
      <c r="AD72" s="116">
        <f t="shared" si="120"/>
        <v>160</v>
      </c>
      <c r="AE72" s="116">
        <f t="shared" si="121"/>
        <v>150</v>
      </c>
      <c r="AF72" s="111">
        <f t="shared" si="12"/>
        <v>600</v>
      </c>
      <c r="AG72" s="111">
        <f t="shared" si="13"/>
        <v>430</v>
      </c>
      <c r="AH72" s="111">
        <f t="shared" si="14"/>
        <v>350</v>
      </c>
      <c r="AI72" s="111">
        <f t="shared" si="15"/>
        <v>270</v>
      </c>
      <c r="AJ72" s="113">
        <f>'ĐẤT PNN'!I72-'ĐẤT NN'!P72</f>
        <v>930</v>
      </c>
    </row>
    <row r="73" spans="1:36" s="36" customFormat="1" ht="88.9" customHeight="1" x14ac:dyDescent="0.25">
      <c r="A73" s="104">
        <f>'ĐẤT PNN'!A73</f>
        <v>68</v>
      </c>
      <c r="B73" s="104" t="str">
        <f>'ĐẤT PNN'!B73</f>
        <v>VT2*0,8</v>
      </c>
      <c r="C73" s="106" t="str">
        <f t="shared" si="111"/>
        <v>LT1NT1_D3</v>
      </c>
      <c r="D73" s="105" t="s">
        <v>103</v>
      </c>
      <c r="E73" s="105" t="s">
        <v>63</v>
      </c>
      <c r="F73" s="105" t="s">
        <v>115</v>
      </c>
      <c r="G73" s="105" t="s">
        <v>114</v>
      </c>
      <c r="H73" s="106" t="str">
        <f t="shared" si="89"/>
        <v>Xã An PhướcCác đường nhóm IVị trí 1220</v>
      </c>
      <c r="I73" s="114"/>
      <c r="J73" s="114"/>
      <c r="K73" s="142" t="str">
        <f>'ĐẤT PNN'!D73</f>
        <v>Các tuyến đường giao thông không đấu nối trực tiếp và thông ra Lê Duẩn (Quốc lộ 51A cũ) đoạn từ Mũi tàu đến Giáp ranh xã Long Thành có hiện trạng là đường nhựa, bê tông xi măng:
- Có bề rộng ≥5m, cách đường giao thông ≤1.000m.
- Có bề rộng từ ≥3m đến &lt;5m, cách đường giao thông ≤500m.</v>
      </c>
      <c r="L73" s="143"/>
      <c r="M73" s="144"/>
      <c r="N73" s="115">
        <f t="shared" si="112"/>
        <v>200</v>
      </c>
      <c r="O73" s="115">
        <f t="shared" si="113"/>
        <v>170</v>
      </c>
      <c r="P73" s="115">
        <v>500</v>
      </c>
      <c r="Q73" s="115">
        <v>430</v>
      </c>
      <c r="R73" s="48">
        <f>VLOOKUP(C73,'[1]1. MA DO'!$E$5:$AJ$1933,32,0)</f>
        <v>1.1599999999999999</v>
      </c>
      <c r="S73" s="116">
        <f t="shared" si="114"/>
        <v>220</v>
      </c>
      <c r="T73" s="116">
        <f t="shared" si="115"/>
        <v>200</v>
      </c>
      <c r="U73" s="116">
        <f t="shared" si="116"/>
        <v>180</v>
      </c>
      <c r="V73" s="116">
        <f t="shared" si="117"/>
        <v>150</v>
      </c>
      <c r="W73" s="111">
        <f t="shared" si="0"/>
        <v>730</v>
      </c>
      <c r="X73" s="111">
        <f t="shared" si="1"/>
        <v>500</v>
      </c>
      <c r="Y73" s="111">
        <f t="shared" si="2"/>
        <v>400</v>
      </c>
      <c r="Z73" s="111">
        <f t="shared" si="3"/>
        <v>270</v>
      </c>
      <c r="AA73" s="71">
        <f>'ĐẤT PNN'!U73</f>
        <v>1</v>
      </c>
      <c r="AB73" s="116">
        <f t="shared" si="118"/>
        <v>180</v>
      </c>
      <c r="AC73" s="116">
        <f t="shared" si="119"/>
        <v>170</v>
      </c>
      <c r="AD73" s="116">
        <f t="shared" si="120"/>
        <v>160</v>
      </c>
      <c r="AE73" s="116">
        <f t="shared" si="121"/>
        <v>150</v>
      </c>
      <c r="AF73" s="111">
        <f t="shared" si="12"/>
        <v>600</v>
      </c>
      <c r="AG73" s="111">
        <f t="shared" si="13"/>
        <v>430</v>
      </c>
      <c r="AH73" s="111">
        <f t="shared" si="14"/>
        <v>350</v>
      </c>
      <c r="AI73" s="111">
        <f t="shared" si="15"/>
        <v>270</v>
      </c>
      <c r="AJ73" s="113">
        <f>'ĐẤT PNN'!I73-'ĐẤT NN'!P73</f>
        <v>1900</v>
      </c>
    </row>
    <row r="74" spans="1:36" s="36" customFormat="1" ht="88.9" customHeight="1" x14ac:dyDescent="0.25">
      <c r="A74" s="104">
        <f>'ĐẤT PNN'!A74</f>
        <v>69</v>
      </c>
      <c r="B74" s="104" t="str">
        <f>'ĐẤT PNN'!B74</f>
        <v>VT3*0,8</v>
      </c>
      <c r="C74" s="106" t="str">
        <f t="shared" si="111"/>
        <v>LT1NT1_D3</v>
      </c>
      <c r="D74" s="105" t="s">
        <v>105</v>
      </c>
      <c r="E74" s="105" t="s">
        <v>63</v>
      </c>
      <c r="F74" s="105" t="s">
        <v>116</v>
      </c>
      <c r="G74" s="105" t="s">
        <v>114</v>
      </c>
      <c r="H74" s="106" t="str">
        <f t="shared" si="89"/>
        <v>Xã An PhướcCác đường nhóm IVị trí 1220</v>
      </c>
      <c r="I74" s="114"/>
      <c r="J74" s="114"/>
      <c r="K74" s="142" t="str">
        <f>'ĐẤT PNN'!D74</f>
        <v>Các tuyến đường giao thông không đấu nối trực tiếp và thông ra Lê Duẩn (Quốc lộ 51A cũ) đoạn từ Mũi tàu đến Giáp ranh xã Long Thành có hiện trạng là đường nhựa, bê tông xi măng:
- Có bề rộng ≥5m, cách đường giao thông &gt;1.000m.
- Có bề rộng từ ≥3m đến &lt;5m, cách đường giao thông từ &gt;500m đến ≤1.000m.
- Có bề rộng &lt;3m, cách đường giao thông ≤200m.</v>
      </c>
      <c r="L74" s="143"/>
      <c r="M74" s="144"/>
      <c r="N74" s="115">
        <f t="shared" si="112"/>
        <v>180</v>
      </c>
      <c r="O74" s="115">
        <f t="shared" si="113"/>
        <v>160</v>
      </c>
      <c r="P74" s="115">
        <v>400</v>
      </c>
      <c r="Q74" s="115">
        <v>350</v>
      </c>
      <c r="R74" s="48">
        <f>VLOOKUP(C74,'[1]1. MA DO'!$E$5:$AJ$1933,32,0)</f>
        <v>1.1599999999999999</v>
      </c>
      <c r="S74" s="116">
        <f t="shared" si="114"/>
        <v>220</v>
      </c>
      <c r="T74" s="116">
        <f t="shared" si="115"/>
        <v>200</v>
      </c>
      <c r="U74" s="116">
        <f t="shared" si="116"/>
        <v>180</v>
      </c>
      <c r="V74" s="116">
        <f t="shared" si="117"/>
        <v>150</v>
      </c>
      <c r="W74" s="111">
        <f t="shared" si="0"/>
        <v>730</v>
      </c>
      <c r="X74" s="111">
        <f t="shared" si="1"/>
        <v>500</v>
      </c>
      <c r="Y74" s="111">
        <f t="shared" si="2"/>
        <v>400</v>
      </c>
      <c r="Z74" s="111">
        <f t="shared" si="3"/>
        <v>270</v>
      </c>
      <c r="AA74" s="71">
        <f>'ĐẤT PNN'!U74</f>
        <v>1</v>
      </c>
      <c r="AB74" s="116">
        <f t="shared" si="118"/>
        <v>180</v>
      </c>
      <c r="AC74" s="116">
        <f t="shared" si="119"/>
        <v>170</v>
      </c>
      <c r="AD74" s="116">
        <f t="shared" si="120"/>
        <v>160</v>
      </c>
      <c r="AE74" s="116">
        <f t="shared" si="121"/>
        <v>150</v>
      </c>
      <c r="AF74" s="111">
        <f t="shared" si="12"/>
        <v>600</v>
      </c>
      <c r="AG74" s="111">
        <f t="shared" si="13"/>
        <v>430</v>
      </c>
      <c r="AH74" s="111">
        <f t="shared" si="14"/>
        <v>350</v>
      </c>
      <c r="AI74" s="111">
        <f t="shared" si="15"/>
        <v>270</v>
      </c>
      <c r="AJ74" s="113">
        <f>'ĐẤT PNN'!I74-'ĐẤT NN'!P74</f>
        <v>1300</v>
      </c>
    </row>
    <row r="75" spans="1:36" s="36" customFormat="1" ht="88.9" customHeight="1" x14ac:dyDescent="0.25">
      <c r="A75" s="104">
        <f>'ĐẤT PNN'!A75</f>
        <v>70</v>
      </c>
      <c r="B75" s="104" t="str">
        <f>'ĐẤT PNN'!B75</f>
        <v>VT4*0,8</v>
      </c>
      <c r="C75" s="106" t="str">
        <f t="shared" si="111"/>
        <v>LT1NT1_D3</v>
      </c>
      <c r="D75" s="105" t="s">
        <v>107</v>
      </c>
      <c r="E75" s="105" t="s">
        <v>63</v>
      </c>
      <c r="F75" s="105" t="s">
        <v>117</v>
      </c>
      <c r="G75" s="105" t="s">
        <v>114</v>
      </c>
      <c r="H75" s="106" t="str">
        <f t="shared" si="89"/>
        <v>Xã An PhướcCác đường nhóm IVị trí 1220</v>
      </c>
      <c r="I75" s="114"/>
      <c r="J75" s="114"/>
      <c r="K75" s="142" t="str">
        <f>'ĐẤT PNN'!D75</f>
        <v>Các tuyến đường giao thông không đấu nối trực tiếp và thông ra Lê Duẩn (Quốc lộ 51A cũ) đoạn từ Mũi tàu đến Giáp ranh xã Long Thành có hiện trạng là đường nhựa, bê tông xi măng:
- Có bề rộng từ ≥3m đến &lt;5m, cách đường giao thông &gt;1.000m.
- Có bề rộng &lt;3m, cách đường giao thông &gt;200m.</v>
      </c>
      <c r="L75" s="143"/>
      <c r="M75" s="144"/>
      <c r="N75" s="115">
        <f t="shared" si="112"/>
        <v>150</v>
      </c>
      <c r="O75" s="115">
        <f t="shared" si="113"/>
        <v>150</v>
      </c>
      <c r="P75" s="115">
        <v>270</v>
      </c>
      <c r="Q75" s="115">
        <v>270</v>
      </c>
      <c r="R75" s="48">
        <f>VLOOKUP(C75,'[1]1. MA DO'!$E$5:$AJ$1933,32,0)</f>
        <v>1.1599999999999999</v>
      </c>
      <c r="S75" s="116">
        <f t="shared" si="114"/>
        <v>220</v>
      </c>
      <c r="T75" s="116">
        <f t="shared" si="115"/>
        <v>200</v>
      </c>
      <c r="U75" s="116">
        <f t="shared" si="116"/>
        <v>180</v>
      </c>
      <c r="V75" s="116">
        <f t="shared" si="117"/>
        <v>150</v>
      </c>
      <c r="W75" s="111">
        <f t="shared" si="0"/>
        <v>730</v>
      </c>
      <c r="X75" s="111">
        <f t="shared" si="1"/>
        <v>500</v>
      </c>
      <c r="Y75" s="111">
        <f t="shared" si="2"/>
        <v>400</v>
      </c>
      <c r="Z75" s="111">
        <f t="shared" si="3"/>
        <v>270</v>
      </c>
      <c r="AA75" s="71">
        <f>'ĐẤT PNN'!U75</f>
        <v>1</v>
      </c>
      <c r="AB75" s="116">
        <f t="shared" si="118"/>
        <v>180</v>
      </c>
      <c r="AC75" s="116">
        <f t="shared" si="119"/>
        <v>170</v>
      </c>
      <c r="AD75" s="116">
        <f t="shared" si="120"/>
        <v>160</v>
      </c>
      <c r="AE75" s="116">
        <f t="shared" si="121"/>
        <v>150</v>
      </c>
      <c r="AF75" s="111">
        <f t="shared" si="12"/>
        <v>600</v>
      </c>
      <c r="AG75" s="111">
        <f t="shared" si="13"/>
        <v>430</v>
      </c>
      <c r="AH75" s="111">
        <f t="shared" si="14"/>
        <v>350</v>
      </c>
      <c r="AI75" s="111">
        <f t="shared" si="15"/>
        <v>270</v>
      </c>
      <c r="AJ75" s="113">
        <f>'ĐẤT PNN'!I75-'ĐẤT NN'!P75</f>
        <v>830</v>
      </c>
    </row>
    <row r="76" spans="1:36" s="17" customFormat="1" ht="37.5" customHeight="1" x14ac:dyDescent="0.25">
      <c r="A76" s="104">
        <f>'ĐẤT PNN'!A76</f>
        <v>71</v>
      </c>
      <c r="B76" s="104" t="str">
        <f>'ĐẤT PNN'!B76</f>
        <v>LT19NT2</v>
      </c>
      <c r="C76" s="106" t="str">
        <f>$B$76</f>
        <v>LT19NT2</v>
      </c>
      <c r="D76" s="105" t="s">
        <v>100</v>
      </c>
      <c r="E76" s="105" t="s">
        <v>63</v>
      </c>
      <c r="F76" s="105" t="s">
        <v>101</v>
      </c>
      <c r="G76" s="105" t="s">
        <v>102</v>
      </c>
      <c r="H76" s="106" t="str">
        <f t="shared" ref="H76:H82" si="122">E76&amp;G76&amp;D$6&amp;$N$6</f>
        <v>Xã An PhướcCác đường nhóm IIVị trí 1210</v>
      </c>
      <c r="I76" s="84" t="s">
        <v>94</v>
      </c>
      <c r="J76" s="84" t="s">
        <v>93</v>
      </c>
      <c r="K76" s="117" t="str">
        <f>'ĐẤT PNN'!D76</f>
        <v>Đường liên ấp 7 - ấp 8</v>
      </c>
      <c r="L76" s="117" t="str">
        <f>'ĐẤT PNN'!E76</f>
        <v>Quốc lộ 51</v>
      </c>
      <c r="M76" s="117" t="str">
        <f>'ĐẤT PNN'!F76</f>
        <v>Đường Phùng Hưng - xã An Phước</v>
      </c>
      <c r="N76" s="107">
        <f>S76</f>
        <v>210</v>
      </c>
      <c r="O76" s="108">
        <f>AB76</f>
        <v>170</v>
      </c>
      <c r="P76" s="109">
        <v>700</v>
      </c>
      <c r="Q76" s="109">
        <v>570</v>
      </c>
      <c r="R76" s="48">
        <f>VLOOKUP(C76,'[1]1. MA DO'!$E$5:$AJ$1933,32,0)</f>
        <v>1.1499999999999999</v>
      </c>
      <c r="S76" s="110">
        <v>210</v>
      </c>
      <c r="T76" s="110">
        <v>190</v>
      </c>
      <c r="U76" s="110">
        <v>170</v>
      </c>
      <c r="V76" s="110">
        <v>140</v>
      </c>
      <c r="W76" s="111">
        <f t="shared" si="0"/>
        <v>700</v>
      </c>
      <c r="X76" s="111">
        <f t="shared" si="1"/>
        <v>480</v>
      </c>
      <c r="Y76" s="111">
        <f t="shared" si="2"/>
        <v>370</v>
      </c>
      <c r="Z76" s="111">
        <f t="shared" si="3"/>
        <v>250</v>
      </c>
      <c r="AA76" s="71">
        <v>2</v>
      </c>
      <c r="AB76" s="112">
        <v>170</v>
      </c>
      <c r="AC76" s="112">
        <v>160</v>
      </c>
      <c r="AD76" s="112">
        <v>150</v>
      </c>
      <c r="AE76" s="112">
        <v>140</v>
      </c>
      <c r="AF76" s="111">
        <f t="shared" si="12"/>
        <v>570</v>
      </c>
      <c r="AG76" s="111">
        <f t="shared" si="13"/>
        <v>400</v>
      </c>
      <c r="AH76" s="111">
        <f t="shared" si="14"/>
        <v>330</v>
      </c>
      <c r="AI76" s="111">
        <f t="shared" si="15"/>
        <v>250</v>
      </c>
      <c r="AJ76" s="113">
        <f>'ĐẤT PNN'!I76-'ĐẤT NN'!P76</f>
        <v>2100</v>
      </c>
    </row>
    <row r="77" spans="1:36" s="17" customFormat="1" ht="88.9" customHeight="1" x14ac:dyDescent="0.25">
      <c r="A77" s="104">
        <f>'ĐẤT PNN'!A77</f>
        <v>72</v>
      </c>
      <c r="B77" s="104" t="str">
        <f>'ĐẤT PNN'!B77</f>
        <v>VT2</v>
      </c>
      <c r="C77" s="106" t="str">
        <f t="shared" ref="C77:C82" si="123">$B$76</f>
        <v>LT19NT2</v>
      </c>
      <c r="D77" s="105" t="s">
        <v>103</v>
      </c>
      <c r="E77" s="105" t="s">
        <v>63</v>
      </c>
      <c r="F77" s="105" t="s">
        <v>104</v>
      </c>
      <c r="G77" s="105" t="s">
        <v>102</v>
      </c>
      <c r="H77" s="106" t="str">
        <f t="shared" si="122"/>
        <v>Xã An PhướcCác đường nhóm IIVị trí 1210</v>
      </c>
      <c r="I77" s="114"/>
      <c r="J77" s="114"/>
      <c r="K77" s="142" t="str">
        <f>'ĐẤT PNN'!D77</f>
        <v>Các tuyến đường giao thông đấu nối trực tiếp ra Đường liên ấp 7 - ấp 8 đoạn từ Quốc lộ 51 đến Đường Phùng Hưng - xã An Phước có hiện trạng là đường nhựa, bê tông xi măng:
- Có bề rộng ≥5m, cách đường giao thông ≤1.000m.
- Có bề rộng từ ≥3m đến &lt;5m, cách đường giao thông ≤500m.</v>
      </c>
      <c r="L77" s="143"/>
      <c r="M77" s="144"/>
      <c r="N77" s="115">
        <f t="shared" ref="N77:N82" si="124">IF(B77="VT2",T77,IF(B77="VT3",U77,IF(B77="VT2*0,8",T77,IF(B77="VT3*0,8",U77,V77))))</f>
        <v>190</v>
      </c>
      <c r="O77" s="115">
        <f t="shared" ref="O77:O82" si="125">IF(B77="VT2",AC77,IF(B77="VT3",AD77,IF(B77="VT2*0,8",AC77,IF(B77="VT3*0,8",AD77,AE77))))</f>
        <v>160</v>
      </c>
      <c r="P77" s="115">
        <v>480</v>
      </c>
      <c r="Q77" s="115">
        <v>400</v>
      </c>
      <c r="R77" s="48">
        <f>VLOOKUP(C77,'[1]1. MA DO'!$E$5:$AJ$1933,32,0)</f>
        <v>1.1499999999999999</v>
      </c>
      <c r="S77" s="116">
        <f t="shared" ref="S77:S82" si="126">S76</f>
        <v>210</v>
      </c>
      <c r="T77" s="116">
        <f t="shared" ref="T77:T82" si="127">T76</f>
        <v>190</v>
      </c>
      <c r="U77" s="116">
        <f t="shared" ref="U77:U82" si="128">U76</f>
        <v>170</v>
      </c>
      <c r="V77" s="116">
        <f t="shared" ref="V77:V82" si="129">V76</f>
        <v>140</v>
      </c>
      <c r="W77" s="111">
        <f t="shared" ref="W77:W97" si="130">ROUND(S77*10/3,-1)</f>
        <v>700</v>
      </c>
      <c r="X77" s="111">
        <f t="shared" ref="X77:X97" si="131">ROUND(T77*2.5,-1)</f>
        <v>480</v>
      </c>
      <c r="Y77" s="111">
        <f t="shared" ref="Y77:Y97" si="132">ROUND(U77*2.2,-1)</f>
        <v>370</v>
      </c>
      <c r="Z77" s="111">
        <f t="shared" ref="Z77:Z97" si="133">ROUND(V77*1.8,-1)</f>
        <v>250</v>
      </c>
      <c r="AA77" s="71">
        <f>'ĐẤT PNN'!U77</f>
        <v>3</v>
      </c>
      <c r="AB77" s="116">
        <f t="shared" ref="AB77:AB82" si="134">AB76</f>
        <v>170</v>
      </c>
      <c r="AC77" s="116">
        <f t="shared" ref="AC77:AC82" si="135">AC76</f>
        <v>160</v>
      </c>
      <c r="AD77" s="116">
        <f t="shared" ref="AD77:AD82" si="136">AD76</f>
        <v>150</v>
      </c>
      <c r="AE77" s="116">
        <f t="shared" ref="AE77:AE82" si="137">AE76</f>
        <v>140</v>
      </c>
      <c r="AF77" s="111">
        <f t="shared" si="12"/>
        <v>570</v>
      </c>
      <c r="AG77" s="111">
        <f t="shared" si="13"/>
        <v>400</v>
      </c>
      <c r="AH77" s="111">
        <f t="shared" si="14"/>
        <v>330</v>
      </c>
      <c r="AI77" s="111">
        <f t="shared" si="15"/>
        <v>250</v>
      </c>
      <c r="AJ77" s="113">
        <f>'ĐẤT PNN'!I77-'ĐẤT NN'!P77</f>
        <v>920</v>
      </c>
    </row>
    <row r="78" spans="1:36" s="17" customFormat="1" ht="88.9" customHeight="1" x14ac:dyDescent="0.25">
      <c r="A78" s="104">
        <f>'ĐẤT PNN'!A78</f>
        <v>73</v>
      </c>
      <c r="B78" s="104" t="str">
        <f>'ĐẤT PNN'!B78</f>
        <v>VT3</v>
      </c>
      <c r="C78" s="106" t="str">
        <f t="shared" si="123"/>
        <v>LT19NT2</v>
      </c>
      <c r="D78" s="105" t="s">
        <v>105</v>
      </c>
      <c r="E78" s="105" t="s">
        <v>63</v>
      </c>
      <c r="F78" s="105" t="s">
        <v>106</v>
      </c>
      <c r="G78" s="105" t="s">
        <v>102</v>
      </c>
      <c r="H78" s="106" t="str">
        <f t="shared" si="122"/>
        <v>Xã An PhướcCác đường nhóm IIVị trí 1210</v>
      </c>
      <c r="I78" s="114"/>
      <c r="J78" s="114"/>
      <c r="K78" s="142" t="str">
        <f>'ĐẤT PNN'!D78</f>
        <v>Các tuyến đường giao thông đấu nối trực tiếp ra Đường liên ấp 7 - ấp 8 đoạn từ Quốc lộ 51 đến Đường Phùng Hưng - xã An Phước có hiện trạng là đường nhựa, bê tông xi măng:
- Có bề rộng ≥5m, cách đường giao thông &gt;1.000m.
- Có bề rộng từ ≥3m đến &lt;5m, cách đường giao thông từ &gt;500m đến ≤1.000m.
- Có bề rộng &lt;3m, cách đường giao thông ≤200m.</v>
      </c>
      <c r="L78" s="143"/>
      <c r="M78" s="144"/>
      <c r="N78" s="115">
        <f t="shared" si="124"/>
        <v>170</v>
      </c>
      <c r="O78" s="115">
        <f t="shared" si="125"/>
        <v>150</v>
      </c>
      <c r="P78" s="115">
        <v>370</v>
      </c>
      <c r="Q78" s="115">
        <v>330</v>
      </c>
      <c r="R78" s="48">
        <f>VLOOKUP(C78,'[1]1. MA DO'!$E$5:$AJ$1933,32,0)</f>
        <v>1.1499999999999999</v>
      </c>
      <c r="S78" s="116">
        <f t="shared" si="126"/>
        <v>210</v>
      </c>
      <c r="T78" s="116">
        <f t="shared" si="127"/>
        <v>190</v>
      </c>
      <c r="U78" s="116">
        <f t="shared" si="128"/>
        <v>170</v>
      </c>
      <c r="V78" s="116">
        <f t="shared" si="129"/>
        <v>140</v>
      </c>
      <c r="W78" s="111">
        <f t="shared" si="130"/>
        <v>700</v>
      </c>
      <c r="X78" s="111">
        <f t="shared" si="131"/>
        <v>480</v>
      </c>
      <c r="Y78" s="111">
        <f t="shared" si="132"/>
        <v>370</v>
      </c>
      <c r="Z78" s="111">
        <f t="shared" si="133"/>
        <v>250</v>
      </c>
      <c r="AA78" s="71">
        <f>'ĐẤT PNN'!U78</f>
        <v>3</v>
      </c>
      <c r="AB78" s="116">
        <f t="shared" si="134"/>
        <v>170</v>
      </c>
      <c r="AC78" s="116">
        <f t="shared" si="135"/>
        <v>160</v>
      </c>
      <c r="AD78" s="116">
        <f t="shared" si="136"/>
        <v>150</v>
      </c>
      <c r="AE78" s="116">
        <f t="shared" si="137"/>
        <v>140</v>
      </c>
      <c r="AF78" s="111">
        <f t="shared" ref="AF78:AF97" si="138">ROUND(AB78*10/3,-1)</f>
        <v>570</v>
      </c>
      <c r="AG78" s="111">
        <f t="shared" ref="AG78:AG97" si="139">ROUND(AC78*2.5,-1)</f>
        <v>400</v>
      </c>
      <c r="AH78" s="111">
        <f t="shared" ref="AH78:AH97" si="140">ROUND(AD78*2.2,-1)</f>
        <v>330</v>
      </c>
      <c r="AI78" s="111">
        <f t="shared" ref="AI78:AI97" si="141">ROUND(AE78*1.8,-1)</f>
        <v>250</v>
      </c>
      <c r="AJ78" s="113">
        <f>'ĐẤT PNN'!I78-'ĐẤT NN'!P78</f>
        <v>930</v>
      </c>
    </row>
    <row r="79" spans="1:36" s="17" customFormat="1" ht="88.9" customHeight="1" x14ac:dyDescent="0.25">
      <c r="A79" s="104">
        <f>'ĐẤT PNN'!A79</f>
        <v>74</v>
      </c>
      <c r="B79" s="104" t="str">
        <f>'ĐẤT PNN'!B79</f>
        <v>VT4</v>
      </c>
      <c r="C79" s="106" t="str">
        <f t="shared" si="123"/>
        <v>LT19NT2</v>
      </c>
      <c r="D79" s="105" t="s">
        <v>107</v>
      </c>
      <c r="E79" s="105" t="s">
        <v>63</v>
      </c>
      <c r="F79" s="105" t="s">
        <v>108</v>
      </c>
      <c r="G79" s="105" t="s">
        <v>102</v>
      </c>
      <c r="H79" s="106" t="str">
        <f t="shared" si="122"/>
        <v>Xã An PhướcCác đường nhóm IIVị trí 1210</v>
      </c>
      <c r="I79" s="114"/>
      <c r="J79" s="114"/>
      <c r="K79" s="142" t="str">
        <f>'ĐẤT PNN'!D79</f>
        <v>Các tuyến đường giao thông đấu nối trực tiếp ra Đường liên ấp 7 - ấp 8 đoạn từ Quốc lộ 51 đến Đường Phùng Hưng - xã An Phước có hiện trạng là đường nhựa, bê tông xi măng:
- Có bề rộng từ ≥3m đến &lt;5m, cách đường giao thông &gt;1.000m.
- Có bề rộng &lt;3m, cách đường giao thông &gt;200m.</v>
      </c>
      <c r="L79" s="143"/>
      <c r="M79" s="144"/>
      <c r="N79" s="115">
        <f t="shared" si="124"/>
        <v>140</v>
      </c>
      <c r="O79" s="115">
        <f t="shared" si="125"/>
        <v>140</v>
      </c>
      <c r="P79" s="115">
        <v>250</v>
      </c>
      <c r="Q79" s="115">
        <v>250</v>
      </c>
      <c r="R79" s="48">
        <f>VLOOKUP(C79,'[1]1. MA DO'!$E$5:$AJ$1933,32,0)</f>
        <v>1.1499999999999999</v>
      </c>
      <c r="S79" s="116">
        <f t="shared" si="126"/>
        <v>210</v>
      </c>
      <c r="T79" s="116">
        <f t="shared" si="127"/>
        <v>190</v>
      </c>
      <c r="U79" s="116">
        <f t="shared" si="128"/>
        <v>170</v>
      </c>
      <c r="V79" s="116">
        <f t="shared" si="129"/>
        <v>140</v>
      </c>
      <c r="W79" s="111">
        <f t="shared" si="130"/>
        <v>700</v>
      </c>
      <c r="X79" s="111">
        <f t="shared" si="131"/>
        <v>480</v>
      </c>
      <c r="Y79" s="111">
        <f t="shared" si="132"/>
        <v>370</v>
      </c>
      <c r="Z79" s="111">
        <f t="shared" si="133"/>
        <v>250</v>
      </c>
      <c r="AA79" s="71">
        <f>'ĐẤT PNN'!U79</f>
        <v>3</v>
      </c>
      <c r="AB79" s="116">
        <f t="shared" si="134"/>
        <v>170</v>
      </c>
      <c r="AC79" s="116">
        <f t="shared" si="135"/>
        <v>160</v>
      </c>
      <c r="AD79" s="116">
        <f t="shared" si="136"/>
        <v>150</v>
      </c>
      <c r="AE79" s="116">
        <f t="shared" si="137"/>
        <v>140</v>
      </c>
      <c r="AF79" s="111">
        <f t="shared" si="138"/>
        <v>570</v>
      </c>
      <c r="AG79" s="111">
        <f t="shared" si="139"/>
        <v>400</v>
      </c>
      <c r="AH79" s="111">
        <f t="shared" si="140"/>
        <v>330</v>
      </c>
      <c r="AI79" s="111">
        <f t="shared" si="141"/>
        <v>250</v>
      </c>
      <c r="AJ79" s="113">
        <f>'ĐẤT PNN'!I79-'ĐẤT NN'!P79</f>
        <v>750</v>
      </c>
    </row>
    <row r="80" spans="1:36" s="17" customFormat="1" ht="88.9" customHeight="1" x14ac:dyDescent="0.25">
      <c r="A80" s="104">
        <f>'ĐẤT PNN'!A80</f>
        <v>75</v>
      </c>
      <c r="B80" s="104" t="str">
        <f>'ĐẤT PNN'!B80</f>
        <v>VT2*0,8</v>
      </c>
      <c r="C80" s="106" t="str">
        <f t="shared" si="123"/>
        <v>LT19NT2</v>
      </c>
      <c r="D80" s="105" t="s">
        <v>103</v>
      </c>
      <c r="E80" s="105" t="s">
        <v>63</v>
      </c>
      <c r="F80" s="105" t="s">
        <v>104</v>
      </c>
      <c r="G80" s="105" t="s">
        <v>102</v>
      </c>
      <c r="H80" s="106" t="str">
        <f t="shared" si="122"/>
        <v>Xã An PhướcCác đường nhóm IIVị trí 1210</v>
      </c>
      <c r="I80" s="114"/>
      <c r="J80" s="114"/>
      <c r="K80" s="142" t="str">
        <f>'ĐẤT PNN'!D80</f>
        <v>Các tuyến đường giao thông không đấu nối trực tiếp và thông ra Đường liên ấp 7 - ấp 8 đoạn từ Quốc lộ 51 đến Đường Phùng Hưng - xã An Phước có hiện trạng là đường nhựa, bê tông xi măng:
- Có bề rộng ≥5m, cách đường giao thông ≤1.000m.
- Có bề rộng từ ≥3m đến &lt;5m, cách đường giao thông ≤500m.</v>
      </c>
      <c r="L80" s="143"/>
      <c r="M80" s="144"/>
      <c r="N80" s="115">
        <f t="shared" si="124"/>
        <v>190</v>
      </c>
      <c r="O80" s="115">
        <f t="shared" si="125"/>
        <v>160</v>
      </c>
      <c r="P80" s="115">
        <v>480</v>
      </c>
      <c r="Q80" s="115">
        <v>400</v>
      </c>
      <c r="R80" s="48">
        <f>VLOOKUP(C80,'[1]1. MA DO'!$E$5:$AJ$1933,32,0)</f>
        <v>1.1499999999999999</v>
      </c>
      <c r="S80" s="116">
        <f t="shared" si="126"/>
        <v>210</v>
      </c>
      <c r="T80" s="116">
        <f t="shared" si="127"/>
        <v>190</v>
      </c>
      <c r="U80" s="116">
        <f t="shared" si="128"/>
        <v>170</v>
      </c>
      <c r="V80" s="116">
        <f t="shared" si="129"/>
        <v>140</v>
      </c>
      <c r="W80" s="111">
        <f t="shared" si="130"/>
        <v>700</v>
      </c>
      <c r="X80" s="111">
        <f t="shared" si="131"/>
        <v>480</v>
      </c>
      <c r="Y80" s="111">
        <f t="shared" si="132"/>
        <v>370</v>
      </c>
      <c r="Z80" s="111">
        <f t="shared" si="133"/>
        <v>250</v>
      </c>
      <c r="AA80" s="71">
        <f>'ĐẤT PNN'!U80</f>
        <v>3</v>
      </c>
      <c r="AB80" s="116">
        <f t="shared" si="134"/>
        <v>170</v>
      </c>
      <c r="AC80" s="116">
        <f t="shared" si="135"/>
        <v>160</v>
      </c>
      <c r="AD80" s="116">
        <f t="shared" si="136"/>
        <v>150</v>
      </c>
      <c r="AE80" s="116">
        <f t="shared" si="137"/>
        <v>140</v>
      </c>
      <c r="AF80" s="111">
        <f t="shared" si="138"/>
        <v>570</v>
      </c>
      <c r="AG80" s="111">
        <f t="shared" si="139"/>
        <v>400</v>
      </c>
      <c r="AH80" s="111">
        <f t="shared" si="140"/>
        <v>330</v>
      </c>
      <c r="AI80" s="111">
        <f t="shared" si="141"/>
        <v>250</v>
      </c>
      <c r="AJ80" s="113">
        <f>'ĐẤT PNN'!I80-'ĐẤT NN'!P80</f>
        <v>820</v>
      </c>
    </row>
    <row r="81" spans="1:36" s="17" customFormat="1" ht="88.9" customHeight="1" x14ac:dyDescent="0.25">
      <c r="A81" s="104">
        <f>'ĐẤT PNN'!A81</f>
        <v>76</v>
      </c>
      <c r="B81" s="104" t="str">
        <f>'ĐẤT PNN'!B81</f>
        <v>VT3*0,8</v>
      </c>
      <c r="C81" s="106" t="str">
        <f t="shared" si="123"/>
        <v>LT19NT2</v>
      </c>
      <c r="D81" s="105" t="s">
        <v>105</v>
      </c>
      <c r="E81" s="105" t="s">
        <v>63</v>
      </c>
      <c r="F81" s="105" t="s">
        <v>106</v>
      </c>
      <c r="G81" s="105" t="s">
        <v>102</v>
      </c>
      <c r="H81" s="106" t="str">
        <f t="shared" si="122"/>
        <v>Xã An PhướcCác đường nhóm IIVị trí 1210</v>
      </c>
      <c r="I81" s="114"/>
      <c r="J81" s="114"/>
      <c r="K81" s="142" t="str">
        <f>'ĐẤT PNN'!D81</f>
        <v>Các tuyến đường giao thông không đấu nối trực tiếp và thông ra Đường liên ấp 7 - ấp 8 đoạn từ Quốc lộ 51 đến Đường Phùng Hưng - xã An Phước có hiện trạng là đường nhựa, bê tông xi măng:
- Có bề rộng ≥5m, cách đường giao thông &gt;1.000m.
- Có bề rộng từ ≥3m đến &lt;5m, cách đường giao thông từ &gt;500m đến ≤1.000m.
- Có bề rộng &lt;3m, cách đường giao thông ≤200m.</v>
      </c>
      <c r="L81" s="143"/>
      <c r="M81" s="144"/>
      <c r="N81" s="115">
        <f t="shared" si="124"/>
        <v>170</v>
      </c>
      <c r="O81" s="115">
        <f t="shared" si="125"/>
        <v>150</v>
      </c>
      <c r="P81" s="115">
        <v>370</v>
      </c>
      <c r="Q81" s="115">
        <v>330</v>
      </c>
      <c r="R81" s="48">
        <f>VLOOKUP(C81,'[1]1. MA DO'!$E$5:$AJ$1933,32,0)</f>
        <v>1.1499999999999999</v>
      </c>
      <c r="S81" s="116">
        <f t="shared" si="126"/>
        <v>210</v>
      </c>
      <c r="T81" s="116">
        <f t="shared" si="127"/>
        <v>190</v>
      </c>
      <c r="U81" s="116">
        <f t="shared" si="128"/>
        <v>170</v>
      </c>
      <c r="V81" s="116">
        <f t="shared" si="129"/>
        <v>140</v>
      </c>
      <c r="W81" s="111">
        <f t="shared" si="130"/>
        <v>700</v>
      </c>
      <c r="X81" s="111">
        <f t="shared" si="131"/>
        <v>480</v>
      </c>
      <c r="Y81" s="111">
        <f t="shared" si="132"/>
        <v>370</v>
      </c>
      <c r="Z81" s="111">
        <f t="shared" si="133"/>
        <v>250</v>
      </c>
      <c r="AA81" s="71">
        <f>'ĐẤT PNN'!U81</f>
        <v>3</v>
      </c>
      <c r="AB81" s="116">
        <f t="shared" si="134"/>
        <v>170</v>
      </c>
      <c r="AC81" s="116">
        <f t="shared" si="135"/>
        <v>160</v>
      </c>
      <c r="AD81" s="116">
        <f t="shared" si="136"/>
        <v>150</v>
      </c>
      <c r="AE81" s="116">
        <f t="shared" si="137"/>
        <v>140</v>
      </c>
      <c r="AF81" s="111">
        <f t="shared" si="138"/>
        <v>570</v>
      </c>
      <c r="AG81" s="111">
        <f t="shared" si="139"/>
        <v>400</v>
      </c>
      <c r="AH81" s="111">
        <f t="shared" si="140"/>
        <v>330</v>
      </c>
      <c r="AI81" s="111">
        <f t="shared" si="141"/>
        <v>250</v>
      </c>
      <c r="AJ81" s="113">
        <f>'ĐẤT PNN'!I81-'ĐẤT NN'!P81</f>
        <v>730</v>
      </c>
    </row>
    <row r="82" spans="1:36" s="17" customFormat="1" ht="109.15" customHeight="1" x14ac:dyDescent="0.25">
      <c r="A82" s="104">
        <f>'ĐẤT PNN'!A82</f>
        <v>77</v>
      </c>
      <c r="B82" s="104" t="str">
        <f>'ĐẤT PNN'!B82</f>
        <v>VT4*0,8</v>
      </c>
      <c r="C82" s="106" t="str">
        <f t="shared" si="123"/>
        <v>LT19NT2</v>
      </c>
      <c r="D82" s="105" t="s">
        <v>107</v>
      </c>
      <c r="E82" s="105" t="s">
        <v>63</v>
      </c>
      <c r="F82" s="105" t="s">
        <v>108</v>
      </c>
      <c r="G82" s="105" t="s">
        <v>102</v>
      </c>
      <c r="H82" s="106" t="str">
        <f t="shared" si="122"/>
        <v>Xã An PhướcCác đường nhóm IIVị trí 1210</v>
      </c>
      <c r="I82" s="114"/>
      <c r="J82" s="114"/>
      <c r="K82" s="142" t="str">
        <f>'ĐẤT PNN'!D82</f>
        <v>Các tuyến đường giao thông không đấu nối trực tiếp và thông ra Đường liên ấp 7 - ấp 8 đoạn từ Quốc lộ 51 đến Đường Phùng Hưng - xã An Phước có hiện trạng là đường nhựa, bê tông xi măng:
- Có bề rộng từ ≥3m đến &lt;5m, cách đường giao thông &gt;1.000m.
- Có bề rộng &lt;3m, cách đường giao thông &gt;200m.</v>
      </c>
      <c r="L82" s="143"/>
      <c r="M82" s="144"/>
      <c r="N82" s="115">
        <f t="shared" si="124"/>
        <v>140</v>
      </c>
      <c r="O82" s="115">
        <f t="shared" si="125"/>
        <v>140</v>
      </c>
      <c r="P82" s="115">
        <v>250</v>
      </c>
      <c r="Q82" s="115">
        <v>250</v>
      </c>
      <c r="R82" s="48">
        <f>VLOOKUP(C82,'[1]1. MA DO'!$E$5:$AJ$1933,32,0)</f>
        <v>1.1499999999999999</v>
      </c>
      <c r="S82" s="116">
        <f t="shared" si="126"/>
        <v>210</v>
      </c>
      <c r="T82" s="116">
        <f t="shared" si="127"/>
        <v>190</v>
      </c>
      <c r="U82" s="116">
        <f t="shared" si="128"/>
        <v>170</v>
      </c>
      <c r="V82" s="116">
        <f t="shared" si="129"/>
        <v>140</v>
      </c>
      <c r="W82" s="111">
        <f t="shared" si="130"/>
        <v>700</v>
      </c>
      <c r="X82" s="111">
        <f t="shared" si="131"/>
        <v>480</v>
      </c>
      <c r="Y82" s="111">
        <f t="shared" si="132"/>
        <v>370</v>
      </c>
      <c r="Z82" s="111">
        <f t="shared" si="133"/>
        <v>250</v>
      </c>
      <c r="AA82" s="71">
        <f>'ĐẤT PNN'!U82</f>
        <v>3</v>
      </c>
      <c r="AB82" s="116">
        <f t="shared" si="134"/>
        <v>170</v>
      </c>
      <c r="AC82" s="116">
        <f t="shared" si="135"/>
        <v>160</v>
      </c>
      <c r="AD82" s="116">
        <f t="shared" si="136"/>
        <v>150</v>
      </c>
      <c r="AE82" s="116">
        <f t="shared" si="137"/>
        <v>140</v>
      </c>
      <c r="AF82" s="111">
        <f t="shared" si="138"/>
        <v>570</v>
      </c>
      <c r="AG82" s="111">
        <f t="shared" si="139"/>
        <v>400</v>
      </c>
      <c r="AH82" s="111">
        <f t="shared" si="140"/>
        <v>330</v>
      </c>
      <c r="AI82" s="111">
        <f t="shared" si="141"/>
        <v>250</v>
      </c>
      <c r="AJ82" s="113">
        <f>'ĐẤT PNN'!I82-'ĐẤT NN'!P82</f>
        <v>650</v>
      </c>
    </row>
    <row r="83" spans="1:36" s="17" customFormat="1" ht="15.6" customHeight="1" x14ac:dyDescent="0.25">
      <c r="A83" s="104">
        <f>'ĐẤT PNN'!A83</f>
        <v>78</v>
      </c>
      <c r="B83" s="104" t="str">
        <f>'ĐẤT PNN'!B83</f>
        <v>LT3NT1</v>
      </c>
      <c r="C83" s="106" t="str">
        <f>$B$83</f>
        <v>LT3NT1</v>
      </c>
      <c r="D83" s="105" t="s">
        <v>100</v>
      </c>
      <c r="E83" s="105" t="s">
        <v>63</v>
      </c>
      <c r="F83" s="105" t="s">
        <v>113</v>
      </c>
      <c r="G83" s="105" t="s">
        <v>114</v>
      </c>
      <c r="H83" s="106" t="str">
        <f t="shared" ref="H83:H89" si="142">E83&amp;G83&amp;D$6&amp;$N$55</f>
        <v>Xã An PhướcCác đường nhóm IVị trí 1220</v>
      </c>
      <c r="I83" s="84" t="s">
        <v>91</v>
      </c>
      <c r="J83" s="84" t="s">
        <v>92</v>
      </c>
      <c r="K83" s="117" t="str">
        <f>'ĐẤT PNN'!D83</f>
        <v>Đường Phùng Hưng</v>
      </c>
      <c r="L83" s="117" t="str">
        <f>'ĐẤT PNN'!E83</f>
        <v>Quốc lộ 51</v>
      </c>
      <c r="M83" s="117" t="str">
        <f>'ĐẤT PNN'!F83</f>
        <v>Giáp ranh xã An Viễn</v>
      </c>
      <c r="N83" s="107">
        <f>S83</f>
        <v>220</v>
      </c>
      <c r="O83" s="108">
        <f>AB83</f>
        <v>180</v>
      </c>
      <c r="P83" s="109">
        <v>730</v>
      </c>
      <c r="Q83" s="109">
        <v>600</v>
      </c>
      <c r="R83" s="48">
        <f>VLOOKUP(C83,'[1]1. MA DO'!$E$5:$AJ$1933,32,0)</f>
        <v>1.1599999999999999</v>
      </c>
      <c r="S83" s="110">
        <v>220</v>
      </c>
      <c r="T83" s="110">
        <v>200</v>
      </c>
      <c r="U83" s="110">
        <v>180</v>
      </c>
      <c r="V83" s="110">
        <v>150</v>
      </c>
      <c r="W83" s="111">
        <f t="shared" si="130"/>
        <v>730</v>
      </c>
      <c r="X83" s="111">
        <f t="shared" si="131"/>
        <v>500</v>
      </c>
      <c r="Y83" s="111">
        <f t="shared" si="132"/>
        <v>400</v>
      </c>
      <c r="Z83" s="111">
        <f t="shared" si="133"/>
        <v>270</v>
      </c>
      <c r="AA83" s="71">
        <v>1</v>
      </c>
      <c r="AB83" s="112">
        <v>180</v>
      </c>
      <c r="AC83" s="112">
        <v>170</v>
      </c>
      <c r="AD83" s="112">
        <v>160</v>
      </c>
      <c r="AE83" s="112">
        <v>150</v>
      </c>
      <c r="AF83" s="111">
        <f t="shared" si="138"/>
        <v>600</v>
      </c>
      <c r="AG83" s="111">
        <f t="shared" si="139"/>
        <v>430</v>
      </c>
      <c r="AH83" s="111">
        <f t="shared" si="140"/>
        <v>350</v>
      </c>
      <c r="AI83" s="111">
        <f t="shared" si="141"/>
        <v>270</v>
      </c>
      <c r="AJ83" s="113">
        <f>'ĐẤT PNN'!I83-'ĐẤT NN'!P83</f>
        <v>5470</v>
      </c>
    </row>
    <row r="84" spans="1:36" s="17" customFormat="1" ht="109.15" customHeight="1" x14ac:dyDescent="0.25">
      <c r="A84" s="104">
        <f>'ĐẤT PNN'!A84</f>
        <v>79</v>
      </c>
      <c r="B84" s="104" t="str">
        <f>'ĐẤT PNN'!B84</f>
        <v>VT2</v>
      </c>
      <c r="C84" s="106" t="str">
        <f t="shared" ref="C84:C89" si="143">$B$83</f>
        <v>LT3NT1</v>
      </c>
      <c r="D84" s="105" t="s">
        <v>103</v>
      </c>
      <c r="E84" s="105" t="s">
        <v>63</v>
      </c>
      <c r="F84" s="105" t="s">
        <v>115</v>
      </c>
      <c r="G84" s="105" t="s">
        <v>114</v>
      </c>
      <c r="H84" s="106" t="str">
        <f t="shared" si="142"/>
        <v>Xã An PhướcCác đường nhóm IVị trí 1220</v>
      </c>
      <c r="I84" s="114"/>
      <c r="J84" s="114"/>
      <c r="K84" s="142" t="str">
        <f>'ĐẤT PNN'!D84</f>
        <v>Các tuyến đường giao thông đấu nối trực tiếp ra Đường Phùng Hưng đoạn từ Quốc lộ 51 đến Giáp ranh xã An Viễn có hiện trạng là đường nhựa, bê tông xi măng:
- Có bề rộng ≥5m, cách đường giao thông ≤1.000m.
- Có bề rộng từ ≥3m đến &lt;5m, cách đường giao thông ≤500m.</v>
      </c>
      <c r="L84" s="143"/>
      <c r="M84" s="144"/>
      <c r="N84" s="115">
        <f t="shared" ref="N84:N89" si="144">IF(B84="VT2",T84,IF(B84="VT3",U84,IF(B84="VT2*0,8",T84,IF(B84="VT3*0,8",U84,V84))))</f>
        <v>200</v>
      </c>
      <c r="O84" s="115">
        <f t="shared" ref="O84:O89" si="145">IF(B84="VT2",AC84,IF(B84="VT3",AD84,IF(B84="VT2*0,8",AC84,IF(B84="VT3*0,8",AD84,AE84))))</f>
        <v>170</v>
      </c>
      <c r="P84" s="115">
        <v>500</v>
      </c>
      <c r="Q84" s="115">
        <v>430</v>
      </c>
      <c r="R84" s="48">
        <f>VLOOKUP(C84,'[1]1. MA DO'!$E$5:$AJ$1933,32,0)</f>
        <v>1.1599999999999999</v>
      </c>
      <c r="S84" s="116">
        <f t="shared" ref="S84:S89" si="146">S83</f>
        <v>220</v>
      </c>
      <c r="T84" s="116">
        <f t="shared" ref="T84:T89" si="147">T83</f>
        <v>200</v>
      </c>
      <c r="U84" s="116">
        <f t="shared" ref="U84:U89" si="148">U83</f>
        <v>180</v>
      </c>
      <c r="V84" s="116">
        <f t="shared" ref="V84:V89" si="149">V83</f>
        <v>150</v>
      </c>
      <c r="W84" s="111">
        <f t="shared" si="130"/>
        <v>730</v>
      </c>
      <c r="X84" s="111">
        <f t="shared" si="131"/>
        <v>500</v>
      </c>
      <c r="Y84" s="111">
        <f t="shared" si="132"/>
        <v>400</v>
      </c>
      <c r="Z84" s="111">
        <f t="shared" si="133"/>
        <v>270</v>
      </c>
      <c r="AA84" s="71">
        <f>'ĐẤT PNN'!U84</f>
        <v>2</v>
      </c>
      <c r="AB84" s="116">
        <f t="shared" ref="AB84:AB89" si="150">AB83</f>
        <v>180</v>
      </c>
      <c r="AC84" s="116">
        <f t="shared" ref="AC84:AC89" si="151">AC83</f>
        <v>170</v>
      </c>
      <c r="AD84" s="116">
        <f t="shared" ref="AD84:AD89" si="152">AD83</f>
        <v>160</v>
      </c>
      <c r="AE84" s="116">
        <f t="shared" ref="AE84:AE89" si="153">AE83</f>
        <v>150</v>
      </c>
      <c r="AF84" s="111">
        <f t="shared" si="138"/>
        <v>600</v>
      </c>
      <c r="AG84" s="111">
        <f t="shared" si="139"/>
        <v>430</v>
      </c>
      <c r="AH84" s="111">
        <f t="shared" si="140"/>
        <v>350</v>
      </c>
      <c r="AI84" s="111">
        <f t="shared" si="141"/>
        <v>270</v>
      </c>
      <c r="AJ84" s="113">
        <f>'ĐẤT PNN'!I84-'ĐẤT NN'!P84</f>
        <v>1900</v>
      </c>
    </row>
    <row r="85" spans="1:36" s="17" customFormat="1" ht="126" customHeight="1" x14ac:dyDescent="0.25">
      <c r="A85" s="104">
        <f>'ĐẤT PNN'!A85</f>
        <v>80</v>
      </c>
      <c r="B85" s="104" t="str">
        <f>'ĐẤT PNN'!B85</f>
        <v>VT3</v>
      </c>
      <c r="C85" s="106" t="str">
        <f t="shared" si="143"/>
        <v>LT3NT1</v>
      </c>
      <c r="D85" s="105" t="s">
        <v>105</v>
      </c>
      <c r="E85" s="105" t="s">
        <v>63</v>
      </c>
      <c r="F85" s="105" t="s">
        <v>116</v>
      </c>
      <c r="G85" s="105" t="s">
        <v>114</v>
      </c>
      <c r="H85" s="106" t="str">
        <f t="shared" si="142"/>
        <v>Xã An PhướcCác đường nhóm IVị trí 1220</v>
      </c>
      <c r="I85" s="114"/>
      <c r="J85" s="114"/>
      <c r="K85" s="142" t="str">
        <f>'ĐẤT PNN'!D85</f>
        <v>Các tuyến đường giao thông đấu nối trực tiếp ra Đường Phùng Hưng đoạn từ Quốc lộ 51 đến Giáp ranh xã An Viễn có hiện trạng là đường nhựa, bê tông xi măng:
- Có bề rộng ≥5m, cách đường giao thông &gt;1.000m.
- Có bề rộng từ ≥3m đến &lt;5m, cách đường giao thông từ &gt;500m đến ≤1.000m.
- Có bề rộng &lt;3m, cách đường giao thông ≤200m.</v>
      </c>
      <c r="L85" s="143"/>
      <c r="M85" s="144"/>
      <c r="N85" s="115">
        <f t="shared" si="144"/>
        <v>180</v>
      </c>
      <c r="O85" s="115">
        <f t="shared" si="145"/>
        <v>160</v>
      </c>
      <c r="P85" s="115">
        <v>400</v>
      </c>
      <c r="Q85" s="115">
        <v>350</v>
      </c>
      <c r="R85" s="48">
        <f>VLOOKUP(C85,'[1]1. MA DO'!$E$5:$AJ$1933,32,0)</f>
        <v>1.1599999999999999</v>
      </c>
      <c r="S85" s="116">
        <f t="shared" si="146"/>
        <v>220</v>
      </c>
      <c r="T85" s="116">
        <f t="shared" si="147"/>
        <v>200</v>
      </c>
      <c r="U85" s="116">
        <f t="shared" si="148"/>
        <v>180</v>
      </c>
      <c r="V85" s="116">
        <f t="shared" si="149"/>
        <v>150</v>
      </c>
      <c r="W85" s="111">
        <f t="shared" si="130"/>
        <v>730</v>
      </c>
      <c r="X85" s="111">
        <f t="shared" si="131"/>
        <v>500</v>
      </c>
      <c r="Y85" s="111">
        <f t="shared" si="132"/>
        <v>400</v>
      </c>
      <c r="Z85" s="111">
        <f t="shared" si="133"/>
        <v>270</v>
      </c>
      <c r="AA85" s="71">
        <f>'ĐẤT PNN'!U85</f>
        <v>2</v>
      </c>
      <c r="AB85" s="116">
        <f t="shared" si="150"/>
        <v>180</v>
      </c>
      <c r="AC85" s="116">
        <f t="shared" si="151"/>
        <v>170</v>
      </c>
      <c r="AD85" s="116">
        <f t="shared" si="152"/>
        <v>160</v>
      </c>
      <c r="AE85" s="116">
        <f t="shared" si="153"/>
        <v>150</v>
      </c>
      <c r="AF85" s="111">
        <f t="shared" si="138"/>
        <v>600</v>
      </c>
      <c r="AG85" s="111">
        <f t="shared" si="139"/>
        <v>430</v>
      </c>
      <c r="AH85" s="111">
        <f t="shared" si="140"/>
        <v>350</v>
      </c>
      <c r="AI85" s="111">
        <f t="shared" si="141"/>
        <v>270</v>
      </c>
      <c r="AJ85" s="113">
        <f>'ĐẤT PNN'!I85-'ĐẤT NN'!P85</f>
        <v>1200</v>
      </c>
    </row>
    <row r="86" spans="1:36" s="17" customFormat="1" ht="109.15" customHeight="1" x14ac:dyDescent="0.25">
      <c r="A86" s="104">
        <f>'ĐẤT PNN'!A86</f>
        <v>81</v>
      </c>
      <c r="B86" s="104" t="str">
        <f>'ĐẤT PNN'!B86</f>
        <v>VT4</v>
      </c>
      <c r="C86" s="106" t="str">
        <f t="shared" si="143"/>
        <v>LT3NT1</v>
      </c>
      <c r="D86" s="105" t="s">
        <v>107</v>
      </c>
      <c r="E86" s="105" t="s">
        <v>63</v>
      </c>
      <c r="F86" s="105" t="s">
        <v>117</v>
      </c>
      <c r="G86" s="105" t="s">
        <v>114</v>
      </c>
      <c r="H86" s="106" t="str">
        <f t="shared" si="142"/>
        <v>Xã An PhướcCác đường nhóm IVị trí 1220</v>
      </c>
      <c r="I86" s="114"/>
      <c r="J86" s="114"/>
      <c r="K86" s="142" t="str">
        <f>'ĐẤT PNN'!D86</f>
        <v>Các tuyến đường giao thông đấu nối trực tiếp ra Đường Phùng Hưng đoạn từ Quốc lộ 51 đến Giáp ranh xã An Viễn có hiện trạng là đường nhựa, bê tông xi măng:
- Có bề rộng từ ≥3m đến &lt;5m, cách đường giao thông &gt;1.000m.
- Có bề rộng &lt;3m, cách đường giao thông &gt;200m.</v>
      </c>
      <c r="L86" s="143"/>
      <c r="M86" s="144"/>
      <c r="N86" s="115">
        <f t="shared" si="144"/>
        <v>150</v>
      </c>
      <c r="O86" s="115">
        <f t="shared" si="145"/>
        <v>150</v>
      </c>
      <c r="P86" s="115">
        <v>270</v>
      </c>
      <c r="Q86" s="115">
        <v>270</v>
      </c>
      <c r="R86" s="48">
        <f>VLOOKUP(C86,'[1]1. MA DO'!$E$5:$AJ$1933,32,0)</f>
        <v>1.1599999999999999</v>
      </c>
      <c r="S86" s="116">
        <f t="shared" si="146"/>
        <v>220</v>
      </c>
      <c r="T86" s="116">
        <f t="shared" si="147"/>
        <v>200</v>
      </c>
      <c r="U86" s="116">
        <f t="shared" si="148"/>
        <v>180</v>
      </c>
      <c r="V86" s="116">
        <f t="shared" si="149"/>
        <v>150</v>
      </c>
      <c r="W86" s="111">
        <f t="shared" si="130"/>
        <v>730</v>
      </c>
      <c r="X86" s="111">
        <f t="shared" si="131"/>
        <v>500</v>
      </c>
      <c r="Y86" s="111">
        <f t="shared" si="132"/>
        <v>400</v>
      </c>
      <c r="Z86" s="111">
        <f t="shared" si="133"/>
        <v>270</v>
      </c>
      <c r="AA86" s="71">
        <f>'ĐẤT PNN'!U86</f>
        <v>2</v>
      </c>
      <c r="AB86" s="116">
        <f t="shared" si="150"/>
        <v>180</v>
      </c>
      <c r="AC86" s="116">
        <f t="shared" si="151"/>
        <v>170</v>
      </c>
      <c r="AD86" s="116">
        <f t="shared" si="152"/>
        <v>160</v>
      </c>
      <c r="AE86" s="116">
        <f t="shared" si="153"/>
        <v>150</v>
      </c>
      <c r="AF86" s="111">
        <f t="shared" si="138"/>
        <v>600</v>
      </c>
      <c r="AG86" s="111">
        <f t="shared" si="139"/>
        <v>430</v>
      </c>
      <c r="AH86" s="111">
        <f t="shared" si="140"/>
        <v>350</v>
      </c>
      <c r="AI86" s="111">
        <f t="shared" si="141"/>
        <v>270</v>
      </c>
      <c r="AJ86" s="113">
        <f>'ĐẤT PNN'!I86-'ĐẤT NN'!P86</f>
        <v>830</v>
      </c>
    </row>
    <row r="87" spans="1:36" s="17" customFormat="1" ht="109.15" customHeight="1" x14ac:dyDescent="0.25">
      <c r="A87" s="104">
        <f>'ĐẤT PNN'!A87</f>
        <v>82</v>
      </c>
      <c r="B87" s="104" t="str">
        <f>'ĐẤT PNN'!B87</f>
        <v>VT2*0,8</v>
      </c>
      <c r="C87" s="106" t="str">
        <f t="shared" si="143"/>
        <v>LT3NT1</v>
      </c>
      <c r="D87" s="105" t="s">
        <v>103</v>
      </c>
      <c r="E87" s="105" t="s">
        <v>63</v>
      </c>
      <c r="F87" s="105" t="s">
        <v>115</v>
      </c>
      <c r="G87" s="105" t="s">
        <v>114</v>
      </c>
      <c r="H87" s="106" t="str">
        <f t="shared" si="142"/>
        <v>Xã An PhướcCác đường nhóm IVị trí 1220</v>
      </c>
      <c r="I87" s="114"/>
      <c r="J87" s="114"/>
      <c r="K87" s="142" t="str">
        <f>'ĐẤT PNN'!D87</f>
        <v>Các tuyến đường giao thông không đấu nối trực tiếp và thông ra Đường Phùng Hưng đoạn từ Quốc lộ 51 đến Giáp ranh xã An Viễn có hiện trạng là đường nhựa, bê tông xi măng:
- Có bề rộng ≥5m, cách đường giao thông ≤1.000m.
- Có bề rộng từ ≥3m đến &lt;5m, cách đường giao thông ≤500m.</v>
      </c>
      <c r="L87" s="143"/>
      <c r="M87" s="144"/>
      <c r="N87" s="115">
        <f t="shared" si="144"/>
        <v>200</v>
      </c>
      <c r="O87" s="115">
        <f t="shared" si="145"/>
        <v>170</v>
      </c>
      <c r="P87" s="115">
        <v>500</v>
      </c>
      <c r="Q87" s="115">
        <v>430</v>
      </c>
      <c r="R87" s="48">
        <f>VLOOKUP(C87,'[1]1. MA DO'!$E$5:$AJ$1933,32,0)</f>
        <v>1.1599999999999999</v>
      </c>
      <c r="S87" s="116">
        <f t="shared" si="146"/>
        <v>220</v>
      </c>
      <c r="T87" s="116">
        <f t="shared" si="147"/>
        <v>200</v>
      </c>
      <c r="U87" s="116">
        <f t="shared" si="148"/>
        <v>180</v>
      </c>
      <c r="V87" s="116">
        <f t="shared" si="149"/>
        <v>150</v>
      </c>
      <c r="W87" s="111">
        <f t="shared" si="130"/>
        <v>730</v>
      </c>
      <c r="X87" s="111">
        <f t="shared" si="131"/>
        <v>500</v>
      </c>
      <c r="Y87" s="111">
        <f t="shared" si="132"/>
        <v>400</v>
      </c>
      <c r="Z87" s="111">
        <f t="shared" si="133"/>
        <v>270</v>
      </c>
      <c r="AA87" s="71">
        <f>'ĐẤT PNN'!U87</f>
        <v>2</v>
      </c>
      <c r="AB87" s="116">
        <f t="shared" si="150"/>
        <v>180</v>
      </c>
      <c r="AC87" s="116">
        <f t="shared" si="151"/>
        <v>170</v>
      </c>
      <c r="AD87" s="116">
        <f t="shared" si="152"/>
        <v>160</v>
      </c>
      <c r="AE87" s="116">
        <f t="shared" si="153"/>
        <v>150</v>
      </c>
      <c r="AF87" s="111">
        <f t="shared" si="138"/>
        <v>600</v>
      </c>
      <c r="AG87" s="111">
        <f t="shared" si="139"/>
        <v>430</v>
      </c>
      <c r="AH87" s="111">
        <f t="shared" si="140"/>
        <v>350</v>
      </c>
      <c r="AI87" s="111">
        <f t="shared" si="141"/>
        <v>270</v>
      </c>
      <c r="AJ87" s="113">
        <f>'ĐẤT PNN'!I87-'ĐẤT NN'!P87</f>
        <v>1700</v>
      </c>
    </row>
    <row r="88" spans="1:36" s="17" customFormat="1" ht="124.9" customHeight="1" x14ac:dyDescent="0.25">
      <c r="A88" s="104">
        <f>'ĐẤT PNN'!A88</f>
        <v>83</v>
      </c>
      <c r="B88" s="104" t="str">
        <f>'ĐẤT PNN'!B88</f>
        <v>VT3*0,8</v>
      </c>
      <c r="C88" s="106" t="str">
        <f t="shared" si="143"/>
        <v>LT3NT1</v>
      </c>
      <c r="D88" s="105" t="s">
        <v>105</v>
      </c>
      <c r="E88" s="105" t="s">
        <v>63</v>
      </c>
      <c r="F88" s="105" t="s">
        <v>116</v>
      </c>
      <c r="G88" s="105" t="s">
        <v>114</v>
      </c>
      <c r="H88" s="106" t="str">
        <f t="shared" si="142"/>
        <v>Xã An PhướcCác đường nhóm IVị trí 1220</v>
      </c>
      <c r="I88" s="114"/>
      <c r="J88" s="114"/>
      <c r="K88" s="142" t="str">
        <f>'ĐẤT PNN'!D88</f>
        <v>Các tuyến đường giao thông không đấu nối trực tiếp và thông ra Đường Phùng Hưng đoạn từ Quốc lộ 51 đến Giáp ranh xã An Viễn có hiện trạng là đường nhựa, bê tông xi măng:
- Có bề rộng ≥5m, cách đường giao thông &gt;1.000m.
- Có bề rộng từ ≥3m đến &lt;5m, cách đường giao thông từ &gt;500m đến ≤1.000m.
- Có bề rộng &lt;3m, cách đường giao thông ≤200m.</v>
      </c>
      <c r="L88" s="143"/>
      <c r="M88" s="144"/>
      <c r="N88" s="115">
        <f t="shared" si="144"/>
        <v>180</v>
      </c>
      <c r="O88" s="115">
        <f t="shared" si="145"/>
        <v>160</v>
      </c>
      <c r="P88" s="115">
        <v>400</v>
      </c>
      <c r="Q88" s="115">
        <v>350</v>
      </c>
      <c r="R88" s="48">
        <f>VLOOKUP(C88,'[1]1. MA DO'!$E$5:$AJ$1933,32,0)</f>
        <v>1.1599999999999999</v>
      </c>
      <c r="S88" s="116">
        <f t="shared" si="146"/>
        <v>220</v>
      </c>
      <c r="T88" s="116">
        <f t="shared" si="147"/>
        <v>200</v>
      </c>
      <c r="U88" s="116">
        <f t="shared" si="148"/>
        <v>180</v>
      </c>
      <c r="V88" s="116">
        <f t="shared" si="149"/>
        <v>150</v>
      </c>
      <c r="W88" s="111">
        <f t="shared" si="130"/>
        <v>730</v>
      </c>
      <c r="X88" s="111">
        <f t="shared" si="131"/>
        <v>500</v>
      </c>
      <c r="Y88" s="111">
        <f t="shared" si="132"/>
        <v>400</v>
      </c>
      <c r="Z88" s="111">
        <f t="shared" si="133"/>
        <v>270</v>
      </c>
      <c r="AA88" s="71">
        <f>'ĐẤT PNN'!U88</f>
        <v>2</v>
      </c>
      <c r="AB88" s="116">
        <f t="shared" si="150"/>
        <v>180</v>
      </c>
      <c r="AC88" s="116">
        <f t="shared" si="151"/>
        <v>170</v>
      </c>
      <c r="AD88" s="116">
        <f t="shared" si="152"/>
        <v>160</v>
      </c>
      <c r="AE88" s="116">
        <f t="shared" si="153"/>
        <v>150</v>
      </c>
      <c r="AF88" s="111">
        <f t="shared" si="138"/>
        <v>600</v>
      </c>
      <c r="AG88" s="111">
        <f t="shared" si="139"/>
        <v>430</v>
      </c>
      <c r="AH88" s="111">
        <f t="shared" si="140"/>
        <v>350</v>
      </c>
      <c r="AI88" s="111">
        <f t="shared" si="141"/>
        <v>270</v>
      </c>
      <c r="AJ88" s="113">
        <f>'ĐẤT PNN'!I88-'ĐẤT NN'!P88</f>
        <v>1000</v>
      </c>
    </row>
    <row r="89" spans="1:36" s="17" customFormat="1" ht="109.15" customHeight="1" x14ac:dyDescent="0.25">
      <c r="A89" s="104">
        <f>'ĐẤT PNN'!A89</f>
        <v>84</v>
      </c>
      <c r="B89" s="104" t="str">
        <f>'ĐẤT PNN'!B89</f>
        <v>VT4*0,8</v>
      </c>
      <c r="C89" s="106" t="str">
        <f t="shared" si="143"/>
        <v>LT3NT1</v>
      </c>
      <c r="D89" s="105" t="s">
        <v>107</v>
      </c>
      <c r="E89" s="105" t="s">
        <v>63</v>
      </c>
      <c r="F89" s="105" t="s">
        <v>117</v>
      </c>
      <c r="G89" s="105" t="s">
        <v>114</v>
      </c>
      <c r="H89" s="106" t="str">
        <f t="shared" si="142"/>
        <v>Xã An PhướcCác đường nhóm IVị trí 1220</v>
      </c>
      <c r="I89" s="114"/>
      <c r="J89" s="114"/>
      <c r="K89" s="142" t="str">
        <f>'ĐẤT PNN'!D89</f>
        <v>Các tuyến đường giao thông không đấu nối trực tiếp và thông ra Đường Phùng Hưng đoạn từ Quốc lộ 51 đến Giáp ranh xã An Viễn có hiện trạng là đường nhựa, bê tông xi măng:
- Có bề rộng từ ≥3m đến &lt;5m, cách đường giao thông &gt;1.000m.
- Có bề rộng &lt;3m, cách đường giao thông &gt;200m.</v>
      </c>
      <c r="L89" s="143"/>
      <c r="M89" s="144"/>
      <c r="N89" s="115">
        <f t="shared" si="144"/>
        <v>150</v>
      </c>
      <c r="O89" s="115">
        <f t="shared" si="145"/>
        <v>150</v>
      </c>
      <c r="P89" s="115">
        <v>270</v>
      </c>
      <c r="Q89" s="115">
        <v>270</v>
      </c>
      <c r="R89" s="48">
        <f>VLOOKUP(C89,'[1]1. MA DO'!$E$5:$AJ$1933,32,0)</f>
        <v>1.1599999999999999</v>
      </c>
      <c r="S89" s="116">
        <f t="shared" si="146"/>
        <v>220</v>
      </c>
      <c r="T89" s="116">
        <f t="shared" si="147"/>
        <v>200</v>
      </c>
      <c r="U89" s="116">
        <f t="shared" si="148"/>
        <v>180</v>
      </c>
      <c r="V89" s="116">
        <f t="shared" si="149"/>
        <v>150</v>
      </c>
      <c r="W89" s="111">
        <f t="shared" si="130"/>
        <v>730</v>
      </c>
      <c r="X89" s="111">
        <f t="shared" si="131"/>
        <v>500</v>
      </c>
      <c r="Y89" s="111">
        <f t="shared" si="132"/>
        <v>400</v>
      </c>
      <c r="Z89" s="111">
        <f t="shared" si="133"/>
        <v>270</v>
      </c>
      <c r="AA89" s="71">
        <f>'ĐẤT PNN'!U89</f>
        <v>2</v>
      </c>
      <c r="AB89" s="116">
        <f t="shared" si="150"/>
        <v>180</v>
      </c>
      <c r="AC89" s="116">
        <f t="shared" si="151"/>
        <v>170</v>
      </c>
      <c r="AD89" s="116">
        <f t="shared" si="152"/>
        <v>160</v>
      </c>
      <c r="AE89" s="116">
        <f t="shared" si="153"/>
        <v>150</v>
      </c>
      <c r="AF89" s="111">
        <f t="shared" si="138"/>
        <v>600</v>
      </c>
      <c r="AG89" s="111">
        <f t="shared" si="139"/>
        <v>430</v>
      </c>
      <c r="AH89" s="111">
        <f t="shared" si="140"/>
        <v>350</v>
      </c>
      <c r="AI89" s="111">
        <f t="shared" si="141"/>
        <v>270</v>
      </c>
      <c r="AJ89" s="113">
        <f>'ĐẤT PNN'!I89-'ĐẤT NN'!P89</f>
        <v>690</v>
      </c>
    </row>
    <row r="90" spans="1:36" s="17" customFormat="1" ht="31.15" customHeight="1" x14ac:dyDescent="0.25">
      <c r="A90" s="104">
        <f>'ĐẤT PNN'!A90</f>
        <v>85</v>
      </c>
      <c r="B90" s="104" t="str">
        <f>'ĐẤT PNN'!B90</f>
        <v>LT20NT2</v>
      </c>
      <c r="C90" s="106" t="str">
        <f>$B$90</f>
        <v>LT20NT2</v>
      </c>
      <c r="D90" s="105" t="s">
        <v>100</v>
      </c>
      <c r="E90" s="105" t="s">
        <v>63</v>
      </c>
      <c r="F90" s="105" t="s">
        <v>101</v>
      </c>
      <c r="G90" s="105" t="s">
        <v>102</v>
      </c>
      <c r="H90" s="106" t="str">
        <f t="shared" ref="H90:H96" si="154">E90&amp;G90&amp;D$6&amp;$N$6</f>
        <v>Xã An PhướcCác đường nhóm IIVị trí 1210</v>
      </c>
      <c r="I90" s="84" t="s">
        <v>94</v>
      </c>
      <c r="J90" s="84" t="s">
        <v>93</v>
      </c>
      <c r="K90" s="117" t="str">
        <f>'ĐẤT PNN'!D90</f>
        <v>Đường khu công nghiệp Long Đức</v>
      </c>
      <c r="L90" s="117" t="str">
        <f>'ĐẤT PNN'!E90</f>
        <v>Quốc lộ 51</v>
      </c>
      <c r="M90" s="117" t="str">
        <f>'ĐẤT PNN'!F90</f>
        <v>Ranh khu công nghiệp Long Đức - xã An Phước</v>
      </c>
      <c r="N90" s="107">
        <f>S90</f>
        <v>210</v>
      </c>
      <c r="O90" s="108">
        <f>AB90</f>
        <v>170</v>
      </c>
      <c r="P90" s="109">
        <v>700</v>
      </c>
      <c r="Q90" s="109">
        <v>570</v>
      </c>
      <c r="R90" s="48">
        <f>VLOOKUP(C90,'[1]1. MA DO'!$E$5:$AJ$1933,32,0)</f>
        <v>1.1499999999999999</v>
      </c>
      <c r="S90" s="110">
        <v>210</v>
      </c>
      <c r="T90" s="110">
        <v>190</v>
      </c>
      <c r="U90" s="110">
        <v>170</v>
      </c>
      <c r="V90" s="110">
        <v>140</v>
      </c>
      <c r="W90" s="111">
        <f t="shared" si="130"/>
        <v>700</v>
      </c>
      <c r="X90" s="111">
        <f t="shared" si="131"/>
        <v>480</v>
      </c>
      <c r="Y90" s="111">
        <f t="shared" si="132"/>
        <v>370</v>
      </c>
      <c r="Z90" s="111">
        <f t="shared" si="133"/>
        <v>250</v>
      </c>
      <c r="AA90" s="71">
        <v>2</v>
      </c>
      <c r="AB90" s="112">
        <v>170</v>
      </c>
      <c r="AC90" s="112">
        <v>160</v>
      </c>
      <c r="AD90" s="112">
        <v>150</v>
      </c>
      <c r="AE90" s="112">
        <v>140</v>
      </c>
      <c r="AF90" s="111">
        <f t="shared" si="138"/>
        <v>570</v>
      </c>
      <c r="AG90" s="111">
        <f t="shared" si="139"/>
        <v>400</v>
      </c>
      <c r="AH90" s="111">
        <f t="shared" si="140"/>
        <v>330</v>
      </c>
      <c r="AI90" s="111">
        <f t="shared" si="141"/>
        <v>250</v>
      </c>
      <c r="AJ90" s="113">
        <f>'ĐẤT PNN'!I90-'ĐẤT NN'!P90</f>
        <v>4000</v>
      </c>
    </row>
    <row r="91" spans="1:36" s="17" customFormat="1" ht="94.5" customHeight="1" x14ac:dyDescent="0.25">
      <c r="A91" s="104">
        <f>'ĐẤT PNN'!A91</f>
        <v>86</v>
      </c>
      <c r="B91" s="104" t="str">
        <f>'ĐẤT PNN'!B91</f>
        <v>VT2</v>
      </c>
      <c r="C91" s="106" t="str">
        <f t="shared" ref="C91:C96" si="155">$B$90</f>
        <v>LT20NT2</v>
      </c>
      <c r="D91" s="105" t="s">
        <v>103</v>
      </c>
      <c r="E91" s="105" t="s">
        <v>63</v>
      </c>
      <c r="F91" s="105" t="s">
        <v>104</v>
      </c>
      <c r="G91" s="105" t="s">
        <v>102</v>
      </c>
      <c r="H91" s="106" t="str">
        <f t="shared" si="154"/>
        <v>Xã An PhướcCác đường nhóm IIVị trí 1210</v>
      </c>
      <c r="I91" s="114"/>
      <c r="J91" s="114"/>
      <c r="K91" s="142" t="str">
        <f>'ĐẤT PNN'!D91</f>
        <v>Các tuyến đường giao thông đấu nối trực tiếp ra Đường khu công nghiệp Long Đức đoạn từ Quốc lộ 51 đến Ranh khu công nghiệp Long Đức - xã An Phước có hiện trạng là đường nhựa, bê tông xi măng:
- Có bề rộng ≥5m, cách đường giao thông ≤1.000m.
- Có bề rộng từ ≥3m đến &lt;5m, cách đường giao thông ≤500m.</v>
      </c>
      <c r="L91" s="143"/>
      <c r="M91" s="144"/>
      <c r="N91" s="115">
        <f t="shared" ref="N91:N96" si="156">IF(B91="VT2",T91,IF(B91="VT3",U91,IF(B91="VT2*0,8",T91,IF(B91="VT3*0,8",U91,V91))))</f>
        <v>190</v>
      </c>
      <c r="O91" s="115">
        <f t="shared" ref="O91:O96" si="157">IF(B91="VT2",AC91,IF(B91="VT3",AD91,IF(B91="VT2*0,8",AC91,IF(B91="VT3*0,8",AD91,AE91))))</f>
        <v>160</v>
      </c>
      <c r="P91" s="115">
        <v>480</v>
      </c>
      <c r="Q91" s="115">
        <v>400</v>
      </c>
      <c r="R91" s="48">
        <f>VLOOKUP(C91,'[1]1. MA DO'!$E$5:$AJ$1933,32,0)</f>
        <v>1.1499999999999999</v>
      </c>
      <c r="S91" s="116">
        <f t="shared" ref="S91:S96" si="158">S90</f>
        <v>210</v>
      </c>
      <c r="T91" s="116">
        <f t="shared" ref="T91:T96" si="159">T90</f>
        <v>190</v>
      </c>
      <c r="U91" s="116">
        <f t="shared" ref="U91:U96" si="160">U90</f>
        <v>170</v>
      </c>
      <c r="V91" s="116">
        <f t="shared" ref="V91:V96" si="161">V90</f>
        <v>140</v>
      </c>
      <c r="W91" s="111">
        <f t="shared" si="130"/>
        <v>700</v>
      </c>
      <c r="X91" s="111">
        <f t="shared" si="131"/>
        <v>480</v>
      </c>
      <c r="Y91" s="111">
        <f t="shared" si="132"/>
        <v>370</v>
      </c>
      <c r="Z91" s="111">
        <f t="shared" si="133"/>
        <v>250</v>
      </c>
      <c r="AA91" s="71">
        <f>'ĐẤT PNN'!U91</f>
        <v>3</v>
      </c>
      <c r="AB91" s="116">
        <f t="shared" ref="AB91:AB96" si="162">AB90</f>
        <v>170</v>
      </c>
      <c r="AC91" s="116">
        <f t="shared" ref="AC91:AC96" si="163">AC90</f>
        <v>160</v>
      </c>
      <c r="AD91" s="116">
        <f t="shared" ref="AD91:AD96" si="164">AD90</f>
        <v>150</v>
      </c>
      <c r="AE91" s="116">
        <f t="shared" ref="AE91:AE96" si="165">AE90</f>
        <v>140</v>
      </c>
      <c r="AF91" s="111">
        <f t="shared" si="138"/>
        <v>570</v>
      </c>
      <c r="AG91" s="111">
        <f t="shared" si="139"/>
        <v>400</v>
      </c>
      <c r="AH91" s="111">
        <f t="shared" si="140"/>
        <v>330</v>
      </c>
      <c r="AI91" s="111">
        <f t="shared" si="141"/>
        <v>250</v>
      </c>
      <c r="AJ91" s="113">
        <f>'ĐẤT PNN'!I91-'ĐẤT NN'!P91</f>
        <v>1820</v>
      </c>
    </row>
    <row r="92" spans="1:36" s="17" customFormat="1" ht="110.25" customHeight="1" x14ac:dyDescent="0.25">
      <c r="A92" s="104">
        <f>'ĐẤT PNN'!A92</f>
        <v>87</v>
      </c>
      <c r="B92" s="104" t="str">
        <f>'ĐẤT PNN'!B92</f>
        <v>VT3</v>
      </c>
      <c r="C92" s="106" t="str">
        <f t="shared" si="155"/>
        <v>LT20NT2</v>
      </c>
      <c r="D92" s="105" t="s">
        <v>105</v>
      </c>
      <c r="E92" s="105" t="s">
        <v>63</v>
      </c>
      <c r="F92" s="105" t="s">
        <v>106</v>
      </c>
      <c r="G92" s="105" t="s">
        <v>102</v>
      </c>
      <c r="H92" s="106" t="str">
        <f t="shared" si="154"/>
        <v>Xã An PhướcCác đường nhóm IIVị trí 1210</v>
      </c>
      <c r="I92" s="114"/>
      <c r="J92" s="114"/>
      <c r="K92" s="142" t="str">
        <f>'ĐẤT PNN'!D92</f>
        <v>Các tuyến đường giao thông đấu nối trực tiếp ra Đường khu công nghiệp Long Đức đoạn từ Quốc lộ 51 đến Ranh khu công nghiệp Long Đức - xã An Phước có hiện trạng là đường nhựa, bê tông xi măng:
- Có bề rộng ≥5m, cách đường giao thông &gt;1.000m.
- Có bề rộng từ ≥3m đến &lt;5m, cách đường giao thông từ &gt;500m đến ≤1.000m.
- Có bề rộng &lt;3m, cách đường giao thông ≤200m.</v>
      </c>
      <c r="L92" s="143"/>
      <c r="M92" s="144"/>
      <c r="N92" s="115">
        <f t="shared" si="156"/>
        <v>170</v>
      </c>
      <c r="O92" s="115">
        <f t="shared" si="157"/>
        <v>150</v>
      </c>
      <c r="P92" s="115">
        <v>370</v>
      </c>
      <c r="Q92" s="115">
        <v>330</v>
      </c>
      <c r="R92" s="48">
        <f>VLOOKUP(C92,'[1]1. MA DO'!$E$5:$AJ$1933,32,0)</f>
        <v>1.1499999999999999</v>
      </c>
      <c r="S92" s="116">
        <f t="shared" si="158"/>
        <v>210</v>
      </c>
      <c r="T92" s="116">
        <f t="shared" si="159"/>
        <v>190</v>
      </c>
      <c r="U92" s="116">
        <f t="shared" si="160"/>
        <v>170</v>
      </c>
      <c r="V92" s="116">
        <f t="shared" si="161"/>
        <v>140</v>
      </c>
      <c r="W92" s="111">
        <f t="shared" si="130"/>
        <v>700</v>
      </c>
      <c r="X92" s="111">
        <f t="shared" si="131"/>
        <v>480</v>
      </c>
      <c r="Y92" s="111">
        <f t="shared" si="132"/>
        <v>370</v>
      </c>
      <c r="Z92" s="111">
        <f t="shared" si="133"/>
        <v>250</v>
      </c>
      <c r="AA92" s="71">
        <f>'ĐẤT PNN'!U92</f>
        <v>3</v>
      </c>
      <c r="AB92" s="116">
        <f t="shared" si="162"/>
        <v>170</v>
      </c>
      <c r="AC92" s="116">
        <f t="shared" si="163"/>
        <v>160</v>
      </c>
      <c r="AD92" s="116">
        <f t="shared" si="164"/>
        <v>150</v>
      </c>
      <c r="AE92" s="116">
        <f t="shared" si="165"/>
        <v>140</v>
      </c>
      <c r="AF92" s="111">
        <f t="shared" si="138"/>
        <v>570</v>
      </c>
      <c r="AG92" s="111">
        <f t="shared" si="139"/>
        <v>400</v>
      </c>
      <c r="AH92" s="111">
        <f t="shared" si="140"/>
        <v>330</v>
      </c>
      <c r="AI92" s="111">
        <f t="shared" si="141"/>
        <v>250</v>
      </c>
      <c r="AJ92" s="113">
        <f>'ĐẤT PNN'!I92-'ĐẤT NN'!P92</f>
        <v>1230</v>
      </c>
    </row>
    <row r="93" spans="1:36" s="17" customFormat="1" ht="124.9" customHeight="1" x14ac:dyDescent="0.25">
      <c r="A93" s="104">
        <f>'ĐẤT PNN'!A93</f>
        <v>88</v>
      </c>
      <c r="B93" s="104" t="str">
        <f>'ĐẤT PNN'!B93</f>
        <v>VT4</v>
      </c>
      <c r="C93" s="106" t="str">
        <f t="shared" si="155"/>
        <v>LT20NT2</v>
      </c>
      <c r="D93" s="105" t="s">
        <v>107</v>
      </c>
      <c r="E93" s="105" t="s">
        <v>63</v>
      </c>
      <c r="F93" s="105" t="s">
        <v>108</v>
      </c>
      <c r="G93" s="105" t="s">
        <v>102</v>
      </c>
      <c r="H93" s="106" t="str">
        <f t="shared" si="154"/>
        <v>Xã An PhướcCác đường nhóm IIVị trí 1210</v>
      </c>
      <c r="I93" s="114"/>
      <c r="J93" s="114"/>
      <c r="K93" s="142" t="str">
        <f>'ĐẤT PNN'!D93</f>
        <v>Các tuyến đường giao thông đấu nối trực tiếp ra Đường khu công nghiệp Long Đức đoạn từ Quốc lộ 51 đến Ranh khu công nghiệp Long Đức - xã An Phước có hiện trạng là đường nhựa, bê tông xi măng:
- Có bề rộng từ ≥3m đến &lt;5m, cách đường giao thông &gt;1.000m.
- Có bề rộng &lt;3m, cách đường giao thông &gt;200m.</v>
      </c>
      <c r="L93" s="143"/>
      <c r="M93" s="144"/>
      <c r="N93" s="115">
        <f t="shared" si="156"/>
        <v>140</v>
      </c>
      <c r="O93" s="115">
        <f t="shared" si="157"/>
        <v>140</v>
      </c>
      <c r="P93" s="115">
        <v>250</v>
      </c>
      <c r="Q93" s="115">
        <v>250</v>
      </c>
      <c r="R93" s="48">
        <f>VLOOKUP(C93,'[1]1. MA DO'!$E$5:$AJ$1933,32,0)</f>
        <v>1.1499999999999999</v>
      </c>
      <c r="S93" s="116">
        <f t="shared" si="158"/>
        <v>210</v>
      </c>
      <c r="T93" s="116">
        <f t="shared" si="159"/>
        <v>190</v>
      </c>
      <c r="U93" s="116">
        <f t="shared" si="160"/>
        <v>170</v>
      </c>
      <c r="V93" s="116">
        <f t="shared" si="161"/>
        <v>140</v>
      </c>
      <c r="W93" s="111">
        <f t="shared" si="130"/>
        <v>700</v>
      </c>
      <c r="X93" s="111">
        <f t="shared" si="131"/>
        <v>480</v>
      </c>
      <c r="Y93" s="111">
        <f t="shared" si="132"/>
        <v>370</v>
      </c>
      <c r="Z93" s="111">
        <f t="shared" si="133"/>
        <v>250</v>
      </c>
      <c r="AA93" s="71">
        <f>'ĐẤT PNN'!U93</f>
        <v>3</v>
      </c>
      <c r="AB93" s="116">
        <f t="shared" si="162"/>
        <v>170</v>
      </c>
      <c r="AC93" s="116">
        <f t="shared" si="163"/>
        <v>160</v>
      </c>
      <c r="AD93" s="116">
        <f t="shared" si="164"/>
        <v>150</v>
      </c>
      <c r="AE93" s="116">
        <f t="shared" si="165"/>
        <v>140</v>
      </c>
      <c r="AF93" s="111">
        <f t="shared" si="138"/>
        <v>570</v>
      </c>
      <c r="AG93" s="111">
        <f t="shared" si="139"/>
        <v>400</v>
      </c>
      <c r="AH93" s="111">
        <f t="shared" si="140"/>
        <v>330</v>
      </c>
      <c r="AI93" s="111">
        <f t="shared" si="141"/>
        <v>250</v>
      </c>
      <c r="AJ93" s="113">
        <f>'ĐẤT PNN'!I93-'ĐẤT NN'!P93</f>
        <v>1050</v>
      </c>
    </row>
    <row r="94" spans="1:36" s="17" customFormat="1" ht="94.5" customHeight="1" x14ac:dyDescent="0.25">
      <c r="A94" s="104">
        <f>'ĐẤT PNN'!A94</f>
        <v>89</v>
      </c>
      <c r="B94" s="104" t="str">
        <f>'ĐẤT PNN'!B94</f>
        <v>VT2*0,8</v>
      </c>
      <c r="C94" s="106" t="str">
        <f t="shared" si="155"/>
        <v>LT20NT2</v>
      </c>
      <c r="D94" s="105" t="s">
        <v>103</v>
      </c>
      <c r="E94" s="105" t="s">
        <v>63</v>
      </c>
      <c r="F94" s="105" t="s">
        <v>104</v>
      </c>
      <c r="G94" s="105" t="s">
        <v>102</v>
      </c>
      <c r="H94" s="106" t="str">
        <f t="shared" si="154"/>
        <v>Xã An PhướcCác đường nhóm IIVị trí 1210</v>
      </c>
      <c r="I94" s="114"/>
      <c r="J94" s="114"/>
      <c r="K94" s="142" t="str">
        <f>'ĐẤT PNN'!D94</f>
        <v>Các tuyến đường giao thông không đấu nối trực tiếp và thông ra Đường khu công nghiệp Long Đức đoạn từ Quốc lộ 51 đến Ranh khu công nghiệp Long Đức - xã An Phước có hiện trạng là đường nhựa, bê tông xi măng:
- Có bề rộng ≥5m, cách đường giao thông ≤1.000m.
- Có bề rộng từ ≥3m đến &lt;5m, cách đường giao thông ≤500m.</v>
      </c>
      <c r="L94" s="143"/>
      <c r="M94" s="144"/>
      <c r="N94" s="115">
        <f t="shared" si="156"/>
        <v>190</v>
      </c>
      <c r="O94" s="115">
        <f t="shared" si="157"/>
        <v>160</v>
      </c>
      <c r="P94" s="115">
        <v>480</v>
      </c>
      <c r="Q94" s="115">
        <v>400</v>
      </c>
      <c r="R94" s="48">
        <f>VLOOKUP(C94,'[1]1. MA DO'!$E$5:$AJ$1933,32,0)</f>
        <v>1.1499999999999999</v>
      </c>
      <c r="S94" s="116">
        <f t="shared" si="158"/>
        <v>210</v>
      </c>
      <c r="T94" s="116">
        <f t="shared" si="159"/>
        <v>190</v>
      </c>
      <c r="U94" s="116">
        <f t="shared" si="160"/>
        <v>170</v>
      </c>
      <c r="V94" s="116">
        <f t="shared" si="161"/>
        <v>140</v>
      </c>
      <c r="W94" s="111">
        <f t="shared" si="130"/>
        <v>700</v>
      </c>
      <c r="X94" s="111">
        <f t="shared" si="131"/>
        <v>480</v>
      </c>
      <c r="Y94" s="111">
        <f t="shared" si="132"/>
        <v>370</v>
      </c>
      <c r="Z94" s="111">
        <f t="shared" si="133"/>
        <v>250</v>
      </c>
      <c r="AA94" s="71">
        <f>'ĐẤT PNN'!U94</f>
        <v>3</v>
      </c>
      <c r="AB94" s="116">
        <f t="shared" si="162"/>
        <v>170</v>
      </c>
      <c r="AC94" s="116">
        <f t="shared" si="163"/>
        <v>160</v>
      </c>
      <c r="AD94" s="116">
        <f t="shared" si="164"/>
        <v>150</v>
      </c>
      <c r="AE94" s="116">
        <f t="shared" si="165"/>
        <v>140</v>
      </c>
      <c r="AF94" s="111">
        <f t="shared" si="138"/>
        <v>570</v>
      </c>
      <c r="AG94" s="111">
        <f t="shared" si="139"/>
        <v>400</v>
      </c>
      <c r="AH94" s="111">
        <f t="shared" si="140"/>
        <v>330</v>
      </c>
      <c r="AI94" s="111">
        <f t="shared" si="141"/>
        <v>250</v>
      </c>
      <c r="AJ94" s="113">
        <f>'ĐẤT PNN'!I94-'ĐẤT NN'!P94</f>
        <v>1620</v>
      </c>
    </row>
    <row r="95" spans="1:36" s="17" customFormat="1" ht="94.5" customHeight="1" x14ac:dyDescent="0.25">
      <c r="A95" s="104">
        <f>'ĐẤT PNN'!A95</f>
        <v>90</v>
      </c>
      <c r="B95" s="104" t="str">
        <f>'ĐẤT PNN'!B95</f>
        <v>VT3*0,8</v>
      </c>
      <c r="C95" s="106" t="str">
        <f t="shared" si="155"/>
        <v>LT20NT2</v>
      </c>
      <c r="D95" s="105" t="s">
        <v>105</v>
      </c>
      <c r="E95" s="105" t="s">
        <v>63</v>
      </c>
      <c r="F95" s="105" t="s">
        <v>106</v>
      </c>
      <c r="G95" s="105" t="s">
        <v>102</v>
      </c>
      <c r="H95" s="106" t="str">
        <f t="shared" si="154"/>
        <v>Xã An PhướcCác đường nhóm IIVị trí 1210</v>
      </c>
      <c r="I95" s="114"/>
      <c r="J95" s="114"/>
      <c r="K95" s="142" t="str">
        <f>'ĐẤT PNN'!D95</f>
        <v>Các tuyến đường giao thông không đấu nối trực tiếp và thông ra Đường khu công nghiệp Long Đức đoạn từ Quốc lộ 51 đến Ranh khu công nghiệp Long Đức - xã An Phước có hiện trạng là đường nhựa, bê tông xi măng:
- Có bề rộng ≥5m, cách đường giao thông &gt;1.000m.
- Có bề rộng từ ≥3m đến &lt;5m, cách đường giao thông từ &gt;500m đến ≤1.000m.
- Có bề rộng &lt;3m, cách đường giao thông ≤200m.</v>
      </c>
      <c r="L95" s="143"/>
      <c r="M95" s="144"/>
      <c r="N95" s="115">
        <f t="shared" si="156"/>
        <v>170</v>
      </c>
      <c r="O95" s="115">
        <f t="shared" si="157"/>
        <v>150</v>
      </c>
      <c r="P95" s="115">
        <v>370</v>
      </c>
      <c r="Q95" s="115">
        <v>330</v>
      </c>
      <c r="R95" s="48">
        <f>VLOOKUP(C95,'[1]1. MA DO'!$E$5:$AJ$1933,32,0)</f>
        <v>1.1499999999999999</v>
      </c>
      <c r="S95" s="116">
        <f t="shared" si="158"/>
        <v>210</v>
      </c>
      <c r="T95" s="116">
        <f t="shared" si="159"/>
        <v>190</v>
      </c>
      <c r="U95" s="116">
        <f t="shared" si="160"/>
        <v>170</v>
      </c>
      <c r="V95" s="116">
        <f t="shared" si="161"/>
        <v>140</v>
      </c>
      <c r="W95" s="111">
        <f t="shared" si="130"/>
        <v>700</v>
      </c>
      <c r="X95" s="111">
        <f t="shared" si="131"/>
        <v>480</v>
      </c>
      <c r="Y95" s="111">
        <f t="shared" si="132"/>
        <v>370</v>
      </c>
      <c r="Z95" s="111">
        <f t="shared" si="133"/>
        <v>250</v>
      </c>
      <c r="AA95" s="71">
        <f>'ĐẤT PNN'!U95</f>
        <v>3</v>
      </c>
      <c r="AB95" s="116">
        <f t="shared" si="162"/>
        <v>170</v>
      </c>
      <c r="AC95" s="116">
        <f t="shared" si="163"/>
        <v>160</v>
      </c>
      <c r="AD95" s="116">
        <f t="shared" si="164"/>
        <v>150</v>
      </c>
      <c r="AE95" s="116">
        <f t="shared" si="165"/>
        <v>140</v>
      </c>
      <c r="AF95" s="111">
        <f t="shared" si="138"/>
        <v>570</v>
      </c>
      <c r="AG95" s="111">
        <f t="shared" si="139"/>
        <v>400</v>
      </c>
      <c r="AH95" s="111">
        <f t="shared" si="140"/>
        <v>330</v>
      </c>
      <c r="AI95" s="111">
        <f t="shared" si="141"/>
        <v>250</v>
      </c>
      <c r="AJ95" s="113">
        <f>'ĐẤT PNN'!I95-'ĐẤT NN'!P95</f>
        <v>1030</v>
      </c>
    </row>
    <row r="96" spans="1:36" s="17" customFormat="1" ht="124.9" customHeight="1" x14ac:dyDescent="0.25">
      <c r="A96" s="104">
        <f>'ĐẤT PNN'!A96</f>
        <v>91</v>
      </c>
      <c r="B96" s="104" t="str">
        <f>'ĐẤT PNN'!B96</f>
        <v>VT4*0,8</v>
      </c>
      <c r="C96" s="106" t="str">
        <f t="shared" si="155"/>
        <v>LT20NT2</v>
      </c>
      <c r="D96" s="105" t="s">
        <v>107</v>
      </c>
      <c r="E96" s="105" t="s">
        <v>63</v>
      </c>
      <c r="F96" s="105" t="s">
        <v>108</v>
      </c>
      <c r="G96" s="105" t="s">
        <v>102</v>
      </c>
      <c r="H96" s="106" t="str">
        <f t="shared" si="154"/>
        <v>Xã An PhướcCác đường nhóm IIVị trí 1210</v>
      </c>
      <c r="I96" s="114"/>
      <c r="J96" s="114"/>
      <c r="K96" s="142" t="str">
        <f>'ĐẤT PNN'!D96</f>
        <v>Các tuyến đường giao thông không đấu nối trực tiếp và thông ra Đường khu công nghiệp Long Đức đoạn từ Quốc lộ 51 đến Ranh khu công nghiệp Long Đức - xã An Phước có hiện trạng là đường nhựa, bê tông xi măng:
- Có bề rộng từ ≥3m đến &lt;5m, cách đường giao thông &gt;1.000m.
- Có bề rộng &lt;3m, cách đường giao thông &gt;200m.</v>
      </c>
      <c r="L96" s="143"/>
      <c r="M96" s="144"/>
      <c r="N96" s="115">
        <f t="shared" si="156"/>
        <v>140</v>
      </c>
      <c r="O96" s="115">
        <f t="shared" si="157"/>
        <v>140</v>
      </c>
      <c r="P96" s="115">
        <v>250</v>
      </c>
      <c r="Q96" s="115">
        <v>250</v>
      </c>
      <c r="R96" s="48">
        <f>VLOOKUP(C96,'[1]1. MA DO'!$E$5:$AJ$1933,32,0)</f>
        <v>1.1499999999999999</v>
      </c>
      <c r="S96" s="116">
        <f t="shared" si="158"/>
        <v>210</v>
      </c>
      <c r="T96" s="116">
        <f t="shared" si="159"/>
        <v>190</v>
      </c>
      <c r="U96" s="116">
        <f t="shared" si="160"/>
        <v>170</v>
      </c>
      <c r="V96" s="116">
        <f t="shared" si="161"/>
        <v>140</v>
      </c>
      <c r="W96" s="111">
        <f t="shared" si="130"/>
        <v>700</v>
      </c>
      <c r="X96" s="111">
        <f t="shared" si="131"/>
        <v>480</v>
      </c>
      <c r="Y96" s="111">
        <f t="shared" si="132"/>
        <v>370</v>
      </c>
      <c r="Z96" s="111">
        <f t="shared" si="133"/>
        <v>250</v>
      </c>
      <c r="AA96" s="71">
        <f>'ĐẤT PNN'!U96</f>
        <v>3</v>
      </c>
      <c r="AB96" s="116">
        <f t="shared" si="162"/>
        <v>170</v>
      </c>
      <c r="AC96" s="116">
        <f t="shared" si="163"/>
        <v>160</v>
      </c>
      <c r="AD96" s="116">
        <f t="shared" si="164"/>
        <v>150</v>
      </c>
      <c r="AE96" s="116">
        <f t="shared" si="165"/>
        <v>140</v>
      </c>
      <c r="AF96" s="111">
        <f t="shared" si="138"/>
        <v>570</v>
      </c>
      <c r="AG96" s="111">
        <f t="shared" si="139"/>
        <v>400</v>
      </c>
      <c r="AH96" s="111">
        <f t="shared" si="140"/>
        <v>330</v>
      </c>
      <c r="AI96" s="111">
        <f t="shared" si="141"/>
        <v>250</v>
      </c>
      <c r="AJ96" s="113">
        <f>'ĐẤT PNN'!I96-'ĐẤT NN'!P96</f>
        <v>850</v>
      </c>
    </row>
    <row r="97" spans="1:36" s="17" customFormat="1" ht="31.15" customHeight="1" x14ac:dyDescent="0.25">
      <c r="A97" s="104">
        <f>'ĐẤT PNN'!A97</f>
        <v>92</v>
      </c>
      <c r="B97" s="104" t="str">
        <f>'ĐẤT PNN'!B97</f>
        <v>BS</v>
      </c>
      <c r="C97" s="106" t="str">
        <f>$B$97</f>
        <v>BS</v>
      </c>
      <c r="D97" s="105" t="s">
        <v>100</v>
      </c>
      <c r="E97" s="105" t="s">
        <v>63</v>
      </c>
      <c r="F97" s="105" t="s">
        <v>118</v>
      </c>
      <c r="G97" s="118" t="s">
        <v>36</v>
      </c>
      <c r="H97" s="106" t="str">
        <f>E97&amp;G97&amp;D$6&amp;$N$48</f>
        <v>Xã An PhướcCác đường còn lạiVị trí 1200</v>
      </c>
      <c r="I97" s="84" t="s">
        <v>95</v>
      </c>
      <c r="J97" s="84" t="s">
        <v>96</v>
      </c>
      <c r="K97" s="117" t="str">
        <f>'ĐẤT PNN'!D97</f>
        <v>Đường Bùi Thị Xuân đoạn đã đầu tư hạ tầng</v>
      </c>
      <c r="L97" s="117" t="str">
        <f>'ĐẤT PNN'!E97</f>
        <v>Giáp ranh xã Long Thành</v>
      </c>
      <c r="M97" s="117" t="str">
        <f>'ĐẤT PNN'!F97</f>
        <v>Ranh khhu công nghệ cao Long Thành đoạn đã đầu tư hạ tầng</v>
      </c>
      <c r="N97" s="108"/>
      <c r="O97" s="108"/>
      <c r="P97" s="109">
        <v>670</v>
      </c>
      <c r="Q97" s="109">
        <v>530</v>
      </c>
      <c r="R97" s="48">
        <v>1.24</v>
      </c>
      <c r="S97" s="110">
        <v>200</v>
      </c>
      <c r="T97" s="110">
        <v>180</v>
      </c>
      <c r="U97" s="110">
        <v>160</v>
      </c>
      <c r="V97" s="110">
        <v>130</v>
      </c>
      <c r="W97" s="111">
        <f t="shared" si="130"/>
        <v>670</v>
      </c>
      <c r="X97" s="111">
        <f t="shared" si="131"/>
        <v>450</v>
      </c>
      <c r="Y97" s="111">
        <f t="shared" si="132"/>
        <v>350</v>
      </c>
      <c r="Z97" s="111">
        <f t="shared" si="133"/>
        <v>230</v>
      </c>
      <c r="AA97" s="71">
        <f>'ĐẤT PNN'!U97</f>
        <v>3</v>
      </c>
      <c r="AB97" s="112">
        <v>160</v>
      </c>
      <c r="AC97" s="112">
        <v>150</v>
      </c>
      <c r="AD97" s="112">
        <v>140</v>
      </c>
      <c r="AE97" s="112">
        <v>130</v>
      </c>
      <c r="AF97" s="111">
        <f t="shared" si="138"/>
        <v>530</v>
      </c>
      <c r="AG97" s="111">
        <f t="shared" si="139"/>
        <v>380</v>
      </c>
      <c r="AH97" s="111">
        <f t="shared" si="140"/>
        <v>310</v>
      </c>
      <c r="AI97" s="111">
        <f t="shared" si="141"/>
        <v>230</v>
      </c>
      <c r="AJ97" s="113">
        <f>'ĐẤT PNN'!I97-'ĐẤT NN'!P97</f>
        <v>4030</v>
      </c>
    </row>
    <row r="98" spans="1:36" ht="16.5" x14ac:dyDescent="0.25">
      <c r="I98" s="3"/>
      <c r="J98" s="3"/>
      <c r="AF98" s="50"/>
      <c r="AG98" s="50"/>
      <c r="AH98" s="50"/>
      <c r="AI98" s="50"/>
    </row>
  </sheetData>
  <autoFilter ref="A5:WWG97" xr:uid="{322743B0-3787-407F-BD51-422107DAF1CD}"/>
  <mergeCells count="85">
    <mergeCell ref="Q3:R3"/>
    <mergeCell ref="A1:R2"/>
    <mergeCell ref="Q4:Q5"/>
    <mergeCell ref="P4:P5"/>
    <mergeCell ref="O4:O5"/>
    <mergeCell ref="N4:N5"/>
    <mergeCell ref="R4:R5"/>
    <mergeCell ref="K67:M67"/>
    <mergeCell ref="K68:M68"/>
    <mergeCell ref="K52:M52"/>
    <mergeCell ref="K53:M53"/>
    <mergeCell ref="K47:M47"/>
    <mergeCell ref="K54:M54"/>
    <mergeCell ref="K56:M56"/>
    <mergeCell ref="K57:M57"/>
    <mergeCell ref="K58:M58"/>
    <mergeCell ref="K59:M59"/>
    <mergeCell ref="K49:M49"/>
    <mergeCell ref="K50:M50"/>
    <mergeCell ref="K51:M51"/>
    <mergeCell ref="K64:M64"/>
    <mergeCell ref="K65:M65"/>
    <mergeCell ref="K66:M66"/>
    <mergeCell ref="K74:M74"/>
    <mergeCell ref="K70:M70"/>
    <mergeCell ref="K71:M71"/>
    <mergeCell ref="K72:M72"/>
    <mergeCell ref="K73:M73"/>
    <mergeCell ref="K60:M60"/>
    <mergeCell ref="K61:M61"/>
    <mergeCell ref="K63:M63"/>
    <mergeCell ref="K42:M42"/>
    <mergeCell ref="K43:M43"/>
    <mergeCell ref="K44:M44"/>
    <mergeCell ref="K45:M45"/>
    <mergeCell ref="K46:M46"/>
    <mergeCell ref="K38:M38"/>
    <mergeCell ref="K39:M39"/>
    <mergeCell ref="K40:M40"/>
    <mergeCell ref="K33:M33"/>
    <mergeCell ref="K35:M35"/>
    <mergeCell ref="K36:M36"/>
    <mergeCell ref="K37:M37"/>
    <mergeCell ref="K28:M28"/>
    <mergeCell ref="K29:M29"/>
    <mergeCell ref="K30:M30"/>
    <mergeCell ref="K31:M31"/>
    <mergeCell ref="K32:M32"/>
    <mergeCell ref="K18:M18"/>
    <mergeCell ref="K24:M24"/>
    <mergeCell ref="K25:M25"/>
    <mergeCell ref="K26:M26"/>
    <mergeCell ref="K19:M19"/>
    <mergeCell ref="K21:M21"/>
    <mergeCell ref="K22:M22"/>
    <mergeCell ref="K23:M23"/>
    <mergeCell ref="K12:M12"/>
    <mergeCell ref="K14:M14"/>
    <mergeCell ref="K15:M15"/>
    <mergeCell ref="K16:M16"/>
    <mergeCell ref="K17:M17"/>
    <mergeCell ref="K7:M7"/>
    <mergeCell ref="K8:M8"/>
    <mergeCell ref="K9:M9"/>
    <mergeCell ref="K10:M10"/>
    <mergeCell ref="K11:M11"/>
    <mergeCell ref="K80:M80"/>
    <mergeCell ref="K81:M81"/>
    <mergeCell ref="K82:M82"/>
    <mergeCell ref="K84:M84"/>
    <mergeCell ref="K75:M75"/>
    <mergeCell ref="K77:M77"/>
    <mergeCell ref="K78:M78"/>
    <mergeCell ref="K79:M79"/>
    <mergeCell ref="K85:M85"/>
    <mergeCell ref="K86:M86"/>
    <mergeCell ref="K87:M87"/>
    <mergeCell ref="K88:M88"/>
    <mergeCell ref="K89:M89"/>
    <mergeCell ref="K95:M95"/>
    <mergeCell ref="K96:M96"/>
    <mergeCell ref="K91:M91"/>
    <mergeCell ref="K92:M92"/>
    <mergeCell ref="K93:M93"/>
    <mergeCell ref="K94:M94"/>
  </mergeCells>
  <printOptions horizontalCentered="1" verticalCentered="1"/>
  <pageMargins left="0.2" right="0.2" top="0.2" bottom="0.2" header="0.2" footer="0.2"/>
  <pageSetup paperSize="9" scale="78" orientation="landscape" r:id="rId1"/>
  <headerFooter differentFirst="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7D5F18-DDB3-4DDC-AF63-EB9F9F10A073}">
  <sheetPr codeName="Sheet8"/>
  <dimension ref="A1:C5"/>
  <sheetViews>
    <sheetView workbookViewId="0">
      <selection activeCell="AM359" sqref="AM359"/>
    </sheetView>
  </sheetViews>
  <sheetFormatPr defaultRowHeight="15" x14ac:dyDescent="0.25"/>
  <cols>
    <col min="1" max="1" width="3.85546875" bestFit="1" customWidth="1"/>
    <col min="2" max="2" width="31.5703125" customWidth="1"/>
    <col min="3" max="3" width="22.7109375" customWidth="1"/>
  </cols>
  <sheetData>
    <row r="1" spans="1:3" ht="63" x14ac:dyDescent="0.25">
      <c r="A1" s="51" t="s">
        <v>0</v>
      </c>
      <c r="B1" s="51" t="s">
        <v>41</v>
      </c>
      <c r="C1" s="51" t="s">
        <v>42</v>
      </c>
    </row>
    <row r="2" spans="1:3" ht="31.5" x14ac:dyDescent="0.25">
      <c r="A2" s="52">
        <v>1</v>
      </c>
      <c r="B2" s="53" t="s">
        <v>43</v>
      </c>
      <c r="C2" s="54"/>
    </row>
    <row r="3" spans="1:3" ht="31.5" x14ac:dyDescent="0.25">
      <c r="A3" s="55"/>
      <c r="B3" s="53" t="s">
        <v>44</v>
      </c>
      <c r="C3" s="56">
        <v>6300</v>
      </c>
    </row>
    <row r="4" spans="1:3" ht="15.75" x14ac:dyDescent="0.25">
      <c r="A4" s="52">
        <v>2</v>
      </c>
      <c r="B4" s="53" t="s">
        <v>45</v>
      </c>
      <c r="C4" s="54"/>
    </row>
    <row r="5" spans="1:3" ht="31.5" x14ac:dyDescent="0.25">
      <c r="A5" s="55"/>
      <c r="B5" s="53" t="s">
        <v>46</v>
      </c>
      <c r="C5" s="56">
        <v>2950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Đầu vào (2)</vt:lpstr>
      <vt:lpstr>ĐẤT PNN</vt:lpstr>
      <vt:lpstr>ĐẤT NN</vt:lpstr>
      <vt:lpstr>Các khu TĐC hiện hữu</vt:lpstr>
      <vt:lpstr>'ĐẤT NN'!Print_Area</vt:lpstr>
      <vt:lpstr>'ĐẤT PNN'!Print_Area</vt:lpstr>
      <vt:lpstr>'ĐẤT NN'!Print_Titles</vt:lpstr>
      <vt:lpstr>'ĐẤT PNN'!Print_Titles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2026-04-10T15:37:30Z</cp:lastPrinted>
  <dcterms:created xsi:type="dcterms:W3CDTF">2025-08-18T04:18:15Z</dcterms:created>
  <dcterms:modified xsi:type="dcterms:W3CDTF">2026-04-16T08:26:52Z</dcterms:modified>
</cp:coreProperties>
</file>